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1\VÝKAZY\"/>
    </mc:Choice>
  </mc:AlternateContent>
  <xr:revisionPtr revIDLastSave="0" documentId="8_{EBFB774F-4AD9-4C01-9519-FC23D39B973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0 001 Naklady" sheetId="12" r:id="rId4"/>
    <sheet name="SO01 001 Pol" sheetId="13" r:id="rId5"/>
    <sheet name="SO01 002 Pol" sheetId="14" r:id="rId6"/>
    <sheet name="SO01 003a Pol" sheetId="15" r:id="rId7"/>
    <sheet name="SO01 003b Pol" sheetId="16" r:id="rId8"/>
    <sheet name="SO01 003c Pol" sheetId="17" r:id="rId9"/>
    <sheet name="SO01 003d Pol" sheetId="18" r:id="rId10"/>
    <sheet name="SO01 003e Pol" sheetId="19" r:id="rId11"/>
    <sheet name="SO01 003f Pol" sheetId="20" r:id="rId12"/>
    <sheet name="SO01 004 Pol" sheetId="21" r:id="rId13"/>
    <sheet name="SO01 005 Pol" sheetId="22" r:id="rId14"/>
    <sheet name="SO01 006 Pol" sheetId="23" r:id="rId15"/>
    <sheet name="SO01 007 Pol" sheetId="24" r:id="rId16"/>
    <sheet name="SO01 008 Pol" sheetId="25" r:id="rId17"/>
    <sheet name="SO01 009 Pol" sheetId="26" r:id="rId18"/>
    <sheet name="SO01 010 Pol" sheetId="27" r:id="rId19"/>
    <sheet name="SO01 011 Pol" sheetId="28" r:id="rId20"/>
    <sheet name="SO01 012 Pol" sheetId="29" r:id="rId21"/>
    <sheet name="SO01 013 Pol" sheetId="30" r:id="rId22"/>
    <sheet name="SO01 014 Pol" sheetId="31" r:id="rId23"/>
    <sheet name="SO01 015 Pol" sheetId="32" r:id="rId24"/>
    <sheet name="SO01 016 Pol" sheetId="33" r:id="rId25"/>
    <sheet name="SO01 017 Pol" sheetId="34" r:id="rId26"/>
    <sheet name="SO01 018 Pol" sheetId="35" r:id="rId27"/>
    <sheet name="SO01 019 Pol" sheetId="36" r:id="rId28"/>
    <sheet name="SO01 020 Pol" sheetId="37" r:id="rId29"/>
    <sheet name="SO01 021 Pol" sheetId="38" r:id="rId30"/>
    <sheet name="SO01 022 Pol" sheetId="39" r:id="rId31"/>
    <sheet name="SO01 023 Pol" sheetId="40" r:id="rId32"/>
    <sheet name="SO01 024 Pol" sheetId="41" r:id="rId33"/>
    <sheet name="SO01 025 Pol" sheetId="42" r:id="rId34"/>
    <sheet name="SO01 026 Pol" sheetId="43" r:id="rId35"/>
    <sheet name="SO01 027 Pol" sheetId="44" r:id="rId36"/>
    <sheet name="SO01 028 Pol" sheetId="45" r:id="rId37"/>
    <sheet name="SO01 029 Pol" sheetId="46" r:id="rId38"/>
  </sheets>
  <externalReferences>
    <externalReference r:id="rId39"/>
  </externalReferences>
  <definedNames>
    <definedName name="CelkemDPHVypocet" localSheetId="1">Stavba!$H$78</definedName>
    <definedName name="CenaCelkem">Stavba!$G$29</definedName>
    <definedName name="CenaCelkemBezDPH">Stavba!$G$28</definedName>
    <definedName name="CenaCelkemVypocet" localSheetId="1">Stavba!$I$78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'SO01 001 Pol'!$1:$7</definedName>
    <definedName name="_xlnm.Print_Titles" localSheetId="5">'SO01 002 Pol'!$1:$7</definedName>
    <definedName name="_xlnm.Print_Titles" localSheetId="6">'SO01 003a Pol'!$1:$7</definedName>
    <definedName name="_xlnm.Print_Titles" localSheetId="7">'SO01 003b Pol'!$1:$7</definedName>
    <definedName name="_xlnm.Print_Titles" localSheetId="8">'SO01 003c Pol'!$1:$7</definedName>
    <definedName name="_xlnm.Print_Titles" localSheetId="9">'SO01 003d Pol'!$1:$7</definedName>
    <definedName name="_xlnm.Print_Titles" localSheetId="10">'SO01 003e Pol'!$1:$7</definedName>
    <definedName name="_xlnm.Print_Titles" localSheetId="11">'SO01 003f Pol'!$1:$7</definedName>
    <definedName name="_xlnm.Print_Titles" localSheetId="12">'SO01 004 Pol'!$1:$7</definedName>
    <definedName name="_xlnm.Print_Titles" localSheetId="13">'SO01 005 Pol'!$1:$7</definedName>
    <definedName name="_xlnm.Print_Titles" localSheetId="14">'SO01 006 Pol'!$1:$7</definedName>
    <definedName name="_xlnm.Print_Titles" localSheetId="15">'SO01 007 Pol'!$1:$7</definedName>
    <definedName name="_xlnm.Print_Titles" localSheetId="16">'SO01 008 Pol'!$1:$7</definedName>
    <definedName name="_xlnm.Print_Titles" localSheetId="17">'SO01 009 Pol'!$1:$7</definedName>
    <definedName name="_xlnm.Print_Titles" localSheetId="18">'SO01 010 Pol'!$1:$7</definedName>
    <definedName name="_xlnm.Print_Titles" localSheetId="19">'SO01 011 Pol'!$1:$7</definedName>
    <definedName name="_xlnm.Print_Titles" localSheetId="20">'SO01 012 Pol'!$1:$7</definedName>
    <definedName name="_xlnm.Print_Titles" localSheetId="21">'SO01 013 Pol'!$1:$7</definedName>
    <definedName name="_xlnm.Print_Titles" localSheetId="22">'SO01 014 Pol'!$1:$7</definedName>
    <definedName name="_xlnm.Print_Titles" localSheetId="23">'SO01 015 Pol'!$1:$7</definedName>
    <definedName name="_xlnm.Print_Titles" localSheetId="24">'SO01 016 Pol'!$1:$7</definedName>
    <definedName name="_xlnm.Print_Titles" localSheetId="25">'SO01 017 Pol'!$1:$7</definedName>
    <definedName name="_xlnm.Print_Titles" localSheetId="26">'SO01 018 Pol'!$1:$7</definedName>
    <definedName name="_xlnm.Print_Titles" localSheetId="27">'SO01 019 Pol'!$1:$7</definedName>
    <definedName name="_xlnm.Print_Titles" localSheetId="28">'SO01 020 Pol'!$1:$7</definedName>
    <definedName name="_xlnm.Print_Titles" localSheetId="29">'SO01 021 Pol'!$1:$7</definedName>
    <definedName name="_xlnm.Print_Titles" localSheetId="30">'SO01 022 Pol'!$1:$7</definedName>
    <definedName name="_xlnm.Print_Titles" localSheetId="31">'SO01 023 Pol'!$1:$7</definedName>
    <definedName name="_xlnm.Print_Titles" localSheetId="32">'SO01 024 Pol'!$1:$7</definedName>
    <definedName name="_xlnm.Print_Titles" localSheetId="33">'SO01 025 Pol'!$1:$7</definedName>
    <definedName name="_xlnm.Print_Titles" localSheetId="34">'SO01 026 Pol'!$1:$7</definedName>
    <definedName name="_xlnm.Print_Titles" localSheetId="35">'SO01 027 Pol'!$1:$7</definedName>
    <definedName name="_xlnm.Print_Titles" localSheetId="36">'SO01 028 Pol'!$1:$7</definedName>
    <definedName name="_xlnm.Print_Titles" localSheetId="37">'SO01 029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Naklady'!$A$1:$Y$59</definedName>
    <definedName name="_xlnm.Print_Area" localSheetId="4">'SO01 001 Pol'!$A$1:$Y$36</definedName>
    <definedName name="_xlnm.Print_Area" localSheetId="5">'SO01 002 Pol'!$A$1:$Y$39</definedName>
    <definedName name="_xlnm.Print_Area" localSheetId="6">'SO01 003a Pol'!$A$1:$Y$107</definedName>
    <definedName name="_xlnm.Print_Area" localSheetId="7">'SO01 003b Pol'!$A$1:$Y$93</definedName>
    <definedName name="_xlnm.Print_Area" localSheetId="8">'SO01 003c Pol'!$A$1:$Y$100</definedName>
    <definedName name="_xlnm.Print_Area" localSheetId="9">'SO01 003d Pol'!$A$1:$Y$45</definedName>
    <definedName name="_xlnm.Print_Area" localSheetId="10">'SO01 003e Pol'!$A$1:$Y$88</definedName>
    <definedName name="_xlnm.Print_Area" localSheetId="11">'SO01 003f Pol'!$A$1:$Y$47</definedName>
    <definedName name="_xlnm.Print_Area" localSheetId="12">'SO01 004 Pol'!$A$1:$Y$139</definedName>
    <definedName name="_xlnm.Print_Area" localSheetId="13">'SO01 005 Pol'!$A$1:$Y$137</definedName>
    <definedName name="_xlnm.Print_Area" localSheetId="14">'SO01 006 Pol'!$A$1:$Y$175</definedName>
    <definedName name="_xlnm.Print_Area" localSheetId="15">'SO01 007 Pol'!$A$1:$Y$138</definedName>
    <definedName name="_xlnm.Print_Area" localSheetId="16">'SO01 008 Pol'!$A$1:$Y$145</definedName>
    <definedName name="_xlnm.Print_Area" localSheetId="17">'SO01 009 Pol'!$A$1:$Y$169</definedName>
    <definedName name="_xlnm.Print_Area" localSheetId="18">'SO01 010 Pol'!$A$1:$Y$138</definedName>
    <definedName name="_xlnm.Print_Area" localSheetId="19">'SO01 011 Pol'!$A$1:$Y$139</definedName>
    <definedName name="_xlnm.Print_Area" localSheetId="20">'SO01 012 Pol'!$A$1:$Y$170</definedName>
    <definedName name="_xlnm.Print_Area" localSheetId="21">'SO01 013 Pol'!$A$1:$Y$170</definedName>
    <definedName name="_xlnm.Print_Area" localSheetId="22">'SO01 014 Pol'!$A$1:$Y$170</definedName>
    <definedName name="_xlnm.Print_Area" localSheetId="23">'SO01 015 Pol'!$A$1:$Y$137</definedName>
    <definedName name="_xlnm.Print_Area" localSheetId="24">'SO01 016 Pol'!$A$1:$Y$136</definedName>
    <definedName name="_xlnm.Print_Area" localSheetId="25">'SO01 017 Pol'!$A$1:$Y$170</definedName>
    <definedName name="_xlnm.Print_Area" localSheetId="26">'SO01 018 Pol'!$A$1:$Y$117</definedName>
    <definedName name="_xlnm.Print_Area" localSheetId="27">'SO01 019 Pol'!$A$1:$Y$170</definedName>
    <definedName name="_xlnm.Print_Area" localSheetId="28">'SO01 020 Pol'!$A$1:$Y$170</definedName>
    <definedName name="_xlnm.Print_Area" localSheetId="29">'SO01 021 Pol'!$A$1:$Y$170</definedName>
    <definedName name="_xlnm.Print_Area" localSheetId="30">'SO01 022 Pol'!$A$1:$Y$65</definedName>
    <definedName name="_xlnm.Print_Area" localSheetId="31">'SO01 023 Pol'!$A$1:$Y$128</definedName>
    <definedName name="_xlnm.Print_Area" localSheetId="32">'SO01 024 Pol'!$A$1:$Y$137</definedName>
    <definedName name="_xlnm.Print_Area" localSheetId="33">'SO01 025 Pol'!$A$1:$Y$139</definedName>
    <definedName name="_xlnm.Print_Area" localSheetId="34">'SO01 026 Pol'!$A$1:$Y$171</definedName>
    <definedName name="_xlnm.Print_Area" localSheetId="35">'SO01 027 Pol'!$A$1:$Y$137</definedName>
    <definedName name="_xlnm.Print_Area" localSheetId="36">'SO01 028 Pol'!$A$1:$Y$170</definedName>
    <definedName name="_xlnm.Print_Area" localSheetId="37">'SO01 029 Pol'!$A$1:$Y$137</definedName>
    <definedName name="_xlnm.Print_Area" localSheetId="1">Stavba!$A$1:$J$134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Stavba!$F$78</definedName>
    <definedName name="ZakladDPHZakl">Stavba!$G$25</definedName>
    <definedName name="ZakladDPHZaklVypocet" localSheetId="1">Stavba!$G$78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3" i="1" l="1"/>
  <c r="I132" i="1"/>
  <c r="I131" i="1"/>
  <c r="I130" i="1"/>
  <c r="I129" i="1"/>
  <c r="I128" i="1"/>
  <c r="I127" i="1"/>
  <c r="I126" i="1"/>
  <c r="I125" i="1"/>
  <c r="I124" i="1"/>
  <c r="I123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36" i="46"/>
  <c r="BA132" i="46"/>
  <c r="BA131" i="46"/>
  <c r="BA123" i="46"/>
  <c r="BA122" i="46"/>
  <c r="BA113" i="46"/>
  <c r="BA112" i="46"/>
  <c r="BA44" i="46"/>
  <c r="BA40" i="46"/>
  <c r="BA30" i="46"/>
  <c r="BA27" i="46"/>
  <c r="BA23" i="46"/>
  <c r="BA20" i="46"/>
  <c r="BA14" i="46"/>
  <c r="BA10" i="46"/>
  <c r="G9" i="46"/>
  <c r="M9" i="46" s="1"/>
  <c r="I9" i="46"/>
  <c r="I8" i="46" s="1"/>
  <c r="K9" i="46"/>
  <c r="O9" i="46"/>
  <c r="O8" i="46" s="1"/>
  <c r="Q9" i="46"/>
  <c r="V9" i="46"/>
  <c r="V8" i="46" s="1"/>
  <c r="G13" i="46"/>
  <c r="M13" i="46" s="1"/>
  <c r="I13" i="46"/>
  <c r="K13" i="46"/>
  <c r="O13" i="46"/>
  <c r="Q13" i="46"/>
  <c r="Q8" i="46" s="1"/>
  <c r="V13" i="46"/>
  <c r="G16" i="46"/>
  <c r="I16" i="46"/>
  <c r="K16" i="46"/>
  <c r="M16" i="46"/>
  <c r="O16" i="46"/>
  <c r="Q16" i="46"/>
  <c r="V16" i="46"/>
  <c r="G19" i="46"/>
  <c r="I19" i="46"/>
  <c r="K19" i="46"/>
  <c r="M19" i="46"/>
  <c r="O19" i="46"/>
  <c r="Q19" i="46"/>
  <c r="V19" i="46"/>
  <c r="G22" i="46"/>
  <c r="I22" i="46"/>
  <c r="K22" i="46"/>
  <c r="K8" i="46" s="1"/>
  <c r="M22" i="46"/>
  <c r="O22" i="46"/>
  <c r="Q22" i="46"/>
  <c r="V22" i="46"/>
  <c r="G26" i="46"/>
  <c r="M26" i="46" s="1"/>
  <c r="I26" i="46"/>
  <c r="K26" i="46"/>
  <c r="O26" i="46"/>
  <c r="Q26" i="46"/>
  <c r="V26" i="46"/>
  <c r="G29" i="46"/>
  <c r="M29" i="46" s="1"/>
  <c r="I29" i="46"/>
  <c r="K29" i="46"/>
  <c r="O29" i="46"/>
  <c r="Q29" i="46"/>
  <c r="V29" i="46"/>
  <c r="G34" i="46"/>
  <c r="M34" i="46" s="1"/>
  <c r="I34" i="46"/>
  <c r="K34" i="46"/>
  <c r="O34" i="46"/>
  <c r="Q34" i="46"/>
  <c r="V34" i="46"/>
  <c r="G39" i="46"/>
  <c r="I39" i="46"/>
  <c r="K39" i="46"/>
  <c r="M39" i="46"/>
  <c r="O39" i="46"/>
  <c r="Q39" i="46"/>
  <c r="V39" i="46"/>
  <c r="G43" i="46"/>
  <c r="I43" i="46"/>
  <c r="K43" i="46"/>
  <c r="M43" i="46"/>
  <c r="O43" i="46"/>
  <c r="Q43" i="46"/>
  <c r="V43" i="46"/>
  <c r="G46" i="46"/>
  <c r="I46" i="46"/>
  <c r="K46" i="46"/>
  <c r="M46" i="46"/>
  <c r="O46" i="46"/>
  <c r="Q46" i="46"/>
  <c r="V46" i="46"/>
  <c r="G49" i="46"/>
  <c r="M49" i="46" s="1"/>
  <c r="I49" i="46"/>
  <c r="K49" i="46"/>
  <c r="O49" i="46"/>
  <c r="Q49" i="46"/>
  <c r="V49" i="46"/>
  <c r="G54" i="46"/>
  <c r="M54" i="46" s="1"/>
  <c r="I54" i="46"/>
  <c r="K54" i="46"/>
  <c r="O54" i="46"/>
  <c r="Q54" i="46"/>
  <c r="V54" i="46"/>
  <c r="G59" i="46"/>
  <c r="M59" i="46" s="1"/>
  <c r="I59" i="46"/>
  <c r="K59" i="46"/>
  <c r="O59" i="46"/>
  <c r="Q59" i="46"/>
  <c r="V59" i="46"/>
  <c r="G64" i="46"/>
  <c r="I64" i="46"/>
  <c r="K64" i="46"/>
  <c r="M64" i="46"/>
  <c r="O64" i="46"/>
  <c r="Q64" i="46"/>
  <c r="V64" i="46"/>
  <c r="G68" i="46"/>
  <c r="I68" i="46"/>
  <c r="K68" i="46"/>
  <c r="M68" i="46"/>
  <c r="O68" i="46"/>
  <c r="Q68" i="46"/>
  <c r="V68" i="46"/>
  <c r="G73" i="46"/>
  <c r="I73" i="46"/>
  <c r="K73" i="46"/>
  <c r="M73" i="46"/>
  <c r="O73" i="46"/>
  <c r="Q73" i="46"/>
  <c r="V73" i="46"/>
  <c r="K76" i="46"/>
  <c r="Q76" i="46"/>
  <c r="G77" i="46"/>
  <c r="M77" i="46" s="1"/>
  <c r="M76" i="46" s="1"/>
  <c r="I77" i="46"/>
  <c r="I76" i="46" s="1"/>
  <c r="K77" i="46"/>
  <c r="O77" i="46"/>
  <c r="O76" i="46" s="1"/>
  <c r="Q77" i="46"/>
  <c r="V77" i="46"/>
  <c r="V76" i="46" s="1"/>
  <c r="G81" i="46"/>
  <c r="V81" i="46"/>
  <c r="G82" i="46"/>
  <c r="I82" i="46"/>
  <c r="I81" i="46" s="1"/>
  <c r="K82" i="46"/>
  <c r="K81" i="46" s="1"/>
  <c r="M82" i="46"/>
  <c r="O82" i="46"/>
  <c r="O81" i="46" s="1"/>
  <c r="Q82" i="46"/>
  <c r="Q81" i="46" s="1"/>
  <c r="V82" i="46"/>
  <c r="G85" i="46"/>
  <c r="I85" i="46"/>
  <c r="K85" i="46"/>
  <c r="M85" i="46"/>
  <c r="M81" i="46" s="1"/>
  <c r="O85" i="46"/>
  <c r="Q85" i="46"/>
  <c r="V85" i="46"/>
  <c r="G90" i="46"/>
  <c r="I90" i="46"/>
  <c r="K90" i="46"/>
  <c r="M90" i="46"/>
  <c r="O90" i="46"/>
  <c r="Q90" i="46"/>
  <c r="V90" i="46"/>
  <c r="K93" i="46"/>
  <c r="G94" i="46"/>
  <c r="M94" i="46" s="1"/>
  <c r="I94" i="46"/>
  <c r="I93" i="46" s="1"/>
  <c r="K94" i="46"/>
  <c r="O94" i="46"/>
  <c r="O93" i="46" s="1"/>
  <c r="Q94" i="46"/>
  <c r="V94" i="46"/>
  <c r="V93" i="46" s="1"/>
  <c r="G97" i="46"/>
  <c r="M97" i="46" s="1"/>
  <c r="I97" i="46"/>
  <c r="K97" i="46"/>
  <c r="O97" i="46"/>
  <c r="Q97" i="46"/>
  <c r="Q93" i="46" s="1"/>
  <c r="V97" i="46"/>
  <c r="Q100" i="46"/>
  <c r="G101" i="46"/>
  <c r="I101" i="46"/>
  <c r="I100" i="46" s="1"/>
  <c r="K101" i="46"/>
  <c r="M101" i="46"/>
  <c r="M100" i="46" s="1"/>
  <c r="O101" i="46"/>
  <c r="O100" i="46" s="1"/>
  <c r="Q101" i="46"/>
  <c r="V101" i="46"/>
  <c r="G104" i="46"/>
  <c r="G100" i="46" s="1"/>
  <c r="I104" i="46"/>
  <c r="K104" i="46"/>
  <c r="K100" i="46" s="1"/>
  <c r="M104" i="46"/>
  <c r="O104" i="46"/>
  <c r="Q104" i="46"/>
  <c r="V104" i="46"/>
  <c r="V100" i="46" s="1"/>
  <c r="K110" i="46"/>
  <c r="Q110" i="46"/>
  <c r="G111" i="46"/>
  <c r="M111" i="46" s="1"/>
  <c r="M110" i="46" s="1"/>
  <c r="I111" i="46"/>
  <c r="I110" i="46" s="1"/>
  <c r="K111" i="46"/>
  <c r="O111" i="46"/>
  <c r="O110" i="46" s="1"/>
  <c r="Q111" i="46"/>
  <c r="V111" i="46"/>
  <c r="V110" i="46" s="1"/>
  <c r="G116" i="46"/>
  <c r="I116" i="46"/>
  <c r="M116" i="46"/>
  <c r="V116" i="46"/>
  <c r="G117" i="46"/>
  <c r="I117" i="46"/>
  <c r="K117" i="46"/>
  <c r="K116" i="46" s="1"/>
  <c r="M117" i="46"/>
  <c r="O117" i="46"/>
  <c r="O116" i="46" s="1"/>
  <c r="Q117" i="46"/>
  <c r="Q116" i="46" s="1"/>
  <c r="V117" i="46"/>
  <c r="O120" i="46"/>
  <c r="G121" i="46"/>
  <c r="G120" i="46" s="1"/>
  <c r="I121" i="46"/>
  <c r="K121" i="46"/>
  <c r="K120" i="46" s="1"/>
  <c r="M121" i="46"/>
  <c r="M120" i="46" s="1"/>
  <c r="O121" i="46"/>
  <c r="Q121" i="46"/>
  <c r="V121" i="46"/>
  <c r="V120" i="46" s="1"/>
  <c r="G125" i="46"/>
  <c r="M125" i="46" s="1"/>
  <c r="I125" i="46"/>
  <c r="I120" i="46" s="1"/>
  <c r="K125" i="46"/>
  <c r="O125" i="46"/>
  <c r="Q125" i="46"/>
  <c r="Q120" i="46" s="1"/>
  <c r="V125" i="46"/>
  <c r="G128" i="46"/>
  <c r="M128" i="46" s="1"/>
  <c r="I128" i="46"/>
  <c r="K128" i="46"/>
  <c r="O128" i="46"/>
  <c r="Q128" i="46"/>
  <c r="V128" i="46"/>
  <c r="G130" i="46"/>
  <c r="M130" i="46" s="1"/>
  <c r="I130" i="46"/>
  <c r="K130" i="46"/>
  <c r="O130" i="46"/>
  <c r="Q130" i="46"/>
  <c r="V130" i="46"/>
  <c r="AE136" i="46"/>
  <c r="G169" i="45"/>
  <c r="BA165" i="45"/>
  <c r="BA164" i="45"/>
  <c r="BA156" i="45"/>
  <c r="BA155" i="45"/>
  <c r="BA142" i="45"/>
  <c r="BA141" i="45"/>
  <c r="BA48" i="45"/>
  <c r="BA45" i="45"/>
  <c r="BA35" i="45"/>
  <c r="BA32" i="45"/>
  <c r="BA28" i="45"/>
  <c r="BA25" i="45"/>
  <c r="BA18" i="45"/>
  <c r="BA14" i="45"/>
  <c r="BA10" i="45"/>
  <c r="G9" i="45"/>
  <c r="AF169" i="45" s="1"/>
  <c r="I9" i="45"/>
  <c r="K9" i="45"/>
  <c r="K8" i="45" s="1"/>
  <c r="O9" i="45"/>
  <c r="O8" i="45" s="1"/>
  <c r="Q9" i="45"/>
  <c r="Q8" i="45" s="1"/>
  <c r="V9" i="45"/>
  <c r="G13" i="45"/>
  <c r="I13" i="45"/>
  <c r="K13" i="45"/>
  <c r="M13" i="45"/>
  <c r="O13" i="45"/>
  <c r="Q13" i="45"/>
  <c r="V13" i="45"/>
  <c r="G17" i="45"/>
  <c r="I17" i="45"/>
  <c r="K17" i="45"/>
  <c r="M17" i="45"/>
  <c r="O17" i="45"/>
  <c r="Q17" i="45"/>
  <c r="V17" i="45"/>
  <c r="G21" i="45"/>
  <c r="I21" i="45"/>
  <c r="K21" i="45"/>
  <c r="M21" i="45"/>
  <c r="O21" i="45"/>
  <c r="Q21" i="45"/>
  <c r="V21" i="45"/>
  <c r="G24" i="45"/>
  <c r="M24" i="45" s="1"/>
  <c r="I24" i="45"/>
  <c r="I8" i="45" s="1"/>
  <c r="K24" i="45"/>
  <c r="O24" i="45"/>
  <c r="Q24" i="45"/>
  <c r="V24" i="45"/>
  <c r="G27" i="45"/>
  <c r="M27" i="45" s="1"/>
  <c r="I27" i="45"/>
  <c r="K27" i="45"/>
  <c r="O27" i="45"/>
  <c r="Q27" i="45"/>
  <c r="V27" i="45"/>
  <c r="V8" i="45" s="1"/>
  <c r="G31" i="45"/>
  <c r="M31" i="45" s="1"/>
  <c r="I31" i="45"/>
  <c r="K31" i="45"/>
  <c r="O31" i="45"/>
  <c r="Q31" i="45"/>
  <c r="V31" i="45"/>
  <c r="G34" i="45"/>
  <c r="I34" i="45"/>
  <c r="K34" i="45"/>
  <c r="M34" i="45"/>
  <c r="O34" i="45"/>
  <c r="Q34" i="45"/>
  <c r="V34" i="45"/>
  <c r="G39" i="45"/>
  <c r="I39" i="45"/>
  <c r="K39" i="45"/>
  <c r="M39" i="45"/>
  <c r="O39" i="45"/>
  <c r="Q39" i="45"/>
  <c r="V39" i="45"/>
  <c r="G44" i="45"/>
  <c r="I44" i="45"/>
  <c r="K44" i="45"/>
  <c r="M44" i="45"/>
  <c r="O44" i="45"/>
  <c r="Q44" i="45"/>
  <c r="V44" i="45"/>
  <c r="G47" i="45"/>
  <c r="M47" i="45" s="1"/>
  <c r="I47" i="45"/>
  <c r="K47" i="45"/>
  <c r="O47" i="45"/>
  <c r="Q47" i="45"/>
  <c r="V47" i="45"/>
  <c r="G50" i="45"/>
  <c r="M50" i="45" s="1"/>
  <c r="I50" i="45"/>
  <c r="K50" i="45"/>
  <c r="O50" i="45"/>
  <c r="Q50" i="45"/>
  <c r="V50" i="45"/>
  <c r="G53" i="45"/>
  <c r="M53" i="45" s="1"/>
  <c r="I53" i="45"/>
  <c r="K53" i="45"/>
  <c r="O53" i="45"/>
  <c r="Q53" i="45"/>
  <c r="V53" i="45"/>
  <c r="G58" i="45"/>
  <c r="I58" i="45"/>
  <c r="K58" i="45"/>
  <c r="M58" i="45"/>
  <c r="O58" i="45"/>
  <c r="Q58" i="45"/>
  <c r="V58" i="45"/>
  <c r="G63" i="45"/>
  <c r="I63" i="45"/>
  <c r="K63" i="45"/>
  <c r="M63" i="45"/>
  <c r="O63" i="45"/>
  <c r="Q63" i="45"/>
  <c r="V63" i="45"/>
  <c r="G68" i="45"/>
  <c r="I68" i="45"/>
  <c r="K68" i="45"/>
  <c r="M68" i="45"/>
  <c r="O68" i="45"/>
  <c r="Q68" i="45"/>
  <c r="V68" i="45"/>
  <c r="G72" i="45"/>
  <c r="M72" i="45" s="1"/>
  <c r="I72" i="45"/>
  <c r="K72" i="45"/>
  <c r="O72" i="45"/>
  <c r="Q72" i="45"/>
  <c r="V72" i="45"/>
  <c r="G77" i="45"/>
  <c r="M77" i="45" s="1"/>
  <c r="I77" i="45"/>
  <c r="K77" i="45"/>
  <c r="O77" i="45"/>
  <c r="Q77" i="45"/>
  <c r="V77" i="45"/>
  <c r="G80" i="45"/>
  <c r="Q80" i="45"/>
  <c r="V80" i="45"/>
  <c r="G81" i="45"/>
  <c r="I81" i="45"/>
  <c r="I80" i="45" s="1"/>
  <c r="K81" i="45"/>
  <c r="K80" i="45" s="1"/>
  <c r="M81" i="45"/>
  <c r="M80" i="45" s="1"/>
  <c r="O81" i="45"/>
  <c r="O80" i="45" s="1"/>
  <c r="Q81" i="45"/>
  <c r="V81" i="45"/>
  <c r="G87" i="45"/>
  <c r="I87" i="45"/>
  <c r="I86" i="45" s="1"/>
  <c r="K87" i="45"/>
  <c r="K86" i="45" s="1"/>
  <c r="M87" i="45"/>
  <c r="O87" i="45"/>
  <c r="Q87" i="45"/>
  <c r="Q86" i="45" s="1"/>
  <c r="V87" i="45"/>
  <c r="G90" i="45"/>
  <c r="G86" i="45" s="1"/>
  <c r="I90" i="45"/>
  <c r="K90" i="45"/>
  <c r="O90" i="45"/>
  <c r="Q90" i="45"/>
  <c r="V90" i="45"/>
  <c r="V86" i="45" s="1"/>
  <c r="G93" i="45"/>
  <c r="M93" i="45" s="1"/>
  <c r="I93" i="45"/>
  <c r="K93" i="45"/>
  <c r="O93" i="45"/>
  <c r="Q93" i="45"/>
  <c r="V93" i="45"/>
  <c r="G96" i="45"/>
  <c r="M96" i="45" s="1"/>
  <c r="I96" i="45"/>
  <c r="K96" i="45"/>
  <c r="O96" i="45"/>
  <c r="Q96" i="45"/>
  <c r="V96" i="45"/>
  <c r="G98" i="45"/>
  <c r="I98" i="45"/>
  <c r="K98" i="45"/>
  <c r="M98" i="45"/>
  <c r="O98" i="45"/>
  <c r="O86" i="45" s="1"/>
  <c r="Q98" i="45"/>
  <c r="V98" i="45"/>
  <c r="G101" i="45"/>
  <c r="I101" i="45"/>
  <c r="K101" i="45"/>
  <c r="M101" i="45"/>
  <c r="O101" i="45"/>
  <c r="Q101" i="45"/>
  <c r="V101" i="45"/>
  <c r="G104" i="45"/>
  <c r="I104" i="45"/>
  <c r="K104" i="45"/>
  <c r="M104" i="45"/>
  <c r="O104" i="45"/>
  <c r="Q104" i="45"/>
  <c r="V104" i="45"/>
  <c r="G106" i="45"/>
  <c r="M106" i="45" s="1"/>
  <c r="I106" i="45"/>
  <c r="K106" i="45"/>
  <c r="O106" i="45"/>
  <c r="Q106" i="45"/>
  <c r="V106" i="45"/>
  <c r="G110" i="45"/>
  <c r="I110" i="45"/>
  <c r="V110" i="45"/>
  <c r="G111" i="45"/>
  <c r="M111" i="45" s="1"/>
  <c r="M110" i="45" s="1"/>
  <c r="I111" i="45"/>
  <c r="K111" i="45"/>
  <c r="K110" i="45" s="1"/>
  <c r="O111" i="45"/>
  <c r="O110" i="45" s="1"/>
  <c r="Q111" i="45"/>
  <c r="Q110" i="45" s="1"/>
  <c r="V111" i="45"/>
  <c r="G114" i="45"/>
  <c r="I114" i="45"/>
  <c r="K114" i="45"/>
  <c r="M114" i="45"/>
  <c r="O114" i="45"/>
  <c r="Q114" i="45"/>
  <c r="V114" i="45"/>
  <c r="G119" i="45"/>
  <c r="I119" i="45"/>
  <c r="K119" i="45"/>
  <c r="M119" i="45"/>
  <c r="O119" i="45"/>
  <c r="Q119" i="45"/>
  <c r="V119" i="45"/>
  <c r="K122" i="45"/>
  <c r="G123" i="45"/>
  <c r="G122" i="45" s="1"/>
  <c r="I123" i="45"/>
  <c r="I122" i="45" s="1"/>
  <c r="K123" i="45"/>
  <c r="O123" i="45"/>
  <c r="O122" i="45" s="1"/>
  <c r="Q123" i="45"/>
  <c r="V123" i="45"/>
  <c r="V122" i="45" s="1"/>
  <c r="G126" i="45"/>
  <c r="M126" i="45" s="1"/>
  <c r="I126" i="45"/>
  <c r="K126" i="45"/>
  <c r="O126" i="45"/>
  <c r="Q126" i="45"/>
  <c r="Q122" i="45" s="1"/>
  <c r="V126" i="45"/>
  <c r="G129" i="45"/>
  <c r="Q129" i="45"/>
  <c r="V129" i="45"/>
  <c r="G130" i="45"/>
  <c r="I130" i="45"/>
  <c r="I129" i="45" s="1"/>
  <c r="K130" i="45"/>
  <c r="M130" i="45"/>
  <c r="M129" i="45" s="1"/>
  <c r="O130" i="45"/>
  <c r="O129" i="45" s="1"/>
  <c r="Q130" i="45"/>
  <c r="V130" i="45"/>
  <c r="G133" i="45"/>
  <c r="I133" i="45"/>
  <c r="K133" i="45"/>
  <c r="K129" i="45" s="1"/>
  <c r="M133" i="45"/>
  <c r="O133" i="45"/>
  <c r="Q133" i="45"/>
  <c r="V133" i="45"/>
  <c r="K139" i="45"/>
  <c r="G140" i="45"/>
  <c r="G139" i="45" s="1"/>
  <c r="I140" i="45"/>
  <c r="I139" i="45" s="1"/>
  <c r="K140" i="45"/>
  <c r="O140" i="45"/>
  <c r="O139" i="45" s="1"/>
  <c r="Q140" i="45"/>
  <c r="V140" i="45"/>
  <c r="V139" i="45" s="1"/>
  <c r="G146" i="45"/>
  <c r="M146" i="45" s="1"/>
  <c r="I146" i="45"/>
  <c r="K146" i="45"/>
  <c r="O146" i="45"/>
  <c r="Q146" i="45"/>
  <c r="Q139" i="45" s="1"/>
  <c r="V146" i="45"/>
  <c r="G149" i="45"/>
  <c r="K149" i="45"/>
  <c r="Q149" i="45"/>
  <c r="V149" i="45"/>
  <c r="G150" i="45"/>
  <c r="I150" i="45"/>
  <c r="I149" i="45" s="1"/>
  <c r="K150" i="45"/>
  <c r="M150" i="45"/>
  <c r="M149" i="45" s="1"/>
  <c r="O150" i="45"/>
  <c r="O149" i="45" s="1"/>
  <c r="Q150" i="45"/>
  <c r="V150" i="45"/>
  <c r="O153" i="45"/>
  <c r="G154" i="45"/>
  <c r="I154" i="45"/>
  <c r="I153" i="45" s="1"/>
  <c r="K154" i="45"/>
  <c r="K153" i="45" s="1"/>
  <c r="M154" i="45"/>
  <c r="O154" i="45"/>
  <c r="Q154" i="45"/>
  <c r="Q153" i="45" s="1"/>
  <c r="V154" i="45"/>
  <c r="G158" i="45"/>
  <c r="G153" i="45" s="1"/>
  <c r="I158" i="45"/>
  <c r="K158" i="45"/>
  <c r="O158" i="45"/>
  <c r="Q158" i="45"/>
  <c r="V158" i="45"/>
  <c r="V153" i="45" s="1"/>
  <c r="G161" i="45"/>
  <c r="M161" i="45" s="1"/>
  <c r="I161" i="45"/>
  <c r="K161" i="45"/>
  <c r="O161" i="45"/>
  <c r="Q161" i="45"/>
  <c r="V161" i="45"/>
  <c r="G163" i="45"/>
  <c r="M163" i="45" s="1"/>
  <c r="I163" i="45"/>
  <c r="K163" i="45"/>
  <c r="O163" i="45"/>
  <c r="Q163" i="45"/>
  <c r="V163" i="45"/>
  <c r="AE169" i="45"/>
  <c r="G136" i="44"/>
  <c r="BA132" i="44"/>
  <c r="BA131" i="44"/>
  <c r="BA123" i="44"/>
  <c r="BA122" i="44"/>
  <c r="BA113" i="44"/>
  <c r="BA112" i="44"/>
  <c r="BA44" i="44"/>
  <c r="BA40" i="44"/>
  <c r="BA30" i="44"/>
  <c r="BA27" i="44"/>
  <c r="BA23" i="44"/>
  <c r="BA20" i="44"/>
  <c r="BA14" i="44"/>
  <c r="BA10" i="44"/>
  <c r="G9" i="44"/>
  <c r="M9" i="44" s="1"/>
  <c r="I9" i="44"/>
  <c r="I8" i="44" s="1"/>
  <c r="K9" i="44"/>
  <c r="O9" i="44"/>
  <c r="O8" i="44" s="1"/>
  <c r="Q9" i="44"/>
  <c r="V9" i="44"/>
  <c r="V8" i="44" s="1"/>
  <c r="G13" i="44"/>
  <c r="M13" i="44" s="1"/>
  <c r="I13" i="44"/>
  <c r="K13" i="44"/>
  <c r="O13" i="44"/>
  <c r="Q13" i="44"/>
  <c r="Q8" i="44" s="1"/>
  <c r="V13" i="44"/>
  <c r="G16" i="44"/>
  <c r="I16" i="44"/>
  <c r="K16" i="44"/>
  <c r="M16" i="44"/>
  <c r="O16" i="44"/>
  <c r="Q16" i="44"/>
  <c r="V16" i="44"/>
  <c r="G19" i="44"/>
  <c r="I19" i="44"/>
  <c r="K19" i="44"/>
  <c r="M19" i="44"/>
  <c r="O19" i="44"/>
  <c r="Q19" i="44"/>
  <c r="V19" i="44"/>
  <c r="G22" i="44"/>
  <c r="I22" i="44"/>
  <c r="K22" i="44"/>
  <c r="K8" i="44" s="1"/>
  <c r="M22" i="44"/>
  <c r="O22" i="44"/>
  <c r="Q22" i="44"/>
  <c r="V22" i="44"/>
  <c r="G26" i="44"/>
  <c r="M26" i="44" s="1"/>
  <c r="I26" i="44"/>
  <c r="K26" i="44"/>
  <c r="O26" i="44"/>
  <c r="Q26" i="44"/>
  <c r="V26" i="44"/>
  <c r="G29" i="44"/>
  <c r="M29" i="44" s="1"/>
  <c r="I29" i="44"/>
  <c r="K29" i="44"/>
  <c r="O29" i="44"/>
  <c r="Q29" i="44"/>
  <c r="V29" i="44"/>
  <c r="G34" i="44"/>
  <c r="M34" i="44" s="1"/>
  <c r="I34" i="44"/>
  <c r="K34" i="44"/>
  <c r="O34" i="44"/>
  <c r="Q34" i="44"/>
  <c r="V34" i="44"/>
  <c r="G39" i="44"/>
  <c r="I39" i="44"/>
  <c r="K39" i="44"/>
  <c r="M39" i="44"/>
  <c r="O39" i="44"/>
  <c r="Q39" i="44"/>
  <c r="V39" i="44"/>
  <c r="G43" i="44"/>
  <c r="I43" i="44"/>
  <c r="K43" i="44"/>
  <c r="M43" i="44"/>
  <c r="O43" i="44"/>
  <c r="Q43" i="44"/>
  <c r="V43" i="44"/>
  <c r="G46" i="44"/>
  <c r="I46" i="44"/>
  <c r="K46" i="44"/>
  <c r="M46" i="44"/>
  <c r="O46" i="44"/>
  <c r="Q46" i="44"/>
  <c r="V46" i="44"/>
  <c r="G49" i="44"/>
  <c r="M49" i="44" s="1"/>
  <c r="I49" i="44"/>
  <c r="K49" i="44"/>
  <c r="O49" i="44"/>
  <c r="Q49" i="44"/>
  <c r="V49" i="44"/>
  <c r="G54" i="44"/>
  <c r="M54" i="44" s="1"/>
  <c r="I54" i="44"/>
  <c r="K54" i="44"/>
  <c r="O54" i="44"/>
  <c r="Q54" i="44"/>
  <c r="V54" i="44"/>
  <c r="G59" i="44"/>
  <c r="M59" i="44" s="1"/>
  <c r="I59" i="44"/>
  <c r="K59" i="44"/>
  <c r="O59" i="44"/>
  <c r="Q59" i="44"/>
  <c r="V59" i="44"/>
  <c r="G64" i="44"/>
  <c r="I64" i="44"/>
  <c r="K64" i="44"/>
  <c r="M64" i="44"/>
  <c r="O64" i="44"/>
  <c r="Q64" i="44"/>
  <c r="V64" i="44"/>
  <c r="G68" i="44"/>
  <c r="I68" i="44"/>
  <c r="K68" i="44"/>
  <c r="M68" i="44"/>
  <c r="O68" i="44"/>
  <c r="Q68" i="44"/>
  <c r="V68" i="44"/>
  <c r="G73" i="44"/>
  <c r="I73" i="44"/>
  <c r="K73" i="44"/>
  <c r="M73" i="44"/>
  <c r="O73" i="44"/>
  <c r="Q73" i="44"/>
  <c r="V73" i="44"/>
  <c r="I76" i="44"/>
  <c r="K76" i="44"/>
  <c r="Q76" i="44"/>
  <c r="G77" i="44"/>
  <c r="M77" i="44" s="1"/>
  <c r="M76" i="44" s="1"/>
  <c r="I77" i="44"/>
  <c r="K77" i="44"/>
  <c r="O77" i="44"/>
  <c r="O76" i="44" s="1"/>
  <c r="Q77" i="44"/>
  <c r="V77" i="44"/>
  <c r="V76" i="44" s="1"/>
  <c r="G81" i="44"/>
  <c r="V81" i="44"/>
  <c r="G82" i="44"/>
  <c r="I82" i="44"/>
  <c r="I81" i="44" s="1"/>
  <c r="K82" i="44"/>
  <c r="K81" i="44" s="1"/>
  <c r="M82" i="44"/>
  <c r="O82" i="44"/>
  <c r="O81" i="44" s="1"/>
  <c r="Q82" i="44"/>
  <c r="Q81" i="44" s="1"/>
  <c r="V82" i="44"/>
  <c r="G85" i="44"/>
  <c r="I85" i="44"/>
  <c r="K85" i="44"/>
  <c r="M85" i="44"/>
  <c r="M81" i="44" s="1"/>
  <c r="O85" i="44"/>
  <c r="Q85" i="44"/>
  <c r="V85" i="44"/>
  <c r="G90" i="44"/>
  <c r="I90" i="44"/>
  <c r="K90" i="44"/>
  <c r="M90" i="44"/>
  <c r="O90" i="44"/>
  <c r="Q90" i="44"/>
  <c r="V90" i="44"/>
  <c r="K93" i="44"/>
  <c r="G94" i="44"/>
  <c r="M94" i="44" s="1"/>
  <c r="I94" i="44"/>
  <c r="I93" i="44" s="1"/>
  <c r="K94" i="44"/>
  <c r="O94" i="44"/>
  <c r="O93" i="44" s="1"/>
  <c r="Q94" i="44"/>
  <c r="V94" i="44"/>
  <c r="V93" i="44" s="1"/>
  <c r="G97" i="44"/>
  <c r="M97" i="44" s="1"/>
  <c r="I97" i="44"/>
  <c r="K97" i="44"/>
  <c r="O97" i="44"/>
  <c r="Q97" i="44"/>
  <c r="Q93" i="44" s="1"/>
  <c r="V97" i="44"/>
  <c r="Q100" i="44"/>
  <c r="G101" i="44"/>
  <c r="I101" i="44"/>
  <c r="I100" i="44" s="1"/>
  <c r="K101" i="44"/>
  <c r="M101" i="44"/>
  <c r="M100" i="44" s="1"/>
  <c r="O101" i="44"/>
  <c r="O100" i="44" s="1"/>
  <c r="Q101" i="44"/>
  <c r="V101" i="44"/>
  <c r="G104" i="44"/>
  <c r="G100" i="44" s="1"/>
  <c r="I104" i="44"/>
  <c r="K104" i="44"/>
  <c r="K100" i="44" s="1"/>
  <c r="M104" i="44"/>
  <c r="O104" i="44"/>
  <c r="Q104" i="44"/>
  <c r="V104" i="44"/>
  <c r="V100" i="44" s="1"/>
  <c r="K110" i="44"/>
  <c r="Q110" i="44"/>
  <c r="G111" i="44"/>
  <c r="M111" i="44" s="1"/>
  <c r="M110" i="44" s="1"/>
  <c r="I111" i="44"/>
  <c r="I110" i="44" s="1"/>
  <c r="K111" i="44"/>
  <c r="O111" i="44"/>
  <c r="O110" i="44" s="1"/>
  <c r="Q111" i="44"/>
  <c r="V111" i="44"/>
  <c r="V110" i="44" s="1"/>
  <c r="G116" i="44"/>
  <c r="I116" i="44"/>
  <c r="M116" i="44"/>
  <c r="V116" i="44"/>
  <c r="G117" i="44"/>
  <c r="I117" i="44"/>
  <c r="K117" i="44"/>
  <c r="K116" i="44" s="1"/>
  <c r="M117" i="44"/>
  <c r="O117" i="44"/>
  <c r="O116" i="44" s="1"/>
  <c r="Q117" i="44"/>
  <c r="Q116" i="44" s="1"/>
  <c r="V117" i="44"/>
  <c r="O120" i="44"/>
  <c r="G121" i="44"/>
  <c r="G120" i="44" s="1"/>
  <c r="I121" i="44"/>
  <c r="K121" i="44"/>
  <c r="K120" i="44" s="1"/>
  <c r="M121" i="44"/>
  <c r="M120" i="44" s="1"/>
  <c r="O121" i="44"/>
  <c r="Q121" i="44"/>
  <c r="V121" i="44"/>
  <c r="V120" i="44" s="1"/>
  <c r="G125" i="44"/>
  <c r="M125" i="44" s="1"/>
  <c r="I125" i="44"/>
  <c r="I120" i="44" s="1"/>
  <c r="K125" i="44"/>
  <c r="O125" i="44"/>
  <c r="Q125" i="44"/>
  <c r="Q120" i="44" s="1"/>
  <c r="V125" i="44"/>
  <c r="G128" i="44"/>
  <c r="M128" i="44" s="1"/>
  <c r="I128" i="44"/>
  <c r="K128" i="44"/>
  <c r="O128" i="44"/>
  <c r="Q128" i="44"/>
  <c r="V128" i="44"/>
  <c r="G130" i="44"/>
  <c r="M130" i="44" s="1"/>
  <c r="I130" i="44"/>
  <c r="K130" i="44"/>
  <c r="O130" i="44"/>
  <c r="Q130" i="44"/>
  <c r="V130" i="44"/>
  <c r="AE136" i="44"/>
  <c r="G170" i="43"/>
  <c r="BA166" i="43"/>
  <c r="BA165" i="43"/>
  <c r="BA157" i="43"/>
  <c r="BA156" i="43"/>
  <c r="BA143" i="43"/>
  <c r="BA142" i="43"/>
  <c r="BA49" i="43"/>
  <c r="BA46" i="43"/>
  <c r="BA36" i="43"/>
  <c r="BA33" i="43"/>
  <c r="BA29" i="43"/>
  <c r="BA26" i="43"/>
  <c r="BA19" i="43"/>
  <c r="BA15" i="43"/>
  <c r="BA10" i="43"/>
  <c r="G9" i="43"/>
  <c r="AF170" i="43" s="1"/>
  <c r="I9" i="43"/>
  <c r="K9" i="43"/>
  <c r="K8" i="43" s="1"/>
  <c r="O9" i="43"/>
  <c r="O8" i="43" s="1"/>
  <c r="Q9" i="43"/>
  <c r="Q8" i="43" s="1"/>
  <c r="V9" i="43"/>
  <c r="V8" i="43" s="1"/>
  <c r="G14" i="43"/>
  <c r="I14" i="43"/>
  <c r="K14" i="43"/>
  <c r="M14" i="43"/>
  <c r="O14" i="43"/>
  <c r="Q14" i="43"/>
  <c r="V14" i="43"/>
  <c r="G18" i="43"/>
  <c r="I18" i="43"/>
  <c r="K18" i="43"/>
  <c r="M18" i="43"/>
  <c r="O18" i="43"/>
  <c r="Q18" i="43"/>
  <c r="V18" i="43"/>
  <c r="G22" i="43"/>
  <c r="I22" i="43"/>
  <c r="K22" i="43"/>
  <c r="M22" i="43"/>
  <c r="O22" i="43"/>
  <c r="Q22" i="43"/>
  <c r="V22" i="43"/>
  <c r="G25" i="43"/>
  <c r="M25" i="43" s="1"/>
  <c r="I25" i="43"/>
  <c r="K25" i="43"/>
  <c r="O25" i="43"/>
  <c r="Q25" i="43"/>
  <c r="V25" i="43"/>
  <c r="G28" i="43"/>
  <c r="M28" i="43" s="1"/>
  <c r="I28" i="43"/>
  <c r="I8" i="43" s="1"/>
  <c r="K28" i="43"/>
  <c r="O28" i="43"/>
  <c r="Q28" i="43"/>
  <c r="V28" i="43"/>
  <c r="G32" i="43"/>
  <c r="M32" i="43" s="1"/>
  <c r="I32" i="43"/>
  <c r="K32" i="43"/>
  <c r="O32" i="43"/>
  <c r="Q32" i="43"/>
  <c r="V32" i="43"/>
  <c r="G35" i="43"/>
  <c r="I35" i="43"/>
  <c r="K35" i="43"/>
  <c r="M35" i="43"/>
  <c r="O35" i="43"/>
  <c r="Q35" i="43"/>
  <c r="V35" i="43"/>
  <c r="G40" i="43"/>
  <c r="I40" i="43"/>
  <c r="K40" i="43"/>
  <c r="M40" i="43"/>
  <c r="O40" i="43"/>
  <c r="Q40" i="43"/>
  <c r="V40" i="43"/>
  <c r="G45" i="43"/>
  <c r="I45" i="43"/>
  <c r="K45" i="43"/>
  <c r="M45" i="43"/>
  <c r="O45" i="43"/>
  <c r="Q45" i="43"/>
  <c r="V45" i="43"/>
  <c r="G48" i="43"/>
  <c r="M48" i="43" s="1"/>
  <c r="I48" i="43"/>
  <c r="K48" i="43"/>
  <c r="O48" i="43"/>
  <c r="Q48" i="43"/>
  <c r="V48" i="43"/>
  <c r="G51" i="43"/>
  <c r="M51" i="43" s="1"/>
  <c r="I51" i="43"/>
  <c r="K51" i="43"/>
  <c r="O51" i="43"/>
  <c r="Q51" i="43"/>
  <c r="V51" i="43"/>
  <c r="G54" i="43"/>
  <c r="M54" i="43" s="1"/>
  <c r="I54" i="43"/>
  <c r="K54" i="43"/>
  <c r="O54" i="43"/>
  <c r="Q54" i="43"/>
  <c r="V54" i="43"/>
  <c r="G59" i="43"/>
  <c r="I59" i="43"/>
  <c r="K59" i="43"/>
  <c r="M59" i="43"/>
  <c r="O59" i="43"/>
  <c r="Q59" i="43"/>
  <c r="V59" i="43"/>
  <c r="G64" i="43"/>
  <c r="I64" i="43"/>
  <c r="K64" i="43"/>
  <c r="M64" i="43"/>
  <c r="O64" i="43"/>
  <c r="Q64" i="43"/>
  <c r="V64" i="43"/>
  <c r="G69" i="43"/>
  <c r="I69" i="43"/>
  <c r="K69" i="43"/>
  <c r="M69" i="43"/>
  <c r="O69" i="43"/>
  <c r="Q69" i="43"/>
  <c r="V69" i="43"/>
  <c r="G73" i="43"/>
  <c r="M73" i="43" s="1"/>
  <c r="I73" i="43"/>
  <c r="K73" i="43"/>
  <c r="O73" i="43"/>
  <c r="Q73" i="43"/>
  <c r="V73" i="43"/>
  <c r="G78" i="43"/>
  <c r="M78" i="43" s="1"/>
  <c r="I78" i="43"/>
  <c r="K78" i="43"/>
  <c r="O78" i="43"/>
  <c r="Q78" i="43"/>
  <c r="V78" i="43"/>
  <c r="G81" i="43"/>
  <c r="V81" i="43"/>
  <c r="G82" i="43"/>
  <c r="I82" i="43"/>
  <c r="I81" i="43" s="1"/>
  <c r="K82" i="43"/>
  <c r="K81" i="43" s="1"/>
  <c r="M82" i="43"/>
  <c r="M81" i="43" s="1"/>
  <c r="O82" i="43"/>
  <c r="O81" i="43" s="1"/>
  <c r="Q82" i="43"/>
  <c r="Q81" i="43" s="1"/>
  <c r="V82" i="43"/>
  <c r="G88" i="43"/>
  <c r="I88" i="43"/>
  <c r="I87" i="43" s="1"/>
  <c r="K88" i="43"/>
  <c r="K87" i="43" s="1"/>
  <c r="M88" i="43"/>
  <c r="O88" i="43"/>
  <c r="Q88" i="43"/>
  <c r="Q87" i="43" s="1"/>
  <c r="V88" i="43"/>
  <c r="G91" i="43"/>
  <c r="G87" i="43" s="1"/>
  <c r="I91" i="43"/>
  <c r="K91" i="43"/>
  <c r="O91" i="43"/>
  <c r="Q91" i="43"/>
  <c r="V91" i="43"/>
  <c r="V87" i="43" s="1"/>
  <c r="G94" i="43"/>
  <c r="M94" i="43" s="1"/>
  <c r="I94" i="43"/>
  <c r="K94" i="43"/>
  <c r="O94" i="43"/>
  <c r="Q94" i="43"/>
  <c r="V94" i="43"/>
  <c r="G97" i="43"/>
  <c r="M97" i="43" s="1"/>
  <c r="I97" i="43"/>
  <c r="K97" i="43"/>
  <c r="O97" i="43"/>
  <c r="Q97" i="43"/>
  <c r="V97" i="43"/>
  <c r="G99" i="43"/>
  <c r="I99" i="43"/>
  <c r="K99" i="43"/>
  <c r="M99" i="43"/>
  <c r="O99" i="43"/>
  <c r="Q99" i="43"/>
  <c r="V99" i="43"/>
  <c r="G102" i="43"/>
  <c r="I102" i="43"/>
  <c r="K102" i="43"/>
  <c r="M102" i="43"/>
  <c r="O102" i="43"/>
  <c r="O87" i="43" s="1"/>
  <c r="Q102" i="43"/>
  <c r="V102" i="43"/>
  <c r="G105" i="43"/>
  <c r="I105" i="43"/>
  <c r="K105" i="43"/>
  <c r="M105" i="43"/>
  <c r="O105" i="43"/>
  <c r="Q105" i="43"/>
  <c r="V105" i="43"/>
  <c r="G107" i="43"/>
  <c r="M107" i="43" s="1"/>
  <c r="I107" i="43"/>
  <c r="K107" i="43"/>
  <c r="O107" i="43"/>
  <c r="Q107" i="43"/>
  <c r="V107" i="43"/>
  <c r="I111" i="43"/>
  <c r="G112" i="43"/>
  <c r="M112" i="43" s="1"/>
  <c r="M111" i="43" s="1"/>
  <c r="I112" i="43"/>
  <c r="K112" i="43"/>
  <c r="K111" i="43" s="1"/>
  <c r="O112" i="43"/>
  <c r="O111" i="43" s="1"/>
  <c r="Q112" i="43"/>
  <c r="Q111" i="43" s="1"/>
  <c r="V112" i="43"/>
  <c r="V111" i="43" s="1"/>
  <c r="G115" i="43"/>
  <c r="I115" i="43"/>
  <c r="K115" i="43"/>
  <c r="M115" i="43"/>
  <c r="O115" i="43"/>
  <c r="Q115" i="43"/>
  <c r="V115" i="43"/>
  <c r="G120" i="43"/>
  <c r="I120" i="43"/>
  <c r="K120" i="43"/>
  <c r="M120" i="43"/>
  <c r="O120" i="43"/>
  <c r="Q120" i="43"/>
  <c r="V120" i="43"/>
  <c r="G124" i="43"/>
  <c r="G123" i="43" s="1"/>
  <c r="I124" i="43"/>
  <c r="I123" i="43" s="1"/>
  <c r="K124" i="43"/>
  <c r="K123" i="43" s="1"/>
  <c r="O124" i="43"/>
  <c r="O123" i="43" s="1"/>
  <c r="Q124" i="43"/>
  <c r="V124" i="43"/>
  <c r="V123" i="43" s="1"/>
  <c r="G127" i="43"/>
  <c r="M127" i="43" s="1"/>
  <c r="I127" i="43"/>
  <c r="K127" i="43"/>
  <c r="O127" i="43"/>
  <c r="Q127" i="43"/>
  <c r="Q123" i="43" s="1"/>
  <c r="V127" i="43"/>
  <c r="G130" i="43"/>
  <c r="V130" i="43"/>
  <c r="G131" i="43"/>
  <c r="I131" i="43"/>
  <c r="I130" i="43" s="1"/>
  <c r="K131" i="43"/>
  <c r="M131" i="43"/>
  <c r="M130" i="43" s="1"/>
  <c r="O131" i="43"/>
  <c r="O130" i="43" s="1"/>
  <c r="Q131" i="43"/>
  <c r="Q130" i="43" s="1"/>
  <c r="V131" i="43"/>
  <c r="G134" i="43"/>
  <c r="I134" i="43"/>
  <c r="K134" i="43"/>
  <c r="K130" i="43" s="1"/>
  <c r="M134" i="43"/>
  <c r="O134" i="43"/>
  <c r="Q134" i="43"/>
  <c r="V134" i="43"/>
  <c r="G141" i="43"/>
  <c r="G140" i="43" s="1"/>
  <c r="I141" i="43"/>
  <c r="I140" i="43" s="1"/>
  <c r="K141" i="43"/>
  <c r="K140" i="43" s="1"/>
  <c r="O141" i="43"/>
  <c r="O140" i="43" s="1"/>
  <c r="Q141" i="43"/>
  <c r="V141" i="43"/>
  <c r="V140" i="43" s="1"/>
  <c r="G147" i="43"/>
  <c r="M147" i="43" s="1"/>
  <c r="I147" i="43"/>
  <c r="K147" i="43"/>
  <c r="O147" i="43"/>
  <c r="Q147" i="43"/>
  <c r="Q140" i="43" s="1"/>
  <c r="V147" i="43"/>
  <c r="G150" i="43"/>
  <c r="K150" i="43"/>
  <c r="V150" i="43"/>
  <c r="G151" i="43"/>
  <c r="I151" i="43"/>
  <c r="I150" i="43" s="1"/>
  <c r="K151" i="43"/>
  <c r="M151" i="43"/>
  <c r="M150" i="43" s="1"/>
  <c r="O151" i="43"/>
  <c r="O150" i="43" s="1"/>
  <c r="Q151" i="43"/>
  <c r="Q150" i="43" s="1"/>
  <c r="V151" i="43"/>
  <c r="O154" i="43"/>
  <c r="G155" i="43"/>
  <c r="I155" i="43"/>
  <c r="I154" i="43" s="1"/>
  <c r="K155" i="43"/>
  <c r="K154" i="43" s="1"/>
  <c r="M155" i="43"/>
  <c r="O155" i="43"/>
  <c r="Q155" i="43"/>
  <c r="Q154" i="43" s="1"/>
  <c r="V155" i="43"/>
  <c r="G159" i="43"/>
  <c r="G154" i="43" s="1"/>
  <c r="I159" i="43"/>
  <c r="K159" i="43"/>
  <c r="O159" i="43"/>
  <c r="Q159" i="43"/>
  <c r="V159" i="43"/>
  <c r="V154" i="43" s="1"/>
  <c r="G162" i="43"/>
  <c r="M162" i="43" s="1"/>
  <c r="I162" i="43"/>
  <c r="K162" i="43"/>
  <c r="O162" i="43"/>
  <c r="Q162" i="43"/>
  <c r="V162" i="43"/>
  <c r="G164" i="43"/>
  <c r="M164" i="43" s="1"/>
  <c r="I164" i="43"/>
  <c r="K164" i="43"/>
  <c r="O164" i="43"/>
  <c r="Q164" i="43"/>
  <c r="V164" i="43"/>
  <c r="AE170" i="43"/>
  <c r="G138" i="42"/>
  <c r="BA134" i="42"/>
  <c r="BA133" i="42"/>
  <c r="BA125" i="42"/>
  <c r="BA124" i="42"/>
  <c r="BA114" i="42"/>
  <c r="BA113" i="42"/>
  <c r="BA45" i="42"/>
  <c r="BA41" i="42"/>
  <c r="BA31" i="42"/>
  <c r="BA28" i="42"/>
  <c r="BA24" i="42"/>
  <c r="BA21" i="42"/>
  <c r="BA15" i="42"/>
  <c r="BA10" i="42"/>
  <c r="G9" i="42"/>
  <c r="M9" i="42" s="1"/>
  <c r="I9" i="42"/>
  <c r="I8" i="42" s="1"/>
  <c r="K9" i="42"/>
  <c r="O9" i="42"/>
  <c r="O8" i="42" s="1"/>
  <c r="Q9" i="42"/>
  <c r="Q8" i="42" s="1"/>
  <c r="V9" i="42"/>
  <c r="G14" i="42"/>
  <c r="M14" i="42" s="1"/>
  <c r="I14" i="42"/>
  <c r="K14" i="42"/>
  <c r="O14" i="42"/>
  <c r="Q14" i="42"/>
  <c r="V14" i="42"/>
  <c r="G17" i="42"/>
  <c r="I17" i="42"/>
  <c r="K17" i="42"/>
  <c r="M17" i="42"/>
  <c r="O17" i="42"/>
  <c r="Q17" i="42"/>
  <c r="V17" i="42"/>
  <c r="G20" i="42"/>
  <c r="I20" i="42"/>
  <c r="K20" i="42"/>
  <c r="K8" i="42" s="1"/>
  <c r="M20" i="42"/>
  <c r="O20" i="42"/>
  <c r="Q20" i="42"/>
  <c r="V20" i="42"/>
  <c r="G23" i="42"/>
  <c r="I23" i="42"/>
  <c r="K23" i="42"/>
  <c r="M23" i="42"/>
  <c r="O23" i="42"/>
  <c r="Q23" i="42"/>
  <c r="V23" i="42"/>
  <c r="G27" i="42"/>
  <c r="G8" i="42" s="1"/>
  <c r="I27" i="42"/>
  <c r="K27" i="42"/>
  <c r="O27" i="42"/>
  <c r="Q27" i="42"/>
  <c r="V27" i="42"/>
  <c r="V8" i="42" s="1"/>
  <c r="G30" i="42"/>
  <c r="M30" i="42" s="1"/>
  <c r="I30" i="42"/>
  <c r="K30" i="42"/>
  <c r="O30" i="42"/>
  <c r="Q30" i="42"/>
  <c r="V30" i="42"/>
  <c r="G35" i="42"/>
  <c r="M35" i="42" s="1"/>
  <c r="I35" i="42"/>
  <c r="K35" i="42"/>
  <c r="O35" i="42"/>
  <c r="Q35" i="42"/>
  <c r="V35" i="42"/>
  <c r="G40" i="42"/>
  <c r="I40" i="42"/>
  <c r="K40" i="42"/>
  <c r="M40" i="42"/>
  <c r="O40" i="42"/>
  <c r="Q40" i="42"/>
  <c r="V40" i="42"/>
  <c r="G44" i="42"/>
  <c r="I44" i="42"/>
  <c r="K44" i="42"/>
  <c r="M44" i="42"/>
  <c r="O44" i="42"/>
  <c r="Q44" i="42"/>
  <c r="V44" i="42"/>
  <c r="G47" i="42"/>
  <c r="I47" i="42"/>
  <c r="K47" i="42"/>
  <c r="M47" i="42"/>
  <c r="O47" i="42"/>
  <c r="Q47" i="42"/>
  <c r="V47" i="42"/>
  <c r="G50" i="42"/>
  <c r="M50" i="42" s="1"/>
  <c r="I50" i="42"/>
  <c r="K50" i="42"/>
  <c r="O50" i="42"/>
  <c r="Q50" i="42"/>
  <c r="V50" i="42"/>
  <c r="G55" i="42"/>
  <c r="M55" i="42" s="1"/>
  <c r="I55" i="42"/>
  <c r="K55" i="42"/>
  <c r="O55" i="42"/>
  <c r="Q55" i="42"/>
  <c r="V55" i="42"/>
  <c r="G60" i="42"/>
  <c r="M60" i="42" s="1"/>
  <c r="I60" i="42"/>
  <c r="K60" i="42"/>
  <c r="O60" i="42"/>
  <c r="Q60" i="42"/>
  <c r="V60" i="42"/>
  <c r="G65" i="42"/>
  <c r="I65" i="42"/>
  <c r="K65" i="42"/>
  <c r="M65" i="42"/>
  <c r="O65" i="42"/>
  <c r="Q65" i="42"/>
  <c r="V65" i="42"/>
  <c r="G69" i="42"/>
  <c r="I69" i="42"/>
  <c r="K69" i="42"/>
  <c r="M69" i="42"/>
  <c r="O69" i="42"/>
  <c r="Q69" i="42"/>
  <c r="V69" i="42"/>
  <c r="G74" i="42"/>
  <c r="I74" i="42"/>
  <c r="K74" i="42"/>
  <c r="M74" i="42"/>
  <c r="O74" i="42"/>
  <c r="Q74" i="42"/>
  <c r="V74" i="42"/>
  <c r="G77" i="42"/>
  <c r="K77" i="42"/>
  <c r="V77" i="42"/>
  <c r="G78" i="42"/>
  <c r="M78" i="42" s="1"/>
  <c r="M77" i="42" s="1"/>
  <c r="I78" i="42"/>
  <c r="I77" i="42" s="1"/>
  <c r="K78" i="42"/>
  <c r="O78" i="42"/>
  <c r="O77" i="42" s="1"/>
  <c r="Q78" i="42"/>
  <c r="Q77" i="42" s="1"/>
  <c r="V78" i="42"/>
  <c r="G82" i="42"/>
  <c r="O82" i="42"/>
  <c r="V82" i="42"/>
  <c r="G83" i="42"/>
  <c r="I83" i="42"/>
  <c r="I82" i="42" s="1"/>
  <c r="K83" i="42"/>
  <c r="K82" i="42" s="1"/>
  <c r="M83" i="42"/>
  <c r="M82" i="42" s="1"/>
  <c r="O83" i="42"/>
  <c r="Q83" i="42"/>
  <c r="Q82" i="42" s="1"/>
  <c r="V83" i="42"/>
  <c r="G86" i="42"/>
  <c r="I86" i="42"/>
  <c r="K86" i="42"/>
  <c r="M86" i="42"/>
  <c r="O86" i="42"/>
  <c r="Q86" i="42"/>
  <c r="V86" i="42"/>
  <c r="G91" i="42"/>
  <c r="I91" i="42"/>
  <c r="K91" i="42"/>
  <c r="M91" i="42"/>
  <c r="O91" i="42"/>
  <c r="Q91" i="42"/>
  <c r="V91" i="42"/>
  <c r="G94" i="42"/>
  <c r="K94" i="42"/>
  <c r="V94" i="42"/>
  <c r="G95" i="42"/>
  <c r="M95" i="42" s="1"/>
  <c r="I95" i="42"/>
  <c r="I94" i="42" s="1"/>
  <c r="K95" i="42"/>
  <c r="O95" i="42"/>
  <c r="O94" i="42" s="1"/>
  <c r="Q95" i="42"/>
  <c r="Q94" i="42" s="1"/>
  <c r="V95" i="42"/>
  <c r="G98" i="42"/>
  <c r="M98" i="42" s="1"/>
  <c r="I98" i="42"/>
  <c r="K98" i="42"/>
  <c r="O98" i="42"/>
  <c r="Q98" i="42"/>
  <c r="V98" i="42"/>
  <c r="M101" i="42"/>
  <c r="Q101" i="42"/>
  <c r="G102" i="42"/>
  <c r="I102" i="42"/>
  <c r="I101" i="42" s="1"/>
  <c r="K102" i="42"/>
  <c r="K101" i="42" s="1"/>
  <c r="M102" i="42"/>
  <c r="O102" i="42"/>
  <c r="O101" i="42" s="1"/>
  <c r="Q102" i="42"/>
  <c r="V102" i="42"/>
  <c r="G105" i="42"/>
  <c r="G101" i="42" s="1"/>
  <c r="I105" i="42"/>
  <c r="K105" i="42"/>
  <c r="M105" i="42"/>
  <c r="O105" i="42"/>
  <c r="Q105" i="42"/>
  <c r="V105" i="42"/>
  <c r="V101" i="42" s="1"/>
  <c r="G111" i="42"/>
  <c r="K111" i="42"/>
  <c r="V111" i="42"/>
  <c r="G112" i="42"/>
  <c r="M112" i="42" s="1"/>
  <c r="M111" i="42" s="1"/>
  <c r="I112" i="42"/>
  <c r="I111" i="42" s="1"/>
  <c r="K112" i="42"/>
  <c r="O112" i="42"/>
  <c r="O111" i="42" s="1"/>
  <c r="Q112" i="42"/>
  <c r="Q111" i="42" s="1"/>
  <c r="V112" i="42"/>
  <c r="G118" i="42"/>
  <c r="I118" i="42"/>
  <c r="O118" i="42"/>
  <c r="V118" i="42"/>
  <c r="G119" i="42"/>
  <c r="I119" i="42"/>
  <c r="K119" i="42"/>
  <c r="K118" i="42" s="1"/>
  <c r="M119" i="42"/>
  <c r="M118" i="42" s="1"/>
  <c r="O119" i="42"/>
  <c r="Q119" i="42"/>
  <c r="Q118" i="42" s="1"/>
  <c r="V119" i="42"/>
  <c r="K122" i="42"/>
  <c r="G123" i="42"/>
  <c r="G122" i="42" s="1"/>
  <c r="I123" i="42"/>
  <c r="I122" i="42" s="1"/>
  <c r="K123" i="42"/>
  <c r="M123" i="42"/>
  <c r="M122" i="42" s="1"/>
  <c r="O123" i="42"/>
  <c r="Q123" i="42"/>
  <c r="V123" i="42"/>
  <c r="V122" i="42" s="1"/>
  <c r="G127" i="42"/>
  <c r="M127" i="42" s="1"/>
  <c r="I127" i="42"/>
  <c r="K127" i="42"/>
  <c r="O127" i="42"/>
  <c r="Q127" i="42"/>
  <c r="Q122" i="42" s="1"/>
  <c r="V127" i="42"/>
  <c r="G130" i="42"/>
  <c r="M130" i="42" s="1"/>
  <c r="I130" i="42"/>
  <c r="K130" i="42"/>
  <c r="O130" i="42"/>
  <c r="Q130" i="42"/>
  <c r="V130" i="42"/>
  <c r="G132" i="42"/>
  <c r="M132" i="42" s="1"/>
  <c r="I132" i="42"/>
  <c r="K132" i="42"/>
  <c r="O132" i="42"/>
  <c r="O122" i="42" s="1"/>
  <c r="Q132" i="42"/>
  <c r="V132" i="42"/>
  <c r="AE138" i="42"/>
  <c r="G136" i="41"/>
  <c r="BA132" i="41"/>
  <c r="BA131" i="41"/>
  <c r="BA123" i="41"/>
  <c r="BA122" i="41"/>
  <c r="BA113" i="41"/>
  <c r="BA112" i="41"/>
  <c r="BA44" i="41"/>
  <c r="BA40" i="41"/>
  <c r="BA30" i="41"/>
  <c r="BA27" i="41"/>
  <c r="BA23" i="41"/>
  <c r="BA20" i="41"/>
  <c r="BA14" i="41"/>
  <c r="BA10" i="41"/>
  <c r="G9" i="41"/>
  <c r="M9" i="41" s="1"/>
  <c r="I9" i="41"/>
  <c r="I8" i="41" s="1"/>
  <c r="K9" i="41"/>
  <c r="O9" i="41"/>
  <c r="O8" i="41" s="1"/>
  <c r="Q9" i="41"/>
  <c r="Q8" i="41" s="1"/>
  <c r="V9" i="41"/>
  <c r="V8" i="41" s="1"/>
  <c r="G13" i="41"/>
  <c r="M13" i="41" s="1"/>
  <c r="I13" i="41"/>
  <c r="K13" i="41"/>
  <c r="O13" i="41"/>
  <c r="Q13" i="41"/>
  <c r="V13" i="41"/>
  <c r="G16" i="41"/>
  <c r="I16" i="41"/>
  <c r="K16" i="41"/>
  <c r="M16" i="41"/>
  <c r="O16" i="41"/>
  <c r="Q16" i="41"/>
  <c r="V16" i="41"/>
  <c r="G19" i="41"/>
  <c r="I19" i="41"/>
  <c r="K19" i="41"/>
  <c r="K8" i="41" s="1"/>
  <c r="M19" i="41"/>
  <c r="O19" i="41"/>
  <c r="Q19" i="41"/>
  <c r="V19" i="41"/>
  <c r="G22" i="41"/>
  <c r="I22" i="41"/>
  <c r="K22" i="41"/>
  <c r="M22" i="41"/>
  <c r="O22" i="41"/>
  <c r="Q22" i="41"/>
  <c r="V22" i="41"/>
  <c r="G26" i="41"/>
  <c r="M26" i="41" s="1"/>
  <c r="I26" i="41"/>
  <c r="K26" i="41"/>
  <c r="O26" i="41"/>
  <c r="Q26" i="41"/>
  <c r="V26" i="41"/>
  <c r="G29" i="41"/>
  <c r="M29" i="41" s="1"/>
  <c r="I29" i="41"/>
  <c r="K29" i="41"/>
  <c r="O29" i="41"/>
  <c r="Q29" i="41"/>
  <c r="V29" i="41"/>
  <c r="G34" i="41"/>
  <c r="M34" i="41" s="1"/>
  <c r="I34" i="41"/>
  <c r="K34" i="41"/>
  <c r="O34" i="41"/>
  <c r="Q34" i="41"/>
  <c r="V34" i="41"/>
  <c r="G39" i="41"/>
  <c r="I39" i="41"/>
  <c r="K39" i="41"/>
  <c r="M39" i="41"/>
  <c r="O39" i="41"/>
  <c r="Q39" i="41"/>
  <c r="V39" i="41"/>
  <c r="G43" i="41"/>
  <c r="I43" i="41"/>
  <c r="K43" i="41"/>
  <c r="M43" i="41"/>
  <c r="O43" i="41"/>
  <c r="Q43" i="41"/>
  <c r="V43" i="41"/>
  <c r="G46" i="41"/>
  <c r="I46" i="41"/>
  <c r="K46" i="41"/>
  <c r="M46" i="41"/>
  <c r="O46" i="41"/>
  <c r="Q46" i="41"/>
  <c r="V46" i="41"/>
  <c r="G49" i="41"/>
  <c r="M49" i="41" s="1"/>
  <c r="I49" i="41"/>
  <c r="K49" i="41"/>
  <c r="O49" i="41"/>
  <c r="Q49" i="41"/>
  <c r="V49" i="41"/>
  <c r="G54" i="41"/>
  <c r="M54" i="41" s="1"/>
  <c r="I54" i="41"/>
  <c r="K54" i="41"/>
  <c r="O54" i="41"/>
  <c r="Q54" i="41"/>
  <c r="V54" i="41"/>
  <c r="G59" i="41"/>
  <c r="M59" i="41" s="1"/>
  <c r="I59" i="41"/>
  <c r="K59" i="41"/>
  <c r="O59" i="41"/>
  <c r="Q59" i="41"/>
  <c r="V59" i="41"/>
  <c r="G64" i="41"/>
  <c r="I64" i="41"/>
  <c r="K64" i="41"/>
  <c r="M64" i="41"/>
  <c r="O64" i="41"/>
  <c r="Q64" i="41"/>
  <c r="V64" i="41"/>
  <c r="G68" i="41"/>
  <c r="I68" i="41"/>
  <c r="K68" i="41"/>
  <c r="M68" i="41"/>
  <c r="O68" i="41"/>
  <c r="Q68" i="41"/>
  <c r="V68" i="41"/>
  <c r="G73" i="41"/>
  <c r="I73" i="41"/>
  <c r="K73" i="41"/>
  <c r="M73" i="41"/>
  <c r="O73" i="41"/>
  <c r="Q73" i="41"/>
  <c r="V73" i="41"/>
  <c r="G76" i="41"/>
  <c r="I76" i="41"/>
  <c r="K76" i="41"/>
  <c r="V76" i="41"/>
  <c r="G77" i="41"/>
  <c r="M77" i="41" s="1"/>
  <c r="M76" i="41" s="1"/>
  <c r="I77" i="41"/>
  <c r="K77" i="41"/>
  <c r="O77" i="41"/>
  <c r="O76" i="41" s="1"/>
  <c r="Q77" i="41"/>
  <c r="Q76" i="41" s="1"/>
  <c r="V77" i="41"/>
  <c r="G81" i="41"/>
  <c r="V81" i="41"/>
  <c r="G82" i="41"/>
  <c r="I82" i="41"/>
  <c r="I81" i="41" s="1"/>
  <c r="K82" i="41"/>
  <c r="K81" i="41" s="1"/>
  <c r="M82" i="41"/>
  <c r="M81" i="41" s="1"/>
  <c r="O82" i="41"/>
  <c r="Q82" i="41"/>
  <c r="Q81" i="41" s="1"/>
  <c r="V82" i="41"/>
  <c r="G85" i="41"/>
  <c r="I85" i="41"/>
  <c r="K85" i="41"/>
  <c r="M85" i="41"/>
  <c r="O85" i="41"/>
  <c r="O81" i="41" s="1"/>
  <c r="Q85" i="41"/>
  <c r="V85" i="41"/>
  <c r="G90" i="41"/>
  <c r="I90" i="41"/>
  <c r="K90" i="41"/>
  <c r="M90" i="41"/>
  <c r="O90" i="41"/>
  <c r="Q90" i="41"/>
  <c r="V90" i="41"/>
  <c r="K93" i="41"/>
  <c r="G94" i="41"/>
  <c r="M94" i="41" s="1"/>
  <c r="I94" i="41"/>
  <c r="I93" i="41" s="1"/>
  <c r="K94" i="41"/>
  <c r="O94" i="41"/>
  <c r="O93" i="41" s="1"/>
  <c r="Q94" i="41"/>
  <c r="Q93" i="41" s="1"/>
  <c r="V94" i="41"/>
  <c r="G97" i="41"/>
  <c r="M97" i="41" s="1"/>
  <c r="I97" i="41"/>
  <c r="K97" i="41"/>
  <c r="O97" i="41"/>
  <c r="Q97" i="41"/>
  <c r="V97" i="41"/>
  <c r="V93" i="41" s="1"/>
  <c r="Q100" i="41"/>
  <c r="G101" i="41"/>
  <c r="I101" i="41"/>
  <c r="I100" i="41" s="1"/>
  <c r="K101" i="41"/>
  <c r="K100" i="41" s="1"/>
  <c r="M101" i="41"/>
  <c r="O101" i="41"/>
  <c r="O100" i="41" s="1"/>
  <c r="Q101" i="41"/>
  <c r="V101" i="41"/>
  <c r="G104" i="41"/>
  <c r="G100" i="41" s="1"/>
  <c r="I104" i="41"/>
  <c r="K104" i="41"/>
  <c r="M104" i="41"/>
  <c r="M100" i="41" s="1"/>
  <c r="O104" i="41"/>
  <c r="Q104" i="41"/>
  <c r="V104" i="41"/>
  <c r="V100" i="41" s="1"/>
  <c r="G110" i="41"/>
  <c r="K110" i="41"/>
  <c r="V110" i="41"/>
  <c r="G111" i="41"/>
  <c r="M111" i="41" s="1"/>
  <c r="M110" i="41" s="1"/>
  <c r="I111" i="41"/>
  <c r="I110" i="41" s="1"/>
  <c r="K111" i="41"/>
  <c r="O111" i="41"/>
  <c r="O110" i="41" s="1"/>
  <c r="Q111" i="41"/>
  <c r="Q110" i="41" s="1"/>
  <c r="V111" i="41"/>
  <c r="G116" i="41"/>
  <c r="I116" i="41"/>
  <c r="O116" i="41"/>
  <c r="V116" i="41"/>
  <c r="G117" i="41"/>
  <c r="I117" i="41"/>
  <c r="K117" i="41"/>
  <c r="K116" i="41" s="1"/>
  <c r="M117" i="41"/>
  <c r="M116" i="41" s="1"/>
  <c r="O117" i="41"/>
  <c r="Q117" i="41"/>
  <c r="Q116" i="41" s="1"/>
  <c r="V117" i="41"/>
  <c r="O120" i="41"/>
  <c r="G121" i="41"/>
  <c r="G120" i="41" s="1"/>
  <c r="I121" i="41"/>
  <c r="I120" i="41" s="1"/>
  <c r="K121" i="41"/>
  <c r="M121" i="41"/>
  <c r="O121" i="41"/>
  <c r="Q121" i="41"/>
  <c r="V121" i="41"/>
  <c r="V120" i="41" s="1"/>
  <c r="G125" i="41"/>
  <c r="M125" i="41" s="1"/>
  <c r="I125" i="41"/>
  <c r="K125" i="41"/>
  <c r="K120" i="41" s="1"/>
  <c r="O125" i="41"/>
  <c r="Q125" i="41"/>
  <c r="Q120" i="41" s="1"/>
  <c r="V125" i="41"/>
  <c r="G128" i="41"/>
  <c r="M128" i="41" s="1"/>
  <c r="I128" i="41"/>
  <c r="K128" i="41"/>
  <c r="O128" i="41"/>
  <c r="Q128" i="41"/>
  <c r="V128" i="41"/>
  <c r="G130" i="41"/>
  <c r="M130" i="41" s="1"/>
  <c r="I130" i="41"/>
  <c r="K130" i="41"/>
  <c r="O130" i="41"/>
  <c r="Q130" i="41"/>
  <c r="V130" i="41"/>
  <c r="AE136" i="41"/>
  <c r="G127" i="40"/>
  <c r="BA123" i="40"/>
  <c r="BA122" i="40"/>
  <c r="BA114" i="40"/>
  <c r="BA113" i="40"/>
  <c r="BA104" i="40"/>
  <c r="BA103" i="40"/>
  <c r="BA38" i="40"/>
  <c r="BA35" i="40"/>
  <c r="BA30" i="40"/>
  <c r="BA27" i="40"/>
  <c r="BA23" i="40"/>
  <c r="BA20" i="40"/>
  <c r="BA14" i="40"/>
  <c r="BA10" i="40"/>
  <c r="G9" i="40"/>
  <c r="M9" i="40" s="1"/>
  <c r="I9" i="40"/>
  <c r="I8" i="40" s="1"/>
  <c r="K9" i="40"/>
  <c r="O9" i="40"/>
  <c r="O8" i="40" s="1"/>
  <c r="Q9" i="40"/>
  <c r="Q8" i="40" s="1"/>
  <c r="V9" i="40"/>
  <c r="V8" i="40" s="1"/>
  <c r="G13" i="40"/>
  <c r="M13" i="40" s="1"/>
  <c r="I13" i="40"/>
  <c r="K13" i="40"/>
  <c r="O13" i="40"/>
  <c r="Q13" i="40"/>
  <c r="V13" i="40"/>
  <c r="G16" i="40"/>
  <c r="I16" i="40"/>
  <c r="K16" i="40"/>
  <c r="M16" i="40"/>
  <c r="O16" i="40"/>
  <c r="Q16" i="40"/>
  <c r="V16" i="40"/>
  <c r="G19" i="40"/>
  <c r="I19" i="40"/>
  <c r="K19" i="40"/>
  <c r="M19" i="40"/>
  <c r="O19" i="40"/>
  <c r="Q19" i="40"/>
  <c r="V19" i="40"/>
  <c r="G22" i="40"/>
  <c r="I22" i="40"/>
  <c r="K22" i="40"/>
  <c r="K8" i="40" s="1"/>
  <c r="M22" i="40"/>
  <c r="O22" i="40"/>
  <c r="Q22" i="40"/>
  <c r="V22" i="40"/>
  <c r="G26" i="40"/>
  <c r="M26" i="40" s="1"/>
  <c r="I26" i="40"/>
  <c r="K26" i="40"/>
  <c r="O26" i="40"/>
  <c r="Q26" i="40"/>
  <c r="V26" i="40"/>
  <c r="G29" i="40"/>
  <c r="M29" i="40" s="1"/>
  <c r="I29" i="40"/>
  <c r="K29" i="40"/>
  <c r="O29" i="40"/>
  <c r="Q29" i="40"/>
  <c r="V29" i="40"/>
  <c r="G34" i="40"/>
  <c r="M34" i="40" s="1"/>
  <c r="I34" i="40"/>
  <c r="K34" i="40"/>
  <c r="O34" i="40"/>
  <c r="Q34" i="40"/>
  <c r="V34" i="40"/>
  <c r="G37" i="40"/>
  <c r="I37" i="40"/>
  <c r="K37" i="40"/>
  <c r="M37" i="40"/>
  <c r="O37" i="40"/>
  <c r="Q37" i="40"/>
  <c r="V37" i="40"/>
  <c r="G40" i="40"/>
  <c r="I40" i="40"/>
  <c r="K40" i="40"/>
  <c r="M40" i="40"/>
  <c r="O40" i="40"/>
  <c r="Q40" i="40"/>
  <c r="V40" i="40"/>
  <c r="G43" i="40"/>
  <c r="I43" i="40"/>
  <c r="K43" i="40"/>
  <c r="M43" i="40"/>
  <c r="O43" i="40"/>
  <c r="Q43" i="40"/>
  <c r="V43" i="40"/>
  <c r="G48" i="40"/>
  <c r="M48" i="40" s="1"/>
  <c r="I48" i="40"/>
  <c r="K48" i="40"/>
  <c r="O48" i="40"/>
  <c r="Q48" i="40"/>
  <c r="V48" i="40"/>
  <c r="G53" i="40"/>
  <c r="M53" i="40" s="1"/>
  <c r="I53" i="40"/>
  <c r="K53" i="40"/>
  <c r="O53" i="40"/>
  <c r="Q53" i="40"/>
  <c r="V53" i="40"/>
  <c r="G57" i="40"/>
  <c r="M57" i="40" s="1"/>
  <c r="I57" i="40"/>
  <c r="K57" i="40"/>
  <c r="O57" i="40"/>
  <c r="Q57" i="40"/>
  <c r="V57" i="40"/>
  <c r="G62" i="40"/>
  <c r="Q62" i="40"/>
  <c r="V62" i="40"/>
  <c r="G63" i="40"/>
  <c r="I63" i="40"/>
  <c r="I62" i="40" s="1"/>
  <c r="K63" i="40"/>
  <c r="K62" i="40" s="1"/>
  <c r="M63" i="40"/>
  <c r="M62" i="40" s="1"/>
  <c r="O63" i="40"/>
  <c r="O62" i="40" s="1"/>
  <c r="Q63" i="40"/>
  <c r="V63" i="40"/>
  <c r="G69" i="40"/>
  <c r="G68" i="40" s="1"/>
  <c r="I69" i="40"/>
  <c r="I68" i="40" s="1"/>
  <c r="K69" i="40"/>
  <c r="K68" i="40" s="1"/>
  <c r="O69" i="40"/>
  <c r="Q69" i="40"/>
  <c r="Q68" i="40" s="1"/>
  <c r="V69" i="40"/>
  <c r="V68" i="40" s="1"/>
  <c r="G72" i="40"/>
  <c r="M72" i="40" s="1"/>
  <c r="I72" i="40"/>
  <c r="K72" i="40"/>
  <c r="O72" i="40"/>
  <c r="Q72" i="40"/>
  <c r="V72" i="40"/>
  <c r="G75" i="40"/>
  <c r="M75" i="40" s="1"/>
  <c r="I75" i="40"/>
  <c r="K75" i="40"/>
  <c r="O75" i="40"/>
  <c r="O68" i="40" s="1"/>
  <c r="Q75" i="40"/>
  <c r="V75" i="40"/>
  <c r="G78" i="40"/>
  <c r="I78" i="40"/>
  <c r="K78" i="40"/>
  <c r="M78" i="40"/>
  <c r="O78" i="40"/>
  <c r="Q78" i="40"/>
  <c r="V78" i="40"/>
  <c r="G80" i="40"/>
  <c r="I80" i="40"/>
  <c r="K80" i="40"/>
  <c r="M80" i="40"/>
  <c r="O80" i="40"/>
  <c r="Q80" i="40"/>
  <c r="V80" i="40"/>
  <c r="O84" i="40"/>
  <c r="G85" i="40"/>
  <c r="G84" i="40" s="1"/>
  <c r="I85" i="40"/>
  <c r="I84" i="40" s="1"/>
  <c r="K85" i="40"/>
  <c r="K84" i="40" s="1"/>
  <c r="O85" i="40"/>
  <c r="Q85" i="40"/>
  <c r="Q84" i="40" s="1"/>
  <c r="V85" i="40"/>
  <c r="V84" i="40" s="1"/>
  <c r="G88" i="40"/>
  <c r="M88" i="40" s="1"/>
  <c r="I88" i="40"/>
  <c r="K88" i="40"/>
  <c r="O88" i="40"/>
  <c r="Q88" i="40"/>
  <c r="V88" i="40"/>
  <c r="G91" i="40"/>
  <c r="I91" i="40"/>
  <c r="V91" i="40"/>
  <c r="G92" i="40"/>
  <c r="I92" i="40"/>
  <c r="K92" i="40"/>
  <c r="K91" i="40" s="1"/>
  <c r="M92" i="40"/>
  <c r="M91" i="40" s="1"/>
  <c r="O92" i="40"/>
  <c r="O91" i="40" s="1"/>
  <c r="Q92" i="40"/>
  <c r="Q91" i="40" s="1"/>
  <c r="V92" i="40"/>
  <c r="G95" i="40"/>
  <c r="I95" i="40"/>
  <c r="K95" i="40"/>
  <c r="M95" i="40"/>
  <c r="O95" i="40"/>
  <c r="Q95" i="40"/>
  <c r="V95" i="40"/>
  <c r="O101" i="40"/>
  <c r="G102" i="40"/>
  <c r="G101" i="40" s="1"/>
  <c r="I102" i="40"/>
  <c r="I101" i="40" s="1"/>
  <c r="K102" i="40"/>
  <c r="K101" i="40" s="1"/>
  <c r="O102" i="40"/>
  <c r="Q102" i="40"/>
  <c r="Q101" i="40" s="1"/>
  <c r="V102" i="40"/>
  <c r="V101" i="40" s="1"/>
  <c r="I107" i="40"/>
  <c r="K107" i="40"/>
  <c r="G108" i="40"/>
  <c r="M108" i="40" s="1"/>
  <c r="M107" i="40" s="1"/>
  <c r="I108" i="40"/>
  <c r="K108" i="40"/>
  <c r="O108" i="40"/>
  <c r="O107" i="40" s="1"/>
  <c r="Q108" i="40"/>
  <c r="Q107" i="40" s="1"/>
  <c r="V108" i="40"/>
  <c r="V107" i="40" s="1"/>
  <c r="Q111" i="40"/>
  <c r="G112" i="40"/>
  <c r="I112" i="40"/>
  <c r="I111" i="40" s="1"/>
  <c r="K112" i="40"/>
  <c r="K111" i="40" s="1"/>
  <c r="M112" i="40"/>
  <c r="O112" i="40"/>
  <c r="O111" i="40" s="1"/>
  <c r="Q112" i="40"/>
  <c r="V112" i="40"/>
  <c r="G116" i="40"/>
  <c r="I116" i="40"/>
  <c r="K116" i="40"/>
  <c r="M116" i="40"/>
  <c r="O116" i="40"/>
  <c r="Q116" i="40"/>
  <c r="V116" i="40"/>
  <c r="G119" i="40"/>
  <c r="G111" i="40" s="1"/>
  <c r="I119" i="40"/>
  <c r="K119" i="40"/>
  <c r="O119" i="40"/>
  <c r="Q119" i="40"/>
  <c r="V119" i="40"/>
  <c r="V111" i="40" s="1"/>
  <c r="G121" i="40"/>
  <c r="M121" i="40" s="1"/>
  <c r="I121" i="40"/>
  <c r="K121" i="40"/>
  <c r="O121" i="40"/>
  <c r="Q121" i="40"/>
  <c r="V121" i="40"/>
  <c r="AE127" i="40"/>
  <c r="G64" i="39"/>
  <c r="BA20" i="39"/>
  <c r="BA17" i="39"/>
  <c r="BA13" i="39"/>
  <c r="BA10" i="39"/>
  <c r="G9" i="39"/>
  <c r="M9" i="39" s="1"/>
  <c r="M8" i="39" s="1"/>
  <c r="I9" i="39"/>
  <c r="I8" i="39" s="1"/>
  <c r="K9" i="39"/>
  <c r="K8" i="39" s="1"/>
  <c r="O9" i="39"/>
  <c r="O8" i="39" s="1"/>
  <c r="Q9" i="39"/>
  <c r="Q8" i="39" s="1"/>
  <c r="V9" i="39"/>
  <c r="G12" i="39"/>
  <c r="I12" i="39"/>
  <c r="K12" i="39"/>
  <c r="M12" i="39"/>
  <c r="O12" i="39"/>
  <c r="Q12" i="39"/>
  <c r="V12" i="39"/>
  <c r="G16" i="39"/>
  <c r="AF64" i="39" s="1"/>
  <c r="I16" i="39"/>
  <c r="K16" i="39"/>
  <c r="M16" i="39"/>
  <c r="O16" i="39"/>
  <c r="Q16" i="39"/>
  <c r="V16" i="39"/>
  <c r="G19" i="39"/>
  <c r="I19" i="39"/>
  <c r="K19" i="39"/>
  <c r="M19" i="39"/>
  <c r="O19" i="39"/>
  <c r="Q19" i="39"/>
  <c r="V19" i="39"/>
  <c r="G24" i="39"/>
  <c r="M24" i="39" s="1"/>
  <c r="I24" i="39"/>
  <c r="K24" i="39"/>
  <c r="O24" i="39"/>
  <c r="Q24" i="39"/>
  <c r="V24" i="39"/>
  <c r="G27" i="39"/>
  <c r="M27" i="39" s="1"/>
  <c r="I27" i="39"/>
  <c r="K27" i="39"/>
  <c r="O27" i="39"/>
  <c r="Q27" i="39"/>
  <c r="V27" i="39"/>
  <c r="V8" i="39" s="1"/>
  <c r="G32" i="39"/>
  <c r="M32" i="39" s="1"/>
  <c r="I32" i="39"/>
  <c r="K32" i="39"/>
  <c r="O32" i="39"/>
  <c r="Q32" i="39"/>
  <c r="V32" i="39"/>
  <c r="I36" i="39"/>
  <c r="O36" i="39"/>
  <c r="G37" i="39"/>
  <c r="G36" i="39" s="1"/>
  <c r="I37" i="39"/>
  <c r="K37" i="39"/>
  <c r="K36" i="39" s="1"/>
  <c r="M37" i="39"/>
  <c r="M36" i="39" s="1"/>
  <c r="O37" i="39"/>
  <c r="Q37" i="39"/>
  <c r="Q36" i="39" s="1"/>
  <c r="V37" i="39"/>
  <c r="V36" i="39" s="1"/>
  <c r="K42" i="39"/>
  <c r="G43" i="39"/>
  <c r="M43" i="39" s="1"/>
  <c r="I43" i="39"/>
  <c r="I42" i="39" s="1"/>
  <c r="K43" i="39"/>
  <c r="O43" i="39"/>
  <c r="O42" i="39" s="1"/>
  <c r="Q43" i="39"/>
  <c r="V43" i="39"/>
  <c r="V42" i="39" s="1"/>
  <c r="G46" i="39"/>
  <c r="M46" i="39" s="1"/>
  <c r="I46" i="39"/>
  <c r="K46" i="39"/>
  <c r="O46" i="39"/>
  <c r="Q46" i="39"/>
  <c r="Q42" i="39" s="1"/>
  <c r="V46" i="39"/>
  <c r="Q49" i="39"/>
  <c r="G50" i="39"/>
  <c r="G49" i="39" s="1"/>
  <c r="I50" i="39"/>
  <c r="I49" i="39" s="1"/>
  <c r="K50" i="39"/>
  <c r="M50" i="39"/>
  <c r="M49" i="39" s="1"/>
  <c r="O50" i="39"/>
  <c r="O49" i="39" s="1"/>
  <c r="Q50" i="39"/>
  <c r="V50" i="39"/>
  <c r="V49" i="39" s="1"/>
  <c r="G53" i="39"/>
  <c r="I53" i="39"/>
  <c r="K53" i="39"/>
  <c r="K49" i="39" s="1"/>
  <c r="M53" i="39"/>
  <c r="O53" i="39"/>
  <c r="Q53" i="39"/>
  <c r="V53" i="39"/>
  <c r="K59" i="39"/>
  <c r="Q59" i="39"/>
  <c r="G60" i="39"/>
  <c r="M60" i="39" s="1"/>
  <c r="M59" i="39" s="1"/>
  <c r="I60" i="39"/>
  <c r="I59" i="39" s="1"/>
  <c r="K60" i="39"/>
  <c r="O60" i="39"/>
  <c r="O59" i="39" s="1"/>
  <c r="Q60" i="39"/>
  <c r="V60" i="39"/>
  <c r="V59" i="39" s="1"/>
  <c r="AE64" i="39"/>
  <c r="G169" i="38"/>
  <c r="BA165" i="38"/>
  <c r="BA164" i="38"/>
  <c r="BA156" i="38"/>
  <c r="BA155" i="38"/>
  <c r="BA142" i="38"/>
  <c r="BA141" i="38"/>
  <c r="BA48" i="38"/>
  <c r="BA45" i="38"/>
  <c r="BA35" i="38"/>
  <c r="BA32" i="38"/>
  <c r="BA28" i="38"/>
  <c r="BA25" i="38"/>
  <c r="BA18" i="38"/>
  <c r="BA14" i="38"/>
  <c r="BA10" i="38"/>
  <c r="G9" i="38"/>
  <c r="AF169" i="38" s="1"/>
  <c r="I9" i="38"/>
  <c r="K9" i="38"/>
  <c r="K8" i="38" s="1"/>
  <c r="O9" i="38"/>
  <c r="Q9" i="38"/>
  <c r="Q8" i="38" s="1"/>
  <c r="V9" i="38"/>
  <c r="G13" i="38"/>
  <c r="M13" i="38" s="1"/>
  <c r="I13" i="38"/>
  <c r="K13" i="38"/>
  <c r="O13" i="38"/>
  <c r="O8" i="38" s="1"/>
  <c r="Q13" i="38"/>
  <c r="V13" i="38"/>
  <c r="G17" i="38"/>
  <c r="I17" i="38"/>
  <c r="K17" i="38"/>
  <c r="M17" i="38"/>
  <c r="O17" i="38"/>
  <c r="Q17" i="38"/>
  <c r="V17" i="38"/>
  <c r="G21" i="38"/>
  <c r="I21" i="38"/>
  <c r="K21" i="38"/>
  <c r="M21" i="38"/>
  <c r="O21" i="38"/>
  <c r="Q21" i="38"/>
  <c r="V21" i="38"/>
  <c r="G24" i="38"/>
  <c r="I24" i="38"/>
  <c r="I8" i="38" s="1"/>
  <c r="K24" i="38"/>
  <c r="M24" i="38"/>
  <c r="O24" i="38"/>
  <c r="Q24" i="38"/>
  <c r="V24" i="38"/>
  <c r="G27" i="38"/>
  <c r="M27" i="38" s="1"/>
  <c r="I27" i="38"/>
  <c r="K27" i="38"/>
  <c r="O27" i="38"/>
  <c r="Q27" i="38"/>
  <c r="V27" i="38"/>
  <c r="V8" i="38" s="1"/>
  <c r="G31" i="38"/>
  <c r="M31" i="38" s="1"/>
  <c r="I31" i="38"/>
  <c r="K31" i="38"/>
  <c r="O31" i="38"/>
  <c r="Q31" i="38"/>
  <c r="V31" i="38"/>
  <c r="G34" i="38"/>
  <c r="M34" i="38" s="1"/>
  <c r="I34" i="38"/>
  <c r="K34" i="38"/>
  <c r="O34" i="38"/>
  <c r="Q34" i="38"/>
  <c r="V34" i="38"/>
  <c r="G39" i="38"/>
  <c r="I39" i="38"/>
  <c r="K39" i="38"/>
  <c r="M39" i="38"/>
  <c r="O39" i="38"/>
  <c r="Q39" i="38"/>
  <c r="V39" i="38"/>
  <c r="G44" i="38"/>
  <c r="I44" i="38"/>
  <c r="K44" i="38"/>
  <c r="M44" i="38"/>
  <c r="O44" i="38"/>
  <c r="Q44" i="38"/>
  <c r="V44" i="38"/>
  <c r="G47" i="38"/>
  <c r="I47" i="38"/>
  <c r="K47" i="38"/>
  <c r="M47" i="38"/>
  <c r="O47" i="38"/>
  <c r="Q47" i="38"/>
  <c r="V47" i="38"/>
  <c r="G50" i="38"/>
  <c r="M50" i="38" s="1"/>
  <c r="I50" i="38"/>
  <c r="K50" i="38"/>
  <c r="O50" i="38"/>
  <c r="Q50" i="38"/>
  <c r="V50" i="38"/>
  <c r="G53" i="38"/>
  <c r="M53" i="38" s="1"/>
  <c r="I53" i="38"/>
  <c r="K53" i="38"/>
  <c r="O53" i="38"/>
  <c r="Q53" i="38"/>
  <c r="V53" i="38"/>
  <c r="G58" i="38"/>
  <c r="M58" i="38" s="1"/>
  <c r="I58" i="38"/>
  <c r="K58" i="38"/>
  <c r="O58" i="38"/>
  <c r="Q58" i="38"/>
  <c r="V58" i="38"/>
  <c r="G63" i="38"/>
  <c r="I63" i="38"/>
  <c r="K63" i="38"/>
  <c r="M63" i="38"/>
  <c r="O63" i="38"/>
  <c r="Q63" i="38"/>
  <c r="V63" i="38"/>
  <c r="G68" i="38"/>
  <c r="I68" i="38"/>
  <c r="K68" i="38"/>
  <c r="M68" i="38"/>
  <c r="O68" i="38"/>
  <c r="Q68" i="38"/>
  <c r="V68" i="38"/>
  <c r="G72" i="38"/>
  <c r="I72" i="38"/>
  <c r="K72" i="38"/>
  <c r="M72" i="38"/>
  <c r="O72" i="38"/>
  <c r="Q72" i="38"/>
  <c r="V72" i="38"/>
  <c r="G77" i="38"/>
  <c r="M77" i="38" s="1"/>
  <c r="I77" i="38"/>
  <c r="K77" i="38"/>
  <c r="O77" i="38"/>
  <c r="Q77" i="38"/>
  <c r="V77" i="38"/>
  <c r="G80" i="38"/>
  <c r="M80" i="38"/>
  <c r="Q80" i="38"/>
  <c r="V80" i="38"/>
  <c r="G81" i="38"/>
  <c r="I81" i="38"/>
  <c r="I80" i="38" s="1"/>
  <c r="K81" i="38"/>
  <c r="K80" i="38" s="1"/>
  <c r="M81" i="38"/>
  <c r="O81" i="38"/>
  <c r="O80" i="38" s="1"/>
  <c r="Q81" i="38"/>
  <c r="V81" i="38"/>
  <c r="G87" i="38"/>
  <c r="G86" i="38" s="1"/>
  <c r="I87" i="38"/>
  <c r="K87" i="38"/>
  <c r="K86" i="38" s="1"/>
  <c r="M87" i="38"/>
  <c r="O87" i="38"/>
  <c r="Q87" i="38"/>
  <c r="Q86" i="38" s="1"/>
  <c r="V87" i="38"/>
  <c r="V86" i="38" s="1"/>
  <c r="G90" i="38"/>
  <c r="I90" i="38"/>
  <c r="I86" i="38" s="1"/>
  <c r="K90" i="38"/>
  <c r="M90" i="38"/>
  <c r="O90" i="38"/>
  <c r="Q90" i="38"/>
  <c r="V90" i="38"/>
  <c r="G93" i="38"/>
  <c r="M93" i="38" s="1"/>
  <c r="I93" i="38"/>
  <c r="K93" i="38"/>
  <c r="O93" i="38"/>
  <c r="Q93" i="38"/>
  <c r="V93" i="38"/>
  <c r="G96" i="38"/>
  <c r="M96" i="38" s="1"/>
  <c r="I96" i="38"/>
  <c r="K96" i="38"/>
  <c r="O96" i="38"/>
  <c r="Q96" i="38"/>
  <c r="V96" i="38"/>
  <c r="G98" i="38"/>
  <c r="I98" i="38"/>
  <c r="K98" i="38"/>
  <c r="M98" i="38"/>
  <c r="O98" i="38"/>
  <c r="O86" i="38" s="1"/>
  <c r="Q98" i="38"/>
  <c r="V98" i="38"/>
  <c r="G101" i="38"/>
  <c r="I101" i="38"/>
  <c r="K101" i="38"/>
  <c r="M101" i="38"/>
  <c r="O101" i="38"/>
  <c r="Q101" i="38"/>
  <c r="V101" i="38"/>
  <c r="G104" i="38"/>
  <c r="I104" i="38"/>
  <c r="K104" i="38"/>
  <c r="M104" i="38"/>
  <c r="O104" i="38"/>
  <c r="Q104" i="38"/>
  <c r="V104" i="38"/>
  <c r="G106" i="38"/>
  <c r="I106" i="38"/>
  <c r="K106" i="38"/>
  <c r="M106" i="38"/>
  <c r="O106" i="38"/>
  <c r="Q106" i="38"/>
  <c r="V106" i="38"/>
  <c r="G110" i="38"/>
  <c r="I110" i="38"/>
  <c r="V110" i="38"/>
  <c r="G111" i="38"/>
  <c r="M111" i="38" s="1"/>
  <c r="M110" i="38" s="1"/>
  <c r="I111" i="38"/>
  <c r="K111" i="38"/>
  <c r="K110" i="38" s="1"/>
  <c r="O111" i="38"/>
  <c r="Q111" i="38"/>
  <c r="Q110" i="38" s="1"/>
  <c r="V111" i="38"/>
  <c r="G114" i="38"/>
  <c r="I114" i="38"/>
  <c r="K114" i="38"/>
  <c r="M114" i="38"/>
  <c r="O114" i="38"/>
  <c r="O110" i="38" s="1"/>
  <c r="Q114" i="38"/>
  <c r="V114" i="38"/>
  <c r="G119" i="38"/>
  <c r="I119" i="38"/>
  <c r="K119" i="38"/>
  <c r="M119" i="38"/>
  <c r="O119" i="38"/>
  <c r="Q119" i="38"/>
  <c r="V119" i="38"/>
  <c r="K122" i="38"/>
  <c r="G123" i="38"/>
  <c r="I123" i="38"/>
  <c r="I122" i="38" s="1"/>
  <c r="K123" i="38"/>
  <c r="M123" i="38"/>
  <c r="O123" i="38"/>
  <c r="O122" i="38" s="1"/>
  <c r="Q123" i="38"/>
  <c r="Q122" i="38" s="1"/>
  <c r="V123" i="38"/>
  <c r="G126" i="38"/>
  <c r="M126" i="38" s="1"/>
  <c r="M122" i="38" s="1"/>
  <c r="I126" i="38"/>
  <c r="K126" i="38"/>
  <c r="O126" i="38"/>
  <c r="Q126" i="38"/>
  <c r="V126" i="38"/>
  <c r="V122" i="38" s="1"/>
  <c r="G129" i="38"/>
  <c r="Q129" i="38"/>
  <c r="V129" i="38"/>
  <c r="G130" i="38"/>
  <c r="I130" i="38"/>
  <c r="I129" i="38" s="1"/>
  <c r="K130" i="38"/>
  <c r="K129" i="38" s="1"/>
  <c r="M130" i="38"/>
  <c r="O130" i="38"/>
  <c r="O129" i="38" s="1"/>
  <c r="Q130" i="38"/>
  <c r="V130" i="38"/>
  <c r="G133" i="38"/>
  <c r="I133" i="38"/>
  <c r="K133" i="38"/>
  <c r="M133" i="38"/>
  <c r="M129" i="38" s="1"/>
  <c r="O133" i="38"/>
  <c r="Q133" i="38"/>
  <c r="V133" i="38"/>
  <c r="K139" i="38"/>
  <c r="G140" i="38"/>
  <c r="M140" i="38" s="1"/>
  <c r="I140" i="38"/>
  <c r="I139" i="38" s="1"/>
  <c r="K140" i="38"/>
  <c r="O140" i="38"/>
  <c r="O139" i="38" s="1"/>
  <c r="Q140" i="38"/>
  <c r="Q139" i="38" s="1"/>
  <c r="V140" i="38"/>
  <c r="G146" i="38"/>
  <c r="M146" i="38" s="1"/>
  <c r="I146" i="38"/>
  <c r="K146" i="38"/>
  <c r="O146" i="38"/>
  <c r="Q146" i="38"/>
  <c r="V146" i="38"/>
  <c r="V139" i="38" s="1"/>
  <c r="G149" i="38"/>
  <c r="M149" i="38"/>
  <c r="Q149" i="38"/>
  <c r="V149" i="38"/>
  <c r="G150" i="38"/>
  <c r="I150" i="38"/>
  <c r="I149" i="38" s="1"/>
  <c r="K150" i="38"/>
  <c r="K149" i="38" s="1"/>
  <c r="M150" i="38"/>
  <c r="O150" i="38"/>
  <c r="O149" i="38" s="1"/>
  <c r="Q150" i="38"/>
  <c r="V150" i="38"/>
  <c r="O153" i="38"/>
  <c r="G154" i="38"/>
  <c r="G153" i="38" s="1"/>
  <c r="I154" i="38"/>
  <c r="K154" i="38"/>
  <c r="K153" i="38" s="1"/>
  <c r="M154" i="38"/>
  <c r="O154" i="38"/>
  <c r="Q154" i="38"/>
  <c r="Q153" i="38" s="1"/>
  <c r="V154" i="38"/>
  <c r="V153" i="38" s="1"/>
  <c r="G158" i="38"/>
  <c r="M158" i="38" s="1"/>
  <c r="I158" i="38"/>
  <c r="I153" i="38" s="1"/>
  <c r="K158" i="38"/>
  <c r="O158" i="38"/>
  <c r="Q158" i="38"/>
  <c r="V158" i="38"/>
  <c r="G161" i="38"/>
  <c r="M161" i="38" s="1"/>
  <c r="I161" i="38"/>
  <c r="K161" i="38"/>
  <c r="O161" i="38"/>
  <c r="Q161" i="38"/>
  <c r="V161" i="38"/>
  <c r="G163" i="38"/>
  <c r="M163" i="38" s="1"/>
  <c r="I163" i="38"/>
  <c r="K163" i="38"/>
  <c r="O163" i="38"/>
  <c r="Q163" i="38"/>
  <c r="V163" i="38"/>
  <c r="AE169" i="38"/>
  <c r="G169" i="37"/>
  <c r="BA165" i="37"/>
  <c r="BA164" i="37"/>
  <c r="BA156" i="37"/>
  <c r="BA155" i="37"/>
  <c r="BA142" i="37"/>
  <c r="BA141" i="37"/>
  <c r="BA48" i="37"/>
  <c r="BA45" i="37"/>
  <c r="BA35" i="37"/>
  <c r="BA32" i="37"/>
  <c r="BA28" i="37"/>
  <c r="BA25" i="37"/>
  <c r="BA18" i="37"/>
  <c r="BA14" i="37"/>
  <c r="BA10" i="37"/>
  <c r="G9" i="37"/>
  <c r="AF169" i="37" s="1"/>
  <c r="I9" i="37"/>
  <c r="K9" i="37"/>
  <c r="K8" i="37" s="1"/>
  <c r="O9" i="37"/>
  <c r="O8" i="37" s="1"/>
  <c r="Q9" i="37"/>
  <c r="V9" i="37"/>
  <c r="V8" i="37" s="1"/>
  <c r="G13" i="37"/>
  <c r="I13" i="37"/>
  <c r="K13" i="37"/>
  <c r="M13" i="37"/>
  <c r="O13" i="37"/>
  <c r="Q13" i="37"/>
  <c r="Q8" i="37" s="1"/>
  <c r="V13" i="37"/>
  <c r="G17" i="37"/>
  <c r="I17" i="37"/>
  <c r="K17" i="37"/>
  <c r="M17" i="37"/>
  <c r="O17" i="37"/>
  <c r="Q17" i="37"/>
  <c r="V17" i="37"/>
  <c r="G21" i="37"/>
  <c r="I21" i="37"/>
  <c r="K21" i="37"/>
  <c r="M21" i="37"/>
  <c r="O21" i="37"/>
  <c r="Q21" i="37"/>
  <c r="V21" i="37"/>
  <c r="G24" i="37"/>
  <c r="M24" i="37" s="1"/>
  <c r="I24" i="37"/>
  <c r="K24" i="37"/>
  <c r="O24" i="37"/>
  <c r="Q24" i="37"/>
  <c r="V24" i="37"/>
  <c r="G27" i="37"/>
  <c r="M27" i="37" s="1"/>
  <c r="I27" i="37"/>
  <c r="I8" i="37" s="1"/>
  <c r="K27" i="37"/>
  <c r="O27" i="37"/>
  <c r="Q27" i="37"/>
  <c r="V27" i="37"/>
  <c r="G31" i="37"/>
  <c r="M31" i="37" s="1"/>
  <c r="I31" i="37"/>
  <c r="K31" i="37"/>
  <c r="O31" i="37"/>
  <c r="Q31" i="37"/>
  <c r="V31" i="37"/>
  <c r="G34" i="37"/>
  <c r="I34" i="37"/>
  <c r="K34" i="37"/>
  <c r="M34" i="37"/>
  <c r="O34" i="37"/>
  <c r="Q34" i="37"/>
  <c r="V34" i="37"/>
  <c r="G39" i="37"/>
  <c r="I39" i="37"/>
  <c r="K39" i="37"/>
  <c r="M39" i="37"/>
  <c r="O39" i="37"/>
  <c r="Q39" i="37"/>
  <c r="V39" i="37"/>
  <c r="G44" i="37"/>
  <c r="I44" i="37"/>
  <c r="K44" i="37"/>
  <c r="M44" i="37"/>
  <c r="O44" i="37"/>
  <c r="Q44" i="37"/>
  <c r="V44" i="37"/>
  <c r="G47" i="37"/>
  <c r="M47" i="37" s="1"/>
  <c r="I47" i="37"/>
  <c r="K47" i="37"/>
  <c r="O47" i="37"/>
  <c r="Q47" i="37"/>
  <c r="V47" i="37"/>
  <c r="G50" i="37"/>
  <c r="M50" i="37" s="1"/>
  <c r="I50" i="37"/>
  <c r="K50" i="37"/>
  <c r="O50" i="37"/>
  <c r="Q50" i="37"/>
  <c r="V50" i="37"/>
  <c r="G53" i="37"/>
  <c r="M53" i="37" s="1"/>
  <c r="I53" i="37"/>
  <c r="K53" i="37"/>
  <c r="O53" i="37"/>
  <c r="Q53" i="37"/>
  <c r="V53" i="37"/>
  <c r="G58" i="37"/>
  <c r="I58" i="37"/>
  <c r="K58" i="37"/>
  <c r="M58" i="37"/>
  <c r="O58" i="37"/>
  <c r="Q58" i="37"/>
  <c r="V58" i="37"/>
  <c r="G63" i="37"/>
  <c r="I63" i="37"/>
  <c r="K63" i="37"/>
  <c r="M63" i="37"/>
  <c r="O63" i="37"/>
  <c r="Q63" i="37"/>
  <c r="V63" i="37"/>
  <c r="G68" i="37"/>
  <c r="I68" i="37"/>
  <c r="K68" i="37"/>
  <c r="M68" i="37"/>
  <c r="O68" i="37"/>
  <c r="Q68" i="37"/>
  <c r="V68" i="37"/>
  <c r="G72" i="37"/>
  <c r="M72" i="37" s="1"/>
  <c r="I72" i="37"/>
  <c r="K72" i="37"/>
  <c r="O72" i="37"/>
  <c r="Q72" i="37"/>
  <c r="V72" i="37"/>
  <c r="G77" i="37"/>
  <c r="M77" i="37" s="1"/>
  <c r="I77" i="37"/>
  <c r="K77" i="37"/>
  <c r="O77" i="37"/>
  <c r="Q77" i="37"/>
  <c r="V77" i="37"/>
  <c r="G80" i="37"/>
  <c r="O80" i="37"/>
  <c r="V80" i="37"/>
  <c r="G81" i="37"/>
  <c r="I81" i="37"/>
  <c r="I80" i="37" s="1"/>
  <c r="K81" i="37"/>
  <c r="K80" i="37" s="1"/>
  <c r="M81" i="37"/>
  <c r="M80" i="37" s="1"/>
  <c r="O81" i="37"/>
  <c r="Q81" i="37"/>
  <c r="Q80" i="37" s="1"/>
  <c r="V81" i="37"/>
  <c r="G87" i="37"/>
  <c r="G86" i="37" s="1"/>
  <c r="I87" i="37"/>
  <c r="I86" i="37" s="1"/>
  <c r="K87" i="37"/>
  <c r="M87" i="37"/>
  <c r="M86" i="37" s="1"/>
  <c r="O87" i="37"/>
  <c r="Q87" i="37"/>
  <c r="Q86" i="37" s="1"/>
  <c r="V87" i="37"/>
  <c r="V86" i="37" s="1"/>
  <c r="G90" i="37"/>
  <c r="M90" i="37" s="1"/>
  <c r="I90" i="37"/>
  <c r="K90" i="37"/>
  <c r="K86" i="37" s="1"/>
  <c r="O90" i="37"/>
  <c r="Q90" i="37"/>
  <c r="V90" i="37"/>
  <c r="G93" i="37"/>
  <c r="M93" i="37" s="1"/>
  <c r="I93" i="37"/>
  <c r="K93" i="37"/>
  <c r="O93" i="37"/>
  <c r="Q93" i="37"/>
  <c r="V93" i="37"/>
  <c r="G96" i="37"/>
  <c r="M96" i="37" s="1"/>
  <c r="I96" i="37"/>
  <c r="K96" i="37"/>
  <c r="O96" i="37"/>
  <c r="Q96" i="37"/>
  <c r="V96" i="37"/>
  <c r="G98" i="37"/>
  <c r="I98" i="37"/>
  <c r="K98" i="37"/>
  <c r="M98" i="37"/>
  <c r="O98" i="37"/>
  <c r="Q98" i="37"/>
  <c r="V98" i="37"/>
  <c r="G101" i="37"/>
  <c r="I101" i="37"/>
  <c r="K101" i="37"/>
  <c r="M101" i="37"/>
  <c r="O101" i="37"/>
  <c r="O86" i="37" s="1"/>
  <c r="Q101" i="37"/>
  <c r="V101" i="37"/>
  <c r="G104" i="37"/>
  <c r="I104" i="37"/>
  <c r="K104" i="37"/>
  <c r="M104" i="37"/>
  <c r="O104" i="37"/>
  <c r="Q104" i="37"/>
  <c r="V104" i="37"/>
  <c r="G106" i="37"/>
  <c r="M106" i="37" s="1"/>
  <c r="I106" i="37"/>
  <c r="K106" i="37"/>
  <c r="O106" i="37"/>
  <c r="Q106" i="37"/>
  <c r="V106" i="37"/>
  <c r="I110" i="37"/>
  <c r="G111" i="37"/>
  <c r="M111" i="37" s="1"/>
  <c r="M110" i="37" s="1"/>
  <c r="I111" i="37"/>
  <c r="K111" i="37"/>
  <c r="K110" i="37" s="1"/>
  <c r="O111" i="37"/>
  <c r="O110" i="37" s="1"/>
  <c r="Q111" i="37"/>
  <c r="V111" i="37"/>
  <c r="V110" i="37" s="1"/>
  <c r="G114" i="37"/>
  <c r="I114" i="37"/>
  <c r="K114" i="37"/>
  <c r="M114" i="37"/>
  <c r="O114" i="37"/>
  <c r="Q114" i="37"/>
  <c r="Q110" i="37" s="1"/>
  <c r="V114" i="37"/>
  <c r="G119" i="37"/>
  <c r="I119" i="37"/>
  <c r="K119" i="37"/>
  <c r="M119" i="37"/>
  <c r="O119" i="37"/>
  <c r="Q119" i="37"/>
  <c r="V119" i="37"/>
  <c r="G123" i="37"/>
  <c r="G122" i="37" s="1"/>
  <c r="I123" i="37"/>
  <c r="K123" i="37"/>
  <c r="K122" i="37" s="1"/>
  <c r="O123" i="37"/>
  <c r="O122" i="37" s="1"/>
  <c r="Q123" i="37"/>
  <c r="Q122" i="37" s="1"/>
  <c r="V123" i="37"/>
  <c r="V122" i="37" s="1"/>
  <c r="G126" i="37"/>
  <c r="M126" i="37" s="1"/>
  <c r="I126" i="37"/>
  <c r="I122" i="37" s="1"/>
  <c r="K126" i="37"/>
  <c r="O126" i="37"/>
  <c r="Q126" i="37"/>
  <c r="V126" i="37"/>
  <c r="G129" i="37"/>
  <c r="V129" i="37"/>
  <c r="G130" i="37"/>
  <c r="I130" i="37"/>
  <c r="I129" i="37" s="1"/>
  <c r="K130" i="37"/>
  <c r="K129" i="37" s="1"/>
  <c r="M130" i="37"/>
  <c r="M129" i="37" s="1"/>
  <c r="O130" i="37"/>
  <c r="Q130" i="37"/>
  <c r="Q129" i="37" s="1"/>
  <c r="V130" i="37"/>
  <c r="G133" i="37"/>
  <c r="I133" i="37"/>
  <c r="K133" i="37"/>
  <c r="M133" i="37"/>
  <c r="O133" i="37"/>
  <c r="O129" i="37" s="1"/>
  <c r="Q133" i="37"/>
  <c r="V133" i="37"/>
  <c r="G140" i="37"/>
  <c r="G139" i="37" s="1"/>
  <c r="I140" i="37"/>
  <c r="K140" i="37"/>
  <c r="K139" i="37" s="1"/>
  <c r="O140" i="37"/>
  <c r="O139" i="37" s="1"/>
  <c r="Q140" i="37"/>
  <c r="Q139" i="37" s="1"/>
  <c r="V140" i="37"/>
  <c r="V139" i="37" s="1"/>
  <c r="G146" i="37"/>
  <c r="M146" i="37" s="1"/>
  <c r="I146" i="37"/>
  <c r="I139" i="37" s="1"/>
  <c r="K146" i="37"/>
  <c r="O146" i="37"/>
  <c r="Q146" i="37"/>
  <c r="V146" i="37"/>
  <c r="G149" i="37"/>
  <c r="O149" i="37"/>
  <c r="V149" i="37"/>
  <c r="G150" i="37"/>
  <c r="I150" i="37"/>
  <c r="I149" i="37" s="1"/>
  <c r="K150" i="37"/>
  <c r="K149" i="37" s="1"/>
  <c r="M150" i="37"/>
  <c r="M149" i="37" s="1"/>
  <c r="O150" i="37"/>
  <c r="Q150" i="37"/>
  <c r="Q149" i="37" s="1"/>
  <c r="V150" i="37"/>
  <c r="O153" i="37"/>
  <c r="G154" i="37"/>
  <c r="G153" i="37" s="1"/>
  <c r="I154" i="37"/>
  <c r="I153" i="37" s="1"/>
  <c r="K154" i="37"/>
  <c r="M154" i="37"/>
  <c r="O154" i="37"/>
  <c r="Q154" i="37"/>
  <c r="Q153" i="37" s="1"/>
  <c r="V154" i="37"/>
  <c r="V153" i="37" s="1"/>
  <c r="G158" i="37"/>
  <c r="M158" i="37" s="1"/>
  <c r="I158" i="37"/>
  <c r="K158" i="37"/>
  <c r="K153" i="37" s="1"/>
  <c r="O158" i="37"/>
  <c r="Q158" i="37"/>
  <c r="V158" i="37"/>
  <c r="G161" i="37"/>
  <c r="M161" i="37" s="1"/>
  <c r="I161" i="37"/>
  <c r="K161" i="37"/>
  <c r="O161" i="37"/>
  <c r="Q161" i="37"/>
  <c r="V161" i="37"/>
  <c r="G163" i="37"/>
  <c r="M163" i="37" s="1"/>
  <c r="I163" i="37"/>
  <c r="K163" i="37"/>
  <c r="O163" i="37"/>
  <c r="Q163" i="37"/>
  <c r="V163" i="37"/>
  <c r="AE169" i="37"/>
  <c r="G169" i="36"/>
  <c r="BA165" i="36"/>
  <c r="BA164" i="36"/>
  <c r="BA156" i="36"/>
  <c r="BA155" i="36"/>
  <c r="BA142" i="36"/>
  <c r="BA141" i="36"/>
  <c r="BA48" i="36"/>
  <c r="BA45" i="36"/>
  <c r="BA35" i="36"/>
  <c r="BA32" i="36"/>
  <c r="BA28" i="36"/>
  <c r="BA25" i="36"/>
  <c r="BA18" i="36"/>
  <c r="BA14" i="36"/>
  <c r="BA10" i="36"/>
  <c r="G9" i="36"/>
  <c r="M9" i="36" s="1"/>
  <c r="I9" i="36"/>
  <c r="K9" i="36"/>
  <c r="K8" i="36" s="1"/>
  <c r="O9" i="36"/>
  <c r="O8" i="36" s="1"/>
  <c r="Q9" i="36"/>
  <c r="Q8" i="36" s="1"/>
  <c r="V9" i="36"/>
  <c r="G13" i="36"/>
  <c r="M13" i="36" s="1"/>
  <c r="I13" i="36"/>
  <c r="K13" i="36"/>
  <c r="O13" i="36"/>
  <c r="Q13" i="36"/>
  <c r="V13" i="36"/>
  <c r="G17" i="36"/>
  <c r="I17" i="36"/>
  <c r="K17" i="36"/>
  <c r="M17" i="36"/>
  <c r="O17" i="36"/>
  <c r="Q17" i="36"/>
  <c r="V17" i="36"/>
  <c r="G21" i="36"/>
  <c r="I21" i="36"/>
  <c r="K21" i="36"/>
  <c r="M21" i="36"/>
  <c r="O21" i="36"/>
  <c r="Q21" i="36"/>
  <c r="V21" i="36"/>
  <c r="G24" i="36"/>
  <c r="I24" i="36"/>
  <c r="I8" i="36" s="1"/>
  <c r="K24" i="36"/>
  <c r="M24" i="36"/>
  <c r="O24" i="36"/>
  <c r="Q24" i="36"/>
  <c r="V24" i="36"/>
  <c r="G27" i="36"/>
  <c r="M27" i="36" s="1"/>
  <c r="I27" i="36"/>
  <c r="K27" i="36"/>
  <c r="O27" i="36"/>
  <c r="Q27" i="36"/>
  <c r="V27" i="36"/>
  <c r="V8" i="36" s="1"/>
  <c r="G31" i="36"/>
  <c r="M31" i="36" s="1"/>
  <c r="I31" i="36"/>
  <c r="K31" i="36"/>
  <c r="O31" i="36"/>
  <c r="Q31" i="36"/>
  <c r="V31" i="36"/>
  <c r="G34" i="36"/>
  <c r="M34" i="36" s="1"/>
  <c r="I34" i="36"/>
  <c r="K34" i="36"/>
  <c r="O34" i="36"/>
  <c r="Q34" i="36"/>
  <c r="V34" i="36"/>
  <c r="G39" i="36"/>
  <c r="I39" i="36"/>
  <c r="K39" i="36"/>
  <c r="M39" i="36"/>
  <c r="O39" i="36"/>
  <c r="Q39" i="36"/>
  <c r="V39" i="36"/>
  <c r="G44" i="36"/>
  <c r="I44" i="36"/>
  <c r="K44" i="36"/>
  <c r="M44" i="36"/>
  <c r="O44" i="36"/>
  <c r="Q44" i="36"/>
  <c r="V44" i="36"/>
  <c r="G47" i="36"/>
  <c r="I47" i="36"/>
  <c r="K47" i="36"/>
  <c r="M47" i="36"/>
  <c r="O47" i="36"/>
  <c r="Q47" i="36"/>
  <c r="V47" i="36"/>
  <c r="G50" i="36"/>
  <c r="M50" i="36" s="1"/>
  <c r="I50" i="36"/>
  <c r="K50" i="36"/>
  <c r="O50" i="36"/>
  <c r="Q50" i="36"/>
  <c r="V50" i="36"/>
  <c r="G53" i="36"/>
  <c r="M53" i="36" s="1"/>
  <c r="I53" i="36"/>
  <c r="K53" i="36"/>
  <c r="O53" i="36"/>
  <c r="Q53" i="36"/>
  <c r="V53" i="36"/>
  <c r="G58" i="36"/>
  <c r="M58" i="36" s="1"/>
  <c r="I58" i="36"/>
  <c r="K58" i="36"/>
  <c r="O58" i="36"/>
  <c r="Q58" i="36"/>
  <c r="V58" i="36"/>
  <c r="G63" i="36"/>
  <c r="I63" i="36"/>
  <c r="K63" i="36"/>
  <c r="M63" i="36"/>
  <c r="O63" i="36"/>
  <c r="Q63" i="36"/>
  <c r="V63" i="36"/>
  <c r="G68" i="36"/>
  <c r="I68" i="36"/>
  <c r="K68" i="36"/>
  <c r="M68" i="36"/>
  <c r="O68" i="36"/>
  <c r="Q68" i="36"/>
  <c r="V68" i="36"/>
  <c r="G72" i="36"/>
  <c r="I72" i="36"/>
  <c r="K72" i="36"/>
  <c r="M72" i="36"/>
  <c r="O72" i="36"/>
  <c r="Q72" i="36"/>
  <c r="V72" i="36"/>
  <c r="G77" i="36"/>
  <c r="M77" i="36" s="1"/>
  <c r="I77" i="36"/>
  <c r="K77" i="36"/>
  <c r="O77" i="36"/>
  <c r="Q77" i="36"/>
  <c r="V77" i="36"/>
  <c r="G80" i="36"/>
  <c r="K80" i="36"/>
  <c r="Q80" i="36"/>
  <c r="V80" i="36"/>
  <c r="G81" i="36"/>
  <c r="M81" i="36" s="1"/>
  <c r="M80" i="36" s="1"/>
  <c r="I81" i="36"/>
  <c r="I80" i="36" s="1"/>
  <c r="K81" i="36"/>
  <c r="O81" i="36"/>
  <c r="O80" i="36" s="1"/>
  <c r="Q81" i="36"/>
  <c r="V81" i="36"/>
  <c r="G87" i="36"/>
  <c r="I87" i="36"/>
  <c r="I86" i="36" s="1"/>
  <c r="K87" i="36"/>
  <c r="K86" i="36" s="1"/>
  <c r="M87" i="36"/>
  <c r="O87" i="36"/>
  <c r="Q87" i="36"/>
  <c r="Q86" i="36" s="1"/>
  <c r="V87" i="36"/>
  <c r="G90" i="36"/>
  <c r="I90" i="36"/>
  <c r="K90" i="36"/>
  <c r="M90" i="36"/>
  <c r="O90" i="36"/>
  <c r="Q90" i="36"/>
  <c r="V90" i="36"/>
  <c r="G93" i="36"/>
  <c r="G86" i="36" s="1"/>
  <c r="I93" i="36"/>
  <c r="K93" i="36"/>
  <c r="O93" i="36"/>
  <c r="Q93" i="36"/>
  <c r="V93" i="36"/>
  <c r="V86" i="36" s="1"/>
  <c r="G96" i="36"/>
  <c r="M96" i="36" s="1"/>
  <c r="I96" i="36"/>
  <c r="K96" i="36"/>
  <c r="O96" i="36"/>
  <c r="Q96" i="36"/>
  <c r="V96" i="36"/>
  <c r="G98" i="36"/>
  <c r="I98" i="36"/>
  <c r="K98" i="36"/>
  <c r="M98" i="36"/>
  <c r="O98" i="36"/>
  <c r="O86" i="36" s="1"/>
  <c r="Q98" i="36"/>
  <c r="V98" i="36"/>
  <c r="G101" i="36"/>
  <c r="I101" i="36"/>
  <c r="K101" i="36"/>
  <c r="M101" i="36"/>
  <c r="O101" i="36"/>
  <c r="Q101" i="36"/>
  <c r="V101" i="36"/>
  <c r="G104" i="36"/>
  <c r="I104" i="36"/>
  <c r="K104" i="36"/>
  <c r="M104" i="36"/>
  <c r="O104" i="36"/>
  <c r="Q104" i="36"/>
  <c r="V104" i="36"/>
  <c r="G106" i="36"/>
  <c r="I106" i="36"/>
  <c r="K106" i="36"/>
  <c r="M106" i="36"/>
  <c r="O106" i="36"/>
  <c r="Q106" i="36"/>
  <c r="V106" i="36"/>
  <c r="G110" i="36"/>
  <c r="I110" i="36"/>
  <c r="V110" i="36"/>
  <c r="G111" i="36"/>
  <c r="M111" i="36" s="1"/>
  <c r="M110" i="36" s="1"/>
  <c r="I111" i="36"/>
  <c r="K111" i="36"/>
  <c r="K110" i="36" s="1"/>
  <c r="O111" i="36"/>
  <c r="O110" i="36" s="1"/>
  <c r="Q111" i="36"/>
  <c r="Q110" i="36" s="1"/>
  <c r="V111" i="36"/>
  <c r="G114" i="36"/>
  <c r="I114" i="36"/>
  <c r="K114" i="36"/>
  <c r="M114" i="36"/>
  <c r="O114" i="36"/>
  <c r="Q114" i="36"/>
  <c r="V114" i="36"/>
  <c r="G119" i="36"/>
  <c r="I119" i="36"/>
  <c r="K119" i="36"/>
  <c r="M119" i="36"/>
  <c r="O119" i="36"/>
  <c r="Q119" i="36"/>
  <c r="V119" i="36"/>
  <c r="K122" i="36"/>
  <c r="Q122" i="36"/>
  <c r="G123" i="36"/>
  <c r="I123" i="36"/>
  <c r="I122" i="36" s="1"/>
  <c r="K123" i="36"/>
  <c r="M123" i="36"/>
  <c r="O123" i="36"/>
  <c r="O122" i="36" s="1"/>
  <c r="Q123" i="36"/>
  <c r="V123" i="36"/>
  <c r="G126" i="36"/>
  <c r="M126" i="36" s="1"/>
  <c r="M122" i="36" s="1"/>
  <c r="I126" i="36"/>
  <c r="K126" i="36"/>
  <c r="O126" i="36"/>
  <c r="Q126" i="36"/>
  <c r="V126" i="36"/>
  <c r="V122" i="36" s="1"/>
  <c r="G129" i="36"/>
  <c r="K129" i="36"/>
  <c r="Q129" i="36"/>
  <c r="V129" i="36"/>
  <c r="G130" i="36"/>
  <c r="I130" i="36"/>
  <c r="I129" i="36" s="1"/>
  <c r="K130" i="36"/>
  <c r="M130" i="36"/>
  <c r="O130" i="36"/>
  <c r="O129" i="36" s="1"/>
  <c r="Q130" i="36"/>
  <c r="V130" i="36"/>
  <c r="G133" i="36"/>
  <c r="I133" i="36"/>
  <c r="K133" i="36"/>
  <c r="M133" i="36"/>
  <c r="M129" i="36" s="1"/>
  <c r="O133" i="36"/>
  <c r="Q133" i="36"/>
  <c r="V133" i="36"/>
  <c r="K139" i="36"/>
  <c r="Q139" i="36"/>
  <c r="G140" i="36"/>
  <c r="I140" i="36"/>
  <c r="I139" i="36" s="1"/>
  <c r="K140" i="36"/>
  <c r="M140" i="36"/>
  <c r="O140" i="36"/>
  <c r="O139" i="36" s="1"/>
  <c r="Q140" i="36"/>
  <c r="V140" i="36"/>
  <c r="G146" i="36"/>
  <c r="M146" i="36" s="1"/>
  <c r="M139" i="36" s="1"/>
  <c r="I146" i="36"/>
  <c r="K146" i="36"/>
  <c r="O146" i="36"/>
  <c r="Q146" i="36"/>
  <c r="V146" i="36"/>
  <c r="V139" i="36" s="1"/>
  <c r="G149" i="36"/>
  <c r="K149" i="36"/>
  <c r="Q149" i="36"/>
  <c r="V149" i="36"/>
  <c r="G150" i="36"/>
  <c r="M150" i="36" s="1"/>
  <c r="M149" i="36" s="1"/>
  <c r="I150" i="36"/>
  <c r="I149" i="36" s="1"/>
  <c r="K150" i="36"/>
  <c r="O150" i="36"/>
  <c r="O149" i="36" s="1"/>
  <c r="Q150" i="36"/>
  <c r="V150" i="36"/>
  <c r="O153" i="36"/>
  <c r="G154" i="36"/>
  <c r="I154" i="36"/>
  <c r="K154" i="36"/>
  <c r="K153" i="36" s="1"/>
  <c r="M154" i="36"/>
  <c r="O154" i="36"/>
  <c r="Q154" i="36"/>
  <c r="Q153" i="36" s="1"/>
  <c r="V154" i="36"/>
  <c r="G158" i="36"/>
  <c r="I158" i="36"/>
  <c r="I153" i="36" s="1"/>
  <c r="K158" i="36"/>
  <c r="M158" i="36"/>
  <c r="O158" i="36"/>
  <c r="Q158" i="36"/>
  <c r="V158" i="36"/>
  <c r="G161" i="36"/>
  <c r="G153" i="36" s="1"/>
  <c r="I161" i="36"/>
  <c r="K161" i="36"/>
  <c r="O161" i="36"/>
  <c r="Q161" i="36"/>
  <c r="V161" i="36"/>
  <c r="V153" i="36" s="1"/>
  <c r="G163" i="36"/>
  <c r="M163" i="36" s="1"/>
  <c r="I163" i="36"/>
  <c r="K163" i="36"/>
  <c r="O163" i="36"/>
  <c r="Q163" i="36"/>
  <c r="V163" i="36"/>
  <c r="AE169" i="36"/>
  <c r="G116" i="35"/>
  <c r="BA112" i="35"/>
  <c r="BA111" i="35"/>
  <c r="BA103" i="35"/>
  <c r="BA102" i="35"/>
  <c r="BA90" i="35"/>
  <c r="BA89" i="35"/>
  <c r="BA25" i="35"/>
  <c r="BA20" i="35"/>
  <c r="BA17" i="35"/>
  <c r="BA13" i="35"/>
  <c r="BA10" i="35"/>
  <c r="G9" i="35"/>
  <c r="G8" i="35" s="1"/>
  <c r="I9" i="35"/>
  <c r="I8" i="35" s="1"/>
  <c r="K9" i="35"/>
  <c r="K8" i="35" s="1"/>
  <c r="M9" i="35"/>
  <c r="O9" i="35"/>
  <c r="Q9" i="35"/>
  <c r="Q8" i="35" s="1"/>
  <c r="V9" i="35"/>
  <c r="V8" i="35" s="1"/>
  <c r="G12" i="35"/>
  <c r="AF116" i="35" s="1"/>
  <c r="I12" i="35"/>
  <c r="K12" i="35"/>
  <c r="O12" i="35"/>
  <c r="Q12" i="35"/>
  <c r="V12" i="35"/>
  <c r="G16" i="35"/>
  <c r="M16" i="35" s="1"/>
  <c r="I16" i="35"/>
  <c r="K16" i="35"/>
  <c r="O16" i="35"/>
  <c r="Q16" i="35"/>
  <c r="V16" i="35"/>
  <c r="G19" i="35"/>
  <c r="M19" i="35" s="1"/>
  <c r="I19" i="35"/>
  <c r="K19" i="35"/>
  <c r="O19" i="35"/>
  <c r="O8" i="35" s="1"/>
  <c r="Q19" i="35"/>
  <c r="V19" i="35"/>
  <c r="G24" i="35"/>
  <c r="I24" i="35"/>
  <c r="K24" i="35"/>
  <c r="M24" i="35"/>
  <c r="O24" i="35"/>
  <c r="Q24" i="35"/>
  <c r="V24" i="35"/>
  <c r="G27" i="35"/>
  <c r="I27" i="35"/>
  <c r="K27" i="35"/>
  <c r="M27" i="35"/>
  <c r="O27" i="35"/>
  <c r="Q27" i="35"/>
  <c r="V27" i="35"/>
  <c r="G30" i="35"/>
  <c r="I30" i="35"/>
  <c r="K30" i="35"/>
  <c r="M30" i="35"/>
  <c r="O30" i="35"/>
  <c r="Q30" i="35"/>
  <c r="V30" i="35"/>
  <c r="G35" i="35"/>
  <c r="M35" i="35" s="1"/>
  <c r="I35" i="35"/>
  <c r="K35" i="35"/>
  <c r="O35" i="35"/>
  <c r="Q35" i="35"/>
  <c r="V35" i="35"/>
  <c r="G40" i="35"/>
  <c r="I40" i="35"/>
  <c r="V40" i="35"/>
  <c r="G41" i="35"/>
  <c r="M41" i="35" s="1"/>
  <c r="M40" i="35" s="1"/>
  <c r="I41" i="35"/>
  <c r="K41" i="35"/>
  <c r="K40" i="35" s="1"/>
  <c r="O41" i="35"/>
  <c r="O40" i="35" s="1"/>
  <c r="Q41" i="35"/>
  <c r="Q40" i="35" s="1"/>
  <c r="V41" i="35"/>
  <c r="G47" i="35"/>
  <c r="I47" i="35"/>
  <c r="I46" i="35" s="1"/>
  <c r="K47" i="35"/>
  <c r="K46" i="35" s="1"/>
  <c r="M47" i="35"/>
  <c r="O47" i="35"/>
  <c r="Q47" i="35"/>
  <c r="V47" i="35"/>
  <c r="G50" i="35"/>
  <c r="G46" i="35" s="1"/>
  <c r="I50" i="35"/>
  <c r="K50" i="35"/>
  <c r="M50" i="35"/>
  <c r="O50" i="35"/>
  <c r="Q50" i="35"/>
  <c r="V50" i="35"/>
  <c r="V46" i="35" s="1"/>
  <c r="G53" i="35"/>
  <c r="M53" i="35" s="1"/>
  <c r="I53" i="35"/>
  <c r="K53" i="35"/>
  <c r="O53" i="35"/>
  <c r="Q53" i="35"/>
  <c r="V53" i="35"/>
  <c r="G56" i="35"/>
  <c r="M56" i="35" s="1"/>
  <c r="I56" i="35"/>
  <c r="K56" i="35"/>
  <c r="O56" i="35"/>
  <c r="Q56" i="35"/>
  <c r="V56" i="35"/>
  <c r="G58" i="35"/>
  <c r="M58" i="35" s="1"/>
  <c r="I58" i="35"/>
  <c r="K58" i="35"/>
  <c r="O58" i="35"/>
  <c r="Q58" i="35"/>
  <c r="Q46" i="35" s="1"/>
  <c r="V58" i="35"/>
  <c r="G61" i="35"/>
  <c r="I61" i="35"/>
  <c r="K61" i="35"/>
  <c r="M61" i="35"/>
  <c r="O61" i="35"/>
  <c r="O46" i="35" s="1"/>
  <c r="Q61" i="35"/>
  <c r="V61" i="35"/>
  <c r="G64" i="35"/>
  <c r="I64" i="35"/>
  <c r="K64" i="35"/>
  <c r="M64" i="35"/>
  <c r="O64" i="35"/>
  <c r="Q64" i="35"/>
  <c r="V64" i="35"/>
  <c r="G66" i="35"/>
  <c r="I66" i="35"/>
  <c r="K66" i="35"/>
  <c r="M66" i="35"/>
  <c r="O66" i="35"/>
  <c r="Q66" i="35"/>
  <c r="V66" i="35"/>
  <c r="I70" i="35"/>
  <c r="K70" i="35"/>
  <c r="G71" i="35"/>
  <c r="G70" i="35" s="1"/>
  <c r="I71" i="35"/>
  <c r="K71" i="35"/>
  <c r="O71" i="35"/>
  <c r="O70" i="35" s="1"/>
  <c r="Q71" i="35"/>
  <c r="Q70" i="35" s="1"/>
  <c r="V71" i="35"/>
  <c r="V70" i="35" s="1"/>
  <c r="G74" i="35"/>
  <c r="M74" i="35" s="1"/>
  <c r="I74" i="35"/>
  <c r="K74" i="35"/>
  <c r="O74" i="35"/>
  <c r="Q74" i="35"/>
  <c r="V74" i="35"/>
  <c r="O77" i="35"/>
  <c r="Q77" i="35"/>
  <c r="G78" i="35"/>
  <c r="I78" i="35"/>
  <c r="I77" i="35" s="1"/>
  <c r="K78" i="35"/>
  <c r="K77" i="35" s="1"/>
  <c r="M78" i="35"/>
  <c r="M77" i="35" s="1"/>
  <c r="O78" i="35"/>
  <c r="Q78" i="35"/>
  <c r="V78" i="35"/>
  <c r="G81" i="35"/>
  <c r="G77" i="35" s="1"/>
  <c r="I81" i="35"/>
  <c r="K81" i="35"/>
  <c r="M81" i="35"/>
  <c r="O81" i="35"/>
  <c r="Q81" i="35"/>
  <c r="V81" i="35"/>
  <c r="V77" i="35" s="1"/>
  <c r="I87" i="35"/>
  <c r="K87" i="35"/>
  <c r="G88" i="35"/>
  <c r="G87" i="35" s="1"/>
  <c r="I88" i="35"/>
  <c r="K88" i="35"/>
  <c r="O88" i="35"/>
  <c r="O87" i="35" s="1"/>
  <c r="Q88" i="35"/>
  <c r="Q87" i="35" s="1"/>
  <c r="V88" i="35"/>
  <c r="V87" i="35" s="1"/>
  <c r="G93" i="35"/>
  <c r="M93" i="35" s="1"/>
  <c r="I93" i="35"/>
  <c r="K93" i="35"/>
  <c r="O93" i="35"/>
  <c r="Q93" i="35"/>
  <c r="V93" i="35"/>
  <c r="G96" i="35"/>
  <c r="O96" i="35"/>
  <c r="Q96" i="35"/>
  <c r="V96" i="35"/>
  <c r="G97" i="35"/>
  <c r="I97" i="35"/>
  <c r="I96" i="35" s="1"/>
  <c r="K97" i="35"/>
  <c r="K96" i="35" s="1"/>
  <c r="M97" i="35"/>
  <c r="M96" i="35" s="1"/>
  <c r="O97" i="35"/>
  <c r="Q97" i="35"/>
  <c r="V97" i="35"/>
  <c r="K100" i="35"/>
  <c r="G101" i="35"/>
  <c r="G100" i="35" s="1"/>
  <c r="I101" i="35"/>
  <c r="I100" i="35" s="1"/>
  <c r="K101" i="35"/>
  <c r="O101" i="35"/>
  <c r="Q101" i="35"/>
  <c r="Q100" i="35" s="1"/>
  <c r="V101" i="35"/>
  <c r="V100" i="35" s="1"/>
  <c r="G105" i="35"/>
  <c r="M105" i="35" s="1"/>
  <c r="I105" i="35"/>
  <c r="K105" i="35"/>
  <c r="O105" i="35"/>
  <c r="O100" i="35" s="1"/>
  <c r="Q105" i="35"/>
  <c r="V105" i="35"/>
  <c r="G108" i="35"/>
  <c r="M108" i="35" s="1"/>
  <c r="I108" i="35"/>
  <c r="K108" i="35"/>
  <c r="O108" i="35"/>
  <c r="Q108" i="35"/>
  <c r="V108" i="35"/>
  <c r="G110" i="35"/>
  <c r="I110" i="35"/>
  <c r="K110" i="35"/>
  <c r="M110" i="35"/>
  <c r="O110" i="35"/>
  <c r="Q110" i="35"/>
  <c r="V110" i="35"/>
  <c r="AE116" i="35"/>
  <c r="G169" i="34"/>
  <c r="BA165" i="34"/>
  <c r="BA164" i="34"/>
  <c r="BA156" i="34"/>
  <c r="BA155" i="34"/>
  <c r="BA142" i="34"/>
  <c r="BA141" i="34"/>
  <c r="BA48" i="34"/>
  <c r="BA45" i="34"/>
  <c r="BA35" i="34"/>
  <c r="BA32" i="34"/>
  <c r="BA28" i="34"/>
  <c r="BA25" i="34"/>
  <c r="BA18" i="34"/>
  <c r="BA14" i="34"/>
  <c r="BA10" i="34"/>
  <c r="G9" i="34"/>
  <c r="I9" i="34"/>
  <c r="I8" i="34" s="1"/>
  <c r="K9" i="34"/>
  <c r="K8" i="34" s="1"/>
  <c r="M9" i="34"/>
  <c r="O9" i="34"/>
  <c r="Q9" i="34"/>
  <c r="Q8" i="34" s="1"/>
  <c r="V9" i="34"/>
  <c r="G13" i="34"/>
  <c r="M13" i="34" s="1"/>
  <c r="I13" i="34"/>
  <c r="K13" i="34"/>
  <c r="O13" i="34"/>
  <c r="O8" i="34" s="1"/>
  <c r="Q13" i="34"/>
  <c r="V13" i="34"/>
  <c r="G17" i="34"/>
  <c r="I17" i="34"/>
  <c r="K17" i="34"/>
  <c r="M17" i="34"/>
  <c r="O17" i="34"/>
  <c r="Q17" i="34"/>
  <c r="V17" i="34"/>
  <c r="G21" i="34"/>
  <c r="M21" i="34" s="1"/>
  <c r="I21" i="34"/>
  <c r="K21" i="34"/>
  <c r="O21" i="34"/>
  <c r="Q21" i="34"/>
  <c r="V21" i="34"/>
  <c r="G24" i="34"/>
  <c r="I24" i="34"/>
  <c r="K24" i="34"/>
  <c r="M24" i="34"/>
  <c r="O24" i="34"/>
  <c r="Q24" i="34"/>
  <c r="V24" i="34"/>
  <c r="G27" i="34"/>
  <c r="M27" i="34" s="1"/>
  <c r="I27" i="34"/>
  <c r="K27" i="34"/>
  <c r="O27" i="34"/>
  <c r="Q27" i="34"/>
  <c r="V27" i="34"/>
  <c r="V8" i="34" s="1"/>
  <c r="G31" i="34"/>
  <c r="I31" i="34"/>
  <c r="K31" i="34"/>
  <c r="M31" i="34"/>
  <c r="O31" i="34"/>
  <c r="Q31" i="34"/>
  <c r="V31" i="34"/>
  <c r="G34" i="34"/>
  <c r="M34" i="34" s="1"/>
  <c r="I34" i="34"/>
  <c r="K34" i="34"/>
  <c r="O34" i="34"/>
  <c r="Q34" i="34"/>
  <c r="V34" i="34"/>
  <c r="G39" i="34"/>
  <c r="I39" i="34"/>
  <c r="K39" i="34"/>
  <c r="M39" i="34"/>
  <c r="O39" i="34"/>
  <c r="Q39" i="34"/>
  <c r="V39" i="34"/>
  <c r="G44" i="34"/>
  <c r="M44" i="34" s="1"/>
  <c r="I44" i="34"/>
  <c r="K44" i="34"/>
  <c r="O44" i="34"/>
  <c r="Q44" i="34"/>
  <c r="V44" i="34"/>
  <c r="G47" i="34"/>
  <c r="I47" i="34"/>
  <c r="K47" i="34"/>
  <c r="M47" i="34"/>
  <c r="O47" i="34"/>
  <c r="Q47" i="34"/>
  <c r="V47" i="34"/>
  <c r="G50" i="34"/>
  <c r="M50" i="34" s="1"/>
  <c r="I50" i="34"/>
  <c r="K50" i="34"/>
  <c r="O50" i="34"/>
  <c r="Q50" i="34"/>
  <c r="V50" i="34"/>
  <c r="G53" i="34"/>
  <c r="I53" i="34"/>
  <c r="K53" i="34"/>
  <c r="M53" i="34"/>
  <c r="O53" i="34"/>
  <c r="Q53" i="34"/>
  <c r="V53" i="34"/>
  <c r="G58" i="34"/>
  <c r="I58" i="34"/>
  <c r="K58" i="34"/>
  <c r="M58" i="34"/>
  <c r="O58" i="34"/>
  <c r="Q58" i="34"/>
  <c r="V58" i="34"/>
  <c r="G63" i="34"/>
  <c r="I63" i="34"/>
  <c r="K63" i="34"/>
  <c r="M63" i="34"/>
  <c r="O63" i="34"/>
  <c r="Q63" i="34"/>
  <c r="V63" i="34"/>
  <c r="G68" i="34"/>
  <c r="M68" i="34" s="1"/>
  <c r="I68" i="34"/>
  <c r="K68" i="34"/>
  <c r="O68" i="34"/>
  <c r="Q68" i="34"/>
  <c r="V68" i="34"/>
  <c r="G72" i="34"/>
  <c r="M72" i="34" s="1"/>
  <c r="I72" i="34"/>
  <c r="K72" i="34"/>
  <c r="O72" i="34"/>
  <c r="Q72" i="34"/>
  <c r="V72" i="34"/>
  <c r="G77" i="34"/>
  <c r="M77" i="34" s="1"/>
  <c r="I77" i="34"/>
  <c r="K77" i="34"/>
  <c r="O77" i="34"/>
  <c r="Q77" i="34"/>
  <c r="V77" i="34"/>
  <c r="G80" i="34"/>
  <c r="Q80" i="34"/>
  <c r="V80" i="34"/>
  <c r="G81" i="34"/>
  <c r="M81" i="34" s="1"/>
  <c r="M80" i="34" s="1"/>
  <c r="I81" i="34"/>
  <c r="I80" i="34" s="1"/>
  <c r="K81" i="34"/>
  <c r="K80" i="34" s="1"/>
  <c r="O81" i="34"/>
  <c r="O80" i="34" s="1"/>
  <c r="Q81" i="34"/>
  <c r="V81" i="34"/>
  <c r="G87" i="34"/>
  <c r="G86" i="34" s="1"/>
  <c r="I87" i="34"/>
  <c r="K87" i="34"/>
  <c r="K86" i="34" s="1"/>
  <c r="O87" i="34"/>
  <c r="Q87" i="34"/>
  <c r="Q86" i="34" s="1"/>
  <c r="V87" i="34"/>
  <c r="V86" i="34" s="1"/>
  <c r="G90" i="34"/>
  <c r="I90" i="34"/>
  <c r="I86" i="34" s="1"/>
  <c r="K90" i="34"/>
  <c r="M90" i="34"/>
  <c r="O90" i="34"/>
  <c r="Q90" i="34"/>
  <c r="V90" i="34"/>
  <c r="G93" i="34"/>
  <c r="M93" i="34" s="1"/>
  <c r="I93" i="34"/>
  <c r="K93" i="34"/>
  <c r="O93" i="34"/>
  <c r="O86" i="34" s="1"/>
  <c r="Q93" i="34"/>
  <c r="V93" i="34"/>
  <c r="G96" i="34"/>
  <c r="I96" i="34"/>
  <c r="K96" i="34"/>
  <c r="M96" i="34"/>
  <c r="O96" i="34"/>
  <c r="Q96" i="34"/>
  <c r="V96" i="34"/>
  <c r="G98" i="34"/>
  <c r="M98" i="34" s="1"/>
  <c r="I98" i="34"/>
  <c r="K98" i="34"/>
  <c r="O98" i="34"/>
  <c r="Q98" i="34"/>
  <c r="V98" i="34"/>
  <c r="G101" i="34"/>
  <c r="I101" i="34"/>
  <c r="K101" i="34"/>
  <c r="M101" i="34"/>
  <c r="O101" i="34"/>
  <c r="Q101" i="34"/>
  <c r="V101" i="34"/>
  <c r="G104" i="34"/>
  <c r="M104" i="34" s="1"/>
  <c r="I104" i="34"/>
  <c r="K104" i="34"/>
  <c r="O104" i="34"/>
  <c r="Q104" i="34"/>
  <c r="V104" i="34"/>
  <c r="G106" i="34"/>
  <c r="I106" i="34"/>
  <c r="K106" i="34"/>
  <c r="M106" i="34"/>
  <c r="O106" i="34"/>
  <c r="Q106" i="34"/>
  <c r="V106" i="34"/>
  <c r="G110" i="34"/>
  <c r="V110" i="34"/>
  <c r="G111" i="34"/>
  <c r="I111" i="34"/>
  <c r="K111" i="34"/>
  <c r="K110" i="34" s="1"/>
  <c r="M111" i="34"/>
  <c r="O111" i="34"/>
  <c r="Q111" i="34"/>
  <c r="Q110" i="34" s="1"/>
  <c r="V111" i="34"/>
  <c r="G114" i="34"/>
  <c r="M114" i="34" s="1"/>
  <c r="I114" i="34"/>
  <c r="K114" i="34"/>
  <c r="O114" i="34"/>
  <c r="O110" i="34" s="1"/>
  <c r="Q114" i="34"/>
  <c r="V114" i="34"/>
  <c r="G119" i="34"/>
  <c r="I119" i="34"/>
  <c r="I110" i="34" s="1"/>
  <c r="K119" i="34"/>
  <c r="M119" i="34"/>
  <c r="O119" i="34"/>
  <c r="Q119" i="34"/>
  <c r="V119" i="34"/>
  <c r="K122" i="34"/>
  <c r="G123" i="34"/>
  <c r="I123" i="34"/>
  <c r="I122" i="34" s="1"/>
  <c r="K123" i="34"/>
  <c r="M123" i="34"/>
  <c r="O123" i="34"/>
  <c r="O122" i="34" s="1"/>
  <c r="Q123" i="34"/>
  <c r="Q122" i="34" s="1"/>
  <c r="V123" i="34"/>
  <c r="G126" i="34"/>
  <c r="M126" i="34" s="1"/>
  <c r="M122" i="34" s="1"/>
  <c r="I126" i="34"/>
  <c r="K126" i="34"/>
  <c r="O126" i="34"/>
  <c r="Q126" i="34"/>
  <c r="V126" i="34"/>
  <c r="V122" i="34" s="1"/>
  <c r="G129" i="34"/>
  <c r="Q129" i="34"/>
  <c r="V129" i="34"/>
  <c r="G130" i="34"/>
  <c r="M130" i="34" s="1"/>
  <c r="M129" i="34" s="1"/>
  <c r="I130" i="34"/>
  <c r="I129" i="34" s="1"/>
  <c r="K130" i="34"/>
  <c r="K129" i="34" s="1"/>
  <c r="O130" i="34"/>
  <c r="O129" i="34" s="1"/>
  <c r="Q130" i="34"/>
  <c r="V130" i="34"/>
  <c r="G133" i="34"/>
  <c r="I133" i="34"/>
  <c r="K133" i="34"/>
  <c r="M133" i="34"/>
  <c r="O133" i="34"/>
  <c r="Q133" i="34"/>
  <c r="V133" i="34"/>
  <c r="K139" i="34"/>
  <c r="G140" i="34"/>
  <c r="I140" i="34"/>
  <c r="I139" i="34" s="1"/>
  <c r="K140" i="34"/>
  <c r="M140" i="34"/>
  <c r="O140" i="34"/>
  <c r="O139" i="34" s="1"/>
  <c r="Q140" i="34"/>
  <c r="Q139" i="34" s="1"/>
  <c r="V140" i="34"/>
  <c r="G146" i="34"/>
  <c r="M146" i="34" s="1"/>
  <c r="M139" i="34" s="1"/>
  <c r="I146" i="34"/>
  <c r="K146" i="34"/>
  <c r="O146" i="34"/>
  <c r="Q146" i="34"/>
  <c r="V146" i="34"/>
  <c r="V139" i="34" s="1"/>
  <c r="G149" i="34"/>
  <c r="M149" i="34"/>
  <c r="Q149" i="34"/>
  <c r="V149" i="34"/>
  <c r="G150" i="34"/>
  <c r="I150" i="34"/>
  <c r="I149" i="34" s="1"/>
  <c r="K150" i="34"/>
  <c r="K149" i="34" s="1"/>
  <c r="M150" i="34"/>
  <c r="O150" i="34"/>
  <c r="O149" i="34" s="1"/>
  <c r="Q150" i="34"/>
  <c r="V150" i="34"/>
  <c r="G154" i="34"/>
  <c r="G153" i="34" s="1"/>
  <c r="I154" i="34"/>
  <c r="K154" i="34"/>
  <c r="K153" i="34" s="1"/>
  <c r="O154" i="34"/>
  <c r="Q154" i="34"/>
  <c r="Q153" i="34" s="1"/>
  <c r="V154" i="34"/>
  <c r="V153" i="34" s="1"/>
  <c r="G158" i="34"/>
  <c r="I158" i="34"/>
  <c r="I153" i="34" s="1"/>
  <c r="K158" i="34"/>
  <c r="M158" i="34"/>
  <c r="O158" i="34"/>
  <c r="Q158" i="34"/>
  <c r="V158" i="34"/>
  <c r="G161" i="34"/>
  <c r="M161" i="34" s="1"/>
  <c r="I161" i="34"/>
  <c r="K161" i="34"/>
  <c r="O161" i="34"/>
  <c r="O153" i="34" s="1"/>
  <c r="Q161" i="34"/>
  <c r="V161" i="34"/>
  <c r="G163" i="34"/>
  <c r="I163" i="34"/>
  <c r="K163" i="34"/>
  <c r="M163" i="34"/>
  <c r="O163" i="34"/>
  <c r="Q163" i="34"/>
  <c r="V163" i="34"/>
  <c r="AE169" i="34"/>
  <c r="G135" i="33"/>
  <c r="BA131" i="33"/>
  <c r="BA130" i="33"/>
  <c r="BA122" i="33"/>
  <c r="BA121" i="33"/>
  <c r="BA112" i="33"/>
  <c r="BA111" i="33"/>
  <c r="BA42" i="33"/>
  <c r="BA39" i="33"/>
  <c r="BA30" i="33"/>
  <c r="BA27" i="33"/>
  <c r="BA23" i="33"/>
  <c r="BA20" i="33"/>
  <c r="BA14" i="33"/>
  <c r="BA10" i="33"/>
  <c r="G9" i="33"/>
  <c r="M9" i="33" s="1"/>
  <c r="I9" i="33"/>
  <c r="I8" i="33" s="1"/>
  <c r="K9" i="33"/>
  <c r="O9" i="33"/>
  <c r="Q9" i="33"/>
  <c r="V9" i="33"/>
  <c r="V8" i="33" s="1"/>
  <c r="G13" i="33"/>
  <c r="AF135" i="33" s="1"/>
  <c r="I13" i="33"/>
  <c r="K13" i="33"/>
  <c r="O13" i="33"/>
  <c r="Q13" i="33"/>
  <c r="Q8" i="33" s="1"/>
  <c r="V13" i="33"/>
  <c r="G16" i="33"/>
  <c r="I16" i="33"/>
  <c r="K16" i="33"/>
  <c r="M16" i="33"/>
  <c r="O16" i="33"/>
  <c r="O8" i="33" s="1"/>
  <c r="Q16" i="33"/>
  <c r="V16" i="33"/>
  <c r="G19" i="33"/>
  <c r="I19" i="33"/>
  <c r="K19" i="33"/>
  <c r="M19" i="33"/>
  <c r="O19" i="33"/>
  <c r="Q19" i="33"/>
  <c r="V19" i="33"/>
  <c r="G22" i="33"/>
  <c r="I22" i="33"/>
  <c r="K22" i="33"/>
  <c r="M22" i="33"/>
  <c r="O22" i="33"/>
  <c r="Q22" i="33"/>
  <c r="V22" i="33"/>
  <c r="G26" i="33"/>
  <c r="M26" i="33" s="1"/>
  <c r="I26" i="33"/>
  <c r="K26" i="33"/>
  <c r="K8" i="33" s="1"/>
  <c r="O26" i="33"/>
  <c r="Q26" i="33"/>
  <c r="V26" i="33"/>
  <c r="G29" i="33"/>
  <c r="M29" i="33" s="1"/>
  <c r="I29" i="33"/>
  <c r="K29" i="33"/>
  <c r="O29" i="33"/>
  <c r="Q29" i="33"/>
  <c r="V29" i="33"/>
  <c r="G33" i="33"/>
  <c r="M33" i="33" s="1"/>
  <c r="I33" i="33"/>
  <c r="K33" i="33"/>
  <c r="O33" i="33"/>
  <c r="Q33" i="33"/>
  <c r="V33" i="33"/>
  <c r="G38" i="33"/>
  <c r="I38" i="33"/>
  <c r="K38" i="33"/>
  <c r="M38" i="33"/>
  <c r="O38" i="33"/>
  <c r="Q38" i="33"/>
  <c r="V38" i="33"/>
  <c r="G41" i="33"/>
  <c r="I41" i="33"/>
  <c r="K41" i="33"/>
  <c r="M41" i="33"/>
  <c r="O41" i="33"/>
  <c r="Q41" i="33"/>
  <c r="V41" i="33"/>
  <c r="G44" i="33"/>
  <c r="I44" i="33"/>
  <c r="K44" i="33"/>
  <c r="M44" i="33"/>
  <c r="O44" i="33"/>
  <c r="Q44" i="33"/>
  <c r="V44" i="33"/>
  <c r="G47" i="33"/>
  <c r="M47" i="33" s="1"/>
  <c r="I47" i="33"/>
  <c r="K47" i="33"/>
  <c r="O47" i="33"/>
  <c r="Q47" i="33"/>
  <c r="V47" i="33"/>
  <c r="G52" i="33"/>
  <c r="M52" i="33" s="1"/>
  <c r="I52" i="33"/>
  <c r="K52" i="33"/>
  <c r="O52" i="33"/>
  <c r="Q52" i="33"/>
  <c r="V52" i="33"/>
  <c r="G57" i="33"/>
  <c r="M57" i="33" s="1"/>
  <c r="I57" i="33"/>
  <c r="K57" i="33"/>
  <c r="O57" i="33"/>
  <c r="Q57" i="33"/>
  <c r="V57" i="33"/>
  <c r="G62" i="33"/>
  <c r="I62" i="33"/>
  <c r="K62" i="33"/>
  <c r="M62" i="33"/>
  <c r="O62" i="33"/>
  <c r="Q62" i="33"/>
  <c r="V62" i="33"/>
  <c r="G66" i="33"/>
  <c r="I66" i="33"/>
  <c r="K66" i="33"/>
  <c r="M66" i="33"/>
  <c r="O66" i="33"/>
  <c r="Q66" i="33"/>
  <c r="V66" i="33"/>
  <c r="G71" i="33"/>
  <c r="I71" i="33"/>
  <c r="K71" i="33"/>
  <c r="M71" i="33"/>
  <c r="O71" i="33"/>
  <c r="Q71" i="33"/>
  <c r="V71" i="33"/>
  <c r="K74" i="33"/>
  <c r="O74" i="33"/>
  <c r="Q74" i="33"/>
  <c r="G75" i="33"/>
  <c r="M75" i="33" s="1"/>
  <c r="M74" i="33" s="1"/>
  <c r="I75" i="33"/>
  <c r="I74" i="33" s="1"/>
  <c r="K75" i="33"/>
  <c r="O75" i="33"/>
  <c r="Q75" i="33"/>
  <c r="V75" i="33"/>
  <c r="V74" i="33" s="1"/>
  <c r="G80" i="33"/>
  <c r="V80" i="33"/>
  <c r="G81" i="33"/>
  <c r="I81" i="33"/>
  <c r="I80" i="33" s="1"/>
  <c r="K81" i="33"/>
  <c r="M81" i="33"/>
  <c r="O81" i="33"/>
  <c r="O80" i="33" s="1"/>
  <c r="Q81" i="33"/>
  <c r="Q80" i="33" s="1"/>
  <c r="V81" i="33"/>
  <c r="G84" i="33"/>
  <c r="I84" i="33"/>
  <c r="K84" i="33"/>
  <c r="M84" i="33"/>
  <c r="M80" i="33" s="1"/>
  <c r="O84" i="33"/>
  <c r="Q84" i="33"/>
  <c r="V84" i="33"/>
  <c r="G89" i="33"/>
  <c r="I89" i="33"/>
  <c r="K89" i="33"/>
  <c r="K80" i="33" s="1"/>
  <c r="M89" i="33"/>
  <c r="O89" i="33"/>
  <c r="Q89" i="33"/>
  <c r="V89" i="33"/>
  <c r="K92" i="33"/>
  <c r="O92" i="33"/>
  <c r="G93" i="33"/>
  <c r="M93" i="33" s="1"/>
  <c r="M92" i="33" s="1"/>
  <c r="I93" i="33"/>
  <c r="I92" i="33" s="1"/>
  <c r="K93" i="33"/>
  <c r="O93" i="33"/>
  <c r="Q93" i="33"/>
  <c r="V93" i="33"/>
  <c r="V92" i="33" s="1"/>
  <c r="G96" i="33"/>
  <c r="M96" i="33" s="1"/>
  <c r="I96" i="33"/>
  <c r="K96" i="33"/>
  <c r="O96" i="33"/>
  <c r="Q96" i="33"/>
  <c r="Q92" i="33" s="1"/>
  <c r="V96" i="33"/>
  <c r="I99" i="33"/>
  <c r="Q99" i="33"/>
  <c r="G100" i="33"/>
  <c r="G99" i="33" s="1"/>
  <c r="I100" i="33"/>
  <c r="K100" i="33"/>
  <c r="M100" i="33"/>
  <c r="M99" i="33" s="1"/>
  <c r="O100" i="33"/>
  <c r="O99" i="33" s="1"/>
  <c r="Q100" i="33"/>
  <c r="V100" i="33"/>
  <c r="V99" i="33" s="1"/>
  <c r="G103" i="33"/>
  <c r="I103" i="33"/>
  <c r="K103" i="33"/>
  <c r="K99" i="33" s="1"/>
  <c r="M103" i="33"/>
  <c r="O103" i="33"/>
  <c r="Q103" i="33"/>
  <c r="V103" i="33"/>
  <c r="K109" i="33"/>
  <c r="O109" i="33"/>
  <c r="Q109" i="33"/>
  <c r="G110" i="33"/>
  <c r="M110" i="33" s="1"/>
  <c r="M109" i="33" s="1"/>
  <c r="I110" i="33"/>
  <c r="I109" i="33" s="1"/>
  <c r="K110" i="33"/>
  <c r="O110" i="33"/>
  <c r="Q110" i="33"/>
  <c r="V110" i="33"/>
  <c r="V109" i="33" s="1"/>
  <c r="G115" i="33"/>
  <c r="K115" i="33"/>
  <c r="M115" i="33"/>
  <c r="V115" i="33"/>
  <c r="G116" i="33"/>
  <c r="I116" i="33"/>
  <c r="I115" i="33" s="1"/>
  <c r="K116" i="33"/>
  <c r="M116" i="33"/>
  <c r="O116" i="33"/>
  <c r="O115" i="33" s="1"/>
  <c r="Q116" i="33"/>
  <c r="Q115" i="33" s="1"/>
  <c r="V116" i="33"/>
  <c r="O119" i="33"/>
  <c r="G120" i="33"/>
  <c r="I120" i="33"/>
  <c r="K120" i="33"/>
  <c r="K119" i="33" s="1"/>
  <c r="M120" i="33"/>
  <c r="O120" i="33"/>
  <c r="Q120" i="33"/>
  <c r="Q119" i="33" s="1"/>
  <c r="V120" i="33"/>
  <c r="G124" i="33"/>
  <c r="M124" i="33" s="1"/>
  <c r="I124" i="33"/>
  <c r="I119" i="33" s="1"/>
  <c r="K124" i="33"/>
  <c r="O124" i="33"/>
  <c r="Q124" i="33"/>
  <c r="V124" i="33"/>
  <c r="G127" i="33"/>
  <c r="G119" i="33" s="1"/>
  <c r="I127" i="33"/>
  <c r="K127" i="33"/>
  <c r="O127" i="33"/>
  <c r="Q127" i="33"/>
  <c r="V127" i="33"/>
  <c r="V119" i="33" s="1"/>
  <c r="G129" i="33"/>
  <c r="M129" i="33" s="1"/>
  <c r="I129" i="33"/>
  <c r="K129" i="33"/>
  <c r="O129" i="33"/>
  <c r="Q129" i="33"/>
  <c r="V129" i="33"/>
  <c r="AE135" i="33"/>
  <c r="G136" i="32"/>
  <c r="BA132" i="32"/>
  <c r="BA131" i="32"/>
  <c r="BA123" i="32"/>
  <c r="BA122" i="32"/>
  <c r="BA113" i="32"/>
  <c r="BA112" i="32"/>
  <c r="BA43" i="32"/>
  <c r="BA40" i="32"/>
  <c r="BA30" i="32"/>
  <c r="BA27" i="32"/>
  <c r="BA23" i="32"/>
  <c r="BA20" i="32"/>
  <c r="BA14" i="32"/>
  <c r="BA10" i="32"/>
  <c r="K8" i="32"/>
  <c r="G9" i="32"/>
  <c r="M9" i="32" s="1"/>
  <c r="I9" i="32"/>
  <c r="I8" i="32" s="1"/>
  <c r="K9" i="32"/>
  <c r="O9" i="32"/>
  <c r="O8" i="32" s="1"/>
  <c r="Q9" i="32"/>
  <c r="Q8" i="32" s="1"/>
  <c r="V9" i="32"/>
  <c r="G13" i="32"/>
  <c r="AF136" i="32" s="1"/>
  <c r="I13" i="32"/>
  <c r="K13" i="32"/>
  <c r="O13" i="32"/>
  <c r="Q13" i="32"/>
  <c r="V13" i="32"/>
  <c r="V8" i="32" s="1"/>
  <c r="G16" i="32"/>
  <c r="I16" i="32"/>
  <c r="K16" i="32"/>
  <c r="M16" i="32"/>
  <c r="O16" i="32"/>
  <c r="Q16" i="32"/>
  <c r="V16" i="32"/>
  <c r="G19" i="32"/>
  <c r="I19" i="32"/>
  <c r="K19" i="32"/>
  <c r="M19" i="32"/>
  <c r="O19" i="32"/>
  <c r="Q19" i="32"/>
  <c r="V19" i="32"/>
  <c r="G22" i="32"/>
  <c r="I22" i="32"/>
  <c r="K22" i="32"/>
  <c r="M22" i="32"/>
  <c r="O22" i="32"/>
  <c r="Q22" i="32"/>
  <c r="V22" i="32"/>
  <c r="G26" i="32"/>
  <c r="M26" i="32" s="1"/>
  <c r="I26" i="32"/>
  <c r="K26" i="32"/>
  <c r="O26" i="32"/>
  <c r="Q26" i="32"/>
  <c r="V26" i="32"/>
  <c r="G29" i="32"/>
  <c r="M29" i="32" s="1"/>
  <c r="I29" i="32"/>
  <c r="K29" i="32"/>
  <c r="O29" i="32"/>
  <c r="Q29" i="32"/>
  <c r="V29" i="32"/>
  <c r="G34" i="32"/>
  <c r="M34" i="32" s="1"/>
  <c r="I34" i="32"/>
  <c r="K34" i="32"/>
  <c r="O34" i="32"/>
  <c r="Q34" i="32"/>
  <c r="V34" i="32"/>
  <c r="G39" i="32"/>
  <c r="I39" i="32"/>
  <c r="K39" i="32"/>
  <c r="M39" i="32"/>
  <c r="O39" i="32"/>
  <c r="Q39" i="32"/>
  <c r="V39" i="32"/>
  <c r="G42" i="32"/>
  <c r="I42" i="32"/>
  <c r="K42" i="32"/>
  <c r="M42" i="32"/>
  <c r="O42" i="32"/>
  <c r="Q42" i="32"/>
  <c r="V42" i="32"/>
  <c r="G45" i="32"/>
  <c r="I45" i="32"/>
  <c r="K45" i="32"/>
  <c r="M45" i="32"/>
  <c r="O45" i="32"/>
  <c r="Q45" i="32"/>
  <c r="V45" i="32"/>
  <c r="G48" i="32"/>
  <c r="M48" i="32" s="1"/>
  <c r="I48" i="32"/>
  <c r="K48" i="32"/>
  <c r="O48" i="32"/>
  <c r="Q48" i="32"/>
  <c r="V48" i="32"/>
  <c r="G53" i="32"/>
  <c r="M53" i="32" s="1"/>
  <c r="I53" i="32"/>
  <c r="K53" i="32"/>
  <c r="O53" i="32"/>
  <c r="Q53" i="32"/>
  <c r="V53" i="32"/>
  <c r="G58" i="32"/>
  <c r="M58" i="32" s="1"/>
  <c r="I58" i="32"/>
  <c r="K58" i="32"/>
  <c r="O58" i="32"/>
  <c r="Q58" i="32"/>
  <c r="V58" i="32"/>
  <c r="G63" i="32"/>
  <c r="I63" i="32"/>
  <c r="K63" i="32"/>
  <c r="M63" i="32"/>
  <c r="O63" i="32"/>
  <c r="Q63" i="32"/>
  <c r="V63" i="32"/>
  <c r="G67" i="32"/>
  <c r="I67" i="32"/>
  <c r="K67" i="32"/>
  <c r="M67" i="32"/>
  <c r="O67" i="32"/>
  <c r="Q67" i="32"/>
  <c r="V67" i="32"/>
  <c r="G72" i="32"/>
  <c r="I72" i="32"/>
  <c r="K72" i="32"/>
  <c r="M72" i="32"/>
  <c r="O72" i="32"/>
  <c r="Q72" i="32"/>
  <c r="V72" i="32"/>
  <c r="G75" i="32"/>
  <c r="K75" i="32"/>
  <c r="V75" i="32"/>
  <c r="G76" i="32"/>
  <c r="I76" i="32"/>
  <c r="I75" i="32" s="1"/>
  <c r="K76" i="32"/>
  <c r="M76" i="32"/>
  <c r="M75" i="32" s="1"/>
  <c r="O76" i="32"/>
  <c r="O75" i="32" s="1"/>
  <c r="Q76" i="32"/>
  <c r="Q75" i="32" s="1"/>
  <c r="V76" i="32"/>
  <c r="G81" i="32"/>
  <c r="V81" i="32"/>
  <c r="G82" i="32"/>
  <c r="I82" i="32"/>
  <c r="I81" i="32" s="1"/>
  <c r="K82" i="32"/>
  <c r="K81" i="32" s="1"/>
  <c r="M82" i="32"/>
  <c r="M81" i="32" s="1"/>
  <c r="O82" i="32"/>
  <c r="Q82" i="32"/>
  <c r="Q81" i="32" s="1"/>
  <c r="V82" i="32"/>
  <c r="G85" i="32"/>
  <c r="I85" i="32"/>
  <c r="K85" i="32"/>
  <c r="M85" i="32"/>
  <c r="O85" i="32"/>
  <c r="O81" i="32" s="1"/>
  <c r="Q85" i="32"/>
  <c r="V85" i="32"/>
  <c r="G90" i="32"/>
  <c r="I90" i="32"/>
  <c r="K90" i="32"/>
  <c r="M90" i="32"/>
  <c r="O90" i="32"/>
  <c r="Q90" i="32"/>
  <c r="V90" i="32"/>
  <c r="K93" i="32"/>
  <c r="G94" i="32"/>
  <c r="I94" i="32"/>
  <c r="I93" i="32" s="1"/>
  <c r="K94" i="32"/>
  <c r="M94" i="32"/>
  <c r="O94" i="32"/>
  <c r="O93" i="32" s="1"/>
  <c r="Q94" i="32"/>
  <c r="Q93" i="32" s="1"/>
  <c r="V94" i="32"/>
  <c r="G97" i="32"/>
  <c r="M97" i="32" s="1"/>
  <c r="I97" i="32"/>
  <c r="K97" i="32"/>
  <c r="O97" i="32"/>
  <c r="Q97" i="32"/>
  <c r="V97" i="32"/>
  <c r="V93" i="32" s="1"/>
  <c r="G100" i="32"/>
  <c r="Q100" i="32"/>
  <c r="V100" i="32"/>
  <c r="G101" i="32"/>
  <c r="M101" i="32" s="1"/>
  <c r="M100" i="32" s="1"/>
  <c r="I101" i="32"/>
  <c r="I100" i="32" s="1"/>
  <c r="K101" i="32"/>
  <c r="K100" i="32" s="1"/>
  <c r="O101" i="32"/>
  <c r="O100" i="32" s="1"/>
  <c r="Q101" i="32"/>
  <c r="V101" i="32"/>
  <c r="G104" i="32"/>
  <c r="I104" i="32"/>
  <c r="K104" i="32"/>
  <c r="M104" i="32"/>
  <c r="O104" i="32"/>
  <c r="Q104" i="32"/>
  <c r="V104" i="32"/>
  <c r="G110" i="32"/>
  <c r="K110" i="32"/>
  <c r="M110" i="32"/>
  <c r="V110" i="32"/>
  <c r="G111" i="32"/>
  <c r="I111" i="32"/>
  <c r="I110" i="32" s="1"/>
  <c r="K111" i="32"/>
  <c r="M111" i="32"/>
  <c r="O111" i="32"/>
  <c r="O110" i="32" s="1"/>
  <c r="Q111" i="32"/>
  <c r="Q110" i="32" s="1"/>
  <c r="V111" i="32"/>
  <c r="G116" i="32"/>
  <c r="I116" i="32"/>
  <c r="O116" i="32"/>
  <c r="V116" i="32"/>
  <c r="G117" i="32"/>
  <c r="I117" i="32"/>
  <c r="K117" i="32"/>
  <c r="K116" i="32" s="1"/>
  <c r="M117" i="32"/>
  <c r="M116" i="32" s="1"/>
  <c r="O117" i="32"/>
  <c r="Q117" i="32"/>
  <c r="Q116" i="32" s="1"/>
  <c r="V117" i="32"/>
  <c r="O120" i="32"/>
  <c r="G121" i="32"/>
  <c r="I121" i="32"/>
  <c r="I120" i="32" s="1"/>
  <c r="K121" i="32"/>
  <c r="M121" i="32"/>
  <c r="O121" i="32"/>
  <c r="Q121" i="32"/>
  <c r="V121" i="32"/>
  <c r="G125" i="32"/>
  <c r="G120" i="32" s="1"/>
  <c r="I125" i="32"/>
  <c r="K125" i="32"/>
  <c r="K120" i="32" s="1"/>
  <c r="O125" i="32"/>
  <c r="Q125" i="32"/>
  <c r="V125" i="32"/>
  <c r="V120" i="32" s="1"/>
  <c r="G128" i="32"/>
  <c r="I128" i="32"/>
  <c r="K128" i="32"/>
  <c r="M128" i="32"/>
  <c r="O128" i="32"/>
  <c r="Q128" i="32"/>
  <c r="Q120" i="32" s="1"/>
  <c r="V128" i="32"/>
  <c r="G130" i="32"/>
  <c r="M130" i="32" s="1"/>
  <c r="I130" i="32"/>
  <c r="K130" i="32"/>
  <c r="O130" i="32"/>
  <c r="Q130" i="32"/>
  <c r="V130" i="32"/>
  <c r="AE136" i="32"/>
  <c r="G169" i="31"/>
  <c r="BA165" i="31"/>
  <c r="BA164" i="31"/>
  <c r="BA156" i="31"/>
  <c r="BA155" i="31"/>
  <c r="BA142" i="31"/>
  <c r="BA141" i="31"/>
  <c r="BA48" i="31"/>
  <c r="BA45" i="31"/>
  <c r="BA35" i="31"/>
  <c r="BA32" i="31"/>
  <c r="BA28" i="31"/>
  <c r="BA25" i="31"/>
  <c r="BA18" i="31"/>
  <c r="BA14" i="31"/>
  <c r="BA10" i="31"/>
  <c r="G9" i="31"/>
  <c r="I9" i="31"/>
  <c r="I8" i="31" s="1"/>
  <c r="K9" i="31"/>
  <c r="K8" i="31" s="1"/>
  <c r="M9" i="31"/>
  <c r="O9" i="31"/>
  <c r="O8" i="31" s="1"/>
  <c r="Q9" i="31"/>
  <c r="Q8" i="31" s="1"/>
  <c r="V9" i="31"/>
  <c r="G13" i="31"/>
  <c r="I13" i="31"/>
  <c r="K13" i="31"/>
  <c r="M13" i="31"/>
  <c r="O13" i="31"/>
  <c r="Q13" i="31"/>
  <c r="V13" i="31"/>
  <c r="G17" i="31"/>
  <c r="I17" i="31"/>
  <c r="K17" i="31"/>
  <c r="M17" i="31"/>
  <c r="O17" i="31"/>
  <c r="Q17" i="31"/>
  <c r="V17" i="31"/>
  <c r="G21" i="31"/>
  <c r="M21" i="31" s="1"/>
  <c r="I21" i="31"/>
  <c r="K21" i="31"/>
  <c r="O21" i="31"/>
  <c r="Q21" i="31"/>
  <c r="V21" i="31"/>
  <c r="G24" i="31"/>
  <c r="AF169" i="31" s="1"/>
  <c r="I24" i="31"/>
  <c r="K24" i="31"/>
  <c r="O24" i="31"/>
  <c r="Q24" i="31"/>
  <c r="V24" i="31"/>
  <c r="G27" i="31"/>
  <c r="M27" i="31" s="1"/>
  <c r="I27" i="31"/>
  <c r="K27" i="31"/>
  <c r="O27" i="31"/>
  <c r="Q27" i="31"/>
  <c r="V27" i="31"/>
  <c r="V8" i="31" s="1"/>
  <c r="G31" i="31"/>
  <c r="I31" i="31"/>
  <c r="K31" i="31"/>
  <c r="M31" i="31"/>
  <c r="O31" i="31"/>
  <c r="Q31" i="31"/>
  <c r="V31" i="31"/>
  <c r="G34" i="31"/>
  <c r="I34" i="31"/>
  <c r="K34" i="31"/>
  <c r="M34" i="31"/>
  <c r="O34" i="31"/>
  <c r="Q34" i="31"/>
  <c r="V34" i="31"/>
  <c r="G39" i="31"/>
  <c r="I39" i="31"/>
  <c r="K39" i="31"/>
  <c r="M39" i="31"/>
  <c r="O39" i="31"/>
  <c r="Q39" i="31"/>
  <c r="V39" i="31"/>
  <c r="G44" i="31"/>
  <c r="M44" i="31" s="1"/>
  <c r="I44" i="31"/>
  <c r="K44" i="31"/>
  <c r="O44" i="31"/>
  <c r="Q44" i="31"/>
  <c r="V44" i="31"/>
  <c r="G47" i="31"/>
  <c r="M47" i="31" s="1"/>
  <c r="I47" i="31"/>
  <c r="K47" i="31"/>
  <c r="O47" i="31"/>
  <c r="Q47" i="31"/>
  <c r="V47" i="31"/>
  <c r="G50" i="31"/>
  <c r="M50" i="31" s="1"/>
  <c r="I50" i="31"/>
  <c r="K50" i="31"/>
  <c r="O50" i="31"/>
  <c r="Q50" i="31"/>
  <c r="V50" i="31"/>
  <c r="G53" i="31"/>
  <c r="I53" i="31"/>
  <c r="K53" i="31"/>
  <c r="M53" i="31"/>
  <c r="O53" i="31"/>
  <c r="Q53" i="31"/>
  <c r="V53" i="31"/>
  <c r="G58" i="31"/>
  <c r="I58" i="31"/>
  <c r="K58" i="31"/>
  <c r="M58" i="31"/>
  <c r="O58" i="31"/>
  <c r="Q58" i="31"/>
  <c r="V58" i="31"/>
  <c r="G63" i="31"/>
  <c r="I63" i="31"/>
  <c r="K63" i="31"/>
  <c r="M63" i="31"/>
  <c r="O63" i="31"/>
  <c r="Q63" i="31"/>
  <c r="V63" i="31"/>
  <c r="G68" i="31"/>
  <c r="M68" i="31" s="1"/>
  <c r="I68" i="31"/>
  <c r="K68" i="31"/>
  <c r="O68" i="31"/>
  <c r="Q68" i="31"/>
  <c r="V68" i="31"/>
  <c r="G72" i="31"/>
  <c r="M72" i="31" s="1"/>
  <c r="I72" i="31"/>
  <c r="K72" i="31"/>
  <c r="O72" i="31"/>
  <c r="Q72" i="31"/>
  <c r="V72" i="31"/>
  <c r="G77" i="31"/>
  <c r="M77" i="31" s="1"/>
  <c r="I77" i="31"/>
  <c r="K77" i="31"/>
  <c r="O77" i="31"/>
  <c r="Q77" i="31"/>
  <c r="V77" i="31"/>
  <c r="G80" i="31"/>
  <c r="Q80" i="31"/>
  <c r="V80" i="31"/>
  <c r="G81" i="31"/>
  <c r="I81" i="31"/>
  <c r="I80" i="31" s="1"/>
  <c r="K81" i="31"/>
  <c r="K80" i="31" s="1"/>
  <c r="M81" i="31"/>
  <c r="M80" i="31" s="1"/>
  <c r="O81" i="31"/>
  <c r="O80" i="31" s="1"/>
  <c r="Q81" i="31"/>
  <c r="V81" i="31"/>
  <c r="G87" i="31"/>
  <c r="G86" i="31" s="1"/>
  <c r="I87" i="31"/>
  <c r="I86" i="31" s="1"/>
  <c r="K87" i="31"/>
  <c r="K86" i="31" s="1"/>
  <c r="O87" i="31"/>
  <c r="Q87" i="31"/>
  <c r="Q86" i="31" s="1"/>
  <c r="V87" i="31"/>
  <c r="V86" i="31" s="1"/>
  <c r="G90" i="31"/>
  <c r="M90" i="31" s="1"/>
  <c r="I90" i="31"/>
  <c r="K90" i="31"/>
  <c r="O90" i="31"/>
  <c r="Q90" i="31"/>
  <c r="V90" i="31"/>
  <c r="G93" i="31"/>
  <c r="M93" i="31" s="1"/>
  <c r="I93" i="31"/>
  <c r="K93" i="31"/>
  <c r="O93" i="31"/>
  <c r="O86" i="31" s="1"/>
  <c r="Q93" i="31"/>
  <c r="V93" i="31"/>
  <c r="G96" i="31"/>
  <c r="I96" i="31"/>
  <c r="K96" i="31"/>
  <c r="M96" i="31"/>
  <c r="O96" i="31"/>
  <c r="Q96" i="31"/>
  <c r="V96" i="31"/>
  <c r="G98" i="31"/>
  <c r="I98" i="31"/>
  <c r="K98" i="31"/>
  <c r="M98" i="31"/>
  <c r="O98" i="31"/>
  <c r="Q98" i="31"/>
  <c r="V98" i="31"/>
  <c r="G101" i="31"/>
  <c r="I101" i="31"/>
  <c r="K101" i="31"/>
  <c r="M101" i="31"/>
  <c r="O101" i="31"/>
  <c r="Q101" i="31"/>
  <c r="V101" i="31"/>
  <c r="G104" i="31"/>
  <c r="M104" i="31" s="1"/>
  <c r="I104" i="31"/>
  <c r="K104" i="31"/>
  <c r="O104" i="31"/>
  <c r="Q104" i="31"/>
  <c r="V104" i="31"/>
  <c r="G106" i="31"/>
  <c r="M106" i="31" s="1"/>
  <c r="I106" i="31"/>
  <c r="K106" i="31"/>
  <c r="O106" i="31"/>
  <c r="Q106" i="31"/>
  <c r="V106" i="31"/>
  <c r="G110" i="31"/>
  <c r="V110" i="31"/>
  <c r="G111" i="31"/>
  <c r="I111" i="31"/>
  <c r="K111" i="31"/>
  <c r="K110" i="31" s="1"/>
  <c r="M111" i="31"/>
  <c r="M110" i="31" s="1"/>
  <c r="O111" i="31"/>
  <c r="O110" i="31" s="1"/>
  <c r="Q111" i="31"/>
  <c r="Q110" i="31" s="1"/>
  <c r="V111" i="31"/>
  <c r="G114" i="31"/>
  <c r="I114" i="31"/>
  <c r="K114" i="31"/>
  <c r="M114" i="31"/>
  <c r="O114" i="31"/>
  <c r="Q114" i="31"/>
  <c r="V114" i="31"/>
  <c r="G119" i="31"/>
  <c r="I119" i="31"/>
  <c r="I110" i="31" s="1"/>
  <c r="K119" i="31"/>
  <c r="M119" i="31"/>
  <c r="O119" i="31"/>
  <c r="Q119" i="31"/>
  <c r="V119" i="31"/>
  <c r="K122" i="31"/>
  <c r="G123" i="31"/>
  <c r="G122" i="31" s="1"/>
  <c r="I123" i="31"/>
  <c r="I122" i="31" s="1"/>
  <c r="K123" i="31"/>
  <c r="O123" i="31"/>
  <c r="O122" i="31" s="1"/>
  <c r="Q123" i="31"/>
  <c r="Q122" i="31" s="1"/>
  <c r="V123" i="31"/>
  <c r="V122" i="31" s="1"/>
  <c r="G126" i="31"/>
  <c r="M126" i="31" s="1"/>
  <c r="I126" i="31"/>
  <c r="K126" i="31"/>
  <c r="O126" i="31"/>
  <c r="Q126" i="31"/>
  <c r="V126" i="31"/>
  <c r="G129" i="31"/>
  <c r="Q129" i="31"/>
  <c r="V129" i="31"/>
  <c r="G130" i="31"/>
  <c r="I130" i="31"/>
  <c r="I129" i="31" s="1"/>
  <c r="K130" i="31"/>
  <c r="K129" i="31" s="1"/>
  <c r="M130" i="31"/>
  <c r="M129" i="31" s="1"/>
  <c r="O130" i="31"/>
  <c r="O129" i="31" s="1"/>
  <c r="Q130" i="31"/>
  <c r="V130" i="31"/>
  <c r="G133" i="31"/>
  <c r="I133" i="31"/>
  <c r="K133" i="31"/>
  <c r="M133" i="31"/>
  <c r="O133" i="31"/>
  <c r="Q133" i="31"/>
  <c r="V133" i="31"/>
  <c r="K139" i="31"/>
  <c r="G140" i="31"/>
  <c r="G139" i="31" s="1"/>
  <c r="I140" i="31"/>
  <c r="I139" i="31" s="1"/>
  <c r="K140" i="31"/>
  <c r="O140" i="31"/>
  <c r="O139" i="31" s="1"/>
  <c r="Q140" i="31"/>
  <c r="Q139" i="31" s="1"/>
  <c r="V140" i="31"/>
  <c r="V139" i="31" s="1"/>
  <c r="G146" i="31"/>
  <c r="M146" i="31" s="1"/>
  <c r="I146" i="31"/>
  <c r="K146" i="31"/>
  <c r="O146" i="31"/>
  <c r="Q146" i="31"/>
  <c r="V146" i="31"/>
  <c r="G149" i="31"/>
  <c r="Q149" i="31"/>
  <c r="V149" i="31"/>
  <c r="G150" i="31"/>
  <c r="I150" i="31"/>
  <c r="I149" i="31" s="1"/>
  <c r="K150" i="31"/>
  <c r="K149" i="31" s="1"/>
  <c r="M150" i="31"/>
  <c r="M149" i="31" s="1"/>
  <c r="O150" i="31"/>
  <c r="O149" i="31" s="1"/>
  <c r="Q150" i="31"/>
  <c r="V150" i="31"/>
  <c r="G154" i="31"/>
  <c r="G153" i="31" s="1"/>
  <c r="I154" i="31"/>
  <c r="I153" i="31" s="1"/>
  <c r="K154" i="31"/>
  <c r="K153" i="31" s="1"/>
  <c r="O154" i="31"/>
  <c r="Q154" i="31"/>
  <c r="Q153" i="31" s="1"/>
  <c r="V154" i="31"/>
  <c r="V153" i="31" s="1"/>
  <c r="G158" i="31"/>
  <c r="M158" i="31" s="1"/>
  <c r="I158" i="31"/>
  <c r="K158" i="31"/>
  <c r="O158" i="31"/>
  <c r="Q158" i="31"/>
  <c r="V158" i="31"/>
  <c r="G161" i="31"/>
  <c r="M161" i="31" s="1"/>
  <c r="I161" i="31"/>
  <c r="K161" i="31"/>
  <c r="O161" i="31"/>
  <c r="O153" i="31" s="1"/>
  <c r="Q161" i="31"/>
  <c r="V161" i="31"/>
  <c r="G163" i="31"/>
  <c r="I163" i="31"/>
  <c r="K163" i="31"/>
  <c r="M163" i="31"/>
  <c r="O163" i="31"/>
  <c r="Q163" i="31"/>
  <c r="V163" i="31"/>
  <c r="AE169" i="31"/>
  <c r="G169" i="30"/>
  <c r="BA165" i="30"/>
  <c r="BA164" i="30"/>
  <c r="BA156" i="30"/>
  <c r="BA155" i="30"/>
  <c r="BA142" i="30"/>
  <c r="BA141" i="30"/>
  <c r="BA48" i="30"/>
  <c r="BA45" i="30"/>
  <c r="BA35" i="30"/>
  <c r="BA32" i="30"/>
  <c r="BA28" i="30"/>
  <c r="BA25" i="30"/>
  <c r="BA18" i="30"/>
  <c r="BA14" i="30"/>
  <c r="BA10" i="30"/>
  <c r="G9" i="30"/>
  <c r="AF169" i="30" s="1"/>
  <c r="I9" i="30"/>
  <c r="K9" i="30"/>
  <c r="K8" i="30" s="1"/>
  <c r="O9" i="30"/>
  <c r="O8" i="30" s="1"/>
  <c r="Q9" i="30"/>
  <c r="Q8" i="30" s="1"/>
  <c r="V9" i="30"/>
  <c r="V8" i="30" s="1"/>
  <c r="G13" i="30"/>
  <c r="I13" i="30"/>
  <c r="K13" i="30"/>
  <c r="M13" i="30"/>
  <c r="O13" i="30"/>
  <c r="Q13" i="30"/>
  <c r="V13" i="30"/>
  <c r="G17" i="30"/>
  <c r="I17" i="30"/>
  <c r="K17" i="30"/>
  <c r="M17" i="30"/>
  <c r="O17" i="30"/>
  <c r="Q17" i="30"/>
  <c r="V17" i="30"/>
  <c r="G21" i="30"/>
  <c r="I21" i="30"/>
  <c r="K21" i="30"/>
  <c r="M21" i="30"/>
  <c r="O21" i="30"/>
  <c r="Q21" i="30"/>
  <c r="V21" i="30"/>
  <c r="G24" i="30"/>
  <c r="M24" i="30" s="1"/>
  <c r="I24" i="30"/>
  <c r="K24" i="30"/>
  <c r="O24" i="30"/>
  <c r="Q24" i="30"/>
  <c r="V24" i="30"/>
  <c r="G27" i="30"/>
  <c r="M27" i="30" s="1"/>
  <c r="I27" i="30"/>
  <c r="I8" i="30" s="1"/>
  <c r="K27" i="30"/>
  <c r="O27" i="30"/>
  <c r="Q27" i="30"/>
  <c r="V27" i="30"/>
  <c r="G31" i="30"/>
  <c r="M31" i="30" s="1"/>
  <c r="I31" i="30"/>
  <c r="K31" i="30"/>
  <c r="O31" i="30"/>
  <c r="Q31" i="30"/>
  <c r="V31" i="30"/>
  <c r="G34" i="30"/>
  <c r="I34" i="30"/>
  <c r="K34" i="30"/>
  <c r="M34" i="30"/>
  <c r="O34" i="30"/>
  <c r="Q34" i="30"/>
  <c r="V34" i="30"/>
  <c r="G39" i="30"/>
  <c r="I39" i="30"/>
  <c r="K39" i="30"/>
  <c r="M39" i="30"/>
  <c r="O39" i="30"/>
  <c r="Q39" i="30"/>
  <c r="V39" i="30"/>
  <c r="G44" i="30"/>
  <c r="I44" i="30"/>
  <c r="K44" i="30"/>
  <c r="M44" i="30"/>
  <c r="O44" i="30"/>
  <c r="Q44" i="30"/>
  <c r="V44" i="30"/>
  <c r="G47" i="30"/>
  <c r="M47" i="30" s="1"/>
  <c r="I47" i="30"/>
  <c r="K47" i="30"/>
  <c r="O47" i="30"/>
  <c r="Q47" i="30"/>
  <c r="V47" i="30"/>
  <c r="G50" i="30"/>
  <c r="M50" i="30" s="1"/>
  <c r="I50" i="30"/>
  <c r="K50" i="30"/>
  <c r="O50" i="30"/>
  <c r="Q50" i="30"/>
  <c r="V50" i="30"/>
  <c r="G53" i="30"/>
  <c r="M53" i="30" s="1"/>
  <c r="I53" i="30"/>
  <c r="K53" i="30"/>
  <c r="O53" i="30"/>
  <c r="Q53" i="30"/>
  <c r="V53" i="30"/>
  <c r="G58" i="30"/>
  <c r="I58" i="30"/>
  <c r="K58" i="30"/>
  <c r="M58" i="30"/>
  <c r="O58" i="30"/>
  <c r="Q58" i="30"/>
  <c r="V58" i="30"/>
  <c r="G63" i="30"/>
  <c r="I63" i="30"/>
  <c r="K63" i="30"/>
  <c r="M63" i="30"/>
  <c r="O63" i="30"/>
  <c r="Q63" i="30"/>
  <c r="V63" i="30"/>
  <c r="G68" i="30"/>
  <c r="I68" i="30"/>
  <c r="K68" i="30"/>
  <c r="M68" i="30"/>
  <c r="O68" i="30"/>
  <c r="Q68" i="30"/>
  <c r="V68" i="30"/>
  <c r="G72" i="30"/>
  <c r="M72" i="30" s="1"/>
  <c r="I72" i="30"/>
  <c r="K72" i="30"/>
  <c r="O72" i="30"/>
  <c r="Q72" i="30"/>
  <c r="V72" i="30"/>
  <c r="G77" i="30"/>
  <c r="M77" i="30" s="1"/>
  <c r="I77" i="30"/>
  <c r="K77" i="30"/>
  <c r="O77" i="30"/>
  <c r="Q77" i="30"/>
  <c r="V77" i="30"/>
  <c r="G80" i="30"/>
  <c r="V80" i="30"/>
  <c r="G81" i="30"/>
  <c r="I81" i="30"/>
  <c r="I80" i="30" s="1"/>
  <c r="K81" i="30"/>
  <c r="K80" i="30" s="1"/>
  <c r="M81" i="30"/>
  <c r="M80" i="30" s="1"/>
  <c r="O81" i="30"/>
  <c r="O80" i="30" s="1"/>
  <c r="Q81" i="30"/>
  <c r="Q80" i="30" s="1"/>
  <c r="V81" i="30"/>
  <c r="G87" i="30"/>
  <c r="I87" i="30"/>
  <c r="I86" i="30" s="1"/>
  <c r="K87" i="30"/>
  <c r="K86" i="30" s="1"/>
  <c r="M87" i="30"/>
  <c r="O87" i="30"/>
  <c r="Q87" i="30"/>
  <c r="Q86" i="30" s="1"/>
  <c r="V87" i="30"/>
  <c r="G90" i="30"/>
  <c r="G86" i="30" s="1"/>
  <c r="I90" i="30"/>
  <c r="K90" i="30"/>
  <c r="O90" i="30"/>
  <c r="Q90" i="30"/>
  <c r="V90" i="30"/>
  <c r="V86" i="30" s="1"/>
  <c r="G93" i="30"/>
  <c r="M93" i="30" s="1"/>
  <c r="I93" i="30"/>
  <c r="K93" i="30"/>
  <c r="O93" i="30"/>
  <c r="Q93" i="30"/>
  <c r="V93" i="30"/>
  <c r="G96" i="30"/>
  <c r="M96" i="30" s="1"/>
  <c r="I96" i="30"/>
  <c r="K96" i="30"/>
  <c r="O96" i="30"/>
  <c r="Q96" i="30"/>
  <c r="V96" i="30"/>
  <c r="G98" i="30"/>
  <c r="I98" i="30"/>
  <c r="K98" i="30"/>
  <c r="M98" i="30"/>
  <c r="O98" i="30"/>
  <c r="Q98" i="30"/>
  <c r="V98" i="30"/>
  <c r="G101" i="30"/>
  <c r="I101" i="30"/>
  <c r="K101" i="30"/>
  <c r="M101" i="30"/>
  <c r="O101" i="30"/>
  <c r="O86" i="30" s="1"/>
  <c r="Q101" i="30"/>
  <c r="V101" i="30"/>
  <c r="G104" i="30"/>
  <c r="I104" i="30"/>
  <c r="K104" i="30"/>
  <c r="M104" i="30"/>
  <c r="O104" i="30"/>
  <c r="Q104" i="30"/>
  <c r="V104" i="30"/>
  <c r="G106" i="30"/>
  <c r="M106" i="30" s="1"/>
  <c r="I106" i="30"/>
  <c r="K106" i="30"/>
  <c r="O106" i="30"/>
  <c r="Q106" i="30"/>
  <c r="V106" i="30"/>
  <c r="I110" i="30"/>
  <c r="G111" i="30"/>
  <c r="M111" i="30" s="1"/>
  <c r="M110" i="30" s="1"/>
  <c r="I111" i="30"/>
  <c r="K111" i="30"/>
  <c r="K110" i="30" s="1"/>
  <c r="O111" i="30"/>
  <c r="O110" i="30" s="1"/>
  <c r="Q111" i="30"/>
  <c r="Q110" i="30" s="1"/>
  <c r="V111" i="30"/>
  <c r="V110" i="30" s="1"/>
  <c r="G114" i="30"/>
  <c r="I114" i="30"/>
  <c r="K114" i="30"/>
  <c r="M114" i="30"/>
  <c r="O114" i="30"/>
  <c r="Q114" i="30"/>
  <c r="V114" i="30"/>
  <c r="G119" i="30"/>
  <c r="I119" i="30"/>
  <c r="K119" i="30"/>
  <c r="M119" i="30"/>
  <c r="O119" i="30"/>
  <c r="Q119" i="30"/>
  <c r="V119" i="30"/>
  <c r="G123" i="30"/>
  <c r="G122" i="30" s="1"/>
  <c r="I123" i="30"/>
  <c r="I122" i="30" s="1"/>
  <c r="K123" i="30"/>
  <c r="K122" i="30" s="1"/>
  <c r="O123" i="30"/>
  <c r="O122" i="30" s="1"/>
  <c r="Q123" i="30"/>
  <c r="V123" i="30"/>
  <c r="V122" i="30" s="1"/>
  <c r="G126" i="30"/>
  <c r="M126" i="30" s="1"/>
  <c r="I126" i="30"/>
  <c r="K126" i="30"/>
  <c r="O126" i="30"/>
  <c r="Q126" i="30"/>
  <c r="Q122" i="30" s="1"/>
  <c r="V126" i="30"/>
  <c r="G129" i="30"/>
  <c r="V129" i="30"/>
  <c r="G130" i="30"/>
  <c r="I130" i="30"/>
  <c r="I129" i="30" s="1"/>
  <c r="K130" i="30"/>
  <c r="M130" i="30"/>
  <c r="M129" i="30" s="1"/>
  <c r="O130" i="30"/>
  <c r="O129" i="30" s="1"/>
  <c r="Q130" i="30"/>
  <c r="Q129" i="30" s="1"/>
  <c r="V130" i="30"/>
  <c r="G133" i="30"/>
  <c r="I133" i="30"/>
  <c r="K133" i="30"/>
  <c r="K129" i="30" s="1"/>
  <c r="M133" i="30"/>
  <c r="O133" i="30"/>
  <c r="Q133" i="30"/>
  <c r="V133" i="30"/>
  <c r="G140" i="30"/>
  <c r="G139" i="30" s="1"/>
  <c r="I140" i="30"/>
  <c r="I139" i="30" s="1"/>
  <c r="K140" i="30"/>
  <c r="K139" i="30" s="1"/>
  <c r="O140" i="30"/>
  <c r="O139" i="30" s="1"/>
  <c r="Q140" i="30"/>
  <c r="V140" i="30"/>
  <c r="V139" i="30" s="1"/>
  <c r="G146" i="30"/>
  <c r="M146" i="30" s="1"/>
  <c r="I146" i="30"/>
  <c r="K146" i="30"/>
  <c r="O146" i="30"/>
  <c r="Q146" i="30"/>
  <c r="Q139" i="30" s="1"/>
  <c r="V146" i="30"/>
  <c r="G149" i="30"/>
  <c r="K149" i="30"/>
  <c r="V149" i="30"/>
  <c r="G150" i="30"/>
  <c r="I150" i="30"/>
  <c r="I149" i="30" s="1"/>
  <c r="K150" i="30"/>
  <c r="M150" i="30"/>
  <c r="M149" i="30" s="1"/>
  <c r="O150" i="30"/>
  <c r="O149" i="30" s="1"/>
  <c r="Q150" i="30"/>
  <c r="Q149" i="30" s="1"/>
  <c r="V150" i="30"/>
  <c r="O153" i="30"/>
  <c r="G154" i="30"/>
  <c r="I154" i="30"/>
  <c r="I153" i="30" s="1"/>
  <c r="K154" i="30"/>
  <c r="K153" i="30" s="1"/>
  <c r="M154" i="30"/>
  <c r="O154" i="30"/>
  <c r="Q154" i="30"/>
  <c r="Q153" i="30" s="1"/>
  <c r="V154" i="30"/>
  <c r="G158" i="30"/>
  <c r="G153" i="30" s="1"/>
  <c r="I158" i="30"/>
  <c r="K158" i="30"/>
  <c r="O158" i="30"/>
  <c r="Q158" i="30"/>
  <c r="V158" i="30"/>
  <c r="V153" i="30" s="1"/>
  <c r="G161" i="30"/>
  <c r="M161" i="30" s="1"/>
  <c r="I161" i="30"/>
  <c r="K161" i="30"/>
  <c r="O161" i="30"/>
  <c r="Q161" i="30"/>
  <c r="V161" i="30"/>
  <c r="G163" i="30"/>
  <c r="M163" i="30" s="1"/>
  <c r="I163" i="30"/>
  <c r="K163" i="30"/>
  <c r="O163" i="30"/>
  <c r="Q163" i="30"/>
  <c r="V163" i="30"/>
  <c r="AE169" i="30"/>
  <c r="G169" i="29"/>
  <c r="BA165" i="29"/>
  <c r="BA164" i="29"/>
  <c r="BA156" i="29"/>
  <c r="BA155" i="29"/>
  <c r="BA142" i="29"/>
  <c r="BA141" i="29"/>
  <c r="BA48" i="29"/>
  <c r="BA45" i="29"/>
  <c r="BA35" i="29"/>
  <c r="BA32" i="29"/>
  <c r="BA28" i="29"/>
  <c r="BA25" i="29"/>
  <c r="BA18" i="29"/>
  <c r="BA14" i="29"/>
  <c r="BA10" i="29"/>
  <c r="G9" i="29"/>
  <c r="M9" i="29" s="1"/>
  <c r="I9" i="29"/>
  <c r="K9" i="29"/>
  <c r="K8" i="29" s="1"/>
  <c r="O9" i="29"/>
  <c r="O8" i="29" s="1"/>
  <c r="Q9" i="29"/>
  <c r="V9" i="29"/>
  <c r="V8" i="29" s="1"/>
  <c r="G13" i="29"/>
  <c r="I13" i="29"/>
  <c r="K13" i="29"/>
  <c r="M13" i="29"/>
  <c r="O13" i="29"/>
  <c r="Q13" i="29"/>
  <c r="Q8" i="29" s="1"/>
  <c r="V13" i="29"/>
  <c r="G17" i="29"/>
  <c r="M17" i="29" s="1"/>
  <c r="I17" i="29"/>
  <c r="K17" i="29"/>
  <c r="O17" i="29"/>
  <c r="Q17" i="29"/>
  <c r="V17" i="29"/>
  <c r="G21" i="29"/>
  <c r="I21" i="29"/>
  <c r="I8" i="29" s="1"/>
  <c r="K21" i="29"/>
  <c r="M21" i="29"/>
  <c r="O21" i="29"/>
  <c r="Q21" i="29"/>
  <c r="V21" i="29"/>
  <c r="G24" i="29"/>
  <c r="M24" i="29" s="1"/>
  <c r="I24" i="29"/>
  <c r="K24" i="29"/>
  <c r="O24" i="29"/>
  <c r="Q24" i="29"/>
  <c r="V24" i="29"/>
  <c r="G27" i="29"/>
  <c r="I27" i="29"/>
  <c r="K27" i="29"/>
  <c r="M27" i="29"/>
  <c r="O27" i="29"/>
  <c r="Q27" i="29"/>
  <c r="V27" i="29"/>
  <c r="G31" i="29"/>
  <c r="M31" i="29" s="1"/>
  <c r="I31" i="29"/>
  <c r="K31" i="29"/>
  <c r="O31" i="29"/>
  <c r="Q31" i="29"/>
  <c r="V31" i="29"/>
  <c r="G34" i="29"/>
  <c r="I34" i="29"/>
  <c r="K34" i="29"/>
  <c r="M34" i="29"/>
  <c r="O34" i="29"/>
  <c r="Q34" i="29"/>
  <c r="V34" i="29"/>
  <c r="G39" i="29"/>
  <c r="M39" i="29" s="1"/>
  <c r="I39" i="29"/>
  <c r="K39" i="29"/>
  <c r="O39" i="29"/>
  <c r="Q39" i="29"/>
  <c r="V39" i="29"/>
  <c r="G44" i="29"/>
  <c r="I44" i="29"/>
  <c r="K44" i="29"/>
  <c r="M44" i="29"/>
  <c r="O44" i="29"/>
  <c r="Q44" i="29"/>
  <c r="V44" i="29"/>
  <c r="G47" i="29"/>
  <c r="M47" i="29" s="1"/>
  <c r="I47" i="29"/>
  <c r="K47" i="29"/>
  <c r="O47" i="29"/>
  <c r="Q47" i="29"/>
  <c r="V47" i="29"/>
  <c r="G50" i="29"/>
  <c r="I50" i="29"/>
  <c r="K50" i="29"/>
  <c r="M50" i="29"/>
  <c r="O50" i="29"/>
  <c r="Q50" i="29"/>
  <c r="V50" i="29"/>
  <c r="G53" i="29"/>
  <c r="M53" i="29" s="1"/>
  <c r="I53" i="29"/>
  <c r="K53" i="29"/>
  <c r="O53" i="29"/>
  <c r="Q53" i="29"/>
  <c r="V53" i="29"/>
  <c r="G58" i="29"/>
  <c r="I58" i="29"/>
  <c r="K58" i="29"/>
  <c r="M58" i="29"/>
  <c r="O58" i="29"/>
  <c r="Q58" i="29"/>
  <c r="V58" i="29"/>
  <c r="G63" i="29"/>
  <c r="M63" i="29" s="1"/>
  <c r="I63" i="29"/>
  <c r="K63" i="29"/>
  <c r="O63" i="29"/>
  <c r="Q63" i="29"/>
  <c r="V63" i="29"/>
  <c r="G68" i="29"/>
  <c r="I68" i="29"/>
  <c r="K68" i="29"/>
  <c r="M68" i="29"/>
  <c r="O68" i="29"/>
  <c r="Q68" i="29"/>
  <c r="V68" i="29"/>
  <c r="G72" i="29"/>
  <c r="M72" i="29" s="1"/>
  <c r="I72" i="29"/>
  <c r="K72" i="29"/>
  <c r="O72" i="29"/>
  <c r="Q72" i="29"/>
  <c r="V72" i="29"/>
  <c r="G77" i="29"/>
  <c r="I77" i="29"/>
  <c r="K77" i="29"/>
  <c r="M77" i="29"/>
  <c r="O77" i="29"/>
  <c r="Q77" i="29"/>
  <c r="V77" i="29"/>
  <c r="G80" i="29"/>
  <c r="K80" i="29"/>
  <c r="O80" i="29"/>
  <c r="V80" i="29"/>
  <c r="G81" i="29"/>
  <c r="I81" i="29"/>
  <c r="I80" i="29" s="1"/>
  <c r="K81" i="29"/>
  <c r="M81" i="29"/>
  <c r="M80" i="29" s="1"/>
  <c r="O81" i="29"/>
  <c r="Q81" i="29"/>
  <c r="Q80" i="29" s="1"/>
  <c r="V81" i="29"/>
  <c r="G87" i="29"/>
  <c r="I87" i="29"/>
  <c r="I86" i="29" s="1"/>
  <c r="K87" i="29"/>
  <c r="M87" i="29"/>
  <c r="O87" i="29"/>
  <c r="Q87" i="29"/>
  <c r="Q86" i="29" s="1"/>
  <c r="V87" i="29"/>
  <c r="G90" i="29"/>
  <c r="G86" i="29" s="1"/>
  <c r="I90" i="29"/>
  <c r="K90" i="29"/>
  <c r="K86" i="29" s="1"/>
  <c r="O90" i="29"/>
  <c r="Q90" i="29"/>
  <c r="V90" i="29"/>
  <c r="V86" i="29" s="1"/>
  <c r="G93" i="29"/>
  <c r="I93" i="29"/>
  <c r="K93" i="29"/>
  <c r="M93" i="29"/>
  <c r="O93" i="29"/>
  <c r="Q93" i="29"/>
  <c r="V93" i="29"/>
  <c r="G96" i="29"/>
  <c r="AF169" i="29" s="1"/>
  <c r="I96" i="29"/>
  <c r="K96" i="29"/>
  <c r="O96" i="29"/>
  <c r="Q96" i="29"/>
  <c r="V96" i="29"/>
  <c r="G98" i="29"/>
  <c r="I98" i="29"/>
  <c r="K98" i="29"/>
  <c r="M98" i="29"/>
  <c r="O98" i="29"/>
  <c r="Q98" i="29"/>
  <c r="V98" i="29"/>
  <c r="G101" i="29"/>
  <c r="M101" i="29" s="1"/>
  <c r="I101" i="29"/>
  <c r="K101" i="29"/>
  <c r="O101" i="29"/>
  <c r="O86" i="29" s="1"/>
  <c r="Q101" i="29"/>
  <c r="V101" i="29"/>
  <c r="G104" i="29"/>
  <c r="I104" i="29"/>
  <c r="K104" i="29"/>
  <c r="M104" i="29"/>
  <c r="O104" i="29"/>
  <c r="Q104" i="29"/>
  <c r="V104" i="29"/>
  <c r="G106" i="29"/>
  <c r="M106" i="29" s="1"/>
  <c r="I106" i="29"/>
  <c r="K106" i="29"/>
  <c r="O106" i="29"/>
  <c r="Q106" i="29"/>
  <c r="V106" i="29"/>
  <c r="I110" i="29"/>
  <c r="G111" i="29"/>
  <c r="M111" i="29" s="1"/>
  <c r="M110" i="29" s="1"/>
  <c r="I111" i="29"/>
  <c r="K111" i="29"/>
  <c r="K110" i="29" s="1"/>
  <c r="O111" i="29"/>
  <c r="O110" i="29" s="1"/>
  <c r="Q111" i="29"/>
  <c r="V111" i="29"/>
  <c r="V110" i="29" s="1"/>
  <c r="G114" i="29"/>
  <c r="I114" i="29"/>
  <c r="K114" i="29"/>
  <c r="M114" i="29"/>
  <c r="O114" i="29"/>
  <c r="Q114" i="29"/>
  <c r="Q110" i="29" s="1"/>
  <c r="V114" i="29"/>
  <c r="G119" i="29"/>
  <c r="M119" i="29" s="1"/>
  <c r="I119" i="29"/>
  <c r="K119" i="29"/>
  <c r="O119" i="29"/>
  <c r="Q119" i="29"/>
  <c r="V119" i="29"/>
  <c r="G123" i="29"/>
  <c r="G122" i="29" s="1"/>
  <c r="I123" i="29"/>
  <c r="K123" i="29"/>
  <c r="K122" i="29" s="1"/>
  <c r="O123" i="29"/>
  <c r="O122" i="29" s="1"/>
  <c r="Q123" i="29"/>
  <c r="V123" i="29"/>
  <c r="V122" i="29" s="1"/>
  <c r="G126" i="29"/>
  <c r="I126" i="29"/>
  <c r="I122" i="29" s="1"/>
  <c r="K126" i="29"/>
  <c r="M126" i="29"/>
  <c r="O126" i="29"/>
  <c r="Q126" i="29"/>
  <c r="Q122" i="29" s="1"/>
  <c r="V126" i="29"/>
  <c r="G129" i="29"/>
  <c r="V129" i="29"/>
  <c r="G130" i="29"/>
  <c r="I130" i="29"/>
  <c r="I129" i="29" s="1"/>
  <c r="K130" i="29"/>
  <c r="M130" i="29"/>
  <c r="M129" i="29" s="1"/>
  <c r="O130" i="29"/>
  <c r="Q130" i="29"/>
  <c r="Q129" i="29" s="1"/>
  <c r="V130" i="29"/>
  <c r="G133" i="29"/>
  <c r="M133" i="29" s="1"/>
  <c r="I133" i="29"/>
  <c r="K133" i="29"/>
  <c r="K129" i="29" s="1"/>
  <c r="O133" i="29"/>
  <c r="O129" i="29" s="1"/>
  <c r="Q133" i="29"/>
  <c r="V133" i="29"/>
  <c r="G140" i="29"/>
  <c r="G139" i="29" s="1"/>
  <c r="I140" i="29"/>
  <c r="K140" i="29"/>
  <c r="K139" i="29" s="1"/>
  <c r="O140" i="29"/>
  <c r="O139" i="29" s="1"/>
  <c r="Q140" i="29"/>
  <c r="V140" i="29"/>
  <c r="V139" i="29" s="1"/>
  <c r="G146" i="29"/>
  <c r="I146" i="29"/>
  <c r="I139" i="29" s="1"/>
  <c r="K146" i="29"/>
  <c r="M146" i="29"/>
  <c r="O146" i="29"/>
  <c r="Q146" i="29"/>
  <c r="Q139" i="29" s="1"/>
  <c r="V146" i="29"/>
  <c r="G149" i="29"/>
  <c r="K149" i="29"/>
  <c r="O149" i="29"/>
  <c r="V149" i="29"/>
  <c r="G150" i="29"/>
  <c r="I150" i="29"/>
  <c r="I149" i="29" s="1"/>
  <c r="K150" i="29"/>
  <c r="M150" i="29"/>
  <c r="M149" i="29" s="1"/>
  <c r="O150" i="29"/>
  <c r="Q150" i="29"/>
  <c r="Q149" i="29" s="1"/>
  <c r="V150" i="29"/>
  <c r="O153" i="29"/>
  <c r="G154" i="29"/>
  <c r="I154" i="29"/>
  <c r="I153" i="29" s="1"/>
  <c r="K154" i="29"/>
  <c r="M154" i="29"/>
  <c r="O154" i="29"/>
  <c r="Q154" i="29"/>
  <c r="Q153" i="29" s="1"/>
  <c r="V154" i="29"/>
  <c r="G158" i="29"/>
  <c r="G153" i="29" s="1"/>
  <c r="I158" i="29"/>
  <c r="K158" i="29"/>
  <c r="K153" i="29" s="1"/>
  <c r="O158" i="29"/>
  <c r="Q158" i="29"/>
  <c r="V158" i="29"/>
  <c r="V153" i="29" s="1"/>
  <c r="G161" i="29"/>
  <c r="I161" i="29"/>
  <c r="K161" i="29"/>
  <c r="M161" i="29"/>
  <c r="O161" i="29"/>
  <c r="Q161" i="29"/>
  <c r="V161" i="29"/>
  <c r="G163" i="29"/>
  <c r="M163" i="29" s="1"/>
  <c r="I163" i="29"/>
  <c r="K163" i="29"/>
  <c r="O163" i="29"/>
  <c r="Q163" i="29"/>
  <c r="V163" i="29"/>
  <c r="AE169" i="29"/>
  <c r="G138" i="28"/>
  <c r="BA134" i="28"/>
  <c r="BA133" i="28"/>
  <c r="BA125" i="28"/>
  <c r="BA124" i="28"/>
  <c r="BA112" i="28"/>
  <c r="BA111" i="28"/>
  <c r="BA38" i="28"/>
  <c r="BA35" i="28"/>
  <c r="BA30" i="28"/>
  <c r="BA27" i="28"/>
  <c r="BA23" i="28"/>
  <c r="BA20" i="28"/>
  <c r="BA14" i="28"/>
  <c r="BA10" i="28"/>
  <c r="G9" i="28"/>
  <c r="M9" i="28" s="1"/>
  <c r="I9" i="28"/>
  <c r="I8" i="28" s="1"/>
  <c r="K9" i="28"/>
  <c r="O9" i="28"/>
  <c r="O8" i="28" s="1"/>
  <c r="Q9" i="28"/>
  <c r="Q8" i="28" s="1"/>
  <c r="V9" i="28"/>
  <c r="G13" i="28"/>
  <c r="M13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I19" i="28"/>
  <c r="K19" i="28"/>
  <c r="K8" i="28" s="1"/>
  <c r="M19" i="28"/>
  <c r="O19" i="28"/>
  <c r="Q19" i="28"/>
  <c r="V19" i="28"/>
  <c r="G22" i="28"/>
  <c r="I22" i="28"/>
  <c r="K22" i="28"/>
  <c r="M22" i="28"/>
  <c r="O22" i="28"/>
  <c r="Q22" i="28"/>
  <c r="V22" i="28"/>
  <c r="G26" i="28"/>
  <c r="G8" i="28" s="1"/>
  <c r="I26" i="28"/>
  <c r="K26" i="28"/>
  <c r="O26" i="28"/>
  <c r="Q26" i="28"/>
  <c r="V26" i="28"/>
  <c r="V8" i="28" s="1"/>
  <c r="G29" i="28"/>
  <c r="M29" i="28" s="1"/>
  <c r="I29" i="28"/>
  <c r="K29" i="28"/>
  <c r="O29" i="28"/>
  <c r="Q29" i="28"/>
  <c r="V29" i="28"/>
  <c r="G34" i="28"/>
  <c r="M34" i="28" s="1"/>
  <c r="I34" i="28"/>
  <c r="K34" i="28"/>
  <c r="O34" i="28"/>
  <c r="Q34" i="28"/>
  <c r="V34" i="28"/>
  <c r="G37" i="28"/>
  <c r="I37" i="28"/>
  <c r="K37" i="28"/>
  <c r="M37" i="28"/>
  <c r="O37" i="28"/>
  <c r="Q37" i="28"/>
  <c r="V37" i="28"/>
  <c r="G40" i="28"/>
  <c r="I40" i="28"/>
  <c r="K40" i="28"/>
  <c r="M40" i="28"/>
  <c r="O40" i="28"/>
  <c r="Q40" i="28"/>
  <c r="V40" i="28"/>
  <c r="G43" i="28"/>
  <c r="I43" i="28"/>
  <c r="K43" i="28"/>
  <c r="M43" i="28"/>
  <c r="O43" i="28"/>
  <c r="Q43" i="28"/>
  <c r="V43" i="28"/>
  <c r="G48" i="28"/>
  <c r="M48" i="28" s="1"/>
  <c r="I48" i="28"/>
  <c r="K48" i="28"/>
  <c r="O48" i="28"/>
  <c r="Q48" i="28"/>
  <c r="V48" i="28"/>
  <c r="G53" i="28"/>
  <c r="M53" i="28" s="1"/>
  <c r="I53" i="28"/>
  <c r="K53" i="28"/>
  <c r="O53" i="28"/>
  <c r="Q53" i="28"/>
  <c r="V53" i="28"/>
  <c r="G57" i="28"/>
  <c r="M57" i="28" s="1"/>
  <c r="I57" i="28"/>
  <c r="K57" i="28"/>
  <c r="O57" i="28"/>
  <c r="Q57" i="28"/>
  <c r="V57" i="28"/>
  <c r="G62" i="28"/>
  <c r="M62" i="28"/>
  <c r="Q62" i="28"/>
  <c r="V62" i="28"/>
  <c r="G63" i="28"/>
  <c r="I63" i="28"/>
  <c r="I62" i="28" s="1"/>
  <c r="K63" i="28"/>
  <c r="K62" i="28" s="1"/>
  <c r="M63" i="28"/>
  <c r="O63" i="28"/>
  <c r="O62" i="28" s="1"/>
  <c r="Q63" i="28"/>
  <c r="V63" i="28"/>
  <c r="G69" i="28"/>
  <c r="G68" i="28" s="1"/>
  <c r="I69" i="28"/>
  <c r="K69" i="28"/>
  <c r="K68" i="28" s="1"/>
  <c r="O69" i="28"/>
  <c r="Q69" i="28"/>
  <c r="Q68" i="28" s="1"/>
  <c r="V69" i="28"/>
  <c r="V68" i="28" s="1"/>
  <c r="G72" i="28"/>
  <c r="M72" i="28" s="1"/>
  <c r="I72" i="28"/>
  <c r="K72" i="28"/>
  <c r="O72" i="28"/>
  <c r="O68" i="28" s="1"/>
  <c r="Q72" i="28"/>
  <c r="V72" i="28"/>
  <c r="G75" i="28"/>
  <c r="M75" i="28" s="1"/>
  <c r="I75" i="28"/>
  <c r="K75" i="28"/>
  <c r="O75" i="28"/>
  <c r="Q75" i="28"/>
  <c r="V75" i="28"/>
  <c r="G78" i="28"/>
  <c r="I78" i="28"/>
  <c r="K78" i="28"/>
  <c r="M78" i="28"/>
  <c r="O78" i="28"/>
  <c r="Q78" i="28"/>
  <c r="V78" i="28"/>
  <c r="G80" i="28"/>
  <c r="I80" i="28"/>
  <c r="K80" i="28"/>
  <c r="M80" i="28"/>
  <c r="O80" i="28"/>
  <c r="Q80" i="28"/>
  <c r="V80" i="28"/>
  <c r="G83" i="28"/>
  <c r="I83" i="28"/>
  <c r="I68" i="28" s="1"/>
  <c r="K83" i="28"/>
  <c r="M83" i="28"/>
  <c r="O83" i="28"/>
  <c r="Q83" i="28"/>
  <c r="V83" i="28"/>
  <c r="G86" i="28"/>
  <c r="M86" i="28" s="1"/>
  <c r="I86" i="28"/>
  <c r="K86" i="28"/>
  <c r="O86" i="28"/>
  <c r="Q86" i="28"/>
  <c r="V86" i="28"/>
  <c r="G88" i="28"/>
  <c r="M88" i="28" s="1"/>
  <c r="I88" i="28"/>
  <c r="K88" i="28"/>
  <c r="O88" i="28"/>
  <c r="Q88" i="28"/>
  <c r="V88" i="28"/>
  <c r="G92" i="28"/>
  <c r="V92" i="28"/>
  <c r="G93" i="28"/>
  <c r="I93" i="28"/>
  <c r="K93" i="28"/>
  <c r="K92" i="28" s="1"/>
  <c r="M93" i="28"/>
  <c r="M92" i="28" s="1"/>
  <c r="O93" i="28"/>
  <c r="Q93" i="28"/>
  <c r="Q92" i="28" s="1"/>
  <c r="V93" i="28"/>
  <c r="G96" i="28"/>
  <c r="I96" i="28"/>
  <c r="I92" i="28" s="1"/>
  <c r="K96" i="28"/>
  <c r="M96" i="28"/>
  <c r="O96" i="28"/>
  <c r="O92" i="28" s="1"/>
  <c r="Q96" i="28"/>
  <c r="V96" i="28"/>
  <c r="G100" i="28"/>
  <c r="G99" i="28" s="1"/>
  <c r="I100" i="28"/>
  <c r="K100" i="28"/>
  <c r="K99" i="28" s="1"/>
  <c r="O100" i="28"/>
  <c r="Q100" i="28"/>
  <c r="Q99" i="28" s="1"/>
  <c r="V100" i="28"/>
  <c r="V99" i="28" s="1"/>
  <c r="G103" i="28"/>
  <c r="M103" i="28" s="1"/>
  <c r="I103" i="28"/>
  <c r="I99" i="28" s="1"/>
  <c r="K103" i="28"/>
  <c r="O103" i="28"/>
  <c r="O99" i="28" s="1"/>
  <c r="Q103" i="28"/>
  <c r="V103" i="28"/>
  <c r="G109" i="28"/>
  <c r="V109" i="28"/>
  <c r="G110" i="28"/>
  <c r="I110" i="28"/>
  <c r="K110" i="28"/>
  <c r="K109" i="28" s="1"/>
  <c r="M110" i="28"/>
  <c r="M109" i="28" s="1"/>
  <c r="O110" i="28"/>
  <c r="Q110" i="28"/>
  <c r="Q109" i="28" s="1"/>
  <c r="V110" i="28"/>
  <c r="G115" i="28"/>
  <c r="I115" i="28"/>
  <c r="I109" i="28" s="1"/>
  <c r="K115" i="28"/>
  <c r="M115" i="28"/>
  <c r="O115" i="28"/>
  <c r="O109" i="28" s="1"/>
  <c r="Q115" i="28"/>
  <c r="V115" i="28"/>
  <c r="I118" i="28"/>
  <c r="O118" i="28"/>
  <c r="G119" i="28"/>
  <c r="G118" i="28" s="1"/>
  <c r="I119" i="28"/>
  <c r="K119" i="28"/>
  <c r="K118" i="28" s="1"/>
  <c r="O119" i="28"/>
  <c r="Q119" i="28"/>
  <c r="Q118" i="28" s="1"/>
  <c r="V119" i="28"/>
  <c r="V118" i="28" s="1"/>
  <c r="I122" i="28"/>
  <c r="G123" i="28"/>
  <c r="M123" i="28" s="1"/>
  <c r="M122" i="28" s="1"/>
  <c r="I123" i="28"/>
  <c r="K123" i="28"/>
  <c r="O123" i="28"/>
  <c r="O122" i="28" s="1"/>
  <c r="Q123" i="28"/>
  <c r="V123" i="28"/>
  <c r="V122" i="28" s="1"/>
  <c r="G127" i="28"/>
  <c r="I127" i="28"/>
  <c r="K127" i="28"/>
  <c r="K122" i="28" s="1"/>
  <c r="M127" i="28"/>
  <c r="O127" i="28"/>
  <c r="Q127" i="28"/>
  <c r="Q122" i="28" s="1"/>
  <c r="V127" i="28"/>
  <c r="G130" i="28"/>
  <c r="I130" i="28"/>
  <c r="K130" i="28"/>
  <c r="M130" i="28"/>
  <c r="O130" i="28"/>
  <c r="Q130" i="28"/>
  <c r="V130" i="28"/>
  <c r="G132" i="28"/>
  <c r="I132" i="28"/>
  <c r="K132" i="28"/>
  <c r="M132" i="28"/>
  <c r="O132" i="28"/>
  <c r="Q132" i="28"/>
  <c r="V132" i="28"/>
  <c r="AE138" i="28"/>
  <c r="G137" i="27"/>
  <c r="BA133" i="27"/>
  <c r="BA132" i="27"/>
  <c r="BA124" i="27"/>
  <c r="BA123" i="27"/>
  <c r="BA111" i="27"/>
  <c r="BA110" i="27"/>
  <c r="BA38" i="27"/>
  <c r="BA35" i="27"/>
  <c r="BA30" i="27"/>
  <c r="BA27" i="27"/>
  <c r="BA23" i="27"/>
  <c r="BA20" i="27"/>
  <c r="BA14" i="27"/>
  <c r="BA10" i="27"/>
  <c r="G9" i="27"/>
  <c r="I9" i="27"/>
  <c r="I8" i="27" s="1"/>
  <c r="K9" i="27"/>
  <c r="M9" i="27"/>
  <c r="O9" i="27"/>
  <c r="Q9" i="27"/>
  <c r="Q8" i="27" s="1"/>
  <c r="V9" i="27"/>
  <c r="G13" i="27"/>
  <c r="M13" i="27" s="1"/>
  <c r="I13" i="27"/>
  <c r="K13" i="27"/>
  <c r="O13" i="27"/>
  <c r="O8" i="27" s="1"/>
  <c r="Q13" i="27"/>
  <c r="V13" i="27"/>
  <c r="V8" i="27" s="1"/>
  <c r="G16" i="27"/>
  <c r="I16" i="27"/>
  <c r="K16" i="27"/>
  <c r="M16" i="27"/>
  <c r="O16" i="27"/>
  <c r="Q16" i="27"/>
  <c r="V16" i="27"/>
  <c r="G19" i="27"/>
  <c r="M19" i="27" s="1"/>
  <c r="I19" i="27"/>
  <c r="K19" i="27"/>
  <c r="O19" i="27"/>
  <c r="Q19" i="27"/>
  <c r="V19" i="27"/>
  <c r="G22" i="27"/>
  <c r="I22" i="27"/>
  <c r="K22" i="27"/>
  <c r="M22" i="27"/>
  <c r="O22" i="27"/>
  <c r="Q22" i="27"/>
  <c r="V22" i="27"/>
  <c r="G26" i="27"/>
  <c r="M26" i="27" s="1"/>
  <c r="I26" i="27"/>
  <c r="K26" i="27"/>
  <c r="K8" i="27" s="1"/>
  <c r="O26" i="27"/>
  <c r="Q26" i="27"/>
  <c r="V26" i="27"/>
  <c r="G29" i="27"/>
  <c r="I29" i="27"/>
  <c r="K29" i="27"/>
  <c r="M29" i="27"/>
  <c r="O29" i="27"/>
  <c r="Q29" i="27"/>
  <c r="V29" i="27"/>
  <c r="G34" i="27"/>
  <c r="M34" i="27" s="1"/>
  <c r="I34" i="27"/>
  <c r="K34" i="27"/>
  <c r="O34" i="27"/>
  <c r="Q34" i="27"/>
  <c r="V34" i="27"/>
  <c r="G37" i="27"/>
  <c r="I37" i="27"/>
  <c r="K37" i="27"/>
  <c r="M37" i="27"/>
  <c r="O37" i="27"/>
  <c r="Q37" i="27"/>
  <c r="V37" i="27"/>
  <c r="G40" i="27"/>
  <c r="M40" i="27" s="1"/>
  <c r="I40" i="27"/>
  <c r="K40" i="27"/>
  <c r="O40" i="27"/>
  <c r="Q40" i="27"/>
  <c r="V40" i="27"/>
  <c r="G43" i="27"/>
  <c r="I43" i="27"/>
  <c r="K43" i="27"/>
  <c r="M43" i="27"/>
  <c r="O43" i="27"/>
  <c r="Q43" i="27"/>
  <c r="V43" i="27"/>
  <c r="G48" i="27"/>
  <c r="M48" i="27" s="1"/>
  <c r="I48" i="27"/>
  <c r="K48" i="27"/>
  <c r="O48" i="27"/>
  <c r="Q48" i="27"/>
  <c r="V48" i="27"/>
  <c r="G53" i="27"/>
  <c r="I53" i="27"/>
  <c r="K53" i="27"/>
  <c r="M53" i="27"/>
  <c r="O53" i="27"/>
  <c r="Q53" i="27"/>
  <c r="V53" i="27"/>
  <c r="G57" i="27"/>
  <c r="M57" i="27" s="1"/>
  <c r="I57" i="27"/>
  <c r="K57" i="27"/>
  <c r="O57" i="27"/>
  <c r="Q57" i="27"/>
  <c r="V57" i="27"/>
  <c r="I62" i="27"/>
  <c r="Q62" i="27"/>
  <c r="G63" i="27"/>
  <c r="M63" i="27" s="1"/>
  <c r="M62" i="27" s="1"/>
  <c r="I63" i="27"/>
  <c r="K63" i="27"/>
  <c r="K62" i="27" s="1"/>
  <c r="O63" i="27"/>
  <c r="O62" i="27" s="1"/>
  <c r="Q63" i="27"/>
  <c r="V63" i="27"/>
  <c r="V62" i="27" s="1"/>
  <c r="G68" i="27"/>
  <c r="G67" i="27" s="1"/>
  <c r="I68" i="27"/>
  <c r="K68" i="27"/>
  <c r="K67" i="27" s="1"/>
  <c r="O68" i="27"/>
  <c r="O67" i="27" s="1"/>
  <c r="Q68" i="27"/>
  <c r="V68" i="27"/>
  <c r="V67" i="27" s="1"/>
  <c r="G71" i="27"/>
  <c r="I71" i="27"/>
  <c r="I67" i="27" s="1"/>
  <c r="K71" i="27"/>
  <c r="M71" i="27"/>
  <c r="O71" i="27"/>
  <c r="Q71" i="27"/>
  <c r="Q67" i="27" s="1"/>
  <c r="V71" i="27"/>
  <c r="G74" i="27"/>
  <c r="M74" i="27" s="1"/>
  <c r="I74" i="27"/>
  <c r="K74" i="27"/>
  <c r="O74" i="27"/>
  <c r="Q74" i="27"/>
  <c r="V74" i="27"/>
  <c r="G77" i="27"/>
  <c r="I77" i="27"/>
  <c r="K77" i="27"/>
  <c r="M77" i="27"/>
  <c r="O77" i="27"/>
  <c r="Q77" i="27"/>
  <c r="V77" i="27"/>
  <c r="G79" i="27"/>
  <c r="M79" i="27" s="1"/>
  <c r="I79" i="27"/>
  <c r="K79" i="27"/>
  <c r="O79" i="27"/>
  <c r="Q79" i="27"/>
  <c r="V79" i="27"/>
  <c r="G82" i="27"/>
  <c r="I82" i="27"/>
  <c r="K82" i="27"/>
  <c r="M82" i="27"/>
  <c r="O82" i="27"/>
  <c r="Q82" i="27"/>
  <c r="V82" i="27"/>
  <c r="G85" i="27"/>
  <c r="M85" i="27" s="1"/>
  <c r="I85" i="27"/>
  <c r="K85" i="27"/>
  <c r="O85" i="27"/>
  <c r="Q85" i="27"/>
  <c r="V85" i="27"/>
  <c r="G87" i="27"/>
  <c r="I87" i="27"/>
  <c r="K87" i="27"/>
  <c r="M87" i="27"/>
  <c r="O87" i="27"/>
  <c r="Q87" i="27"/>
  <c r="V87" i="27"/>
  <c r="G91" i="27"/>
  <c r="V91" i="27"/>
  <c r="G92" i="27"/>
  <c r="I92" i="27"/>
  <c r="I91" i="27" s="1"/>
  <c r="K92" i="27"/>
  <c r="M92" i="27"/>
  <c r="O92" i="27"/>
  <c r="Q92" i="27"/>
  <c r="Q91" i="27" s="1"/>
  <c r="V92" i="27"/>
  <c r="G95" i="27"/>
  <c r="M95" i="27" s="1"/>
  <c r="I95" i="27"/>
  <c r="K95" i="27"/>
  <c r="K91" i="27" s="1"/>
  <c r="O95" i="27"/>
  <c r="O91" i="27" s="1"/>
  <c r="Q95" i="27"/>
  <c r="V95" i="27"/>
  <c r="G99" i="27"/>
  <c r="G98" i="27" s="1"/>
  <c r="I99" i="27"/>
  <c r="K99" i="27"/>
  <c r="K98" i="27" s="1"/>
  <c r="O99" i="27"/>
  <c r="O98" i="27" s="1"/>
  <c r="Q99" i="27"/>
  <c r="V99" i="27"/>
  <c r="V98" i="27" s="1"/>
  <c r="G102" i="27"/>
  <c r="I102" i="27"/>
  <c r="I98" i="27" s="1"/>
  <c r="K102" i="27"/>
  <c r="M102" i="27"/>
  <c r="O102" i="27"/>
  <c r="Q102" i="27"/>
  <c r="Q98" i="27" s="1"/>
  <c r="V102" i="27"/>
  <c r="G108" i="27"/>
  <c r="V108" i="27"/>
  <c r="G109" i="27"/>
  <c r="I109" i="27"/>
  <c r="I108" i="27" s="1"/>
  <c r="K109" i="27"/>
  <c r="M109" i="27"/>
  <c r="O109" i="27"/>
  <c r="Q109" i="27"/>
  <c r="Q108" i="27" s="1"/>
  <c r="V109" i="27"/>
  <c r="G114" i="27"/>
  <c r="M114" i="27" s="1"/>
  <c r="I114" i="27"/>
  <c r="K114" i="27"/>
  <c r="K108" i="27" s="1"/>
  <c r="O114" i="27"/>
  <c r="O108" i="27" s="1"/>
  <c r="Q114" i="27"/>
  <c r="V114" i="27"/>
  <c r="I117" i="27"/>
  <c r="Q117" i="27"/>
  <c r="G118" i="27"/>
  <c r="G117" i="27" s="1"/>
  <c r="I118" i="27"/>
  <c r="K118" i="27"/>
  <c r="K117" i="27" s="1"/>
  <c r="O118" i="27"/>
  <c r="O117" i="27" s="1"/>
  <c r="Q118" i="27"/>
  <c r="V118" i="27"/>
  <c r="V117" i="27" s="1"/>
  <c r="I121" i="27"/>
  <c r="G122" i="27"/>
  <c r="M122" i="27" s="1"/>
  <c r="I122" i="27"/>
  <c r="K122" i="27"/>
  <c r="K121" i="27" s="1"/>
  <c r="O122" i="27"/>
  <c r="O121" i="27" s="1"/>
  <c r="Q122" i="27"/>
  <c r="V122" i="27"/>
  <c r="V121" i="27" s="1"/>
  <c r="G126" i="27"/>
  <c r="I126" i="27"/>
  <c r="K126" i="27"/>
  <c r="M126" i="27"/>
  <c r="O126" i="27"/>
  <c r="Q126" i="27"/>
  <c r="Q121" i="27" s="1"/>
  <c r="V126" i="27"/>
  <c r="G129" i="27"/>
  <c r="M129" i="27" s="1"/>
  <c r="I129" i="27"/>
  <c r="K129" i="27"/>
  <c r="O129" i="27"/>
  <c r="Q129" i="27"/>
  <c r="V129" i="27"/>
  <c r="G131" i="27"/>
  <c r="I131" i="27"/>
  <c r="K131" i="27"/>
  <c r="M131" i="27"/>
  <c r="O131" i="27"/>
  <c r="Q131" i="27"/>
  <c r="V131" i="27"/>
  <c r="AE137" i="27"/>
  <c r="G168" i="26"/>
  <c r="BA164" i="26"/>
  <c r="BA163" i="26"/>
  <c r="BA155" i="26"/>
  <c r="BA154" i="26"/>
  <c r="BA140" i="26"/>
  <c r="BA139" i="26"/>
  <c r="BA51" i="26"/>
  <c r="BA47" i="26"/>
  <c r="BA36" i="26"/>
  <c r="BA33" i="26"/>
  <c r="BA29" i="26"/>
  <c r="BA26" i="26"/>
  <c r="BA19" i="26"/>
  <c r="BA15" i="26"/>
  <c r="BA10" i="26"/>
  <c r="G9" i="26"/>
  <c r="M9" i="26" s="1"/>
  <c r="I9" i="26"/>
  <c r="K9" i="26"/>
  <c r="K8" i="26" s="1"/>
  <c r="O9" i="26"/>
  <c r="O8" i="26" s="1"/>
  <c r="Q9" i="26"/>
  <c r="Q8" i="26" s="1"/>
  <c r="V9" i="26"/>
  <c r="V8" i="26" s="1"/>
  <c r="G14" i="26"/>
  <c r="M14" i="26" s="1"/>
  <c r="I14" i="26"/>
  <c r="K14" i="26"/>
  <c r="O14" i="26"/>
  <c r="Q14" i="26"/>
  <c r="V14" i="26"/>
  <c r="G18" i="26"/>
  <c r="M18" i="26" s="1"/>
  <c r="I18" i="26"/>
  <c r="K18" i="26"/>
  <c r="O18" i="26"/>
  <c r="Q18" i="26"/>
  <c r="V18" i="26"/>
  <c r="G22" i="26"/>
  <c r="I22" i="26"/>
  <c r="K22" i="26"/>
  <c r="M22" i="26"/>
  <c r="O22" i="26"/>
  <c r="Q22" i="26"/>
  <c r="V22" i="26"/>
  <c r="G25" i="26"/>
  <c r="I25" i="26"/>
  <c r="K25" i="26"/>
  <c r="M25" i="26"/>
  <c r="O25" i="26"/>
  <c r="Q25" i="26"/>
  <c r="V25" i="26"/>
  <c r="G28" i="26"/>
  <c r="I28" i="26"/>
  <c r="I8" i="26" s="1"/>
  <c r="K28" i="26"/>
  <c r="M28" i="26"/>
  <c r="O28" i="26"/>
  <c r="Q28" i="26"/>
  <c r="V28" i="26"/>
  <c r="G32" i="26"/>
  <c r="M32" i="26" s="1"/>
  <c r="I32" i="26"/>
  <c r="K32" i="26"/>
  <c r="O32" i="26"/>
  <c r="Q32" i="26"/>
  <c r="V32" i="26"/>
  <c r="G35" i="26"/>
  <c r="M35" i="26" s="1"/>
  <c r="I35" i="26"/>
  <c r="K35" i="26"/>
  <c r="O35" i="26"/>
  <c r="Q35" i="26"/>
  <c r="V35" i="26"/>
  <c r="G40" i="26"/>
  <c r="M40" i="26" s="1"/>
  <c r="I40" i="26"/>
  <c r="K40" i="26"/>
  <c r="O40" i="26"/>
  <c r="Q40" i="26"/>
  <c r="V40" i="26"/>
  <c r="G46" i="26"/>
  <c r="I46" i="26"/>
  <c r="K46" i="26"/>
  <c r="M46" i="26"/>
  <c r="O46" i="26"/>
  <c r="Q46" i="26"/>
  <c r="V46" i="26"/>
  <c r="G50" i="26"/>
  <c r="I50" i="26"/>
  <c r="K50" i="26"/>
  <c r="M50" i="26"/>
  <c r="O50" i="26"/>
  <c r="Q50" i="26"/>
  <c r="V50" i="26"/>
  <c r="G53" i="26"/>
  <c r="I53" i="26"/>
  <c r="K53" i="26"/>
  <c r="M53" i="26"/>
  <c r="O53" i="26"/>
  <c r="Q53" i="26"/>
  <c r="V53" i="26"/>
  <c r="G56" i="26"/>
  <c r="M56" i="26" s="1"/>
  <c r="I56" i="26"/>
  <c r="K56" i="26"/>
  <c r="O56" i="26"/>
  <c r="Q56" i="26"/>
  <c r="V56" i="26"/>
  <c r="G61" i="26"/>
  <c r="M61" i="26" s="1"/>
  <c r="I61" i="26"/>
  <c r="K61" i="26"/>
  <c r="O61" i="26"/>
  <c r="Q61" i="26"/>
  <c r="V61" i="26"/>
  <c r="G66" i="26"/>
  <c r="M66" i="26" s="1"/>
  <c r="I66" i="26"/>
  <c r="K66" i="26"/>
  <c r="O66" i="26"/>
  <c r="Q66" i="26"/>
  <c r="V66" i="26"/>
  <c r="G71" i="26"/>
  <c r="I71" i="26"/>
  <c r="K71" i="26"/>
  <c r="M71" i="26"/>
  <c r="O71" i="26"/>
  <c r="Q71" i="26"/>
  <c r="V71" i="26"/>
  <c r="G75" i="26"/>
  <c r="I75" i="26"/>
  <c r="K75" i="26"/>
  <c r="M75" i="26"/>
  <c r="O75" i="26"/>
  <c r="Q75" i="26"/>
  <c r="V75" i="26"/>
  <c r="G80" i="26"/>
  <c r="I80" i="26"/>
  <c r="K80" i="26"/>
  <c r="M80" i="26"/>
  <c r="O80" i="26"/>
  <c r="Q80" i="26"/>
  <c r="V80" i="26"/>
  <c r="G83" i="26"/>
  <c r="K83" i="26"/>
  <c r="V83" i="26"/>
  <c r="G84" i="26"/>
  <c r="M84" i="26" s="1"/>
  <c r="M83" i="26" s="1"/>
  <c r="I84" i="26"/>
  <c r="I83" i="26" s="1"/>
  <c r="K84" i="26"/>
  <c r="O84" i="26"/>
  <c r="O83" i="26" s="1"/>
  <c r="Q84" i="26"/>
  <c r="Q83" i="26" s="1"/>
  <c r="V84" i="26"/>
  <c r="O86" i="26"/>
  <c r="G87" i="26"/>
  <c r="I87" i="26"/>
  <c r="I86" i="26" s="1"/>
  <c r="K87" i="26"/>
  <c r="K86" i="26" s="1"/>
  <c r="M87" i="26"/>
  <c r="O87" i="26"/>
  <c r="Q87" i="26"/>
  <c r="Q86" i="26" s="1"/>
  <c r="V87" i="26"/>
  <c r="G90" i="26"/>
  <c r="I90" i="26"/>
  <c r="K90" i="26"/>
  <c r="M90" i="26"/>
  <c r="O90" i="26"/>
  <c r="Q90" i="26"/>
  <c r="V90" i="26"/>
  <c r="G93" i="26"/>
  <c r="I93" i="26"/>
  <c r="K93" i="26"/>
  <c r="M93" i="26"/>
  <c r="O93" i="26"/>
  <c r="Q93" i="26"/>
  <c r="V93" i="26"/>
  <c r="G96" i="26"/>
  <c r="G86" i="26" s="1"/>
  <c r="I96" i="26"/>
  <c r="K96" i="26"/>
  <c r="O96" i="26"/>
  <c r="Q96" i="26"/>
  <c r="V96" i="26"/>
  <c r="V86" i="26" s="1"/>
  <c r="G98" i="26"/>
  <c r="I98" i="26"/>
  <c r="K98" i="26"/>
  <c r="M98" i="26"/>
  <c r="O98" i="26"/>
  <c r="Q98" i="26"/>
  <c r="V98" i="26"/>
  <c r="G101" i="26"/>
  <c r="M101" i="26" s="1"/>
  <c r="I101" i="26"/>
  <c r="K101" i="26"/>
  <c r="O101" i="26"/>
  <c r="Q101" i="26"/>
  <c r="V101" i="26"/>
  <c r="G104" i="26"/>
  <c r="I104" i="26"/>
  <c r="K104" i="26"/>
  <c r="M104" i="26"/>
  <c r="O104" i="26"/>
  <c r="Q104" i="26"/>
  <c r="V104" i="26"/>
  <c r="G107" i="26"/>
  <c r="I107" i="26"/>
  <c r="K107" i="26"/>
  <c r="M107" i="26"/>
  <c r="O107" i="26"/>
  <c r="Q107" i="26"/>
  <c r="V107" i="26"/>
  <c r="I111" i="26"/>
  <c r="G112" i="26"/>
  <c r="M112" i="26" s="1"/>
  <c r="M111" i="26" s="1"/>
  <c r="I112" i="26"/>
  <c r="K112" i="26"/>
  <c r="K111" i="26" s="1"/>
  <c r="O112" i="26"/>
  <c r="O111" i="26" s="1"/>
  <c r="Q112" i="26"/>
  <c r="Q111" i="26" s="1"/>
  <c r="V112" i="26"/>
  <c r="V111" i="26" s="1"/>
  <c r="G115" i="26"/>
  <c r="I115" i="26"/>
  <c r="K115" i="26"/>
  <c r="M115" i="26"/>
  <c r="O115" i="26"/>
  <c r="Q115" i="26"/>
  <c r="V115" i="26"/>
  <c r="G120" i="26"/>
  <c r="O120" i="26"/>
  <c r="V120" i="26"/>
  <c r="G121" i="26"/>
  <c r="I121" i="26"/>
  <c r="I120" i="26" s="1"/>
  <c r="K121" i="26"/>
  <c r="K120" i="26" s="1"/>
  <c r="M121" i="26"/>
  <c r="M120" i="26" s="1"/>
  <c r="O121" i="26"/>
  <c r="Q121" i="26"/>
  <c r="Q120" i="26" s="1"/>
  <c r="V121" i="26"/>
  <c r="G124" i="26"/>
  <c r="I124" i="26"/>
  <c r="K124" i="26"/>
  <c r="M124" i="26"/>
  <c r="O124" i="26"/>
  <c r="Q124" i="26"/>
  <c r="V124" i="26"/>
  <c r="I127" i="26"/>
  <c r="G128" i="26"/>
  <c r="M128" i="26" s="1"/>
  <c r="I128" i="26"/>
  <c r="K128" i="26"/>
  <c r="K127" i="26" s="1"/>
  <c r="O128" i="26"/>
  <c r="O127" i="26" s="1"/>
  <c r="Q128" i="26"/>
  <c r="Q127" i="26" s="1"/>
  <c r="V128" i="26"/>
  <c r="V127" i="26" s="1"/>
  <c r="G131" i="26"/>
  <c r="M131" i="26" s="1"/>
  <c r="I131" i="26"/>
  <c r="K131" i="26"/>
  <c r="O131" i="26"/>
  <c r="Q131" i="26"/>
  <c r="V131" i="26"/>
  <c r="G137" i="26"/>
  <c r="O137" i="26"/>
  <c r="V137" i="26"/>
  <c r="G138" i="26"/>
  <c r="I138" i="26"/>
  <c r="I137" i="26" s="1"/>
  <c r="K138" i="26"/>
  <c r="K137" i="26" s="1"/>
  <c r="M138" i="26"/>
  <c r="M137" i="26" s="1"/>
  <c r="O138" i="26"/>
  <c r="Q138" i="26"/>
  <c r="Q137" i="26" s="1"/>
  <c r="V138" i="26"/>
  <c r="G145" i="26"/>
  <c r="I145" i="26"/>
  <c r="K145" i="26"/>
  <c r="M145" i="26"/>
  <c r="O145" i="26"/>
  <c r="Q145" i="26"/>
  <c r="V145" i="26"/>
  <c r="I148" i="26"/>
  <c r="G149" i="26"/>
  <c r="M149" i="26" s="1"/>
  <c r="M148" i="26" s="1"/>
  <c r="I149" i="26"/>
  <c r="K149" i="26"/>
  <c r="K148" i="26" s="1"/>
  <c r="O149" i="26"/>
  <c r="O148" i="26" s="1"/>
  <c r="Q149" i="26"/>
  <c r="Q148" i="26" s="1"/>
  <c r="V149" i="26"/>
  <c r="V148" i="26" s="1"/>
  <c r="Q152" i="26"/>
  <c r="G153" i="26"/>
  <c r="M153" i="26" s="1"/>
  <c r="M152" i="26" s="1"/>
  <c r="I153" i="26"/>
  <c r="K153" i="26"/>
  <c r="K152" i="26" s="1"/>
  <c r="O153" i="26"/>
  <c r="O152" i="26" s="1"/>
  <c r="Q153" i="26"/>
  <c r="V153" i="26"/>
  <c r="V152" i="26" s="1"/>
  <c r="G157" i="26"/>
  <c r="I157" i="26"/>
  <c r="K157" i="26"/>
  <c r="M157" i="26"/>
  <c r="O157" i="26"/>
  <c r="Q157" i="26"/>
  <c r="V157" i="26"/>
  <c r="G160" i="26"/>
  <c r="I160" i="26"/>
  <c r="K160" i="26"/>
  <c r="M160" i="26"/>
  <c r="O160" i="26"/>
  <c r="Q160" i="26"/>
  <c r="V160" i="26"/>
  <c r="G162" i="26"/>
  <c r="I162" i="26"/>
  <c r="I152" i="26" s="1"/>
  <c r="K162" i="26"/>
  <c r="M162" i="26"/>
  <c r="O162" i="26"/>
  <c r="Q162" i="26"/>
  <c r="V162" i="26"/>
  <c r="AE168" i="26"/>
  <c r="G144" i="25"/>
  <c r="BA140" i="25"/>
  <c r="BA139" i="25"/>
  <c r="BA131" i="25"/>
  <c r="BA130" i="25"/>
  <c r="BA117" i="25"/>
  <c r="BA116" i="25"/>
  <c r="BA39" i="25"/>
  <c r="BA36" i="25"/>
  <c r="BA31" i="25"/>
  <c r="BA28" i="25"/>
  <c r="BA24" i="25"/>
  <c r="BA21" i="25"/>
  <c r="BA15" i="25"/>
  <c r="BA10" i="25"/>
  <c r="G9" i="25"/>
  <c r="I9" i="25"/>
  <c r="I8" i="25" s="1"/>
  <c r="K9" i="25"/>
  <c r="M9" i="25"/>
  <c r="O9" i="25"/>
  <c r="O8" i="25" s="1"/>
  <c r="Q9" i="25"/>
  <c r="V9" i="25"/>
  <c r="G14" i="25"/>
  <c r="M14" i="25" s="1"/>
  <c r="I14" i="25"/>
  <c r="K14" i="25"/>
  <c r="O14" i="25"/>
  <c r="Q14" i="25"/>
  <c r="V14" i="25"/>
  <c r="V8" i="25" s="1"/>
  <c r="G17" i="25"/>
  <c r="I17" i="25"/>
  <c r="K17" i="25"/>
  <c r="K8" i="25" s="1"/>
  <c r="M17" i="25"/>
  <c r="O17" i="25"/>
  <c r="Q17" i="25"/>
  <c r="Q8" i="25" s="1"/>
  <c r="V17" i="25"/>
  <c r="G20" i="25"/>
  <c r="M20" i="25" s="1"/>
  <c r="I20" i="25"/>
  <c r="K20" i="25"/>
  <c r="O20" i="25"/>
  <c r="Q20" i="25"/>
  <c r="V20" i="25"/>
  <c r="G23" i="25"/>
  <c r="I23" i="25"/>
  <c r="K23" i="25"/>
  <c r="M23" i="25"/>
  <c r="O23" i="25"/>
  <c r="Q23" i="25"/>
  <c r="V23" i="25"/>
  <c r="G27" i="25"/>
  <c r="M27" i="25" s="1"/>
  <c r="I27" i="25"/>
  <c r="K27" i="25"/>
  <c r="O27" i="25"/>
  <c r="Q27" i="25"/>
  <c r="V27" i="25"/>
  <c r="G30" i="25"/>
  <c r="I30" i="25"/>
  <c r="K30" i="25"/>
  <c r="M30" i="25"/>
  <c r="O30" i="25"/>
  <c r="Q30" i="25"/>
  <c r="V30" i="25"/>
  <c r="G35" i="25"/>
  <c r="M35" i="25" s="1"/>
  <c r="I35" i="25"/>
  <c r="K35" i="25"/>
  <c r="O35" i="25"/>
  <c r="Q35" i="25"/>
  <c r="V35" i="25"/>
  <c r="G38" i="25"/>
  <c r="I38" i="25"/>
  <c r="K38" i="25"/>
  <c r="M38" i="25"/>
  <c r="O38" i="25"/>
  <c r="Q38" i="25"/>
  <c r="V38" i="25"/>
  <c r="G41" i="25"/>
  <c r="M41" i="25" s="1"/>
  <c r="I41" i="25"/>
  <c r="K41" i="25"/>
  <c r="O41" i="25"/>
  <c r="Q41" i="25"/>
  <c r="V41" i="25"/>
  <c r="G44" i="25"/>
  <c r="I44" i="25"/>
  <c r="K44" i="25"/>
  <c r="M44" i="25"/>
  <c r="O44" i="25"/>
  <c r="Q44" i="25"/>
  <c r="V44" i="25"/>
  <c r="G49" i="25"/>
  <c r="M49" i="25" s="1"/>
  <c r="I49" i="25"/>
  <c r="K49" i="25"/>
  <c r="O49" i="25"/>
  <c r="Q49" i="25"/>
  <c r="V49" i="25"/>
  <c r="G54" i="25"/>
  <c r="I54" i="25"/>
  <c r="K54" i="25"/>
  <c r="M54" i="25"/>
  <c r="O54" i="25"/>
  <c r="Q54" i="25"/>
  <c r="V54" i="25"/>
  <c r="G58" i="25"/>
  <c r="M58" i="25" s="1"/>
  <c r="I58" i="25"/>
  <c r="K58" i="25"/>
  <c r="O58" i="25"/>
  <c r="Q58" i="25"/>
  <c r="V58" i="25"/>
  <c r="K63" i="25"/>
  <c r="Q63" i="25"/>
  <c r="G64" i="25"/>
  <c r="M64" i="25" s="1"/>
  <c r="M63" i="25" s="1"/>
  <c r="I64" i="25"/>
  <c r="I63" i="25" s="1"/>
  <c r="K64" i="25"/>
  <c r="O64" i="25"/>
  <c r="O63" i="25" s="1"/>
  <c r="Q64" i="25"/>
  <c r="V64" i="25"/>
  <c r="V63" i="25" s="1"/>
  <c r="G70" i="25"/>
  <c r="M70" i="25" s="1"/>
  <c r="I70" i="25"/>
  <c r="K70" i="25"/>
  <c r="K69" i="25" s="1"/>
  <c r="O70" i="25"/>
  <c r="O69" i="25" s="1"/>
  <c r="Q70" i="25"/>
  <c r="Q69" i="25" s="1"/>
  <c r="V70" i="25"/>
  <c r="G74" i="25"/>
  <c r="I74" i="25"/>
  <c r="I69" i="25" s="1"/>
  <c r="K74" i="25"/>
  <c r="M74" i="25"/>
  <c r="O74" i="25"/>
  <c r="Q74" i="25"/>
  <c r="V74" i="25"/>
  <c r="G78" i="25"/>
  <c r="M78" i="25" s="1"/>
  <c r="I78" i="25"/>
  <c r="K78" i="25"/>
  <c r="O78" i="25"/>
  <c r="Q78" i="25"/>
  <c r="V78" i="25"/>
  <c r="V69" i="25" s="1"/>
  <c r="G82" i="25"/>
  <c r="I82" i="25"/>
  <c r="K82" i="25"/>
  <c r="M82" i="25"/>
  <c r="O82" i="25"/>
  <c r="Q82" i="25"/>
  <c r="V82" i="25"/>
  <c r="G84" i="25"/>
  <c r="M84" i="25" s="1"/>
  <c r="I84" i="25"/>
  <c r="K84" i="25"/>
  <c r="O84" i="25"/>
  <c r="Q84" i="25"/>
  <c r="V84" i="25"/>
  <c r="G87" i="25"/>
  <c r="I87" i="25"/>
  <c r="K87" i="25"/>
  <c r="M87" i="25"/>
  <c r="O87" i="25"/>
  <c r="Q87" i="25"/>
  <c r="V87" i="25"/>
  <c r="G90" i="25"/>
  <c r="M90" i="25" s="1"/>
  <c r="I90" i="25"/>
  <c r="K90" i="25"/>
  <c r="O90" i="25"/>
  <c r="Q90" i="25"/>
  <c r="V90" i="25"/>
  <c r="G92" i="25"/>
  <c r="I92" i="25"/>
  <c r="K92" i="25"/>
  <c r="M92" i="25"/>
  <c r="O92" i="25"/>
  <c r="Q92" i="25"/>
  <c r="V92" i="25"/>
  <c r="G97" i="25"/>
  <c r="V97" i="25"/>
  <c r="G98" i="25"/>
  <c r="I98" i="25"/>
  <c r="I97" i="25" s="1"/>
  <c r="K98" i="25"/>
  <c r="K97" i="25" s="1"/>
  <c r="M98" i="25"/>
  <c r="O98" i="25"/>
  <c r="Q98" i="25"/>
  <c r="Q97" i="25" s="1"/>
  <c r="V98" i="25"/>
  <c r="G101" i="25"/>
  <c r="M101" i="25" s="1"/>
  <c r="M97" i="25" s="1"/>
  <c r="I101" i="25"/>
  <c r="K101" i="25"/>
  <c r="O101" i="25"/>
  <c r="O97" i="25" s="1"/>
  <c r="Q101" i="25"/>
  <c r="V101" i="25"/>
  <c r="G104" i="25"/>
  <c r="V104" i="25"/>
  <c r="G105" i="25"/>
  <c r="M105" i="25" s="1"/>
  <c r="M104" i="25" s="1"/>
  <c r="I105" i="25"/>
  <c r="K105" i="25"/>
  <c r="K104" i="25" s="1"/>
  <c r="O105" i="25"/>
  <c r="O104" i="25" s="1"/>
  <c r="Q105" i="25"/>
  <c r="Q104" i="25" s="1"/>
  <c r="V105" i="25"/>
  <c r="G108" i="25"/>
  <c r="I108" i="25"/>
  <c r="I104" i="25" s="1"/>
  <c r="K108" i="25"/>
  <c r="M108" i="25"/>
  <c r="O108" i="25"/>
  <c r="Q108" i="25"/>
  <c r="V108" i="25"/>
  <c r="G114" i="25"/>
  <c r="V114" i="25"/>
  <c r="G115" i="25"/>
  <c r="I115" i="25"/>
  <c r="I114" i="25" s="1"/>
  <c r="K115" i="25"/>
  <c r="K114" i="25" s="1"/>
  <c r="M115" i="25"/>
  <c r="O115" i="25"/>
  <c r="Q115" i="25"/>
  <c r="Q114" i="25" s="1"/>
  <c r="V115" i="25"/>
  <c r="G121" i="25"/>
  <c r="M121" i="25" s="1"/>
  <c r="M114" i="25" s="1"/>
  <c r="I121" i="25"/>
  <c r="K121" i="25"/>
  <c r="O121" i="25"/>
  <c r="O114" i="25" s="1"/>
  <c r="Q121" i="25"/>
  <c r="V121" i="25"/>
  <c r="G124" i="25"/>
  <c r="I124" i="25"/>
  <c r="V124" i="25"/>
  <c r="G125" i="25"/>
  <c r="M125" i="25" s="1"/>
  <c r="M124" i="25" s="1"/>
  <c r="I125" i="25"/>
  <c r="K125" i="25"/>
  <c r="K124" i="25" s="1"/>
  <c r="O125" i="25"/>
  <c r="O124" i="25" s="1"/>
  <c r="Q125" i="25"/>
  <c r="Q124" i="25" s="1"/>
  <c r="V125" i="25"/>
  <c r="I128" i="25"/>
  <c r="G129" i="25"/>
  <c r="G128" i="25" s="1"/>
  <c r="I129" i="25"/>
  <c r="K129" i="25"/>
  <c r="K128" i="25" s="1"/>
  <c r="O129" i="25"/>
  <c r="Q129" i="25"/>
  <c r="V129" i="25"/>
  <c r="V128" i="25" s="1"/>
  <c r="G133" i="25"/>
  <c r="I133" i="25"/>
  <c r="K133" i="25"/>
  <c r="M133" i="25"/>
  <c r="O133" i="25"/>
  <c r="Q133" i="25"/>
  <c r="Q128" i="25" s="1"/>
  <c r="V133" i="25"/>
  <c r="G136" i="25"/>
  <c r="M136" i="25" s="1"/>
  <c r="I136" i="25"/>
  <c r="K136" i="25"/>
  <c r="O136" i="25"/>
  <c r="O128" i="25" s="1"/>
  <c r="Q136" i="25"/>
  <c r="V136" i="25"/>
  <c r="G138" i="25"/>
  <c r="I138" i="25"/>
  <c r="K138" i="25"/>
  <c r="M138" i="25"/>
  <c r="O138" i="25"/>
  <c r="Q138" i="25"/>
  <c r="V138" i="25"/>
  <c r="AE144" i="25"/>
  <c r="G137" i="24"/>
  <c r="BA133" i="24"/>
  <c r="BA132" i="24"/>
  <c r="BA124" i="24"/>
  <c r="BA123" i="24"/>
  <c r="BA111" i="24"/>
  <c r="BA110" i="24"/>
  <c r="BA38" i="24"/>
  <c r="BA35" i="24"/>
  <c r="BA30" i="24"/>
  <c r="BA27" i="24"/>
  <c r="BA23" i="24"/>
  <c r="BA20" i="24"/>
  <c r="BA14" i="24"/>
  <c r="BA10" i="24"/>
  <c r="G9" i="24"/>
  <c r="M9" i="24" s="1"/>
  <c r="I9" i="24"/>
  <c r="I8" i="24" s="1"/>
  <c r="K9" i="24"/>
  <c r="O9" i="24"/>
  <c r="O8" i="24" s="1"/>
  <c r="Q9" i="24"/>
  <c r="Q8" i="24" s="1"/>
  <c r="V9" i="24"/>
  <c r="G13" i="24"/>
  <c r="M13" i="24" s="1"/>
  <c r="I13" i="24"/>
  <c r="K13" i="24"/>
  <c r="O13" i="24"/>
  <c r="Q13" i="24"/>
  <c r="V13" i="24"/>
  <c r="G16" i="24"/>
  <c r="I16" i="24"/>
  <c r="K16" i="24"/>
  <c r="M16" i="24"/>
  <c r="O16" i="24"/>
  <c r="Q16" i="24"/>
  <c r="V16" i="24"/>
  <c r="G19" i="24"/>
  <c r="I19" i="24"/>
  <c r="K19" i="24"/>
  <c r="K8" i="24" s="1"/>
  <c r="M19" i="24"/>
  <c r="O19" i="24"/>
  <c r="Q19" i="24"/>
  <c r="V19" i="24"/>
  <c r="G22" i="24"/>
  <c r="I22" i="24"/>
  <c r="K22" i="24"/>
  <c r="M22" i="24"/>
  <c r="O22" i="24"/>
  <c r="Q22" i="24"/>
  <c r="V22" i="24"/>
  <c r="G26" i="24"/>
  <c r="G8" i="24" s="1"/>
  <c r="I26" i="24"/>
  <c r="K26" i="24"/>
  <c r="O26" i="24"/>
  <c r="Q26" i="24"/>
  <c r="V26" i="24"/>
  <c r="V8" i="24" s="1"/>
  <c r="G29" i="24"/>
  <c r="M29" i="24" s="1"/>
  <c r="I29" i="24"/>
  <c r="K29" i="24"/>
  <c r="O29" i="24"/>
  <c r="Q29" i="24"/>
  <c r="V29" i="24"/>
  <c r="G34" i="24"/>
  <c r="M34" i="24" s="1"/>
  <c r="I34" i="24"/>
  <c r="K34" i="24"/>
  <c r="O34" i="24"/>
  <c r="Q34" i="24"/>
  <c r="V34" i="24"/>
  <c r="G37" i="24"/>
  <c r="I37" i="24"/>
  <c r="K37" i="24"/>
  <c r="M37" i="24"/>
  <c r="O37" i="24"/>
  <c r="Q37" i="24"/>
  <c r="V37" i="24"/>
  <c r="G40" i="24"/>
  <c r="I40" i="24"/>
  <c r="K40" i="24"/>
  <c r="M40" i="24"/>
  <c r="O40" i="24"/>
  <c r="Q40" i="24"/>
  <c r="V40" i="24"/>
  <c r="G43" i="24"/>
  <c r="I43" i="24"/>
  <c r="K43" i="24"/>
  <c r="M43" i="24"/>
  <c r="O43" i="24"/>
  <c r="Q43" i="24"/>
  <c r="V43" i="24"/>
  <c r="G48" i="24"/>
  <c r="M48" i="24" s="1"/>
  <c r="I48" i="24"/>
  <c r="K48" i="24"/>
  <c r="O48" i="24"/>
  <c r="Q48" i="24"/>
  <c r="V48" i="24"/>
  <c r="G53" i="24"/>
  <c r="M53" i="24" s="1"/>
  <c r="I53" i="24"/>
  <c r="K53" i="24"/>
  <c r="O53" i="24"/>
  <c r="Q53" i="24"/>
  <c r="V53" i="24"/>
  <c r="G57" i="24"/>
  <c r="M57" i="24" s="1"/>
  <c r="I57" i="24"/>
  <c r="K57" i="24"/>
  <c r="O57" i="24"/>
  <c r="Q57" i="24"/>
  <c r="V57" i="24"/>
  <c r="G62" i="24"/>
  <c r="M62" i="24"/>
  <c r="Q62" i="24"/>
  <c r="V62" i="24"/>
  <c r="G63" i="24"/>
  <c r="I63" i="24"/>
  <c r="I62" i="24" s="1"/>
  <c r="K63" i="24"/>
  <c r="K62" i="24" s="1"/>
  <c r="M63" i="24"/>
  <c r="O63" i="24"/>
  <c r="O62" i="24" s="1"/>
  <c r="Q63" i="24"/>
  <c r="V63" i="24"/>
  <c r="G68" i="24"/>
  <c r="G67" i="24" s="1"/>
  <c r="I68" i="24"/>
  <c r="K68" i="24"/>
  <c r="K67" i="24" s="1"/>
  <c r="O68" i="24"/>
  <c r="Q68" i="24"/>
  <c r="Q67" i="24" s="1"/>
  <c r="V68" i="24"/>
  <c r="V67" i="24" s="1"/>
  <c r="G71" i="24"/>
  <c r="M71" i="24" s="1"/>
  <c r="I71" i="24"/>
  <c r="K71" i="24"/>
  <c r="O71" i="24"/>
  <c r="O67" i="24" s="1"/>
  <c r="Q71" i="24"/>
  <c r="V71" i="24"/>
  <c r="G74" i="24"/>
  <c r="M74" i="24" s="1"/>
  <c r="I74" i="24"/>
  <c r="K74" i="24"/>
  <c r="O74" i="24"/>
  <c r="Q74" i="24"/>
  <c r="V74" i="24"/>
  <c r="G77" i="24"/>
  <c r="I77" i="24"/>
  <c r="K77" i="24"/>
  <c r="M77" i="24"/>
  <c r="O77" i="24"/>
  <c r="Q77" i="24"/>
  <c r="V77" i="24"/>
  <c r="G79" i="24"/>
  <c r="I79" i="24"/>
  <c r="K79" i="24"/>
  <c r="M79" i="24"/>
  <c r="O79" i="24"/>
  <c r="Q79" i="24"/>
  <c r="V79" i="24"/>
  <c r="G82" i="24"/>
  <c r="I82" i="24"/>
  <c r="I67" i="24" s="1"/>
  <c r="K82" i="24"/>
  <c r="M82" i="24"/>
  <c r="O82" i="24"/>
  <c r="Q82" i="24"/>
  <c r="V82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91" i="24"/>
  <c r="V91" i="24"/>
  <c r="G92" i="24"/>
  <c r="I92" i="24"/>
  <c r="K92" i="24"/>
  <c r="K91" i="24" s="1"/>
  <c r="M92" i="24"/>
  <c r="M91" i="24" s="1"/>
  <c r="O92" i="24"/>
  <c r="Q92" i="24"/>
  <c r="Q91" i="24" s="1"/>
  <c r="V92" i="24"/>
  <c r="G95" i="24"/>
  <c r="I95" i="24"/>
  <c r="I91" i="24" s="1"/>
  <c r="K95" i="24"/>
  <c r="M95" i="24"/>
  <c r="O95" i="24"/>
  <c r="O91" i="24" s="1"/>
  <c r="Q95" i="24"/>
  <c r="V95" i="24"/>
  <c r="G99" i="24"/>
  <c r="G98" i="24" s="1"/>
  <c r="I99" i="24"/>
  <c r="K99" i="24"/>
  <c r="K98" i="24" s="1"/>
  <c r="O99" i="24"/>
  <c r="Q99" i="24"/>
  <c r="Q98" i="24" s="1"/>
  <c r="V99" i="24"/>
  <c r="V98" i="24" s="1"/>
  <c r="G102" i="24"/>
  <c r="M102" i="24" s="1"/>
  <c r="I102" i="24"/>
  <c r="I98" i="24" s="1"/>
  <c r="K102" i="24"/>
  <c r="O102" i="24"/>
  <c r="O98" i="24" s="1"/>
  <c r="Q102" i="24"/>
  <c r="V102" i="24"/>
  <c r="G108" i="24"/>
  <c r="V108" i="24"/>
  <c r="G109" i="24"/>
  <c r="I109" i="24"/>
  <c r="K109" i="24"/>
  <c r="K108" i="24" s="1"/>
  <c r="M109" i="24"/>
  <c r="M108" i="24" s="1"/>
  <c r="O109" i="24"/>
  <c r="Q109" i="24"/>
  <c r="Q108" i="24" s="1"/>
  <c r="V109" i="24"/>
  <c r="G114" i="24"/>
  <c r="I114" i="24"/>
  <c r="I108" i="24" s="1"/>
  <c r="K114" i="24"/>
  <c r="M114" i="24"/>
  <c r="O114" i="24"/>
  <c r="O108" i="24" s="1"/>
  <c r="Q114" i="24"/>
  <c r="V114" i="24"/>
  <c r="I117" i="24"/>
  <c r="O117" i="24"/>
  <c r="G118" i="24"/>
  <c r="G117" i="24" s="1"/>
  <c r="I118" i="24"/>
  <c r="K118" i="24"/>
  <c r="K117" i="24" s="1"/>
  <c r="O118" i="24"/>
  <c r="Q118" i="24"/>
  <c r="Q117" i="24" s="1"/>
  <c r="V118" i="24"/>
  <c r="V117" i="24" s="1"/>
  <c r="I121" i="24"/>
  <c r="G122" i="24"/>
  <c r="M122" i="24" s="1"/>
  <c r="M121" i="24" s="1"/>
  <c r="I122" i="24"/>
  <c r="K122" i="24"/>
  <c r="O122" i="24"/>
  <c r="O121" i="24" s="1"/>
  <c r="Q122" i="24"/>
  <c r="Q121" i="24" s="1"/>
  <c r="V122" i="24"/>
  <c r="V121" i="24" s="1"/>
  <c r="G126" i="24"/>
  <c r="I126" i="24"/>
  <c r="K126" i="24"/>
  <c r="K121" i="24" s="1"/>
  <c r="M126" i="24"/>
  <c r="O126" i="24"/>
  <c r="Q126" i="24"/>
  <c r="V126" i="24"/>
  <c r="G129" i="24"/>
  <c r="I129" i="24"/>
  <c r="K129" i="24"/>
  <c r="M129" i="24"/>
  <c r="O129" i="24"/>
  <c r="Q129" i="24"/>
  <c r="V129" i="24"/>
  <c r="G131" i="24"/>
  <c r="I131" i="24"/>
  <c r="K131" i="24"/>
  <c r="M131" i="24"/>
  <c r="O131" i="24"/>
  <c r="Q131" i="24"/>
  <c r="V131" i="24"/>
  <c r="AE137" i="24"/>
  <c r="AF137" i="24"/>
  <c r="G174" i="23"/>
  <c r="BA170" i="23"/>
  <c r="BA169" i="23"/>
  <c r="BA161" i="23"/>
  <c r="BA160" i="23"/>
  <c r="BA146" i="23"/>
  <c r="BA145" i="23"/>
  <c r="BA51" i="23"/>
  <c r="BA47" i="23"/>
  <c r="BA36" i="23"/>
  <c r="BA33" i="23"/>
  <c r="BA29" i="23"/>
  <c r="BA26" i="23"/>
  <c r="BA19" i="23"/>
  <c r="BA15" i="23"/>
  <c r="BA10" i="23"/>
  <c r="G9" i="23"/>
  <c r="AF174" i="23" s="1"/>
  <c r="I9" i="23"/>
  <c r="K9" i="23"/>
  <c r="K8" i="23" s="1"/>
  <c r="O9" i="23"/>
  <c r="O8" i="23" s="1"/>
  <c r="Q9" i="23"/>
  <c r="Q8" i="23" s="1"/>
  <c r="V9" i="23"/>
  <c r="V8" i="23" s="1"/>
  <c r="G14" i="23"/>
  <c r="M14" i="23" s="1"/>
  <c r="I14" i="23"/>
  <c r="K14" i="23"/>
  <c r="O14" i="23"/>
  <c r="Q14" i="23"/>
  <c r="V14" i="23"/>
  <c r="G18" i="23"/>
  <c r="I18" i="23"/>
  <c r="K18" i="23"/>
  <c r="M18" i="23"/>
  <c r="O18" i="23"/>
  <c r="Q18" i="23"/>
  <c r="V18" i="23"/>
  <c r="G22" i="23"/>
  <c r="I22" i="23"/>
  <c r="K22" i="23"/>
  <c r="M22" i="23"/>
  <c r="O22" i="23"/>
  <c r="Q22" i="23"/>
  <c r="V22" i="23"/>
  <c r="G25" i="23"/>
  <c r="I25" i="23"/>
  <c r="K25" i="23"/>
  <c r="M25" i="23"/>
  <c r="O25" i="23"/>
  <c r="Q25" i="23"/>
  <c r="V25" i="23"/>
  <c r="G28" i="23"/>
  <c r="M28" i="23" s="1"/>
  <c r="I28" i="23"/>
  <c r="I8" i="23" s="1"/>
  <c r="K28" i="23"/>
  <c r="O28" i="23"/>
  <c r="Q28" i="23"/>
  <c r="V28" i="23"/>
  <c r="G32" i="23"/>
  <c r="M32" i="23" s="1"/>
  <c r="I32" i="23"/>
  <c r="K32" i="23"/>
  <c r="O32" i="23"/>
  <c r="Q32" i="23"/>
  <c r="V32" i="23"/>
  <c r="G35" i="23"/>
  <c r="M35" i="23" s="1"/>
  <c r="I35" i="23"/>
  <c r="K35" i="23"/>
  <c r="O35" i="23"/>
  <c r="Q35" i="23"/>
  <c r="V35" i="23"/>
  <c r="G40" i="23"/>
  <c r="I40" i="23"/>
  <c r="K40" i="23"/>
  <c r="M40" i="23"/>
  <c r="O40" i="23"/>
  <c r="Q40" i="23"/>
  <c r="V40" i="23"/>
  <c r="G46" i="23"/>
  <c r="I46" i="23"/>
  <c r="K46" i="23"/>
  <c r="M46" i="23"/>
  <c r="O46" i="23"/>
  <c r="Q46" i="23"/>
  <c r="V46" i="23"/>
  <c r="G50" i="23"/>
  <c r="I50" i="23"/>
  <c r="K50" i="23"/>
  <c r="M50" i="23"/>
  <c r="O50" i="23"/>
  <c r="Q50" i="23"/>
  <c r="V50" i="23"/>
  <c r="G53" i="23"/>
  <c r="M53" i="23" s="1"/>
  <c r="I53" i="23"/>
  <c r="K53" i="23"/>
  <c r="O53" i="23"/>
  <c r="Q53" i="23"/>
  <c r="V53" i="23"/>
  <c r="G56" i="23"/>
  <c r="M56" i="23" s="1"/>
  <c r="I56" i="23"/>
  <c r="K56" i="23"/>
  <c r="O56" i="23"/>
  <c r="Q56" i="23"/>
  <c r="V56" i="23"/>
  <c r="G61" i="23"/>
  <c r="M61" i="23" s="1"/>
  <c r="I61" i="23"/>
  <c r="K61" i="23"/>
  <c r="O61" i="23"/>
  <c r="Q61" i="23"/>
  <c r="V61" i="23"/>
  <c r="G66" i="23"/>
  <c r="I66" i="23"/>
  <c r="K66" i="23"/>
  <c r="M66" i="23"/>
  <c r="O66" i="23"/>
  <c r="Q66" i="23"/>
  <c r="V66" i="23"/>
  <c r="G71" i="23"/>
  <c r="I71" i="23"/>
  <c r="K71" i="23"/>
  <c r="M71" i="23"/>
  <c r="O71" i="23"/>
  <c r="Q71" i="23"/>
  <c r="V71" i="23"/>
  <c r="G75" i="23"/>
  <c r="M75" i="23" s="1"/>
  <c r="I75" i="23"/>
  <c r="K75" i="23"/>
  <c r="O75" i="23"/>
  <c r="Q75" i="23"/>
  <c r="V75" i="23"/>
  <c r="G80" i="23"/>
  <c r="M80" i="23" s="1"/>
  <c r="I80" i="23"/>
  <c r="K80" i="23"/>
  <c r="O80" i="23"/>
  <c r="Q80" i="23"/>
  <c r="V80" i="23"/>
  <c r="G83" i="23"/>
  <c r="V83" i="23"/>
  <c r="G84" i="23"/>
  <c r="I84" i="23"/>
  <c r="I83" i="23" s="1"/>
  <c r="K84" i="23"/>
  <c r="K83" i="23" s="1"/>
  <c r="M84" i="23"/>
  <c r="M83" i="23" s="1"/>
  <c r="O84" i="23"/>
  <c r="O83" i="23" s="1"/>
  <c r="Q84" i="23"/>
  <c r="Q83" i="23" s="1"/>
  <c r="V84" i="23"/>
  <c r="O89" i="23"/>
  <c r="G90" i="23"/>
  <c r="I90" i="23"/>
  <c r="I89" i="23" s="1"/>
  <c r="K90" i="23"/>
  <c r="K89" i="23" s="1"/>
  <c r="M90" i="23"/>
  <c r="O90" i="23"/>
  <c r="Q90" i="23"/>
  <c r="Q89" i="23" s="1"/>
  <c r="V90" i="23"/>
  <c r="G93" i="23"/>
  <c r="I93" i="23"/>
  <c r="K93" i="23"/>
  <c r="M93" i="23"/>
  <c r="O93" i="23"/>
  <c r="Q93" i="23"/>
  <c r="V93" i="23"/>
  <c r="G96" i="23"/>
  <c r="G89" i="23" s="1"/>
  <c r="I96" i="23"/>
  <c r="K96" i="23"/>
  <c r="O96" i="23"/>
  <c r="Q96" i="23"/>
  <c r="V96" i="23"/>
  <c r="V89" i="23" s="1"/>
  <c r="G99" i="23"/>
  <c r="M99" i="23" s="1"/>
  <c r="I99" i="23"/>
  <c r="K99" i="23"/>
  <c r="O99" i="23"/>
  <c r="Q99" i="23"/>
  <c r="V99" i="23"/>
  <c r="G101" i="23"/>
  <c r="I101" i="23"/>
  <c r="K101" i="23"/>
  <c r="M101" i="23"/>
  <c r="O101" i="23"/>
  <c r="Q101" i="23"/>
  <c r="V101" i="23"/>
  <c r="G104" i="23"/>
  <c r="I104" i="23"/>
  <c r="K104" i="23"/>
  <c r="M104" i="23"/>
  <c r="O104" i="23"/>
  <c r="Q104" i="23"/>
  <c r="V104" i="23"/>
  <c r="G107" i="23"/>
  <c r="I107" i="23"/>
  <c r="K107" i="23"/>
  <c r="M107" i="23"/>
  <c r="O107" i="23"/>
  <c r="Q107" i="23"/>
  <c r="V107" i="23"/>
  <c r="G110" i="23"/>
  <c r="M110" i="23" s="1"/>
  <c r="I110" i="23"/>
  <c r="K110" i="23"/>
  <c r="O110" i="23"/>
  <c r="Q110" i="23"/>
  <c r="V110" i="23"/>
  <c r="I114" i="23"/>
  <c r="G115" i="23"/>
  <c r="M115" i="23" s="1"/>
  <c r="M114" i="23" s="1"/>
  <c r="I115" i="23"/>
  <c r="K115" i="23"/>
  <c r="K114" i="23" s="1"/>
  <c r="O115" i="23"/>
  <c r="O114" i="23" s="1"/>
  <c r="Q115" i="23"/>
  <c r="Q114" i="23" s="1"/>
  <c r="V115" i="23"/>
  <c r="V114" i="23" s="1"/>
  <c r="G118" i="23"/>
  <c r="I118" i="23"/>
  <c r="K118" i="23"/>
  <c r="M118" i="23"/>
  <c r="O118" i="23"/>
  <c r="Q118" i="23"/>
  <c r="V118" i="23"/>
  <c r="G123" i="23"/>
  <c r="I123" i="23"/>
  <c r="K123" i="23"/>
  <c r="M123" i="23"/>
  <c r="O123" i="23"/>
  <c r="Q123" i="23"/>
  <c r="V123" i="23"/>
  <c r="Q126" i="23"/>
  <c r="G127" i="23"/>
  <c r="I127" i="23"/>
  <c r="I126" i="23" s="1"/>
  <c r="K127" i="23"/>
  <c r="K126" i="23" s="1"/>
  <c r="M127" i="23"/>
  <c r="O127" i="23"/>
  <c r="O126" i="23" s="1"/>
  <c r="Q127" i="23"/>
  <c r="V127" i="23"/>
  <c r="G130" i="23"/>
  <c r="M130" i="23" s="1"/>
  <c r="M126" i="23" s="1"/>
  <c r="I130" i="23"/>
  <c r="K130" i="23"/>
  <c r="O130" i="23"/>
  <c r="Q130" i="23"/>
  <c r="V130" i="23"/>
  <c r="V126" i="23" s="1"/>
  <c r="G133" i="23"/>
  <c r="K133" i="23"/>
  <c r="V133" i="23"/>
  <c r="G134" i="23"/>
  <c r="I134" i="23"/>
  <c r="I133" i="23" s="1"/>
  <c r="K134" i="23"/>
  <c r="M134" i="23"/>
  <c r="O134" i="23"/>
  <c r="O133" i="23" s="1"/>
  <c r="Q134" i="23"/>
  <c r="Q133" i="23" s="1"/>
  <c r="V134" i="23"/>
  <c r="G137" i="23"/>
  <c r="I137" i="23"/>
  <c r="K137" i="23"/>
  <c r="M137" i="23"/>
  <c r="M133" i="23" s="1"/>
  <c r="O137" i="23"/>
  <c r="Q137" i="23"/>
  <c r="V137" i="23"/>
  <c r="G144" i="23"/>
  <c r="I144" i="23"/>
  <c r="I143" i="23" s="1"/>
  <c r="K144" i="23"/>
  <c r="K143" i="23" s="1"/>
  <c r="M144" i="23"/>
  <c r="O144" i="23"/>
  <c r="O143" i="23" s="1"/>
  <c r="Q144" i="23"/>
  <c r="Q143" i="23" s="1"/>
  <c r="V144" i="23"/>
  <c r="G151" i="23"/>
  <c r="M151" i="23" s="1"/>
  <c r="M143" i="23" s="1"/>
  <c r="I151" i="23"/>
  <c r="K151" i="23"/>
  <c r="O151" i="23"/>
  <c r="Q151" i="23"/>
  <c r="V151" i="23"/>
  <c r="V143" i="23" s="1"/>
  <c r="G154" i="23"/>
  <c r="M154" i="23"/>
  <c r="V154" i="23"/>
  <c r="G155" i="23"/>
  <c r="I155" i="23"/>
  <c r="I154" i="23" s="1"/>
  <c r="K155" i="23"/>
  <c r="K154" i="23" s="1"/>
  <c r="M155" i="23"/>
  <c r="O155" i="23"/>
  <c r="O154" i="23" s="1"/>
  <c r="Q155" i="23"/>
  <c r="Q154" i="23" s="1"/>
  <c r="V155" i="23"/>
  <c r="O158" i="23"/>
  <c r="G159" i="23"/>
  <c r="I159" i="23"/>
  <c r="K159" i="23"/>
  <c r="K158" i="23" s="1"/>
  <c r="M159" i="23"/>
  <c r="O159" i="23"/>
  <c r="Q159" i="23"/>
  <c r="Q158" i="23" s="1"/>
  <c r="V159" i="23"/>
  <c r="G163" i="23"/>
  <c r="M163" i="23" s="1"/>
  <c r="I163" i="23"/>
  <c r="I158" i="23" s="1"/>
  <c r="K163" i="23"/>
  <c r="O163" i="23"/>
  <c r="Q163" i="23"/>
  <c r="V163" i="23"/>
  <c r="G166" i="23"/>
  <c r="G158" i="23" s="1"/>
  <c r="I166" i="23"/>
  <c r="K166" i="23"/>
  <c r="O166" i="23"/>
  <c r="Q166" i="23"/>
  <c r="V166" i="23"/>
  <c r="V158" i="23" s="1"/>
  <c r="G168" i="23"/>
  <c r="M168" i="23" s="1"/>
  <c r="I168" i="23"/>
  <c r="K168" i="23"/>
  <c r="O168" i="23"/>
  <c r="Q168" i="23"/>
  <c r="V168" i="23"/>
  <c r="AE174" i="23"/>
  <c r="G136" i="22"/>
  <c r="BA132" i="22"/>
  <c r="BA131" i="22"/>
  <c r="BA123" i="22"/>
  <c r="BA122" i="22"/>
  <c r="BA113" i="22"/>
  <c r="BA112" i="22"/>
  <c r="BA44" i="22"/>
  <c r="BA40" i="22"/>
  <c r="BA30" i="22"/>
  <c r="BA27" i="22"/>
  <c r="BA23" i="22"/>
  <c r="BA20" i="22"/>
  <c r="BA14" i="22"/>
  <c r="BA10" i="22"/>
  <c r="G9" i="22"/>
  <c r="M9" i="22" s="1"/>
  <c r="I9" i="22"/>
  <c r="I8" i="22" s="1"/>
  <c r="K9" i="22"/>
  <c r="O9" i="22"/>
  <c r="O8" i="22" s="1"/>
  <c r="Q9" i="22"/>
  <c r="Q8" i="22" s="1"/>
  <c r="V9" i="22"/>
  <c r="G13" i="22"/>
  <c r="AF136" i="22" s="1"/>
  <c r="I13" i="22"/>
  <c r="K13" i="22"/>
  <c r="O13" i="22"/>
  <c r="Q13" i="22"/>
  <c r="V13" i="22"/>
  <c r="V8" i="22" s="1"/>
  <c r="G16" i="22"/>
  <c r="I16" i="22"/>
  <c r="K16" i="22"/>
  <c r="M16" i="22"/>
  <c r="O16" i="22"/>
  <c r="Q16" i="22"/>
  <c r="V16" i="22"/>
  <c r="G19" i="22"/>
  <c r="I19" i="22"/>
  <c r="K19" i="22"/>
  <c r="M19" i="22"/>
  <c r="O19" i="22"/>
  <c r="Q19" i="22"/>
  <c r="V19" i="22"/>
  <c r="G22" i="22"/>
  <c r="I22" i="22"/>
  <c r="K22" i="22"/>
  <c r="M22" i="22"/>
  <c r="O22" i="22"/>
  <c r="Q22" i="22"/>
  <c r="V22" i="22"/>
  <c r="G26" i="22"/>
  <c r="M26" i="22" s="1"/>
  <c r="I26" i="22"/>
  <c r="K26" i="22"/>
  <c r="K8" i="22" s="1"/>
  <c r="O26" i="22"/>
  <c r="Q26" i="22"/>
  <c r="V26" i="22"/>
  <c r="G29" i="22"/>
  <c r="M29" i="22" s="1"/>
  <c r="I29" i="22"/>
  <c r="K29" i="22"/>
  <c r="O29" i="22"/>
  <c r="Q29" i="22"/>
  <c r="V29" i="22"/>
  <c r="G34" i="22"/>
  <c r="M34" i="22" s="1"/>
  <c r="I34" i="22"/>
  <c r="K34" i="22"/>
  <c r="O34" i="22"/>
  <c r="Q34" i="22"/>
  <c r="V34" i="22"/>
  <c r="G39" i="22"/>
  <c r="I39" i="22"/>
  <c r="K39" i="22"/>
  <c r="M39" i="22"/>
  <c r="O39" i="22"/>
  <c r="Q39" i="22"/>
  <c r="V39" i="22"/>
  <c r="G43" i="22"/>
  <c r="I43" i="22"/>
  <c r="K43" i="22"/>
  <c r="M43" i="22"/>
  <c r="O43" i="22"/>
  <c r="Q43" i="22"/>
  <c r="V43" i="22"/>
  <c r="G46" i="22"/>
  <c r="I46" i="22"/>
  <c r="K46" i="22"/>
  <c r="M46" i="22"/>
  <c r="O46" i="22"/>
  <c r="Q46" i="22"/>
  <c r="V46" i="22"/>
  <c r="G49" i="22"/>
  <c r="M49" i="22" s="1"/>
  <c r="I49" i="22"/>
  <c r="K49" i="22"/>
  <c r="O49" i="22"/>
  <c r="Q49" i="22"/>
  <c r="V49" i="22"/>
  <c r="G54" i="22"/>
  <c r="M54" i="22" s="1"/>
  <c r="I54" i="22"/>
  <c r="K54" i="22"/>
  <c r="O54" i="22"/>
  <c r="Q54" i="22"/>
  <c r="V54" i="22"/>
  <c r="G59" i="22"/>
  <c r="M59" i="22" s="1"/>
  <c r="I59" i="22"/>
  <c r="K59" i="22"/>
  <c r="O59" i="22"/>
  <c r="Q59" i="22"/>
  <c r="V59" i="22"/>
  <c r="G64" i="22"/>
  <c r="I64" i="22"/>
  <c r="K64" i="22"/>
  <c r="M64" i="22"/>
  <c r="O64" i="22"/>
  <c r="Q64" i="22"/>
  <c r="V64" i="22"/>
  <c r="G68" i="22"/>
  <c r="I68" i="22"/>
  <c r="K68" i="22"/>
  <c r="M68" i="22"/>
  <c r="O68" i="22"/>
  <c r="Q68" i="22"/>
  <c r="V68" i="22"/>
  <c r="G73" i="22"/>
  <c r="I73" i="22"/>
  <c r="K73" i="22"/>
  <c r="M73" i="22"/>
  <c r="O73" i="22"/>
  <c r="Q73" i="22"/>
  <c r="V73" i="22"/>
  <c r="G76" i="22"/>
  <c r="K76" i="22"/>
  <c r="V76" i="22"/>
  <c r="G77" i="22"/>
  <c r="M77" i="22" s="1"/>
  <c r="M76" i="22" s="1"/>
  <c r="I77" i="22"/>
  <c r="I76" i="22" s="1"/>
  <c r="K77" i="22"/>
  <c r="O77" i="22"/>
  <c r="O76" i="22" s="1"/>
  <c r="Q77" i="22"/>
  <c r="Q76" i="22" s="1"/>
  <c r="V77" i="22"/>
  <c r="G81" i="22"/>
  <c r="V81" i="22"/>
  <c r="G82" i="22"/>
  <c r="I82" i="22"/>
  <c r="I81" i="22" s="1"/>
  <c r="K82" i="22"/>
  <c r="K81" i="22" s="1"/>
  <c r="M82" i="22"/>
  <c r="M81" i="22" s="1"/>
  <c r="O82" i="22"/>
  <c r="Q82" i="22"/>
  <c r="Q81" i="22" s="1"/>
  <c r="V82" i="22"/>
  <c r="G85" i="22"/>
  <c r="I85" i="22"/>
  <c r="K85" i="22"/>
  <c r="M85" i="22"/>
  <c r="O85" i="22"/>
  <c r="O81" i="22" s="1"/>
  <c r="Q85" i="22"/>
  <c r="V85" i="22"/>
  <c r="G89" i="22"/>
  <c r="I89" i="22"/>
  <c r="K89" i="22"/>
  <c r="M89" i="22"/>
  <c r="O89" i="22"/>
  <c r="Q89" i="22"/>
  <c r="V89" i="22"/>
  <c r="K92" i="22"/>
  <c r="G93" i="22"/>
  <c r="M93" i="22" s="1"/>
  <c r="I93" i="22"/>
  <c r="I92" i="22" s="1"/>
  <c r="K93" i="22"/>
  <c r="O93" i="22"/>
  <c r="O92" i="22" s="1"/>
  <c r="Q93" i="22"/>
  <c r="Q92" i="22" s="1"/>
  <c r="V93" i="22"/>
  <c r="G97" i="22"/>
  <c r="M97" i="22" s="1"/>
  <c r="I97" i="22"/>
  <c r="K97" i="22"/>
  <c r="O97" i="22"/>
  <c r="Q97" i="22"/>
  <c r="V97" i="22"/>
  <c r="V92" i="22" s="1"/>
  <c r="Q100" i="22"/>
  <c r="G101" i="22"/>
  <c r="G100" i="22" s="1"/>
  <c r="I101" i="22"/>
  <c r="I100" i="22" s="1"/>
  <c r="K101" i="22"/>
  <c r="K100" i="22" s="1"/>
  <c r="M101" i="22"/>
  <c r="O101" i="22"/>
  <c r="O100" i="22" s="1"/>
  <c r="Q101" i="22"/>
  <c r="V101" i="22"/>
  <c r="V100" i="22" s="1"/>
  <c r="G104" i="22"/>
  <c r="I104" i="22"/>
  <c r="K104" i="22"/>
  <c r="M104" i="22"/>
  <c r="M100" i="22" s="1"/>
  <c r="O104" i="22"/>
  <c r="Q104" i="22"/>
  <c r="V104" i="22"/>
  <c r="G110" i="22"/>
  <c r="K110" i="22"/>
  <c r="V110" i="22"/>
  <c r="G111" i="22"/>
  <c r="M111" i="22" s="1"/>
  <c r="M110" i="22" s="1"/>
  <c r="I111" i="22"/>
  <c r="I110" i="22" s="1"/>
  <c r="K111" i="22"/>
  <c r="O111" i="22"/>
  <c r="O110" i="22" s="1"/>
  <c r="Q111" i="22"/>
  <c r="Q110" i="22" s="1"/>
  <c r="V111" i="22"/>
  <c r="G116" i="22"/>
  <c r="O116" i="22"/>
  <c r="V116" i="22"/>
  <c r="G117" i="22"/>
  <c r="I117" i="22"/>
  <c r="I116" i="22" s="1"/>
  <c r="K117" i="22"/>
  <c r="K116" i="22" s="1"/>
  <c r="M117" i="22"/>
  <c r="M116" i="22" s="1"/>
  <c r="O117" i="22"/>
  <c r="Q117" i="22"/>
  <c r="Q116" i="22" s="1"/>
  <c r="V117" i="22"/>
  <c r="O120" i="22"/>
  <c r="G121" i="22"/>
  <c r="G120" i="22" s="1"/>
  <c r="I121" i="22"/>
  <c r="I120" i="22" s="1"/>
  <c r="K121" i="22"/>
  <c r="M121" i="22"/>
  <c r="M120" i="22" s="1"/>
  <c r="O121" i="22"/>
  <c r="Q121" i="22"/>
  <c r="Q120" i="22" s="1"/>
  <c r="V121" i="22"/>
  <c r="V120" i="22" s="1"/>
  <c r="G125" i="22"/>
  <c r="M125" i="22" s="1"/>
  <c r="I125" i="22"/>
  <c r="K125" i="22"/>
  <c r="K120" i="22" s="1"/>
  <c r="O125" i="22"/>
  <c r="Q125" i="22"/>
  <c r="V125" i="22"/>
  <c r="G128" i="22"/>
  <c r="M128" i="22" s="1"/>
  <c r="I128" i="22"/>
  <c r="K128" i="22"/>
  <c r="O128" i="22"/>
  <c r="Q128" i="22"/>
  <c r="V128" i="22"/>
  <c r="G130" i="22"/>
  <c r="M130" i="22" s="1"/>
  <c r="I130" i="22"/>
  <c r="K130" i="22"/>
  <c r="O130" i="22"/>
  <c r="Q130" i="22"/>
  <c r="V130" i="22"/>
  <c r="AE136" i="22"/>
  <c r="G138" i="21"/>
  <c r="BA134" i="21"/>
  <c r="BA133" i="21"/>
  <c r="BA125" i="21"/>
  <c r="BA124" i="21"/>
  <c r="BA114" i="21"/>
  <c r="BA113" i="21"/>
  <c r="BA45" i="21"/>
  <c r="BA41" i="21"/>
  <c r="BA31" i="21"/>
  <c r="BA28" i="21"/>
  <c r="BA24" i="21"/>
  <c r="BA21" i="21"/>
  <c r="BA15" i="21"/>
  <c r="BA10" i="21"/>
  <c r="G9" i="21"/>
  <c r="M9" i="21" s="1"/>
  <c r="I9" i="21"/>
  <c r="I8" i="21" s="1"/>
  <c r="K9" i="21"/>
  <c r="O9" i="21"/>
  <c r="O8" i="21" s="1"/>
  <c r="Q9" i="21"/>
  <c r="Q8" i="21" s="1"/>
  <c r="V9" i="21"/>
  <c r="V8" i="21" s="1"/>
  <c r="G14" i="21"/>
  <c r="M14" i="21" s="1"/>
  <c r="I14" i="21"/>
  <c r="K14" i="21"/>
  <c r="O14" i="21"/>
  <c r="Q14" i="21"/>
  <c r="V14" i="21"/>
  <c r="G17" i="21"/>
  <c r="I17" i="21"/>
  <c r="K17" i="21"/>
  <c r="M17" i="21"/>
  <c r="O17" i="21"/>
  <c r="Q17" i="21"/>
  <c r="V17" i="21"/>
  <c r="G20" i="21"/>
  <c r="I20" i="21"/>
  <c r="K20" i="21"/>
  <c r="M20" i="21"/>
  <c r="O20" i="21"/>
  <c r="Q20" i="21"/>
  <c r="V20" i="21"/>
  <c r="G23" i="21"/>
  <c r="I23" i="21"/>
  <c r="K23" i="21"/>
  <c r="M23" i="21"/>
  <c r="O23" i="21"/>
  <c r="Q23" i="21"/>
  <c r="V23" i="21"/>
  <c r="G27" i="21"/>
  <c r="M27" i="21" s="1"/>
  <c r="I27" i="21"/>
  <c r="K27" i="21"/>
  <c r="K8" i="21" s="1"/>
  <c r="O27" i="21"/>
  <c r="Q27" i="21"/>
  <c r="V27" i="21"/>
  <c r="G30" i="21"/>
  <c r="M30" i="21" s="1"/>
  <c r="I30" i="21"/>
  <c r="K30" i="21"/>
  <c r="O30" i="21"/>
  <c r="Q30" i="21"/>
  <c r="V30" i="21"/>
  <c r="G35" i="21"/>
  <c r="M35" i="21" s="1"/>
  <c r="I35" i="21"/>
  <c r="K35" i="21"/>
  <c r="O35" i="21"/>
  <c r="Q35" i="21"/>
  <c r="V35" i="21"/>
  <c r="G40" i="21"/>
  <c r="I40" i="21"/>
  <c r="K40" i="21"/>
  <c r="M40" i="21"/>
  <c r="O40" i="21"/>
  <c r="Q40" i="21"/>
  <c r="V40" i="21"/>
  <c r="G44" i="21"/>
  <c r="I44" i="21"/>
  <c r="K44" i="21"/>
  <c r="M44" i="21"/>
  <c r="O44" i="21"/>
  <c r="Q44" i="21"/>
  <c r="V44" i="21"/>
  <c r="G47" i="21"/>
  <c r="I47" i="21"/>
  <c r="K47" i="21"/>
  <c r="M47" i="21"/>
  <c r="O47" i="21"/>
  <c r="Q47" i="21"/>
  <c r="V47" i="21"/>
  <c r="G50" i="21"/>
  <c r="M50" i="21" s="1"/>
  <c r="I50" i="21"/>
  <c r="K50" i="21"/>
  <c r="O50" i="21"/>
  <c r="Q50" i="21"/>
  <c r="V50" i="21"/>
  <c r="G55" i="21"/>
  <c r="M55" i="21" s="1"/>
  <c r="I55" i="21"/>
  <c r="K55" i="21"/>
  <c r="O55" i="21"/>
  <c r="Q55" i="21"/>
  <c r="V55" i="21"/>
  <c r="G60" i="21"/>
  <c r="M60" i="21" s="1"/>
  <c r="I60" i="21"/>
  <c r="K60" i="21"/>
  <c r="O60" i="21"/>
  <c r="Q60" i="21"/>
  <c r="V60" i="21"/>
  <c r="G65" i="21"/>
  <c r="I65" i="21"/>
  <c r="K65" i="21"/>
  <c r="M65" i="21"/>
  <c r="O65" i="21"/>
  <c r="Q65" i="21"/>
  <c r="V65" i="21"/>
  <c r="G69" i="21"/>
  <c r="I69" i="21"/>
  <c r="K69" i="21"/>
  <c r="M69" i="21"/>
  <c r="O69" i="21"/>
  <c r="Q69" i="21"/>
  <c r="V69" i="21"/>
  <c r="G74" i="21"/>
  <c r="I74" i="21"/>
  <c r="K74" i="21"/>
  <c r="M74" i="21"/>
  <c r="O74" i="21"/>
  <c r="Q74" i="21"/>
  <c r="V74" i="21"/>
  <c r="K77" i="21"/>
  <c r="G78" i="21"/>
  <c r="M78" i="21" s="1"/>
  <c r="M77" i="21" s="1"/>
  <c r="I78" i="21"/>
  <c r="I77" i="21" s="1"/>
  <c r="K78" i="21"/>
  <c r="O78" i="21"/>
  <c r="O77" i="21" s="1"/>
  <c r="Q78" i="21"/>
  <c r="Q77" i="21" s="1"/>
  <c r="V78" i="21"/>
  <c r="V77" i="21" s="1"/>
  <c r="G82" i="21"/>
  <c r="V82" i="21"/>
  <c r="G83" i="21"/>
  <c r="I83" i="21"/>
  <c r="I82" i="21" s="1"/>
  <c r="K83" i="21"/>
  <c r="K82" i="21" s="1"/>
  <c r="M83" i="21"/>
  <c r="M82" i="21" s="1"/>
  <c r="O83" i="21"/>
  <c r="O82" i="21" s="1"/>
  <c r="Q83" i="21"/>
  <c r="Q82" i="21" s="1"/>
  <c r="V83" i="21"/>
  <c r="G86" i="21"/>
  <c r="I86" i="21"/>
  <c r="K86" i="21"/>
  <c r="M86" i="21"/>
  <c r="O86" i="21"/>
  <c r="Q86" i="21"/>
  <c r="V86" i="21"/>
  <c r="G91" i="21"/>
  <c r="I91" i="21"/>
  <c r="K91" i="21"/>
  <c r="M91" i="21"/>
  <c r="O91" i="21"/>
  <c r="Q91" i="21"/>
  <c r="V91" i="21"/>
  <c r="K94" i="21"/>
  <c r="G95" i="21"/>
  <c r="M95" i="21" s="1"/>
  <c r="I95" i="21"/>
  <c r="I94" i="21" s="1"/>
  <c r="K95" i="21"/>
  <c r="O95" i="21"/>
  <c r="O94" i="21" s="1"/>
  <c r="Q95" i="21"/>
  <c r="Q94" i="21" s="1"/>
  <c r="V95" i="21"/>
  <c r="V94" i="21" s="1"/>
  <c r="G98" i="21"/>
  <c r="M98" i="21" s="1"/>
  <c r="I98" i="21"/>
  <c r="K98" i="21"/>
  <c r="O98" i="21"/>
  <c r="Q98" i="21"/>
  <c r="V98" i="21"/>
  <c r="G101" i="21"/>
  <c r="Q101" i="21"/>
  <c r="V101" i="21"/>
  <c r="G102" i="21"/>
  <c r="I102" i="21"/>
  <c r="I101" i="21" s="1"/>
  <c r="K102" i="21"/>
  <c r="K101" i="21" s="1"/>
  <c r="M102" i="21"/>
  <c r="M101" i="21" s="1"/>
  <c r="O102" i="21"/>
  <c r="O101" i="21" s="1"/>
  <c r="Q102" i="21"/>
  <c r="V102" i="21"/>
  <c r="G105" i="21"/>
  <c r="I105" i="21"/>
  <c r="K105" i="21"/>
  <c r="M105" i="21"/>
  <c r="O105" i="21"/>
  <c r="Q105" i="21"/>
  <c r="V105" i="21"/>
  <c r="K111" i="21"/>
  <c r="G112" i="21"/>
  <c r="M112" i="21" s="1"/>
  <c r="M111" i="21" s="1"/>
  <c r="I112" i="21"/>
  <c r="I111" i="21" s="1"/>
  <c r="K112" i="21"/>
  <c r="O112" i="21"/>
  <c r="O111" i="21" s="1"/>
  <c r="Q112" i="21"/>
  <c r="Q111" i="21" s="1"/>
  <c r="V112" i="21"/>
  <c r="V111" i="21" s="1"/>
  <c r="G118" i="21"/>
  <c r="I118" i="21"/>
  <c r="V118" i="21"/>
  <c r="G119" i="21"/>
  <c r="I119" i="21"/>
  <c r="K119" i="21"/>
  <c r="K118" i="21" s="1"/>
  <c r="M119" i="21"/>
  <c r="M118" i="21" s="1"/>
  <c r="O119" i="21"/>
  <c r="O118" i="21" s="1"/>
  <c r="Q119" i="21"/>
  <c r="Q118" i="21" s="1"/>
  <c r="V119" i="21"/>
  <c r="O122" i="21"/>
  <c r="G123" i="21"/>
  <c r="I123" i="21"/>
  <c r="I122" i="21" s="1"/>
  <c r="K123" i="21"/>
  <c r="K122" i="21" s="1"/>
  <c r="M123" i="21"/>
  <c r="O123" i="21"/>
  <c r="Q123" i="21"/>
  <c r="V123" i="21"/>
  <c r="G127" i="21"/>
  <c r="G122" i="21" s="1"/>
  <c r="I127" i="21"/>
  <c r="K127" i="21"/>
  <c r="O127" i="21"/>
  <c r="Q127" i="21"/>
  <c r="V127" i="21"/>
  <c r="V122" i="21" s="1"/>
  <c r="G130" i="21"/>
  <c r="M130" i="21" s="1"/>
  <c r="I130" i="21"/>
  <c r="K130" i="21"/>
  <c r="O130" i="21"/>
  <c r="Q130" i="21"/>
  <c r="Q122" i="21" s="1"/>
  <c r="V130" i="21"/>
  <c r="G132" i="21"/>
  <c r="M132" i="21" s="1"/>
  <c r="I132" i="21"/>
  <c r="K132" i="21"/>
  <c r="O132" i="21"/>
  <c r="Q132" i="21"/>
  <c r="V132" i="21"/>
  <c r="AE138" i="21"/>
  <c r="G46" i="20"/>
  <c r="BA42" i="20"/>
  <c r="BA41" i="20"/>
  <c r="BA33" i="20"/>
  <c r="BA32" i="20"/>
  <c r="G8" i="20"/>
  <c r="O8" i="20"/>
  <c r="V8" i="20"/>
  <c r="G9" i="20"/>
  <c r="I9" i="20"/>
  <c r="I8" i="20" s="1"/>
  <c r="K9" i="20"/>
  <c r="K8" i="20" s="1"/>
  <c r="M9" i="20"/>
  <c r="M8" i="20" s="1"/>
  <c r="O9" i="20"/>
  <c r="Q9" i="20"/>
  <c r="Q8" i="20" s="1"/>
  <c r="V9" i="20"/>
  <c r="K13" i="20"/>
  <c r="O13" i="20"/>
  <c r="G14" i="20"/>
  <c r="M14" i="20" s="1"/>
  <c r="I14" i="20"/>
  <c r="I13" i="20" s="1"/>
  <c r="K14" i="20"/>
  <c r="O14" i="20"/>
  <c r="Q14" i="20"/>
  <c r="Q13" i="20" s="1"/>
  <c r="V14" i="20"/>
  <c r="V13" i="20" s="1"/>
  <c r="G17" i="20"/>
  <c r="M17" i="20" s="1"/>
  <c r="I17" i="20"/>
  <c r="K17" i="20"/>
  <c r="O17" i="20"/>
  <c r="Q17" i="20"/>
  <c r="V17" i="20"/>
  <c r="I20" i="20"/>
  <c r="Q20" i="20"/>
  <c r="G21" i="20"/>
  <c r="G20" i="20" s="1"/>
  <c r="I21" i="20"/>
  <c r="K21" i="20"/>
  <c r="K20" i="20" s="1"/>
  <c r="M21" i="20"/>
  <c r="M20" i="20" s="1"/>
  <c r="O21" i="20"/>
  <c r="O20" i="20" s="1"/>
  <c r="Q21" i="20"/>
  <c r="V21" i="20"/>
  <c r="V20" i="20" s="1"/>
  <c r="G23" i="20"/>
  <c r="I23" i="20"/>
  <c r="K23" i="20"/>
  <c r="M23" i="20"/>
  <c r="O23" i="20"/>
  <c r="Q23" i="20"/>
  <c r="V23" i="20"/>
  <c r="K26" i="20"/>
  <c r="O26" i="20"/>
  <c r="G27" i="20"/>
  <c r="G26" i="20" s="1"/>
  <c r="I27" i="20"/>
  <c r="I26" i="20" s="1"/>
  <c r="K27" i="20"/>
  <c r="O27" i="20"/>
  <c r="Q27" i="20"/>
  <c r="Q26" i="20" s="1"/>
  <c r="V27" i="20"/>
  <c r="V26" i="20" s="1"/>
  <c r="G30" i="20"/>
  <c r="V30" i="20"/>
  <c r="G31" i="20"/>
  <c r="I31" i="20"/>
  <c r="I30" i="20" s="1"/>
  <c r="K31" i="20"/>
  <c r="M31" i="20"/>
  <c r="O31" i="20"/>
  <c r="O30" i="20" s="1"/>
  <c r="Q31" i="20"/>
  <c r="Q30" i="20" s="1"/>
  <c r="V31" i="20"/>
  <c r="G35" i="20"/>
  <c r="I35" i="20"/>
  <c r="K35" i="20"/>
  <c r="M35" i="20"/>
  <c r="O35" i="20"/>
  <c r="Q35" i="20"/>
  <c r="V35" i="20"/>
  <c r="G38" i="20"/>
  <c r="I38" i="20"/>
  <c r="K38" i="20"/>
  <c r="K30" i="20" s="1"/>
  <c r="M38" i="20"/>
  <c r="O38" i="20"/>
  <c r="Q38" i="20"/>
  <c r="V38" i="20"/>
  <c r="G40" i="20"/>
  <c r="M40" i="20" s="1"/>
  <c r="I40" i="20"/>
  <c r="K40" i="20"/>
  <c r="O40" i="20"/>
  <c r="Q40" i="20"/>
  <c r="V40" i="20"/>
  <c r="AE46" i="20"/>
  <c r="AF46" i="20"/>
  <c r="G87" i="19"/>
  <c r="BA83" i="19"/>
  <c r="BA82" i="19"/>
  <c r="BA74" i="19"/>
  <c r="BA73" i="19"/>
  <c r="BA64" i="19"/>
  <c r="BA63" i="19"/>
  <c r="BA29" i="19"/>
  <c r="BA25" i="19"/>
  <c r="BA20" i="19"/>
  <c r="BA14" i="19"/>
  <c r="BA10" i="19"/>
  <c r="G9" i="19"/>
  <c r="G8" i="19" s="1"/>
  <c r="I9" i="19"/>
  <c r="K9" i="19"/>
  <c r="K8" i="19" s="1"/>
  <c r="M9" i="19"/>
  <c r="O9" i="19"/>
  <c r="Q9" i="19"/>
  <c r="Q8" i="19" s="1"/>
  <c r="V9" i="19"/>
  <c r="V8" i="19" s="1"/>
  <c r="G13" i="19"/>
  <c r="M13" i="19" s="1"/>
  <c r="I13" i="19"/>
  <c r="I8" i="19" s="1"/>
  <c r="K13" i="19"/>
  <c r="O13" i="19"/>
  <c r="Q13" i="19"/>
  <c r="V13" i="19"/>
  <c r="G16" i="19"/>
  <c r="M16" i="19" s="1"/>
  <c r="I16" i="19"/>
  <c r="K16" i="19"/>
  <c r="O16" i="19"/>
  <c r="Q16" i="19"/>
  <c r="V16" i="19"/>
  <c r="G19" i="19"/>
  <c r="M19" i="19" s="1"/>
  <c r="I19" i="19"/>
  <c r="K19" i="19"/>
  <c r="O19" i="19"/>
  <c r="Q19" i="19"/>
  <c r="V19" i="19"/>
  <c r="G24" i="19"/>
  <c r="I24" i="19"/>
  <c r="K24" i="19"/>
  <c r="M24" i="19"/>
  <c r="O24" i="19"/>
  <c r="Q24" i="19"/>
  <c r="V24" i="19"/>
  <c r="G28" i="19"/>
  <c r="I28" i="19"/>
  <c r="K28" i="19"/>
  <c r="M28" i="19"/>
  <c r="O28" i="19"/>
  <c r="O8" i="19" s="1"/>
  <c r="Q28" i="19"/>
  <c r="V28" i="19"/>
  <c r="G31" i="19"/>
  <c r="I31" i="19"/>
  <c r="K31" i="19"/>
  <c r="M31" i="19"/>
  <c r="O31" i="19"/>
  <c r="Q31" i="19"/>
  <c r="V31" i="19"/>
  <c r="G34" i="19"/>
  <c r="M34" i="19" s="1"/>
  <c r="I34" i="19"/>
  <c r="K34" i="19"/>
  <c r="O34" i="19"/>
  <c r="Q34" i="19"/>
  <c r="V34" i="19"/>
  <c r="G39" i="19"/>
  <c r="M39" i="19" s="1"/>
  <c r="I39" i="19"/>
  <c r="K39" i="19"/>
  <c r="O39" i="19"/>
  <c r="Q39" i="19"/>
  <c r="V39" i="19"/>
  <c r="G44" i="19"/>
  <c r="M44" i="19" s="1"/>
  <c r="I44" i="19"/>
  <c r="K44" i="19"/>
  <c r="O44" i="19"/>
  <c r="Q44" i="19"/>
  <c r="V44" i="19"/>
  <c r="Q48" i="19"/>
  <c r="G49" i="19"/>
  <c r="G48" i="19" s="1"/>
  <c r="I49" i="19"/>
  <c r="I48" i="19" s="1"/>
  <c r="K49" i="19"/>
  <c r="M49" i="19"/>
  <c r="M48" i="19" s="1"/>
  <c r="O49" i="19"/>
  <c r="O48" i="19" s="1"/>
  <c r="Q49" i="19"/>
  <c r="V49" i="19"/>
  <c r="V48" i="19" s="1"/>
  <c r="G52" i="19"/>
  <c r="I52" i="19"/>
  <c r="K52" i="19"/>
  <c r="K48" i="19" s="1"/>
  <c r="M52" i="19"/>
  <c r="O52" i="19"/>
  <c r="Q52" i="19"/>
  <c r="V52" i="19"/>
  <c r="G57" i="19"/>
  <c r="I57" i="19"/>
  <c r="K57" i="19"/>
  <c r="M57" i="19"/>
  <c r="O57" i="19"/>
  <c r="Q57" i="19"/>
  <c r="V57" i="19"/>
  <c r="I61" i="19"/>
  <c r="K61" i="19"/>
  <c r="O61" i="19"/>
  <c r="G62" i="19"/>
  <c r="M62" i="19" s="1"/>
  <c r="M61" i="19" s="1"/>
  <c r="I62" i="19"/>
  <c r="K62" i="19"/>
  <c r="O62" i="19"/>
  <c r="Q62" i="19"/>
  <c r="Q61" i="19" s="1"/>
  <c r="V62" i="19"/>
  <c r="V61" i="19" s="1"/>
  <c r="G67" i="19"/>
  <c r="K67" i="19"/>
  <c r="Q67" i="19"/>
  <c r="V67" i="19"/>
  <c r="G68" i="19"/>
  <c r="I68" i="19"/>
  <c r="I67" i="19" s="1"/>
  <c r="K68" i="19"/>
  <c r="M68" i="19"/>
  <c r="M67" i="19" s="1"/>
  <c r="O68" i="19"/>
  <c r="O67" i="19" s="1"/>
  <c r="Q68" i="19"/>
  <c r="V68" i="19"/>
  <c r="G72" i="19"/>
  <c r="I72" i="19"/>
  <c r="I71" i="19" s="1"/>
  <c r="K72" i="19"/>
  <c r="K71" i="19" s="1"/>
  <c r="M72" i="19"/>
  <c r="O72" i="19"/>
  <c r="Q72" i="19"/>
  <c r="Q71" i="19" s="1"/>
  <c r="V72" i="19"/>
  <c r="G76" i="19"/>
  <c r="G71" i="19" s="1"/>
  <c r="I76" i="19"/>
  <c r="K76" i="19"/>
  <c r="O76" i="19"/>
  <c r="O71" i="19" s="1"/>
  <c r="Q76" i="19"/>
  <c r="V76" i="19"/>
  <c r="V71" i="19" s="1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AE87" i="19"/>
  <c r="G44" i="18"/>
  <c r="BA15" i="18"/>
  <c r="BA10" i="18"/>
  <c r="K8" i="18"/>
  <c r="G9" i="18"/>
  <c r="M9" i="18" s="1"/>
  <c r="M8" i="18" s="1"/>
  <c r="I9" i="18"/>
  <c r="I8" i="18" s="1"/>
  <c r="K9" i="18"/>
  <c r="O9" i="18"/>
  <c r="O8" i="18" s="1"/>
  <c r="Q9" i="18"/>
  <c r="Q8" i="18" s="1"/>
  <c r="V9" i="18"/>
  <c r="V8" i="18" s="1"/>
  <c r="G14" i="18"/>
  <c r="M14" i="18" s="1"/>
  <c r="I14" i="18"/>
  <c r="K14" i="18"/>
  <c r="O14" i="18"/>
  <c r="Q14" i="18"/>
  <c r="V14" i="18"/>
  <c r="G18" i="18"/>
  <c r="I18" i="18"/>
  <c r="K18" i="18"/>
  <c r="M18" i="18"/>
  <c r="O18" i="18"/>
  <c r="Q18" i="18"/>
  <c r="V18" i="18"/>
  <c r="G21" i="18"/>
  <c r="I21" i="18"/>
  <c r="K21" i="18"/>
  <c r="M21" i="18"/>
  <c r="O21" i="18"/>
  <c r="Q21" i="18"/>
  <c r="V21" i="18"/>
  <c r="G26" i="18"/>
  <c r="I26" i="18"/>
  <c r="K26" i="18"/>
  <c r="M26" i="18"/>
  <c r="O26" i="18"/>
  <c r="Q26" i="18"/>
  <c r="V26" i="18"/>
  <c r="K30" i="18"/>
  <c r="G31" i="18"/>
  <c r="M31" i="18" s="1"/>
  <c r="I31" i="18"/>
  <c r="I30" i="18" s="1"/>
  <c r="K31" i="18"/>
  <c r="O31" i="18"/>
  <c r="O30" i="18" s="1"/>
  <c r="Q31" i="18"/>
  <c r="Q30" i="18" s="1"/>
  <c r="V31" i="18"/>
  <c r="V30" i="18" s="1"/>
  <c r="G35" i="18"/>
  <c r="M35" i="18" s="1"/>
  <c r="I35" i="18"/>
  <c r="K35" i="18"/>
  <c r="O35" i="18"/>
  <c r="Q35" i="18"/>
  <c r="V35" i="18"/>
  <c r="G39" i="18"/>
  <c r="Q39" i="18"/>
  <c r="V39" i="18"/>
  <c r="G40" i="18"/>
  <c r="I40" i="18"/>
  <c r="I39" i="18" s="1"/>
  <c r="K40" i="18"/>
  <c r="K39" i="18" s="1"/>
  <c r="M40" i="18"/>
  <c r="M39" i="18" s="1"/>
  <c r="O40" i="18"/>
  <c r="O39" i="18" s="1"/>
  <c r="Q40" i="18"/>
  <c r="V40" i="18"/>
  <c r="AE44" i="18"/>
  <c r="G99" i="17"/>
  <c r="BA95" i="17"/>
  <c r="BA94" i="17"/>
  <c r="BA86" i="17"/>
  <c r="BA85" i="17"/>
  <c r="BA36" i="17"/>
  <c r="BA18" i="17"/>
  <c r="BA14" i="17"/>
  <c r="BA10" i="17"/>
  <c r="G9" i="17"/>
  <c r="M9" i="17" s="1"/>
  <c r="I9" i="17"/>
  <c r="I8" i="17" s="1"/>
  <c r="K9" i="17"/>
  <c r="O9" i="17"/>
  <c r="O8" i="17" s="1"/>
  <c r="Q9" i="17"/>
  <c r="Q8" i="17" s="1"/>
  <c r="V9" i="17"/>
  <c r="V8" i="17" s="1"/>
  <c r="G13" i="17"/>
  <c r="M13" i="17" s="1"/>
  <c r="I13" i="17"/>
  <c r="K13" i="17"/>
  <c r="O13" i="17"/>
  <c r="Q13" i="17"/>
  <c r="V13" i="17"/>
  <c r="G17" i="17"/>
  <c r="I17" i="17"/>
  <c r="K17" i="17"/>
  <c r="M17" i="17"/>
  <c r="O17" i="17"/>
  <c r="Q17" i="17"/>
  <c r="V17" i="17"/>
  <c r="G22" i="17"/>
  <c r="I22" i="17"/>
  <c r="K22" i="17"/>
  <c r="M22" i="17"/>
  <c r="O22" i="17"/>
  <c r="Q22" i="17"/>
  <c r="V22" i="17"/>
  <c r="G26" i="17"/>
  <c r="I26" i="17"/>
  <c r="K26" i="17"/>
  <c r="K8" i="17" s="1"/>
  <c r="M26" i="17"/>
  <c r="O26" i="17"/>
  <c r="Q26" i="17"/>
  <c r="V26" i="17"/>
  <c r="G30" i="17"/>
  <c r="M30" i="17" s="1"/>
  <c r="I30" i="17"/>
  <c r="K30" i="17"/>
  <c r="O30" i="17"/>
  <c r="Q30" i="17"/>
  <c r="V30" i="17"/>
  <c r="G35" i="17"/>
  <c r="M35" i="17" s="1"/>
  <c r="I35" i="17"/>
  <c r="K35" i="17"/>
  <c r="O35" i="17"/>
  <c r="Q35" i="17"/>
  <c r="V35" i="17"/>
  <c r="G38" i="17"/>
  <c r="M38" i="17" s="1"/>
  <c r="I38" i="17"/>
  <c r="K38" i="17"/>
  <c r="O38" i="17"/>
  <c r="Q38" i="17"/>
  <c r="V38" i="17"/>
  <c r="G41" i="17"/>
  <c r="I41" i="17"/>
  <c r="K41" i="17"/>
  <c r="M41" i="17"/>
  <c r="O41" i="17"/>
  <c r="Q41" i="17"/>
  <c r="V41" i="17"/>
  <c r="G46" i="17"/>
  <c r="I46" i="17"/>
  <c r="K46" i="17"/>
  <c r="M46" i="17"/>
  <c r="O46" i="17"/>
  <c r="Q46" i="17"/>
  <c r="V46" i="17"/>
  <c r="G50" i="17"/>
  <c r="I50" i="17"/>
  <c r="K50" i="17"/>
  <c r="M50" i="17"/>
  <c r="O50" i="17"/>
  <c r="Q50" i="17"/>
  <c r="V50" i="17"/>
  <c r="G54" i="17"/>
  <c r="M54" i="17" s="1"/>
  <c r="I54" i="17"/>
  <c r="K54" i="17"/>
  <c r="O54" i="17"/>
  <c r="Q54" i="17"/>
  <c r="V54" i="17"/>
  <c r="G58" i="17"/>
  <c r="M58" i="17" s="1"/>
  <c r="I58" i="17"/>
  <c r="K58" i="17"/>
  <c r="O58" i="17"/>
  <c r="Q58" i="17"/>
  <c r="V58" i="17"/>
  <c r="G61" i="17"/>
  <c r="V61" i="17"/>
  <c r="G62" i="17"/>
  <c r="I62" i="17"/>
  <c r="I61" i="17" s="1"/>
  <c r="K62" i="17"/>
  <c r="K61" i="17" s="1"/>
  <c r="M62" i="17"/>
  <c r="O62" i="17"/>
  <c r="O61" i="17" s="1"/>
  <c r="Q62" i="17"/>
  <c r="Q61" i="17" s="1"/>
  <c r="V62" i="17"/>
  <c r="G65" i="17"/>
  <c r="I65" i="17"/>
  <c r="K65" i="17"/>
  <c r="M65" i="17"/>
  <c r="O65" i="17"/>
  <c r="Q65" i="17"/>
  <c r="V65" i="17"/>
  <c r="G68" i="17"/>
  <c r="I68" i="17"/>
  <c r="K68" i="17"/>
  <c r="M68" i="17"/>
  <c r="O68" i="17"/>
  <c r="Q68" i="17"/>
  <c r="V68" i="17"/>
  <c r="G72" i="17"/>
  <c r="M72" i="17" s="1"/>
  <c r="I72" i="17"/>
  <c r="K72" i="17"/>
  <c r="O72" i="17"/>
  <c r="Q72" i="17"/>
  <c r="V72" i="17"/>
  <c r="I75" i="17"/>
  <c r="G76" i="17"/>
  <c r="G75" i="17" s="1"/>
  <c r="I76" i="17"/>
  <c r="K76" i="17"/>
  <c r="K75" i="17" s="1"/>
  <c r="O76" i="17"/>
  <c r="O75" i="17" s="1"/>
  <c r="Q76" i="17"/>
  <c r="Q75" i="17" s="1"/>
  <c r="V76" i="17"/>
  <c r="V75" i="17" s="1"/>
  <c r="G79" i="17"/>
  <c r="Q79" i="17"/>
  <c r="V79" i="17"/>
  <c r="G80" i="17"/>
  <c r="I80" i="17"/>
  <c r="I79" i="17" s="1"/>
  <c r="K80" i="17"/>
  <c r="K79" i="17" s="1"/>
  <c r="M80" i="17"/>
  <c r="M79" i="17" s="1"/>
  <c r="O80" i="17"/>
  <c r="O79" i="17" s="1"/>
  <c r="Q80" i="17"/>
  <c r="V80" i="17"/>
  <c r="G84" i="17"/>
  <c r="G83" i="17" s="1"/>
  <c r="I84" i="17"/>
  <c r="I83" i="17" s="1"/>
  <c r="K84" i="17"/>
  <c r="K83" i="17" s="1"/>
  <c r="O84" i="17"/>
  <c r="Q84" i="17"/>
  <c r="Q83" i="17" s="1"/>
  <c r="V84" i="17"/>
  <c r="V83" i="17" s="1"/>
  <c r="G88" i="17"/>
  <c r="M88" i="17" s="1"/>
  <c r="I88" i="17"/>
  <c r="K88" i="17"/>
  <c r="O88" i="17"/>
  <c r="O83" i="17" s="1"/>
  <c r="Q88" i="17"/>
  <c r="V88" i="17"/>
  <c r="G91" i="17"/>
  <c r="M91" i="17" s="1"/>
  <c r="I91" i="17"/>
  <c r="K91" i="17"/>
  <c r="O91" i="17"/>
  <c r="Q91" i="17"/>
  <c r="V91" i="17"/>
  <c r="G93" i="17"/>
  <c r="I93" i="17"/>
  <c r="K93" i="17"/>
  <c r="M93" i="17"/>
  <c r="O93" i="17"/>
  <c r="Q93" i="17"/>
  <c r="V93" i="17"/>
  <c r="AE99" i="17"/>
  <c r="G92" i="16"/>
  <c r="BA77" i="16"/>
  <c r="BA44" i="16"/>
  <c r="BA41" i="16"/>
  <c r="BA24" i="16"/>
  <c r="BA20" i="16"/>
  <c r="BA16" i="16"/>
  <c r="BA10" i="16"/>
  <c r="G9" i="16"/>
  <c r="G8" i="16" s="1"/>
  <c r="I9" i="16"/>
  <c r="I8" i="16" s="1"/>
  <c r="K9" i="16"/>
  <c r="O9" i="16"/>
  <c r="O8" i="16" s="1"/>
  <c r="Q9" i="16"/>
  <c r="V9" i="16"/>
  <c r="V8" i="16" s="1"/>
  <c r="G12" i="16"/>
  <c r="M12" i="16" s="1"/>
  <c r="I12" i="16"/>
  <c r="K12" i="16"/>
  <c r="O12" i="16"/>
  <c r="Q12" i="16"/>
  <c r="Q8" i="16" s="1"/>
  <c r="V12" i="16"/>
  <c r="G15" i="16"/>
  <c r="I15" i="16"/>
  <c r="K15" i="16"/>
  <c r="M15" i="16"/>
  <c r="O15" i="16"/>
  <c r="Q15" i="16"/>
  <c r="V15" i="16"/>
  <c r="G19" i="16"/>
  <c r="I19" i="16"/>
  <c r="K19" i="16"/>
  <c r="M19" i="16"/>
  <c r="O19" i="16"/>
  <c r="Q19" i="16"/>
  <c r="V19" i="16"/>
  <c r="G23" i="16"/>
  <c r="I23" i="16"/>
  <c r="K23" i="16"/>
  <c r="M23" i="16"/>
  <c r="O23" i="16"/>
  <c r="Q23" i="16"/>
  <c r="V23" i="16"/>
  <c r="G27" i="16"/>
  <c r="M27" i="16" s="1"/>
  <c r="I27" i="16"/>
  <c r="K27" i="16"/>
  <c r="K8" i="16" s="1"/>
  <c r="O27" i="16"/>
  <c r="Q27" i="16"/>
  <c r="V27" i="16"/>
  <c r="G31" i="16"/>
  <c r="M31" i="16" s="1"/>
  <c r="I31" i="16"/>
  <c r="K31" i="16"/>
  <c r="O31" i="16"/>
  <c r="Q31" i="16"/>
  <c r="V31" i="16"/>
  <c r="G35" i="16"/>
  <c r="M35" i="16" s="1"/>
  <c r="I35" i="16"/>
  <c r="K35" i="16"/>
  <c r="O35" i="16"/>
  <c r="Q35" i="16"/>
  <c r="V35" i="16"/>
  <c r="G40" i="16"/>
  <c r="I40" i="16"/>
  <c r="K40" i="16"/>
  <c r="M40" i="16"/>
  <c r="O40" i="16"/>
  <c r="Q40" i="16"/>
  <c r="V40" i="16"/>
  <c r="G43" i="16"/>
  <c r="I43" i="16"/>
  <c r="K43" i="16"/>
  <c r="M43" i="16"/>
  <c r="O43" i="16"/>
  <c r="Q43" i="16"/>
  <c r="V43" i="16"/>
  <c r="G46" i="16"/>
  <c r="I46" i="16"/>
  <c r="K46" i="16"/>
  <c r="M46" i="16"/>
  <c r="O46" i="16"/>
  <c r="Q46" i="16"/>
  <c r="V46" i="16"/>
  <c r="G49" i="16"/>
  <c r="M49" i="16" s="1"/>
  <c r="I49" i="16"/>
  <c r="K49" i="16"/>
  <c r="O49" i="16"/>
  <c r="Q49" i="16"/>
  <c r="V49" i="16"/>
  <c r="G54" i="16"/>
  <c r="M54" i="16" s="1"/>
  <c r="I54" i="16"/>
  <c r="K54" i="16"/>
  <c r="O54" i="16"/>
  <c r="Q54" i="16"/>
  <c r="V54" i="16"/>
  <c r="G59" i="16"/>
  <c r="M59" i="16" s="1"/>
  <c r="I59" i="16"/>
  <c r="K59" i="16"/>
  <c r="O59" i="16"/>
  <c r="Q59" i="16"/>
  <c r="V59" i="16"/>
  <c r="G63" i="16"/>
  <c r="I63" i="16"/>
  <c r="K63" i="16"/>
  <c r="M63" i="16"/>
  <c r="O63" i="16"/>
  <c r="Q63" i="16"/>
  <c r="V63" i="16"/>
  <c r="G67" i="16"/>
  <c r="I67" i="16"/>
  <c r="K67" i="16"/>
  <c r="M67" i="16"/>
  <c r="O67" i="16"/>
  <c r="Q67" i="16"/>
  <c r="V67" i="16"/>
  <c r="G71" i="16"/>
  <c r="I71" i="16"/>
  <c r="K71" i="16"/>
  <c r="M71" i="16"/>
  <c r="O71" i="16"/>
  <c r="Q71" i="16"/>
  <c r="V71" i="16"/>
  <c r="K74" i="16"/>
  <c r="Q74" i="16"/>
  <c r="G75" i="16"/>
  <c r="G74" i="16" s="1"/>
  <c r="I75" i="16"/>
  <c r="I74" i="16" s="1"/>
  <c r="K75" i="16"/>
  <c r="O75" i="16"/>
  <c r="O74" i="16" s="1"/>
  <c r="Q75" i="16"/>
  <c r="V75" i="16"/>
  <c r="V74" i="16" s="1"/>
  <c r="G80" i="16"/>
  <c r="V80" i="16"/>
  <c r="G81" i="16"/>
  <c r="I81" i="16"/>
  <c r="K81" i="16"/>
  <c r="K80" i="16" s="1"/>
  <c r="M81" i="16"/>
  <c r="O81" i="16"/>
  <c r="O80" i="16" s="1"/>
  <c r="Q81" i="16"/>
  <c r="Q80" i="16" s="1"/>
  <c r="V81" i="16"/>
  <c r="G84" i="16"/>
  <c r="I84" i="16"/>
  <c r="I80" i="16" s="1"/>
  <c r="K84" i="16"/>
  <c r="M84" i="16"/>
  <c r="M80" i="16" s="1"/>
  <c r="O84" i="16"/>
  <c r="Q84" i="16"/>
  <c r="V84" i="16"/>
  <c r="G87" i="16"/>
  <c r="O87" i="16"/>
  <c r="V87" i="16"/>
  <c r="G88" i="16"/>
  <c r="M88" i="16" s="1"/>
  <c r="M87" i="16" s="1"/>
  <c r="I88" i="16"/>
  <c r="I87" i="16" s="1"/>
  <c r="K88" i="16"/>
  <c r="K87" i="16" s="1"/>
  <c r="O88" i="16"/>
  <c r="Q88" i="16"/>
  <c r="Q87" i="16" s="1"/>
  <c r="V88" i="16"/>
  <c r="AE92" i="16"/>
  <c r="G106" i="15"/>
  <c r="BA102" i="15"/>
  <c r="BA101" i="15"/>
  <c r="BA93" i="15"/>
  <c r="BA92" i="15"/>
  <c r="BA83" i="15"/>
  <c r="BA82" i="15"/>
  <c r="BA28" i="15"/>
  <c r="BA25" i="15"/>
  <c r="BA14" i="15"/>
  <c r="BA10" i="15"/>
  <c r="G9" i="15"/>
  <c r="I9" i="15"/>
  <c r="I8" i="15" s="1"/>
  <c r="K9" i="15"/>
  <c r="K8" i="15" s="1"/>
  <c r="M9" i="15"/>
  <c r="O9" i="15"/>
  <c r="Q9" i="15"/>
  <c r="Q8" i="15" s="1"/>
  <c r="V9" i="15"/>
  <c r="G13" i="15"/>
  <c r="M13" i="15" s="1"/>
  <c r="I13" i="15"/>
  <c r="K13" i="15"/>
  <c r="O13" i="15"/>
  <c r="Q13" i="15"/>
  <c r="V13" i="15"/>
  <c r="G16" i="15"/>
  <c r="AF106" i="15" s="1"/>
  <c r="I16" i="15"/>
  <c r="K16" i="15"/>
  <c r="O16" i="15"/>
  <c r="Q16" i="15"/>
  <c r="V16" i="15"/>
  <c r="V8" i="15" s="1"/>
  <c r="G19" i="15"/>
  <c r="M19" i="15" s="1"/>
  <c r="I19" i="15"/>
  <c r="K19" i="15"/>
  <c r="O19" i="15"/>
  <c r="Q19" i="15"/>
  <c r="V19" i="15"/>
  <c r="G24" i="15"/>
  <c r="I24" i="15"/>
  <c r="K24" i="15"/>
  <c r="M24" i="15"/>
  <c r="O24" i="15"/>
  <c r="O8" i="15" s="1"/>
  <c r="Q24" i="15"/>
  <c r="V24" i="15"/>
  <c r="G27" i="15"/>
  <c r="I27" i="15"/>
  <c r="K27" i="15"/>
  <c r="M27" i="15"/>
  <c r="O27" i="15"/>
  <c r="Q27" i="15"/>
  <c r="V27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Q33" i="15"/>
  <c r="V33" i="15"/>
  <c r="G38" i="15"/>
  <c r="M38" i="15" s="1"/>
  <c r="I38" i="15"/>
  <c r="K38" i="15"/>
  <c r="O38" i="15"/>
  <c r="Q38" i="15"/>
  <c r="V38" i="15"/>
  <c r="G43" i="15"/>
  <c r="M43" i="15" s="1"/>
  <c r="I43" i="15"/>
  <c r="K43" i="15"/>
  <c r="O43" i="15"/>
  <c r="Q43" i="15"/>
  <c r="V43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5" i="15"/>
  <c r="I55" i="15"/>
  <c r="K55" i="15"/>
  <c r="M55" i="15"/>
  <c r="O55" i="15"/>
  <c r="Q55" i="15"/>
  <c r="V55" i="15"/>
  <c r="G59" i="15"/>
  <c r="M59" i="15" s="1"/>
  <c r="I59" i="15"/>
  <c r="K59" i="15"/>
  <c r="O59" i="15"/>
  <c r="Q59" i="15"/>
  <c r="V59" i="15"/>
  <c r="G62" i="15"/>
  <c r="M62" i="15" s="1"/>
  <c r="I62" i="15"/>
  <c r="K62" i="15"/>
  <c r="O62" i="15"/>
  <c r="Q62" i="15"/>
  <c r="V62" i="15"/>
  <c r="G65" i="15"/>
  <c r="V65" i="15"/>
  <c r="G66" i="15"/>
  <c r="I66" i="15"/>
  <c r="I65" i="15" s="1"/>
  <c r="K66" i="15"/>
  <c r="M66" i="15"/>
  <c r="M65" i="15" s="1"/>
  <c r="O66" i="15"/>
  <c r="O65" i="15" s="1"/>
  <c r="Q66" i="15"/>
  <c r="Q65" i="15" s="1"/>
  <c r="V66" i="15"/>
  <c r="G69" i="15"/>
  <c r="I69" i="15"/>
  <c r="K69" i="15"/>
  <c r="M69" i="15"/>
  <c r="O69" i="15"/>
  <c r="Q69" i="15"/>
  <c r="V69" i="15"/>
  <c r="G74" i="15"/>
  <c r="I74" i="15"/>
  <c r="K74" i="15"/>
  <c r="K65" i="15" s="1"/>
  <c r="M74" i="15"/>
  <c r="O74" i="15"/>
  <c r="Q74" i="15"/>
  <c r="V74" i="15"/>
  <c r="K77" i="15"/>
  <c r="O77" i="15"/>
  <c r="G78" i="15"/>
  <c r="G77" i="15" s="1"/>
  <c r="I78" i="15"/>
  <c r="I77" i="15" s="1"/>
  <c r="K78" i="15"/>
  <c r="O78" i="15"/>
  <c r="Q78" i="15"/>
  <c r="Q77" i="15" s="1"/>
  <c r="V78" i="15"/>
  <c r="V77" i="15" s="1"/>
  <c r="G80" i="15"/>
  <c r="K80" i="15"/>
  <c r="V80" i="15"/>
  <c r="G81" i="15"/>
  <c r="I81" i="15"/>
  <c r="I80" i="15" s="1"/>
  <c r="K81" i="15"/>
  <c r="M81" i="15"/>
  <c r="M80" i="15" s="1"/>
  <c r="O81" i="15"/>
  <c r="O80" i="15" s="1"/>
  <c r="Q81" i="15"/>
  <c r="Q80" i="15" s="1"/>
  <c r="V81" i="15"/>
  <c r="G86" i="15"/>
  <c r="O86" i="15"/>
  <c r="V86" i="15"/>
  <c r="G87" i="15"/>
  <c r="I87" i="15"/>
  <c r="I86" i="15" s="1"/>
  <c r="K87" i="15"/>
  <c r="K86" i="15" s="1"/>
  <c r="M87" i="15"/>
  <c r="M86" i="15" s="1"/>
  <c r="O87" i="15"/>
  <c r="Q87" i="15"/>
  <c r="Q86" i="15" s="1"/>
  <c r="V87" i="15"/>
  <c r="K90" i="15"/>
  <c r="G91" i="15"/>
  <c r="M91" i="15" s="1"/>
  <c r="I91" i="15"/>
  <c r="I90" i="15" s="1"/>
  <c r="K91" i="15"/>
  <c r="O91" i="15"/>
  <c r="Q91" i="15"/>
  <c r="Q90" i="15" s="1"/>
  <c r="V91" i="15"/>
  <c r="V90" i="15" s="1"/>
  <c r="G95" i="15"/>
  <c r="M95" i="15" s="1"/>
  <c r="I95" i="15"/>
  <c r="K95" i="15"/>
  <c r="O95" i="15"/>
  <c r="Q95" i="15"/>
  <c r="V95" i="15"/>
  <c r="G98" i="15"/>
  <c r="I98" i="15"/>
  <c r="K98" i="15"/>
  <c r="M98" i="15"/>
  <c r="O98" i="15"/>
  <c r="O90" i="15" s="1"/>
  <c r="Q98" i="15"/>
  <c r="V98" i="15"/>
  <c r="G100" i="15"/>
  <c r="I100" i="15"/>
  <c r="K100" i="15"/>
  <c r="M100" i="15"/>
  <c r="O100" i="15"/>
  <c r="Q100" i="15"/>
  <c r="V100" i="15"/>
  <c r="AE106" i="15"/>
  <c r="G38" i="14"/>
  <c r="BA22" i="14"/>
  <c r="G8" i="14"/>
  <c r="G9" i="14"/>
  <c r="M9" i="14" s="1"/>
  <c r="I9" i="14"/>
  <c r="K9" i="14"/>
  <c r="K8" i="14" s="1"/>
  <c r="O9" i="14"/>
  <c r="O8" i="14" s="1"/>
  <c r="Q9" i="14"/>
  <c r="Q8" i="14" s="1"/>
  <c r="V9" i="14"/>
  <c r="V8" i="14" s="1"/>
  <c r="G13" i="14"/>
  <c r="M13" i="14" s="1"/>
  <c r="I13" i="14"/>
  <c r="K13" i="14"/>
  <c r="O13" i="14"/>
  <c r="Q13" i="14"/>
  <c r="V13" i="14"/>
  <c r="G17" i="14"/>
  <c r="I17" i="14"/>
  <c r="K17" i="14"/>
  <c r="M17" i="14"/>
  <c r="O17" i="14"/>
  <c r="Q17" i="14"/>
  <c r="V17" i="14"/>
  <c r="G21" i="14"/>
  <c r="I21" i="14"/>
  <c r="K21" i="14"/>
  <c r="M21" i="14"/>
  <c r="O21" i="14"/>
  <c r="Q21" i="14"/>
  <c r="V21" i="14"/>
  <c r="G24" i="14"/>
  <c r="I24" i="14"/>
  <c r="K24" i="14"/>
  <c r="M24" i="14"/>
  <c r="O24" i="14"/>
  <c r="Q24" i="14"/>
  <c r="V24" i="14"/>
  <c r="G27" i="14"/>
  <c r="M27" i="14" s="1"/>
  <c r="I27" i="14"/>
  <c r="I8" i="14" s="1"/>
  <c r="K27" i="14"/>
  <c r="O27" i="14"/>
  <c r="Q27" i="14"/>
  <c r="V27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AE38" i="14"/>
  <c r="G35" i="13"/>
  <c r="BA17" i="13"/>
  <c r="BA14" i="13"/>
  <c r="BA10" i="13"/>
  <c r="G8" i="13"/>
  <c r="G9" i="13"/>
  <c r="M9" i="13" s="1"/>
  <c r="I9" i="13"/>
  <c r="K9" i="13"/>
  <c r="K8" i="13" s="1"/>
  <c r="O9" i="13"/>
  <c r="Q9" i="13"/>
  <c r="Q8" i="13" s="1"/>
  <c r="V9" i="13"/>
  <c r="V8" i="13" s="1"/>
  <c r="G13" i="13"/>
  <c r="M13" i="13" s="1"/>
  <c r="I13" i="13"/>
  <c r="K13" i="13"/>
  <c r="O13" i="13"/>
  <c r="O8" i="13" s="1"/>
  <c r="Q13" i="13"/>
  <c r="V13" i="13"/>
  <c r="G16" i="13"/>
  <c r="I16" i="13"/>
  <c r="K16" i="13"/>
  <c r="M16" i="13"/>
  <c r="O16" i="13"/>
  <c r="Q16" i="13"/>
  <c r="V16" i="13"/>
  <c r="G19" i="13"/>
  <c r="I19" i="13"/>
  <c r="K19" i="13"/>
  <c r="M19" i="13"/>
  <c r="O19" i="13"/>
  <c r="Q19" i="13"/>
  <c r="V19" i="13"/>
  <c r="G22" i="13"/>
  <c r="I22" i="13"/>
  <c r="K22" i="13"/>
  <c r="M22" i="13"/>
  <c r="O22" i="13"/>
  <c r="Q22" i="13"/>
  <c r="V22" i="13"/>
  <c r="G25" i="13"/>
  <c r="M25" i="13" s="1"/>
  <c r="I25" i="13"/>
  <c r="I8" i="13" s="1"/>
  <c r="K25" i="13"/>
  <c r="O25" i="13"/>
  <c r="Q25" i="13"/>
  <c r="V25" i="13"/>
  <c r="AE35" i="13"/>
  <c r="G58" i="12"/>
  <c r="BA55" i="12"/>
  <c r="BA52" i="12"/>
  <c r="BA49" i="12"/>
  <c r="BA46" i="12"/>
  <c r="BA43" i="12"/>
  <c r="BA40" i="12"/>
  <c r="BA24" i="12"/>
  <c r="BA20" i="12"/>
  <c r="BA14" i="12"/>
  <c r="BA11" i="12"/>
  <c r="G8" i="12"/>
  <c r="G9" i="12"/>
  <c r="M9" i="12" s="1"/>
  <c r="I9" i="12"/>
  <c r="I8" i="12" s="1"/>
  <c r="K9" i="12"/>
  <c r="K8" i="12" s="1"/>
  <c r="O9" i="12"/>
  <c r="O8" i="12" s="1"/>
  <c r="Q9" i="12"/>
  <c r="Q8" i="12" s="1"/>
  <c r="V9" i="12"/>
  <c r="G13" i="12"/>
  <c r="I13" i="12"/>
  <c r="K13" i="12"/>
  <c r="M13" i="12"/>
  <c r="O13" i="12"/>
  <c r="Q13" i="12"/>
  <c r="V13" i="12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Q19" i="12"/>
  <c r="V19" i="12"/>
  <c r="G22" i="12"/>
  <c r="M22" i="12" s="1"/>
  <c r="I22" i="12"/>
  <c r="K22" i="12"/>
  <c r="O22" i="12"/>
  <c r="Q22" i="12"/>
  <c r="V22" i="12"/>
  <c r="G27" i="12"/>
  <c r="M27" i="12" s="1"/>
  <c r="I27" i="12"/>
  <c r="K27" i="12"/>
  <c r="O27" i="12"/>
  <c r="Q27" i="12"/>
  <c r="V27" i="12"/>
  <c r="V8" i="12" s="1"/>
  <c r="G29" i="12"/>
  <c r="I29" i="12"/>
  <c r="K29" i="12"/>
  <c r="M29" i="12"/>
  <c r="O29" i="12"/>
  <c r="Q29" i="12"/>
  <c r="V29" i="12"/>
  <c r="G32" i="12"/>
  <c r="I32" i="12"/>
  <c r="K32" i="12"/>
  <c r="M32" i="12"/>
  <c r="O32" i="12"/>
  <c r="Q32" i="12"/>
  <c r="V32" i="12"/>
  <c r="G34" i="12"/>
  <c r="I34" i="12"/>
  <c r="K34" i="12"/>
  <c r="M34" i="12"/>
  <c r="O34" i="12"/>
  <c r="Q34" i="12"/>
  <c r="V34" i="12"/>
  <c r="G36" i="12"/>
  <c r="M36" i="12" s="1"/>
  <c r="I36" i="12"/>
  <c r="K36" i="12"/>
  <c r="O36" i="12"/>
  <c r="Q36" i="12"/>
  <c r="V36" i="12"/>
  <c r="G38" i="12"/>
  <c r="G39" i="12"/>
  <c r="M39" i="12" s="1"/>
  <c r="M38" i="12" s="1"/>
  <c r="I39" i="12"/>
  <c r="K39" i="12"/>
  <c r="K38" i="12" s="1"/>
  <c r="O39" i="12"/>
  <c r="O38" i="12" s="1"/>
  <c r="Q39" i="12"/>
  <c r="Q38" i="12" s="1"/>
  <c r="V39" i="12"/>
  <c r="V38" i="12" s="1"/>
  <c r="G42" i="12"/>
  <c r="I42" i="12"/>
  <c r="K42" i="12"/>
  <c r="M42" i="12"/>
  <c r="O42" i="12"/>
  <c r="Q42" i="12"/>
  <c r="V42" i="12"/>
  <c r="G45" i="12"/>
  <c r="I45" i="12"/>
  <c r="K45" i="12"/>
  <c r="M45" i="12"/>
  <c r="O45" i="12"/>
  <c r="Q45" i="12"/>
  <c r="V45" i="12"/>
  <c r="G48" i="12"/>
  <c r="I48" i="12"/>
  <c r="K48" i="12"/>
  <c r="M48" i="12"/>
  <c r="O48" i="12"/>
  <c r="Q48" i="12"/>
  <c r="V48" i="12"/>
  <c r="G51" i="12"/>
  <c r="M51" i="12" s="1"/>
  <c r="I51" i="12"/>
  <c r="K51" i="12"/>
  <c r="O51" i="12"/>
  <c r="Q51" i="12"/>
  <c r="V51" i="12"/>
  <c r="G54" i="12"/>
  <c r="M54" i="12" s="1"/>
  <c r="I54" i="12"/>
  <c r="I38" i="12" s="1"/>
  <c r="K54" i="12"/>
  <c r="O54" i="12"/>
  <c r="Q54" i="12"/>
  <c r="V54" i="12"/>
  <c r="AE58" i="12"/>
  <c r="I20" i="1"/>
  <c r="I19" i="1"/>
  <c r="I18" i="1"/>
  <c r="I17" i="1"/>
  <c r="I16" i="1"/>
  <c r="I134" i="1"/>
  <c r="J125" i="1" s="1"/>
  <c r="F78" i="1"/>
  <c r="G23" i="1" s="1"/>
  <c r="G78" i="1"/>
  <c r="G25" i="1" s="1"/>
  <c r="H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78" i="1" s="1"/>
  <c r="J28" i="1"/>
  <c r="J26" i="1"/>
  <c r="G38" i="1"/>
  <c r="F38" i="1"/>
  <c r="J23" i="1"/>
  <c r="J24" i="1"/>
  <c r="J25" i="1"/>
  <c r="J27" i="1"/>
  <c r="E24" i="1"/>
  <c r="G24" i="1"/>
  <c r="E26" i="1"/>
  <c r="G26" i="1"/>
  <c r="J133" i="1" l="1"/>
  <c r="J130" i="1"/>
  <c r="J123" i="1"/>
  <c r="J127" i="1"/>
  <c r="J124" i="1"/>
  <c r="J128" i="1"/>
  <c r="J126" i="1"/>
  <c r="J129" i="1"/>
  <c r="J132" i="1"/>
  <c r="J131" i="1"/>
  <c r="A27" i="1"/>
  <c r="M8" i="46"/>
  <c r="M93" i="46"/>
  <c r="G110" i="46"/>
  <c r="G93" i="46"/>
  <c r="G76" i="46"/>
  <c r="G8" i="46"/>
  <c r="AF136" i="46"/>
  <c r="M158" i="45"/>
  <c r="M153" i="45" s="1"/>
  <c r="M140" i="45"/>
  <c r="M139" i="45" s="1"/>
  <c r="M123" i="45"/>
  <c r="M122" i="45" s="1"/>
  <c r="M90" i="45"/>
  <c r="M86" i="45" s="1"/>
  <c r="G8" i="45"/>
  <c r="M9" i="45"/>
  <c r="M8" i="45" s="1"/>
  <c r="M93" i="44"/>
  <c r="M8" i="44"/>
  <c r="G110" i="44"/>
  <c r="G93" i="44"/>
  <c r="G76" i="44"/>
  <c r="G8" i="44"/>
  <c r="AF136" i="44"/>
  <c r="M87" i="43"/>
  <c r="M159" i="43"/>
  <c r="M154" i="43" s="1"/>
  <c r="M141" i="43"/>
  <c r="M140" i="43" s="1"/>
  <c r="M124" i="43"/>
  <c r="M123" i="43" s="1"/>
  <c r="M91" i="43"/>
  <c r="G111" i="43"/>
  <c r="M9" i="43"/>
  <c r="M8" i="43" s="1"/>
  <c r="G8" i="43"/>
  <c r="M94" i="42"/>
  <c r="M27" i="42"/>
  <c r="M8" i="42" s="1"/>
  <c r="AF138" i="42"/>
  <c r="M93" i="41"/>
  <c r="M8" i="41"/>
  <c r="M120" i="41"/>
  <c r="G93" i="41"/>
  <c r="G8" i="41"/>
  <c r="AF136" i="41"/>
  <c r="M8" i="40"/>
  <c r="AF127" i="40"/>
  <c r="M119" i="40"/>
  <c r="M111" i="40" s="1"/>
  <c r="M102" i="40"/>
  <c r="M101" i="40" s="1"/>
  <c r="M85" i="40"/>
  <c r="M84" i="40" s="1"/>
  <c r="M69" i="40"/>
  <c r="M68" i="40" s="1"/>
  <c r="G107" i="40"/>
  <c r="G8" i="40"/>
  <c r="M42" i="39"/>
  <c r="G8" i="39"/>
  <c r="G59" i="39"/>
  <c r="G42" i="39"/>
  <c r="M153" i="38"/>
  <c r="M86" i="38"/>
  <c r="M139" i="38"/>
  <c r="G8" i="38"/>
  <c r="G139" i="38"/>
  <c r="G122" i="38"/>
  <c r="M9" i="38"/>
  <c r="M8" i="38" s="1"/>
  <c r="M153" i="37"/>
  <c r="M140" i="37"/>
  <c r="M139" i="37" s="1"/>
  <c r="M123" i="37"/>
  <c r="M122" i="37" s="1"/>
  <c r="G110" i="37"/>
  <c r="G8" i="37"/>
  <c r="M9" i="37"/>
  <c r="M8" i="37" s="1"/>
  <c r="M8" i="36"/>
  <c r="G8" i="36"/>
  <c r="G139" i="36"/>
  <c r="G122" i="36"/>
  <c r="AF169" i="36"/>
  <c r="M161" i="36"/>
  <c r="M153" i="36" s="1"/>
  <c r="M93" i="36"/>
  <c r="M86" i="36" s="1"/>
  <c r="M46" i="35"/>
  <c r="M88" i="35"/>
  <c r="M87" i="35" s="1"/>
  <c r="M71" i="35"/>
  <c r="M70" i="35" s="1"/>
  <c r="M101" i="35"/>
  <c r="M100" i="35" s="1"/>
  <c r="M12" i="35"/>
  <c r="M8" i="35" s="1"/>
  <c r="M110" i="34"/>
  <c r="M8" i="34"/>
  <c r="M154" i="34"/>
  <c r="M153" i="34" s="1"/>
  <c r="M87" i="34"/>
  <c r="M86" i="34" s="1"/>
  <c r="G8" i="34"/>
  <c r="G139" i="34"/>
  <c r="G122" i="34"/>
  <c r="AF169" i="34"/>
  <c r="G109" i="33"/>
  <c r="G92" i="33"/>
  <c r="G74" i="33"/>
  <c r="G8" i="33"/>
  <c r="M13" i="33"/>
  <c r="M8" i="33" s="1"/>
  <c r="M127" i="33"/>
  <c r="M119" i="33" s="1"/>
  <c r="M93" i="32"/>
  <c r="M125" i="32"/>
  <c r="M120" i="32" s="1"/>
  <c r="G93" i="32"/>
  <c r="G8" i="32"/>
  <c r="M13" i="32"/>
  <c r="M8" i="32" s="1"/>
  <c r="M140" i="31"/>
  <c r="M139" i="31" s="1"/>
  <c r="M123" i="31"/>
  <c r="M122" i="31" s="1"/>
  <c r="M24" i="31"/>
  <c r="M8" i="31" s="1"/>
  <c r="M154" i="31"/>
  <c r="M153" i="31" s="1"/>
  <c r="M87" i="31"/>
  <c r="M86" i="31" s="1"/>
  <c r="G8" i="31"/>
  <c r="M86" i="30"/>
  <c r="M158" i="30"/>
  <c r="M153" i="30" s="1"/>
  <c r="M140" i="30"/>
  <c r="M139" i="30" s="1"/>
  <c r="M123" i="30"/>
  <c r="M122" i="30" s="1"/>
  <c r="M90" i="30"/>
  <c r="G110" i="30"/>
  <c r="G8" i="30"/>
  <c r="M9" i="30"/>
  <c r="M8" i="30" s="1"/>
  <c r="M8" i="29"/>
  <c r="M153" i="29"/>
  <c r="M158" i="29"/>
  <c r="M140" i="29"/>
  <c r="M139" i="29" s="1"/>
  <c r="M123" i="29"/>
  <c r="M122" i="29" s="1"/>
  <c r="M90" i="29"/>
  <c r="M86" i="29" s="1"/>
  <c r="G110" i="29"/>
  <c r="G8" i="29"/>
  <c r="M96" i="29"/>
  <c r="M119" i="28"/>
  <c r="M118" i="28" s="1"/>
  <c r="M100" i="28"/>
  <c r="M99" i="28" s="1"/>
  <c r="M69" i="28"/>
  <c r="M68" i="28" s="1"/>
  <c r="M26" i="28"/>
  <c r="M8" i="28" s="1"/>
  <c r="AF138" i="28"/>
  <c r="G122" i="28"/>
  <c r="M8" i="27"/>
  <c r="M91" i="27"/>
  <c r="M121" i="27"/>
  <c r="M108" i="27"/>
  <c r="M118" i="27"/>
  <c r="M117" i="27" s="1"/>
  <c r="M99" i="27"/>
  <c r="M98" i="27" s="1"/>
  <c r="M68" i="27"/>
  <c r="M67" i="27" s="1"/>
  <c r="G62" i="27"/>
  <c r="AF137" i="27"/>
  <c r="G121" i="27"/>
  <c r="G8" i="27"/>
  <c r="M127" i="26"/>
  <c r="M8" i="26"/>
  <c r="AF168" i="26"/>
  <c r="G152" i="26"/>
  <c r="G148" i="26"/>
  <c r="G127" i="26"/>
  <c r="G111" i="26"/>
  <c r="G8" i="26"/>
  <c r="M96" i="26"/>
  <c r="M86" i="26" s="1"/>
  <c r="M69" i="25"/>
  <c r="M8" i="25"/>
  <c r="M129" i="25"/>
  <c r="M128" i="25" s="1"/>
  <c r="G69" i="25"/>
  <c r="G63" i="25"/>
  <c r="AF144" i="25"/>
  <c r="G8" i="25"/>
  <c r="M8" i="24"/>
  <c r="M118" i="24"/>
  <c r="M117" i="24" s="1"/>
  <c r="M99" i="24"/>
  <c r="M98" i="24" s="1"/>
  <c r="M68" i="24"/>
  <c r="M67" i="24" s="1"/>
  <c r="M26" i="24"/>
  <c r="G121" i="24"/>
  <c r="G114" i="23"/>
  <c r="G8" i="23"/>
  <c r="G143" i="23"/>
  <c r="G126" i="23"/>
  <c r="M9" i="23"/>
  <c r="M8" i="23" s="1"/>
  <c r="M166" i="23"/>
  <c r="M158" i="23" s="1"/>
  <c r="M96" i="23"/>
  <c r="M89" i="23" s="1"/>
  <c r="M92" i="22"/>
  <c r="G92" i="22"/>
  <c r="G8" i="22"/>
  <c r="M13" i="22"/>
  <c r="M8" i="22" s="1"/>
  <c r="M8" i="21"/>
  <c r="M94" i="21"/>
  <c r="M127" i="21"/>
  <c r="M122" i="21" s="1"/>
  <c r="G94" i="21"/>
  <c r="G77" i="21"/>
  <c r="G8" i="21"/>
  <c r="G111" i="21"/>
  <c r="AF138" i="21"/>
  <c r="M13" i="20"/>
  <c r="M30" i="20"/>
  <c r="G13" i="20"/>
  <c r="M27" i="20"/>
  <c r="M26" i="20" s="1"/>
  <c r="M8" i="19"/>
  <c r="AF87" i="19"/>
  <c r="M76" i="19"/>
  <c r="M71" i="19" s="1"/>
  <c r="G61" i="19"/>
  <c r="M30" i="18"/>
  <c r="AF44" i="18"/>
  <c r="G30" i="18"/>
  <c r="G8" i="18"/>
  <c r="M8" i="17"/>
  <c r="M61" i="17"/>
  <c r="G8" i="17"/>
  <c r="M84" i="17"/>
  <c r="M83" i="17" s="1"/>
  <c r="M76" i="17"/>
  <c r="M75" i="17" s="1"/>
  <c r="AF99" i="17"/>
  <c r="AF92" i="16"/>
  <c r="M75" i="16"/>
  <c r="M74" i="16" s="1"/>
  <c r="M9" i="16"/>
  <c r="M8" i="16" s="1"/>
  <c r="M8" i="15"/>
  <c r="M90" i="15"/>
  <c r="G90" i="15"/>
  <c r="M78" i="15"/>
  <c r="M77" i="15" s="1"/>
  <c r="M16" i="15"/>
  <c r="G8" i="15"/>
  <c r="M8" i="14"/>
  <c r="AF38" i="14"/>
  <c r="M8" i="13"/>
  <c r="AF35" i="13"/>
  <c r="M8" i="12"/>
  <c r="AF58" i="12"/>
  <c r="I21" i="1"/>
  <c r="J76" i="1"/>
  <c r="J73" i="1"/>
  <c r="J70" i="1"/>
  <c r="J67" i="1"/>
  <c r="J64" i="1"/>
  <c r="J61" i="1"/>
  <c r="J58" i="1"/>
  <c r="J55" i="1"/>
  <c r="J52" i="1"/>
  <c r="J49" i="1"/>
  <c r="J46" i="1"/>
  <c r="J43" i="1"/>
  <c r="J39" i="1"/>
  <c r="J78" i="1" s="1"/>
  <c r="J41" i="1"/>
  <c r="J75" i="1"/>
  <c r="J72" i="1"/>
  <c r="J69" i="1"/>
  <c r="J66" i="1"/>
  <c r="J63" i="1"/>
  <c r="J60" i="1"/>
  <c r="J57" i="1"/>
  <c r="J54" i="1"/>
  <c r="J51" i="1"/>
  <c r="J48" i="1"/>
  <c r="J45" i="1"/>
  <c r="J77" i="1"/>
  <c r="J74" i="1"/>
  <c r="J71" i="1"/>
  <c r="J68" i="1"/>
  <c r="J65" i="1"/>
  <c r="J62" i="1"/>
  <c r="J59" i="1"/>
  <c r="J56" i="1"/>
  <c r="J53" i="1"/>
  <c r="J50" i="1"/>
  <c r="J47" i="1"/>
  <c r="J44" i="1"/>
  <c r="J40" i="1"/>
  <c r="J134" i="1" l="1"/>
  <c r="G28" i="1"/>
  <c r="G27" i="1" s="1"/>
  <c r="G29" i="1" s="1"/>
  <c r="A2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9224E84-4D9C-4F25-9AC4-AB665F7168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D3091B-622F-4216-BA12-4E81C70C8B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8A3AF5A-8C92-4026-8005-21E4F797B2F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C03CC6-8DE8-41FC-A436-6A358A0AB2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12571C5-B846-40FD-89B9-CB7C2AEB95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4C7CAE-8567-44FA-95D3-6D55AF65862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00E2C18-0BA4-4B75-AF27-590E83E629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0892FC4-090D-4FCC-9C14-7D9EADB3830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105C5C8-B625-4152-AF0B-4A6B9378BBF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AF7016B-E1C1-4C70-BE3F-EDC08E15CAD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A6C706F-5C69-4BD8-B5A6-5EB876EBADE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68A724-0CA1-4352-8EFB-7E1F2C75A3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F6333A2-C4B1-437B-9B4D-C206C3C551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C787EC-F809-452E-A6C4-87B212D215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113C60E-19C8-44F2-9DFD-AB0B8175B87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819147-CB92-4F5A-8061-3E36628312A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2B84B3C-ECF1-473F-B1E7-06136F1B4EE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376FD8-BD4F-41E4-B9C2-EB6B02B5B25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1BD0809-9485-46EC-BCC0-B8EF8A8E82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A85B7F4-81AE-4DB6-80DA-808413B391F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A572824-9E3A-44C6-9869-AF4097F4CB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BDCE59-2908-4B1A-B93C-30AA375BE98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451098C-9A9E-44C7-8C11-77D58D8F2B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BFB345-6F76-4399-87C2-36301D5CFA2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4A981FC-6D78-4E42-BBC4-2976C9F52BF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80104EB-DDCB-45B5-9CDB-BCF9EA20C6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1AE183C-7CA9-4D36-835C-C0FB072B4E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F9062AB-36E2-411E-832F-E6679286FA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BB3A637-4E96-4554-9DC0-FF87D0F58B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6E3632-9537-4F3D-AF8F-DE56C30716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5FD0389-6BC0-4618-9C82-677929E2E1A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4A9B30C-9D9C-437B-A3E9-E9F58A05BC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C4E627C-639B-4EC9-860E-BDCAB8A9E0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FB3B34-7E96-4EFB-8928-BC50F6193E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3B5452F-7BEA-40FD-BF21-E3B1CD354BE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BF4EA3E-B068-432E-B894-E3152D587C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1CDA270-95FE-467C-8501-159128BF04E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DCB8242-2270-4644-BF36-A7BE7B78F2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91527A5-88FA-4667-A8A7-326ECEF35F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7DDB83-A9FF-47B2-B4A7-FFD4AE1833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001C2A5-1EEA-41D8-BD2B-29743F740F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EB17FA-1508-435A-9BC7-15DF980E317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2C7C7EF-BF20-4B97-AAC5-A9A58AA2849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448A68-2F83-4B77-B04A-768A526AF7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B51EA1D-B6E8-4D34-A748-01C6A23417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A14E1C-450E-4BB5-8A79-486381705C0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8404D04-43E9-492C-9C52-BF5B8FFAA2F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12A235-236B-45D1-A9AF-A46FBD0974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02F21FA-4947-44DB-9B24-8C658ACAD1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03C6A4-21E7-4AC6-A9E5-FD55396027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D6EC0FD-D4FF-478E-B3BA-6E533C7604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71CF0D2-8C6B-4B6A-8DCE-D4125BF399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39E435C-BD8E-480D-921A-D13CEA3BBA0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E43274C-E00C-40D7-804B-E2B4FA2674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97E668F-A2D3-4827-866F-D7F18F2590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9016A14-DF82-4FB8-84D1-BC672B83FC0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5687CE8-573B-4F08-A882-6082C05E01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585B7D-5739-40A8-A690-B555C6C3531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69CEDD6-AEC7-4CCC-8294-6D6CB063251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3D7B994-99CE-408C-BB1A-BEE448DD31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51EFFF4-A510-4480-A42A-27A22F2FD89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4534FD-2C63-44EF-905D-5F4CF12BCA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A96DC19-7087-423F-93C2-C0A7E7EF57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26B60F-BD8D-40BC-A029-39E1FEB6FD4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67EBD84-079C-4AF8-B7A3-CE2E67FFE0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04F68F-99BF-407E-864F-A700D4CFA7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DBCB3B1-4AEF-4781-8FD4-BC3A9A5014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B8BD2ED-30DF-41F0-8290-83019178171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FB9C390-A63A-4BBE-9EA9-AA3BA73B834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DC34E2-89DF-4280-9A37-8AC5E5C803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<sst xmlns="http://schemas.openxmlformats.org/spreadsheetml/2006/main" count="16686" uniqueCount="795">
  <si>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</si>
  <si>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</si>
  <si>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</si>
  <si>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</si>
  <si>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</si>
  <si>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</si>
  <si>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</si>
  <si>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</si>
  <si>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</si>
  <si>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</si>
  <si>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</si>
  <si>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</si>
  <si>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</si>
  <si>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</si>
  <si>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</si>
  <si>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</si>
  <si>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</si>
  <si>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</si>
  <si>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</si>
  <si>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</si>
  <si>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</si>
  <si>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</si>
  <si>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</si>
  <si>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</si>
  <si>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</si>
  <si>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</si>
  <si>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</si>
  <si>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</si>
  <si>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</si>
  <si>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</si>
  <si>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</si>
  <si>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</si>
  <si>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</si>
  <si>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</si>
  <si>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</si>
  <si>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</si>
  <si>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</si>
  <si>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</si>
  <si>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</si>
  <si>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</si>
  <si>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</si>
  <si>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</si>
  <si>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</si>
  <si>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22019.1</t>
  </si>
  <si>
    <t>VVT Bystřička, Chvalčov, těžba sedimentů, oprava toku - SO01</t>
  </si>
  <si>
    <t>Stavba</t>
  </si>
  <si>
    <t>Ostatní a vedlejší náklady</t>
  </si>
  <si>
    <t>001</t>
  </si>
  <si>
    <t>Stavební objekt</t>
  </si>
  <si>
    <t>SO01</t>
  </si>
  <si>
    <t>Oprava toku v ř.km 9,100 - 10,290</t>
  </si>
  <si>
    <t>Odstranění náletových stromových a keřových porostů</t>
  </si>
  <si>
    <t>002</t>
  </si>
  <si>
    <t>Těžba sedimentů</t>
  </si>
  <si>
    <t>003a</t>
  </si>
  <si>
    <t>Oprava koryta toku - oprava opevnění svahu</t>
  </si>
  <si>
    <t>003b</t>
  </si>
  <si>
    <t>Oprava koryta toku - patka zděná z LK</t>
  </si>
  <si>
    <t>003c</t>
  </si>
  <si>
    <t>Oprava koryta toku - železobetonová patka</t>
  </si>
  <si>
    <t>003d</t>
  </si>
  <si>
    <t>Oprava koryta toku -  opevnění dna nad a pod objekty</t>
  </si>
  <si>
    <t>003e</t>
  </si>
  <si>
    <t>Oprava koryta toku -  oprava dna vývařišť objektů</t>
  </si>
  <si>
    <t>003f</t>
  </si>
  <si>
    <t>Oprava koryta toku -  oprava spár dlažby opevnění svahů</t>
  </si>
  <si>
    <t>004</t>
  </si>
  <si>
    <t>Oprava stupně 1 v ř.km 9,174</t>
  </si>
  <si>
    <t>005</t>
  </si>
  <si>
    <t>Oprava stupně 2 v ř. km 9,265</t>
  </si>
  <si>
    <t>006</t>
  </si>
  <si>
    <t>Oprava stupně 3 v ř.km 9,315</t>
  </si>
  <si>
    <t>007</t>
  </si>
  <si>
    <t>Oprava stupně 4 v ř.km 9,365</t>
  </si>
  <si>
    <t>008</t>
  </si>
  <si>
    <t>Oprava stupně 5 v ř.km 9,415</t>
  </si>
  <si>
    <t>009</t>
  </si>
  <si>
    <t>Oprava stupně 6 v ř.km 9,465</t>
  </si>
  <si>
    <t>010</t>
  </si>
  <si>
    <t>Oprava stupně 7 v ř.km 9,515</t>
  </si>
  <si>
    <t>011</t>
  </si>
  <si>
    <t>Oprava stupně 8 v ř.km 9,565</t>
  </si>
  <si>
    <t>012</t>
  </si>
  <si>
    <t>Oprava stupně 9 v ř.km 9,605</t>
  </si>
  <si>
    <t>013</t>
  </si>
  <si>
    <t>Oprava stupně 10 v ř.km 9,645</t>
  </si>
  <si>
    <t>014</t>
  </si>
  <si>
    <t>Oprava stupně 11 v ř.km 9,684</t>
  </si>
  <si>
    <t>015</t>
  </si>
  <si>
    <t>Oprava stupně 12 v ř.km. 9,724</t>
  </si>
  <si>
    <t>016</t>
  </si>
  <si>
    <t>Oprava stupně 13 v ř.km 9,764</t>
  </si>
  <si>
    <t>017</t>
  </si>
  <si>
    <t>Oprava stupně 14 v ř.km 9,804</t>
  </si>
  <si>
    <t>018</t>
  </si>
  <si>
    <t>Oprava stupně 15 v ř.km 9,844</t>
  </si>
  <si>
    <t>019</t>
  </si>
  <si>
    <t>Oprava stupně16 v ř.km 9,884</t>
  </si>
  <si>
    <t>020</t>
  </si>
  <si>
    <t>Oprava stupně 17 v ř.km 9,924</t>
  </si>
  <si>
    <t>021</t>
  </si>
  <si>
    <t>Oprava stupně18 v ř.km 9,964</t>
  </si>
  <si>
    <t>022</t>
  </si>
  <si>
    <t>Oprava stupně 19 v ř.km10,004</t>
  </si>
  <si>
    <t>023</t>
  </si>
  <si>
    <t>Oprava stupně 20 v ř.km 10,044</t>
  </si>
  <si>
    <t>024</t>
  </si>
  <si>
    <t>Oprava stupně 21 v ř.km 10,084</t>
  </si>
  <si>
    <t>025</t>
  </si>
  <si>
    <t>Oprava stupně 22 v ř.km 10,124</t>
  </si>
  <si>
    <t>026</t>
  </si>
  <si>
    <t>Oprava stupně 23 v ř.km 10,164</t>
  </si>
  <si>
    <t>027</t>
  </si>
  <si>
    <t>Oprava stupně 24 v ř.km 10,203</t>
  </si>
  <si>
    <t>028</t>
  </si>
  <si>
    <t>Oprava stupně 25 v ř.km 10,243</t>
  </si>
  <si>
    <t>029</t>
  </si>
  <si>
    <t>Oprava stupně 26 v ř.km 10,283</t>
  </si>
  <si>
    <t>Celkem za stavbu</t>
  </si>
  <si>
    <t>CZK</t>
  </si>
  <si>
    <t>#POPS</t>
  </si>
  <si>
    <t>Popis stavby: 22019.1 - VVT Bystřička, Chvalčov, těžba sedimentů, oprava toku - SO01</t>
  </si>
  <si>
    <t>#POPO</t>
  </si>
  <si>
    <t>Popis objektu: 000 - Ostatní a vedlejší náklady</t>
  </si>
  <si>
    <t>#POPR</t>
  </si>
  <si>
    <t>Popis rozpočtu: 001 - Ostatní a vedlejší náklady</t>
  </si>
  <si>
    <t>Popis objektu: SO01 - Oprava toku v ř.km 9,100 - 10,290</t>
  </si>
  <si>
    <t>Popis rozpočtu: 001 - Odstranění náletových stromových a keřových porostů</t>
  </si>
  <si>
    <t>Popis rozpočtu: 002 - Těžba sedimentů</t>
  </si>
  <si>
    <t>Popis rozpočtu: 003a - Oprava koryta toku - oprava opevnění svahu</t>
  </si>
  <si>
    <t>Popis rozpočtu: 003b - Oprava koryta toku - patka zděná z LK</t>
  </si>
  <si>
    <t>Popis rozpočtu: 003c - Oprava koryta toku - železobetonová patka</t>
  </si>
  <si>
    <t>Popis rozpočtu: 003d - Oprava koryta toku -  opevnění dna nad a pod objekty</t>
  </si>
  <si>
    <t>Popis rozpočtu: 003e - Oprava koryta toku -  oprava dna vývařišť objektů</t>
  </si>
  <si>
    <t>Popis rozpočtu: 003f - Oprava koryta toku -  oprava spár dlažby opevnění svahů</t>
  </si>
  <si>
    <t>Popis rozpočtu: 004 - Oprava stupně 1 v ř.km 9,174</t>
  </si>
  <si>
    <t>Popis rozpočtu: 005 - Oprava stupně 2 v ř. km 9,265</t>
  </si>
  <si>
    <t>Popis rozpočtu: 006 - Oprava stupně 3 v ř.km 9,315</t>
  </si>
  <si>
    <t>Popis rozpočtu: 007 - Oprava stupně 4 v ř.km 9,365</t>
  </si>
  <si>
    <t>Popis rozpočtu: 008 - Oprava stupně 5 v ř.km 9,415</t>
  </si>
  <si>
    <t>Popis rozpočtu: 009 - Oprava stupně 6 v ř.km 9,465</t>
  </si>
  <si>
    <t>Popis rozpočtu: 010 - Oprava stupně 7 v ř.km 9,515</t>
  </si>
  <si>
    <t>Popis rozpočtu: 011 - Oprava stupně 8 v ř.km 9,565</t>
  </si>
  <si>
    <t>Popis rozpočtu: 012 - Oprava stupně 9 v ř.km 9,605</t>
  </si>
  <si>
    <t>Popis rozpočtu: 013 - Oprava stupně 10 v ř.km 9,645</t>
  </si>
  <si>
    <t>Popis rozpočtu: 014 - Oprava stupně 11 v ř.km 9,684</t>
  </si>
  <si>
    <t>Popis rozpočtu: 015 - Oprava stupně 12 v ř.km. 9,724</t>
  </si>
  <si>
    <t>Popis rozpočtu: 016 - Oprava stupně 13 v ř.km 9,764</t>
  </si>
  <si>
    <t>Popis rozpočtu: 017 - Oprava stupně 14 v ř.km 9,804</t>
  </si>
  <si>
    <t>Popis rozpočtu: 018 - Oprava stupně 15 v ř.km 9,844</t>
  </si>
  <si>
    <t>Popis rozpočtu: 019 - Oprava stupně16 v ř.km 9,884</t>
  </si>
  <si>
    <t>Popis rozpočtu: 020 - Oprava stupně 17 v ř.km 9,924</t>
  </si>
  <si>
    <t>Popis rozpočtu: 021 - Oprava stupně18 v ř.km 9,964</t>
  </si>
  <si>
    <t>Popis rozpočtu: 022 - Oprava stupně 19 v ř.km10,004</t>
  </si>
  <si>
    <t>Popis rozpočtu: 023 - Oprava stupně 20 v ř.km 10,044</t>
  </si>
  <si>
    <t>Popis rozpočtu: 024 - Oprava stupně 21 v ř.km 10,084</t>
  </si>
  <si>
    <t>Popis rozpočtu: 025 - Oprava stupně 22 v ř.km 10,124</t>
  </si>
  <si>
    <t>Popis rozpočtu: 026 - Oprava stupně 23 v ř.km 10,164</t>
  </si>
  <si>
    <t>Popis rozpočtu: 027 - Oprava stupně 24 v ř.km 10,203</t>
  </si>
  <si>
    <t>Popis rozpočtu: 028 - Oprava stupně 25 v ř.km 10,243</t>
  </si>
  <si>
    <t>Popis rozpočtu: 029 - Oprava stupně 26 v ř.km 10,283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</si>
  <si>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</si>
  <si>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</si>
  <si>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</si>
  <si>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</si>
  <si>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</si>
  <si>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</si>
  <si>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</si>
  <si>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</si>
  <si>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</si>
  <si>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</si>
  <si>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</si>
  <si>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</si>
  <si>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</si>
  <si>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</si>
  <si>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</si>
  <si>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</si>
  <si>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</si>
  <si>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</si>
  <si>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</si>
  <si>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</si>
  <si>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</si>
  <si>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</si>
  <si>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</si>
  <si>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</si>
  <si>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</si>
  <si>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</si>
  <si>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</si>
  <si>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</si>
  <si>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</si>
  <si>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</si>
  <si>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</si>
  <si>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</si>
  <si>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</si>
  <si>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</si>
  <si>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</si>
  <si>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</si>
  <si>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</si>
  <si>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</si>
  <si>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</si>
  <si>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</si>
  <si>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</si>
  <si>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</si>
  <si>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</si>
  <si>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</si>
  <si>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</si>
  <si>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</si>
  <si>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</si>
  <si>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</si>
  <si>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</si>
  <si>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</si>
  <si>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</si>
  <si>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</si>
  <si>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</si>
  <si>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</si>
  <si>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</si>
  <si>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</si>
  <si>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</si>
  <si>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</si>
  <si>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</si>
  <si>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</si>
  <si>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</si>
  <si>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</si>
  <si>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</si>
  <si>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</si>
  <si>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SPU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</si>
  <si>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</si>
  <si>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</si>
  <si>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</si>
  <si>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</si>
  <si>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</si>
  <si>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</si>
  <si>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</si>
  <si>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</si>
  <si>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</si>
  <si>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</si>
  <si>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</si>
  <si>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</si>
  <si>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</si>
  <si>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</si>
  <si>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</si>
  <si>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</si>
  <si>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</si>
  <si>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</si>
  <si>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</si>
  <si>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</si>
  <si>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</si>
  <si>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</si>
  <si>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</si>
  <si>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</si>
  <si>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</si>
  <si>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>Zpracování povodňového a havarijního plánu</t>
  </si>
  <si>
    <t>VN3</t>
  </si>
  <si>
    <t>Zajištění plnění povinností dle zákona č. 309_2006 Sb.</t>
  </si>
  <si>
    <t>sobor</t>
  </si>
  <si>
    <t>VN4</t>
  </si>
  <si>
    <t>Uvedení stavbou dotčených pozemků  a komunikací  do původního stavu a jejich protokolární předání,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</si>
  <si>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</si>
  <si>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</si>
  <si>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</si>
  <si>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</si>
  <si>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</si>
  <si>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</si>
  <si>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</si>
  <si>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</si>
  <si>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</si>
  <si>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</si>
  <si>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</si>
  <si>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</si>
  <si>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</si>
  <si>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</si>
  <si>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</si>
  <si>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</si>
  <si>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</si>
  <si>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</si>
  <si>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SUM</t>
  </si>
  <si>
    <t>Geodetické zaměření rohů stavby, stabilizace bodů a sestavení laviček.</t>
  </si>
  <si>
    <t>END</t>
  </si>
  <si>
    <t>Položkový soupis prací a dodávek</t>
  </si>
  <si>
    <t>111201102R00</t>
  </si>
  <si>
    <t>Odstranění křovin a stromů o průměru do 10 cm při celkové ploše přes 1 000 do 10 000 m2</t>
  </si>
  <si>
    <t>m2</t>
  </si>
  <si>
    <t>800-1</t>
  </si>
  <si>
    <t>Práce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</si>
  <si>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</si>
  <si>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</si>
  <si>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</si>
  <si>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124*25+1512</t>
  </si>
  <si>
    <t>VV</t>
  </si>
  <si>
    <t>112101101R00</t>
  </si>
  <si>
    <t>Kácení stromů listnatých 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</si>
  <si>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</si>
  <si>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</si>
  <si>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</si>
  <si>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 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</si>
  <si>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</si>
  <si>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162201441R00</t>
  </si>
  <si>
    <t>Vodorovné přemístění větví, kmenů, nebo pařezů kmenů stromů listnatých, průměru kmene přes 100 do 300 mm, na vzdálenost do 2 000 m</t>
  </si>
  <si>
    <t xml:space="preserve"> s naložením, složením a dopravou,</t>
  </si>
  <si>
    <t>174201201R00</t>
  </si>
  <si>
    <t>Zásyp jam po pařezech průměru přes 100 do 300 mm</t>
  </si>
  <si>
    <t>výkopkem z horniny získané při dobývání pařezů s hrubým urovnáním povrchu zasypávky,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</si>
  <si>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</si>
  <si>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</si>
  <si>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</si>
  <si>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</si>
  <si>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</si>
  <si>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</si>
  <si>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</si>
  <si>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</si>
  <si>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</si>
  <si>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</si>
  <si>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 při celkové ploše přes 0,1 do 1 ha</t>
  </si>
  <si>
    <t>ha</t>
  </si>
  <si>
    <t>a rákosu s případným nutným přemístěním a uložením na hromady na vzdálenost do 50 m,</t>
  </si>
  <si>
    <t>724*5*0,2/10000</t>
  </si>
  <si>
    <t>129203201R00</t>
  </si>
  <si>
    <t>Čištění koryt vodotečí hloubce koryta do 5 m, pří šířce původního dna přes 5 m, v hornině 3</t>
  </si>
  <si>
    <t>m3</t>
  </si>
  <si>
    <t>s přehozením rozpojeného nánosu do 3 m nebo s naložením na dopravní prostředek,</t>
  </si>
  <si>
    <t>- včetně nutného podílu ručních prací</t>
  </si>
  <si>
    <t>129203109R00</t>
  </si>
  <si>
    <t>Čištění koryt vodotečí příplatek k ceně za lepivost v hornině 3</t>
  </si>
  <si>
    <t>638,5*0,2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</si>
  <si>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</si>
  <si>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</si>
  <si>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</si>
  <si>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162601102R00</t>
  </si>
  <si>
    <t>Vodorovné přemístění výkopku z horniny 1 až 4, na vzdálenost přes 4 000  do 5 000 m</t>
  </si>
  <si>
    <t>po suchu, bez naložení výkopku, avšak se složením bez rozhrnutí, zpáteční cesta vozidla.</t>
  </si>
  <si>
    <t>166101101R00</t>
  </si>
  <si>
    <t>Přehození neulehlého výkopku z horniny 1 až 4</t>
  </si>
  <si>
    <t>do vzdálenosti 3 m vodorovně a 1,5 m svisle,</t>
  </si>
  <si>
    <t>- přehození výkopku na mezideponii k odvodnění</t>
  </si>
  <si>
    <t>167101102R00</t>
  </si>
  <si>
    <t>Nakládání, skládání, překládání neulehlého výkopku nakládání výkopku  přes 100 m3, z horniny 1 až 4</t>
  </si>
  <si>
    <t>199000005R00</t>
  </si>
  <si>
    <t>Poplatky za skládku zeminy 1- 4, skupina 17 05 04 z Katalogu odpadů</t>
  </si>
  <si>
    <t>t</t>
  </si>
  <si>
    <t>Skládka s oprávněním převzetí (dle výběru zhotovitele)</t>
  </si>
  <si>
    <t>638,5*1,85</t>
  </si>
  <si>
    <t>114203101R00</t>
  </si>
  <si>
    <t>Rozebrání dlažeb a záhozů dlažeb z lomového kamene nebo betonových tvárnic  na sucho nebo se spárami vyplněnými pískem nebo drnem</t>
  </si>
  <si>
    <t>z lomového kamene nebo betonových tvárnic a záhozů. S naložením na dopravní prostředek, nebo uložení na vzdálenost do 3 m za břehovou čáru.</t>
  </si>
  <si>
    <t>LB + PB dlažba - odstranění uvolněných kamenů dlažby : 2,2*1190*2*0,2*0,1*0,2</t>
  </si>
  <si>
    <t>114203202R00</t>
  </si>
  <si>
    <t>Očištění kamene nebo tvárnic od malty</t>
  </si>
  <si>
    <t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t>
  </si>
  <si>
    <t>114203401R00</t>
  </si>
  <si>
    <t>Srovnání kamene nebo tvárnic s přemístěním na vzdálenost do 10 m</t>
  </si>
  <si>
    <t>do měřitelných figur, s přemístěním,</t>
  </si>
  <si>
    <t>139601103R00</t>
  </si>
  <si>
    <t>Ruční výkop jam, rýh a šachet v hornině 4</t>
  </si>
  <si>
    <t>s přehozením na vzdálenost do 5 m nebo s naložením na ruční dopravní prostředek</t>
  </si>
  <si>
    <t>vyčištění kaverny od nánosu</t>
  </si>
  <si>
    <t>vyčištění kaverny pod dlažbou : 1,2*1190*2*0,1*0,2</t>
  </si>
  <si>
    <t>161101102R00</t>
  </si>
  <si>
    <t>Svislé přemístění výkopku z horniny 1 až 4, při hloubce výkopu přes 2,5 do 4 m</t>
  </si>
  <si>
    <t>161101152R00</t>
  </si>
  <si>
    <t>Svislé přemístění výkopku z horniny 5 až 7, při hloubce výkopu přes 2,5 do 4 m</t>
  </si>
  <si>
    <t>- přehození výkopku z místa těžení na místo naložení</t>
  </si>
  <si>
    <t>- počet přehození je věcí dodavatele stavby</t>
  </si>
  <si>
    <t>166101151R00</t>
  </si>
  <si>
    <t>Přehození neulehlého výkopku z horniny 5 až 7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</si>
  <si>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</si>
  <si>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</si>
  <si>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</si>
  <si>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</si>
  <si>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1151,92*0,15</t>
  </si>
  <si>
    <t>180401213R00</t>
  </si>
  <si>
    <t>Založení trávníku luční trávník, výsevem, na svahu přes 1:2 do 1:1</t>
  </si>
  <si>
    <t>823-1</t>
  </si>
  <si>
    <t>na půdě předem připravené s pokosením, naložením, odvozem odpadu do 20 km a se složením,</t>
  </si>
  <si>
    <t>182101101R00</t>
  </si>
  <si>
    <t>Svahování v zářezech v hornině 1 až 4</t>
  </si>
  <si>
    <t>trvalých svahů do projektovaných profilů s potřebným přemístěním výkopku při svahování v zářezech,</t>
  </si>
  <si>
    <t>1*1190*2*0,20</t>
  </si>
  <si>
    <t>57,12*1,85</t>
  </si>
  <si>
    <t>00572440R</t>
  </si>
  <si>
    <t>směs travní hřištní, pro vysokou zátěž</t>
  </si>
  <si>
    <t>kg</t>
  </si>
  <si>
    <t>SPCM</t>
  </si>
  <si>
    <t>Specifikace</t>
  </si>
  <si>
    <t>POL3_</t>
  </si>
  <si>
    <t>289,6*0,03</t>
  </si>
  <si>
    <t>58922140R</t>
  </si>
  <si>
    <t>Beton čerstvý obyčejný; C 12/15; prostředí: X0; Dmax = 22 mm; S 1</t>
  </si>
  <si>
    <t>172,788*1,1</t>
  </si>
  <si>
    <t>451311831R00</t>
  </si>
  <si>
    <t>Podklad pod dlažbu z betonu vodostavebního tloušťka přes 150 do 200 mm</t>
  </si>
  <si>
    <t>832-1</t>
  </si>
  <si>
    <t>2,2*1190*2*0,2*1,1</t>
  </si>
  <si>
    <t>465512117R00</t>
  </si>
  <si>
    <t>Oprava dlažeb z lomového kamene oprava dlažeb z lomového kamene, na sucho s vyklínováním kamenem, tloušťka 200 mm, zalití spár cementovou maltou</t>
  </si>
  <si>
    <t>lomařsky upraveného pro dlažbu o ploše opravovaných míst do 20 m2 jednotlivě</t>
  </si>
  <si>
    <t>Včetně opravy dlažby v úzkém pruhu.</t>
  </si>
  <si>
    <t>2,2*1190*2*0,2*1,1-80</t>
  </si>
  <si>
    <t>465513117RR1</t>
  </si>
  <si>
    <t>Oprava kam.dlažby do 20 m2,suchá tl.20 cm se zalit - bez materiálu dlažby</t>
  </si>
  <si>
    <t>938901101R00</t>
  </si>
  <si>
    <t>Dokončovací práce očištění dlažby od travního a divokého porostu, s vytrháním kořenů ze spár, z lomového kamene</t>
  </si>
  <si>
    <t>960211251R00</t>
  </si>
  <si>
    <t>Bourání konstrukcí vodních staveb konstrukce zděné z kamene nebo cihel, dlažeb z kamene, prostého nebo prokládaného betonu a asfaltobetonu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</si>
  <si>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</si>
  <si>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</si>
  <si>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vybourání uvolněných kamenů po obvodu kaverny : 637,12*0,2*0,1</t>
  </si>
  <si>
    <t>998332011R00</t>
  </si>
  <si>
    <t xml:space="preserve">Přesun hmot pro úpravy toků, hráze rybniční přesun hmot pro úpravy toků a kanály délky do 7000 m, hráze ochranné, rybniční a ostatní,  </t>
  </si>
  <si>
    <t>Přesun hmot</t>
  </si>
  <si>
    <t>POL7_</t>
  </si>
  <si>
    <t>ochranné a kanály délky do 7 000 m</t>
  </si>
  <si>
    <t>979017111R00</t>
  </si>
  <si>
    <t>Svislé přemístění suti k místu nakládky svislé přemístění suti nošením nebo přehazováním k místu nakládky, na výšku do 3,5 m</t>
  </si>
  <si>
    <t>800-2</t>
  </si>
  <si>
    <t>Přesun suti</t>
  </si>
  <si>
    <t>POL8_</t>
  </si>
  <si>
    <t>nebo vybouraných hmot nošením nebo přehazováním k místu nakládky přístupnému normálním dopravním prostředkům,</t>
  </si>
  <si>
    <t>S naložením suti nebo vybouraných hmot do dopravního prostředku a na jejich vyložením, popřípadě přeložením na normální dopravní prostředek.</t>
  </si>
  <si>
    <t>979083116R00</t>
  </si>
  <si>
    <t>Vodorovné přemístění suti přes 4000 m do 5000 m</t>
  </si>
  <si>
    <t>800-6</t>
  </si>
  <si>
    <t>včetně naložení na dopravní prostředek a složení,</t>
  </si>
  <si>
    <t>979990103R00</t>
  </si>
  <si>
    <t>Poplatek za skládku za uložení, betonu,  , skupina 17 01 01 z Katalogu odpadů</t>
  </si>
  <si>
    <t>801-3</t>
  </si>
  <si>
    <t>979087311R00</t>
  </si>
  <si>
    <t>Vodorovné přemístění suti nošením k místu nakládky vodorovné přemístění suti nošením nebo přehozením, na vzdálenost 10 m</t>
  </si>
  <si>
    <t>nebo vybouraných hmot nošením nebo přehazováním k místu nakládky přístupnému normálním dopravním prostředkům do 10 m,</t>
  </si>
  <si>
    <t>- manipulace se sutí v rámci koryta a přemístění suti k místu naložení</t>
  </si>
  <si>
    <t>115101201R00</t>
  </si>
  <si>
    <t>Čerpání vody na dopravní výšku do 10 m 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</si>
  <si>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</si>
  <si>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</si>
  <si>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10*21*2</t>
  </si>
  <si>
    <t>115101301R00</t>
  </si>
  <si>
    <t>Pohotovost záložní čerpací soupravy na dopravní výšku do 10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</si>
  <si>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</si>
  <si>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</si>
  <si>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21*2</t>
  </si>
  <si>
    <t>120901113RT1</t>
  </si>
  <si>
    <t>Bourání konstrukcí v odkopávkách a prokopávkách ze zdiva kamenného, na maltu cementovou, pneumatickým kladivem</t>
  </si>
  <si>
    <t>korytech vodotečí, melioračních kanálech s přemístěním suti na hromady na vzdálenost do 20 m nebo s naložením na dopravní prostředek,</t>
  </si>
  <si>
    <t>vybourání uvolněných kamenů z konstrukce zdiva : 0,4*0,5*1190*0,5*0,25*2</t>
  </si>
  <si>
    <t>122301101R00</t>
  </si>
  <si>
    <t>Odkopávky a  prokopávky nezapažené v hornině 4 do 100 m3</t>
  </si>
  <si>
    <t>s přehozením výkopku na vzdálenost do 3 m nebo s naložením na dopravní prostředek,</t>
  </si>
  <si>
    <t>odtěžení zeminy do konstrukce hrázky : 2*1*1190*0,25*2</t>
  </si>
  <si>
    <t>122301109R00</t>
  </si>
  <si>
    <t>Odkopávky a  prokopávky nezapažené v hornině 4 příplatek k cenám za lepivost horniny</t>
  </si>
  <si>
    <t>1190*0,2</t>
  </si>
  <si>
    <t>odtěžení zeminy z kaverny rubu stěny : 0,4*0,5*1190*0,25*2*0,25</t>
  </si>
  <si>
    <t>174101102R00</t>
  </si>
  <si>
    <t>Zásyp sypaninou se zhutněním v uzavřených prostorách s urovnáním povrchu zásypu s ručním zhutněním</t>
  </si>
  <si>
    <t>29,75*1,5</t>
  </si>
  <si>
    <t>174201101R00</t>
  </si>
  <si>
    <t>Zásyp sypaninou bez zhutnění jam, šachet, rýh nebo kolem objektů v těchto vykopávkách</t>
  </si>
  <si>
    <t>včetně strojního přemístění materiálu ze vzdálenosti do 10 m od okraje zásypu</t>
  </si>
  <si>
    <t>29,75*1,85</t>
  </si>
  <si>
    <t>44,625*1,1</t>
  </si>
  <si>
    <t>289474211R00</t>
  </si>
  <si>
    <t>Spárování zdiva, kleneb a stěn do hl. 3 cm řádkové nebo kvádrové</t>
  </si>
  <si>
    <t>aktivovanou maltou,</t>
  </si>
  <si>
    <t>S dodání potřebných hmot, vypláchnutí spár vodou před spárováním a očištění okolního zdiva po spárování.</t>
  </si>
  <si>
    <t>(0,5+0,4)*1190*0,25*2</t>
  </si>
  <si>
    <t>329222111R00</t>
  </si>
  <si>
    <t>Zdění obkladního zdiva ostatních konstrukcí zdivo řádkové, tloušťka od 250 do 450 mm</t>
  </si>
  <si>
    <t>0,4*0,5*1190*0,25*2</t>
  </si>
  <si>
    <t>58380750R</t>
  </si>
  <si>
    <t>kámen lomový upravený; soklový; žula; tl. do 200 mm; ostatní rozměry 200 až 600 mm</t>
  </si>
  <si>
    <t>(119-59,5*0,7)*2,65</t>
  </si>
  <si>
    <t>120901121R00</t>
  </si>
  <si>
    <t>Bourání konstrukcí v odkopávkách a prokopávkách z betonu, prostého, pneumatickým kladivem</t>
  </si>
  <si>
    <t>- slabě vyztužený beton (50kg výztuže/m3)</t>
  </si>
  <si>
    <t>329321114R00</t>
  </si>
  <si>
    <t>Konstrukce ostatních staveb ze ŽB vodostavebního beton C 25/30, XA2</t>
  </si>
  <si>
    <t>0,4*0,5*1190*2*0,25</t>
  </si>
  <si>
    <t>329351010R00</t>
  </si>
  <si>
    <t>Obednění a odbednění ostatních konstrukcí obednění konstrukcí ostatních, plocha rovinná</t>
  </si>
  <si>
    <t>(0,1+0,6)*1190*2*0,25</t>
  </si>
  <si>
    <t>329352010R00</t>
  </si>
  <si>
    <t>Obednění a odbednění ostatních konstrukcí odbednění konstrukcí ostatních, plocha rovinná</t>
  </si>
  <si>
    <t>- včetně rozepření</t>
  </si>
  <si>
    <t>329366111R00</t>
  </si>
  <si>
    <t>Výztuž ŽB konstrukcí ostatních vodních staveb ocel 10 505, průměr do 12 mm</t>
  </si>
  <si>
    <t>7,82*1190*0,25*2*1,1/1000</t>
  </si>
  <si>
    <t>451311811R00</t>
  </si>
  <si>
    <t>Podklad pod dlažbu z betonu vodostavebního tloušťka do 100 mm</t>
  </si>
  <si>
    <t>0,5*1190*2*0,25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</si>
  <si>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</si>
  <si>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</si>
  <si>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</si>
  <si>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(13,23+5,6)*0,4*0,75*26</t>
  </si>
  <si>
    <t>131301119R00</t>
  </si>
  <si>
    <t xml:space="preserve">Hloubení nezapažených jam a zářezů příplatek za lepivost, v hornině 4,  </t>
  </si>
  <si>
    <t>146,874*0,2</t>
  </si>
  <si>
    <t>146,874*1,85</t>
  </si>
  <si>
    <t>463211111R00</t>
  </si>
  <si>
    <t>Rovnanina z lomového kamene vyklínování spár</t>
  </si>
  <si>
    <t>821-1</t>
  </si>
  <si>
    <t>neopracovaného tříděného pro všechny tloušťky rovnaniny, bez vypracování líce,</t>
  </si>
  <si>
    <t>(13,23+5,6)*0,40*26</t>
  </si>
  <si>
    <t>463212191R00</t>
  </si>
  <si>
    <t>Rovnanina z lomového kamene  , příplatek za vypracování líce rovnaniny z lomového kameniva</t>
  </si>
  <si>
    <t>upraveného, tříděného, jakékoliv tloušťky rovnaniny</t>
  </si>
  <si>
    <t>(13,23+5,6)*26</t>
  </si>
  <si>
    <t>18,06*0,5*0,25*0,7*26</t>
  </si>
  <si>
    <t>18,6*0,5*0,50*0,3*28</t>
  </si>
  <si>
    <t>39,06*0,2</t>
  </si>
  <si>
    <t>39,06*1,85</t>
  </si>
  <si>
    <t>451311841R00</t>
  </si>
  <si>
    <t>Podklad pod dlažbu z betonu vodostavebního tloušťka přes 200 do 250 mm</t>
  </si>
  <si>
    <t>18,6*0,5*26</t>
  </si>
  <si>
    <t>465513217R00</t>
  </si>
  <si>
    <t>Oprava dlažeb z lomového kamene oprava dlažeb z lomového kamene, na cementovou maltu, tloušťka 250 mm, vyspárování cementovou maltou</t>
  </si>
  <si>
    <t>241,8*0,3</t>
  </si>
  <si>
    <t>465513217RR1</t>
  </si>
  <si>
    <t>Oprava kam.dlažby do 20 m2 na MC,tl.25 cm s vyspár - poze montáž</t>
  </si>
  <si>
    <t>241,8*0,7</t>
  </si>
  <si>
    <t>odstranění podkladu z betonu : 18,06*0,5*0,25*0,7*26</t>
  </si>
  <si>
    <t>216904112R00</t>
  </si>
  <si>
    <t xml:space="preserve">Očištění ploch tlak. vodou nebo stlač. vzduchem očištění tlakovou vodou, zdiva stěn a rubu kleneb,  </t>
  </si>
  <si>
    <t>- vysokotlaké čištění</t>
  </si>
  <si>
    <t>- po očištění musí být plochy prosté zbytků betonu, prachu a vegetace</t>
  </si>
  <si>
    <t>622901110R00</t>
  </si>
  <si>
    <t>Očištění po opravách vnějších omítek spárovaných ploch</t>
  </si>
  <si>
    <t>801-4</t>
  </si>
  <si>
    <t>- po očišění musí být plochy prosté zbytků spárovací hmoty a prachu.</t>
  </si>
  <si>
    <t>627451112R00</t>
  </si>
  <si>
    <t>Vyplnění spár dosavadních konstrukcí vyčištění spár na hloubku do 70 mm, dlažba z lomového kamene, s vyspárováním</t>
  </si>
  <si>
    <t>- povrch spár bude zahlazen ocelovým hladítkem</t>
  </si>
  <si>
    <t>938903113R00</t>
  </si>
  <si>
    <t>Dokončovací práce vysekání spár s očištěním zdiva nebo dlažby při hloubce spáry do 70 mm, zdivo z lomového kamene řádkového nebo kyklopského</t>
  </si>
  <si>
    <t>2,2*1190*2-1151,92</t>
  </si>
  <si>
    <t>LB dlažba - odstranění uvolněných kamenů dlažby : 1*8*0,20*0,3</t>
  </si>
  <si>
    <t>PB dlažba - odstranění uvolněných kamenů dlažby : 1*1*0,20*0,3</t>
  </si>
  <si>
    <t>115001105R00</t>
  </si>
  <si>
    <t>Převedení vody při průměru potrubí DN přes 300 do 600 mm</t>
  </si>
  <si>
    <t>m</t>
  </si>
  <si>
    <t>získané při čerpání, potrubím nebo žlaby. Montáž, demontáž a opotřebení potrubí nebo žlabu a jeho utěsnění po dobu provozu. Včetně nutné podpěrné konstrukce.</t>
  </si>
  <si>
    <t>9*5</t>
  </si>
  <si>
    <t>125703312R00</t>
  </si>
  <si>
    <t>Čištění melioračních kanálů tloušťky naplavené vrstvy přes 250 do 500 mm, s dnem zpevněným lomovým kamenem</t>
  </si>
  <si>
    <t>s úpravou svahu do výšky naplavené vrstvy a s přehozením výkopku na přilehlém terénu na vzdálenost do 3 m nebo s naložením na dopravní prostředek,</t>
  </si>
  <si>
    <t>čištění vývařiště : 2,5*7,2*0,15</t>
  </si>
  <si>
    <t>1*8*0,2+1*1*0,2</t>
  </si>
  <si>
    <t>2,7+1,8</t>
  </si>
  <si>
    <t>11,7*0,25</t>
  </si>
  <si>
    <t>4,5*1,85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</si>
  <si>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</si>
  <si>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</si>
  <si>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</si>
  <si>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</si>
  <si>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2,925*1,1</t>
  </si>
  <si>
    <t>(1*8+1*1)*1,3</t>
  </si>
  <si>
    <t>465513117R00</t>
  </si>
  <si>
    <t>Oprava dlažeb z lomového kamene oprava dlažeb z lomového kamene, na cementovou maltu, tloušťka 200 mm, vyspárování cementovou maltou</t>
  </si>
  <si>
    <t>11,7-2</t>
  </si>
  <si>
    <t>dlažba (opevnění svahů nad vývařištěm) : 6,4*1,3*2</t>
  </si>
  <si>
    <t>vývařiště : 5,32+19+12,4*0,25</t>
  </si>
  <si>
    <t>čelo přelivné hrany : 11,40</t>
  </si>
  <si>
    <t>koruna přelivné hrany : 2,2*2+8,40+2,15*1,25*2</t>
  </si>
  <si>
    <t>LB dlažba - odstranění podkladu z betonu po odstraněné uvolněné dlažbě : 1*8*0,2*0,3</t>
  </si>
  <si>
    <t>PB dlažba - odstranění podkladu z betonu po odstraněné uvolněné dlažbě : 1*1*0,2*0,3</t>
  </si>
  <si>
    <t>- materiál do konstrukce hrázek bude použit ze sedimentů ze dna koryta</t>
  </si>
  <si>
    <t>LB dlažba - odstranění uvolněných kamenů dlažby : 0,5*2*0,2*0,3</t>
  </si>
  <si>
    <t>0,5*2*0,3*0,2</t>
  </si>
  <si>
    <t>2,7+0,06</t>
  </si>
  <si>
    <t>1,3*0,25</t>
  </si>
  <si>
    <t>2,76*1,85</t>
  </si>
  <si>
    <t>,325*1,1</t>
  </si>
  <si>
    <t>0,5*2+0,5*2*0,3</t>
  </si>
  <si>
    <t>Včetně očištění od zbytků malty nebo fasádní barvy a na omytí kartáčem.</t>
  </si>
  <si>
    <t>73,635</t>
  </si>
  <si>
    <t>LB dlažba - odstranění podkladu z betonu po odstraněné uvolněné dlažbě : 0,5*2*0,2*0,3</t>
  </si>
  <si>
    <t>LB dlažba - odstranění uvolněných kamenů dlažby : 0,5*0,5*0,2*0,3</t>
  </si>
  <si>
    <t>114203103R00</t>
  </si>
  <si>
    <t xml:space="preserve">Rozebrání dlažeb a záhozů dlažeb z lomového kamene nebo betonových tvárnic  do cementové malty se zalitými spárami cementovou maltou </t>
  </si>
  <si>
    <t>vybourání kamenů z poškozené přelivné hrany prahu vývařiště : 0,7*0,25*5*0,7</t>
  </si>
  <si>
    <t>0,6125+0,03</t>
  </si>
  <si>
    <t>9*10</t>
  </si>
  <si>
    <t>0,5*0,5*0,3*0,2</t>
  </si>
  <si>
    <t>2,7+0,03</t>
  </si>
  <si>
    <t>0,625*0,25</t>
  </si>
  <si>
    <t>2,73*1,85</t>
  </si>
  <si>
    <t>,15625*1,1</t>
  </si>
  <si>
    <t>0,7*5*0,25</t>
  </si>
  <si>
    <t>Oprava tělesa prahu : 0,7*0,2*5</t>
  </si>
  <si>
    <t>oprava tělesa prahu : 0,2*5*2</t>
  </si>
  <si>
    <t>3*2*5*0,31/1000</t>
  </si>
  <si>
    <t>329368211R00</t>
  </si>
  <si>
    <t xml:space="preserve">Výztuž ŽB konstrukcí ostatních vodních staveb svařované sítě,  </t>
  </si>
  <si>
    <t>Oprava tělesa prahu - síť 150/8*150/8 : 0,7*5*5,4*1,2*2/1000</t>
  </si>
  <si>
    <t>311716751R</t>
  </si>
  <si>
    <t>malta pro chemické kotvy dvousložková; do plných materiálů pro střední až těžké kotvení betonářské výztuže, chemických šroubů, hmoždinek, aplikace i ve vlhkém prostředí; složení epoxiakrylátová pryskyřice; vel.náplně patrona 410 ml</t>
  </si>
  <si>
    <t>58381076R</t>
  </si>
  <si>
    <t>haklík neupravený, lámaný; žula; 3,0 až 5,0 m2/t</t>
  </si>
  <si>
    <t>- tloušťka200-250mm</t>
  </si>
  <si>
    <t>0,7*5</t>
  </si>
  <si>
    <t>dlažba LB + PB : 0,5*0,5*2+0,5*0,5*0,3*2</t>
  </si>
  <si>
    <t>0,65-0,1</t>
  </si>
  <si>
    <t>LB dlažba - odstranění podkladu z betonu po odstraněné uvolněné dlažbě : 0,5*0,5*0,2*0,3</t>
  </si>
  <si>
    <t>PB dlažba - odstranění podkladu z betonu po odstraněné uvolněné dlažbě : 0,5*0,5*0,2*0,3</t>
  </si>
  <si>
    <t>vybourání lože kamenů z poškozené přelivné hrany prahu vývařiště : 0,7*5*0,2</t>
  </si>
  <si>
    <t>970051018R00</t>
  </si>
  <si>
    <t>Jádrové vrtání, kruhové prostupy v železobetonu jádrové vrtání , d 14-18 mm</t>
  </si>
  <si>
    <t>0,3*3*2*5</t>
  </si>
  <si>
    <t>vybourání kamenů z poškozené přelivné hrany prahu vývařiště : 0,7*0,25*1*0,7</t>
  </si>
  <si>
    <t>2,7*1,85</t>
  </si>
  <si>
    <t>0,7*1*0,25</t>
  </si>
  <si>
    <t>Oprava tělesa prahu : 0,7*1*0,25</t>
  </si>
  <si>
    <t>oprava tělesa prahu : 0,2*1*2</t>
  </si>
  <si>
    <t>3*2*1*0,31/1000</t>
  </si>
  <si>
    <t>Oprava tělesa prahu - síť 150/8*150/8 : 0,7*1*5,4*1,2*2/1000</t>
  </si>
  <si>
    <t>- tloušťka 200-250mm</t>
  </si>
  <si>
    <t>0,7*1</t>
  </si>
  <si>
    <t>vybourání lože kamenů z poškozené přelivné hrany prahu vývařiště : 0,7*1*0,2</t>
  </si>
  <si>
    <t>vybourání kamenů z poškozené přelivné hrany : 0,5*2,5*0,25*0,5</t>
  </si>
  <si>
    <t>73,635+0,7</t>
  </si>
  <si>
    <t>oprava poškozené přelivné hrany prahu vývařiště : 0,7*0,25*1</t>
  </si>
  <si>
    <t>oprava poškozené přelivné hrany : 0,5*2,5*0,25</t>
  </si>
  <si>
    <t>oprava poškozené přelivné hrany prahu vývařiště : 0,7*0,20*1</t>
  </si>
  <si>
    <t>oprava poškozené přelivné hrany : 0,5*2,5*0,20</t>
  </si>
  <si>
    <t>oprava poškozené přelivné hrany prahu vývařiště : 0,2*1*2</t>
  </si>
  <si>
    <t>oprava poškozené přelivné hrany : 2,5*0,2</t>
  </si>
  <si>
    <t>oprava poškozené přelivné hrany prahu vývařiště : 0,7*1</t>
  </si>
  <si>
    <t>oprava poškozené přelivné hrany : 0,5*2,5</t>
  </si>
  <si>
    <t>vybourání kamenů z poškozené přelivné hrany : 0,5*2,5*0,2</t>
  </si>
  <si>
    <t>0,3*3*2*1</t>
  </si>
  <si>
    <t>LB dlažba - odstranění uvolněných kamenů dlažby : (0,2*2+0,5*3)*0,2*0,3</t>
  </si>
  <si>
    <t>PB dlažba - odstranění uvolněných kamenů dlažby : 0,2*4*0,2*0,3</t>
  </si>
  <si>
    <t>vybourání kamenů z poškozené přelivné hrany prahu vývařiště : 0,7*0,25*1</t>
  </si>
  <si>
    <t>0,162+,175</t>
  </si>
  <si>
    <t>(0,2*2+0,5*3)*0,3*0,2</t>
  </si>
  <si>
    <t>0,2*4*0,3*0,2</t>
  </si>
  <si>
    <t>2,7+,162</t>
  </si>
  <si>
    <t>5,22*0,25</t>
  </si>
  <si>
    <t>2,862*1,85</t>
  </si>
  <si>
    <t>1,305*1,1</t>
  </si>
  <si>
    <t>0,7*7,6*0,25</t>
  </si>
  <si>
    <t>Oprava tělesa prahu : 0,7*0,2*7,6</t>
  </si>
  <si>
    <t>oprava tělesa prahu : 0,2*7,6*2</t>
  </si>
  <si>
    <t>3*2*7*0,31/1000</t>
  </si>
  <si>
    <t>Oprava tělesa prahu - síť 150/8*150/8 : 0,7*7,6*5,4*1,2*2/1000</t>
  </si>
  <si>
    <t>- tloušťka 250-300mm</t>
  </si>
  <si>
    <t>0,7*7,6</t>
  </si>
  <si>
    <t>dlažba LB + PB : 0,2*2+0,5*3+0,2*4+(0,2*2+0,5*3+0,2)*0,3*4</t>
  </si>
  <si>
    <t>5,22</t>
  </si>
  <si>
    <t>LB dlažba - odstranění podkladu z betonu po odstraněné uvolněné dlažbě : (0,2*2+0,5*3)*0,2*0,3</t>
  </si>
  <si>
    <t>PB dlažba - odstranění podkladu z betonu po odstraněné uvolněné dlažbě : (0,2*4)*0,2*0,3</t>
  </si>
  <si>
    <t>0,3*3*2*7,5</t>
  </si>
  <si>
    <t>vybourání kamenů z poškozené přelivné hrany prahu vývařiště : 0,7*0,25*4*0,7</t>
  </si>
  <si>
    <t>0,7*4*0,25</t>
  </si>
  <si>
    <t>Oprava tělesa prahu : 0,7*4*0,20</t>
  </si>
  <si>
    <t>oprava tělesa prahu : 0,2*4*2</t>
  </si>
  <si>
    <t>3*2*4*0,31/1000</t>
  </si>
  <si>
    <t>Oprava tělesa prahu - síť 150/8*150/8 : 0,7*4*5,4*1,2*2/1000</t>
  </si>
  <si>
    <t>vybourání lože kamenů z poškozené přelivné hrany prahu vývařiště : 0,7*4*0,2</t>
  </si>
  <si>
    <t>vybourání kamenů z poškozené přelivné hrany : 1,4*2*0,25*0,7</t>
  </si>
  <si>
    <t>(0,2*1+1,4*2)*0,25</t>
  </si>
  <si>
    <t>Oprava tělesa prahu : 0,2*1*0,2+1,4*2*0,2</t>
  </si>
  <si>
    <t>oprava tělesa prahu : 2*0,2</t>
  </si>
  <si>
    <t>3*2*2*0,31/1000</t>
  </si>
  <si>
    <t>Oprava tělesa prahu - síť 150/8*150/8 : 1,4*2*5,4*1,2*2/1000</t>
  </si>
  <si>
    <t>vybourání lože kamenů z poškozené přelivné hrany prahu vývařiště : 0,2*1*0,2+1,4*2*0,2</t>
  </si>
  <si>
    <t>0,3*3*2*2</t>
  </si>
  <si>
    <t>LB dlažba - odstranění uvolněných kamenů dlažby : 0,5*2,5*0,20*0,3</t>
  </si>
  <si>
    <t>0,49+0,075</t>
  </si>
  <si>
    <t>0,5*2,5*0,2</t>
  </si>
  <si>
    <t>1,625*0,25</t>
  </si>
  <si>
    <t>2,95*1,85</t>
  </si>
  <si>
    <t>,40625*1,1</t>
  </si>
  <si>
    <t>oprava poškozené přelivné hrany prahu vývařiště : 0,7*0,25*4</t>
  </si>
  <si>
    <t>oprava poškozené přelivné hrany prahu vývařiště : 0,7*0,20*4</t>
  </si>
  <si>
    <t>oprava poškozené přelivné hrany prahu vývařiště : 0,2*4*2</t>
  </si>
  <si>
    <t>oprava poškozené přelivné hrany prahu vývařiště : 0,7*4</t>
  </si>
  <si>
    <t>0,5*2,5*1,3</t>
  </si>
  <si>
    <t>1,625-0,2</t>
  </si>
  <si>
    <t>LB dlažba - odstranění podkladu z betonu po odstraněné uvolněné dlažbě : 0,5*2,5*0,2*0,3</t>
  </si>
  <si>
    <t>0,3*3*2*4</t>
  </si>
  <si>
    <t>LB dlažba - odstranění uvolněných kamenů dlažby : 0,2*2,5*0,20*0,3</t>
  </si>
  <si>
    <t>vybourání kamenů z poškozené přelivné hrany prahu vývařiště : 0,7*0,25*0,5</t>
  </si>
  <si>
    <t>0,3+0,0875</t>
  </si>
  <si>
    <t>0,2*2,5*0,2</t>
  </si>
  <si>
    <t>0,65*0,25</t>
  </si>
  <si>
    <t>2,8*1,85</t>
  </si>
  <si>
    <t>0,65*1,1</t>
  </si>
  <si>
    <t>oprava poškozené přelivné hrany prahu vývařiště : 0,7*0,25*7,6</t>
  </si>
  <si>
    <t>oprava poškozené přelivné hrany prahu vývařiště : 0,7*0,20*7,6</t>
  </si>
  <si>
    <t>oprava poškozené přelivné hrany prahu vývařiště : 0,2*7,6*2</t>
  </si>
  <si>
    <t>3*2*7,5*0,31/1000</t>
  </si>
  <si>
    <t>oprava poškozené přelivné hrany prahu vývařiště : 0,7*7,6</t>
  </si>
  <si>
    <t>0,2*2,5*1,3</t>
  </si>
  <si>
    <t>vybourání lože kamenů z poškozené přelivné hrany prahu vývařiště : 0,7*7,6*0,2</t>
  </si>
  <si>
    <t>LB dlažba - odstranění podkladu z betonu po odstraněné uvolněné dlažbě : 0,2*2,5*0,2*0,3</t>
  </si>
  <si>
    <t>LB dlažba - odstranění uvolněných kamenů dlažby : 0,5*2,0*0,20*0,3</t>
  </si>
  <si>
    <t>vybourání kamenů z poškozené přelivné hrany prahu vývařiště : 0,7*0,25*4*0,5</t>
  </si>
  <si>
    <t>0,35+0,06</t>
  </si>
  <si>
    <t>0,5*2,0*0,2</t>
  </si>
  <si>
    <t>2,9*1,85</t>
  </si>
  <si>
    <t>0,5*2,0*1,3</t>
  </si>
  <si>
    <t>1,3-0,2</t>
  </si>
  <si>
    <t>LB dlažba - odstranění podkladu z betonu po odstraněné uvolněné dlažbě : 0,5*2,0*0,2*0,3</t>
  </si>
  <si>
    <t>0,325*1,1</t>
  </si>
  <si>
    <t>1,3-0,15</t>
  </si>
  <si>
    <t>LB dlažba - odstranění podkladu z betonu po odstraněné uvolněné dlažbě : 0,5*2,2*0,2*0,3</t>
  </si>
  <si>
    <t>LB dlažba - odstranění uvolněných kamenů dlažby : 0,5*1,5*0,20*0,3</t>
  </si>
  <si>
    <t>0,5*1,5*0,2</t>
  </si>
  <si>
    <t>,975*0,25</t>
  </si>
  <si>
    <t>2,85*1,85</t>
  </si>
  <si>
    <t>,24375*1,1</t>
  </si>
  <si>
    <t>0,5*1,5*1,3</t>
  </si>
  <si>
    <t>0,975-0,1</t>
  </si>
  <si>
    <t>LB dlažba - odstranění podkladu z betonu po odstraněné uvolněné dlažbě : 0,5*1,5*0,2*0,3</t>
  </si>
  <si>
    <t>LB dlažba - odstranění uvolněných kamenů dlažby : 1*2,6*0,20*0,3</t>
  </si>
  <si>
    <t>0,156+0,35</t>
  </si>
  <si>
    <t>1*2,6*0,2</t>
  </si>
  <si>
    <t>3,38*0,25</t>
  </si>
  <si>
    <t>3,22*1,85</t>
  </si>
  <si>
    <t>,845*1,1</t>
  </si>
  <si>
    <t>1*2,6*1,3</t>
  </si>
  <si>
    <t>3,38-0,5</t>
  </si>
  <si>
    <t>LB dlažba - odstranění podkladu z betonu po odstraněné uvolněné dlažbě : 1*2,6*0,2*0,3</t>
  </si>
  <si>
    <t>LB dlažba - odstranění uvolněných kamenů dlažby : 1*5*0,20*0,3</t>
  </si>
  <si>
    <t>1*5*0,2</t>
  </si>
  <si>
    <t>6,55*1</t>
  </si>
  <si>
    <t>3,7*1,85</t>
  </si>
  <si>
    <t>6,55*1,1</t>
  </si>
  <si>
    <t>1*5*1,3</t>
  </si>
  <si>
    <t>6,5-1</t>
  </si>
  <si>
    <t>LB dlažba - odstranění podkladu z betonu po odstraněné uvolněné dlažbě : 1*5*0,2*0,3</t>
  </si>
  <si>
    <t>PB dlažba - odstranění uvolněných kamenů dlažby : 0,2*2,5*0,20*0,3</t>
  </si>
  <si>
    <t>0,03+0,0875</t>
  </si>
  <si>
    <t>0,1625*1,1</t>
  </si>
  <si>
    <t>vybourání lože kamenů z poškozené přelivné hrany prahu vývařiště : 0,7*0,25*7,6</t>
  </si>
  <si>
    <t>PB dlažba - odstranění podkladu z betonu po odstraněné uvolněné dlažbě : 0,2*2,5*0,2*0,3</t>
  </si>
  <si>
    <t>LB dlažba - odstranění uvolněných kamenů dlažby : 0,2*4*0,20*0,3</t>
  </si>
  <si>
    <t>0,048+0,0875</t>
  </si>
  <si>
    <t>0,4*0,2*0,2</t>
  </si>
  <si>
    <t>1,04*0,25</t>
  </si>
  <si>
    <t>2,716*1,85</t>
  </si>
  <si>
    <t>0,26*1,1</t>
  </si>
  <si>
    <t>oprava poškozené přelivné hrany prahu vývařiště : 0,7*0,25*5</t>
  </si>
  <si>
    <t>oprava poškozené přelivné hrany prahu vývařiště : 0,7*0,20*5</t>
  </si>
  <si>
    <t>oprava poškozené přelivné hrany prahu vývařiště : 0,2*5*2</t>
  </si>
  <si>
    <t>oprava poškozené přelivné hrany prahu vývařiště : 0,7*5</t>
  </si>
  <si>
    <t>4*0,2*1,3</t>
  </si>
  <si>
    <t>1,04-0,15</t>
  </si>
  <si>
    <t>LB dlažba - odstranění podkladu z betonu po odstraněné uvolněné dlažbě : 4*0,2*0,2*0,3</t>
  </si>
  <si>
    <t>vybourání lože kamenů z poškozené přelivné hrany : 0,5*2,5</t>
  </si>
  <si>
    <t>PB dlažba - odstranění uvolněných kamenů dlažby : 0,5*1,5*0,20*0,3</t>
  </si>
  <si>
    <t>2,7+0,15</t>
  </si>
  <si>
    <t>0,975-0,15</t>
  </si>
  <si>
    <t>PB dlažba - odstranění podkladu z betonu po odstraněné uvolněné dlažbě : 0,5*1,5*0,2*0,3</t>
  </si>
  <si>
    <t>LB dlažba - odstranění uvolněných kamenů dlažby : 0,5*2*0,20*0,3</t>
  </si>
  <si>
    <t>PB dlažba - odstranění uvolněných kamenů dlažby : 0,5*2*0,20*0,3</t>
  </si>
  <si>
    <t>0,5*2*0,2*2</t>
  </si>
  <si>
    <t>2,7+0,4</t>
  </si>
  <si>
    <t>2,6*0,25</t>
  </si>
  <si>
    <t>3,1*1,85</t>
  </si>
  <si>
    <t>(0,5*2+0,5*2)*1,3</t>
  </si>
  <si>
    <t>2-0,6</t>
  </si>
  <si>
    <t>0,1225+0,06</t>
  </si>
  <si>
    <t>0,2*2,5*0,2*2</t>
  </si>
  <si>
    <t>2,90*1,85</t>
  </si>
  <si>
    <t>0,2*2,5*1,3*2</t>
  </si>
  <si>
    <t>LB dlažba - odstranění podkladu z betonu po odstraněné uvolněné dlažbě : 0,2*2,5*0,2*0,3*2</t>
  </si>
  <si>
    <t>PB dlažba - odstranění uvolněných kamenů dlažby : 0,2*3*0,20*0,3</t>
  </si>
  <si>
    <t>0,2*3*0,2</t>
  </si>
  <si>
    <t>2,7+0,12</t>
  </si>
  <si>
    <t>0,78*0,25</t>
  </si>
  <si>
    <t>2,82*1,85</t>
  </si>
  <si>
    <t>,195*1,1</t>
  </si>
  <si>
    <t>0,2*3*1,3</t>
  </si>
  <si>
    <t>0,78-0,1</t>
  </si>
  <si>
    <t>PB dlažba - odstranění podkladu z betonu po odstraněné uvolněné dlažbě : 0,2*3*0,2*0,3</t>
  </si>
  <si>
    <t>LB dlažba - odstranění uvolněných kamenů dlažby : 0,6*5*0,20*0,3</t>
  </si>
  <si>
    <t>vybourání kamenů z poškozené přelivné hrany prahu vývařiště : 0,7*0,25*1,5*0,7</t>
  </si>
  <si>
    <t>,18375+0,18</t>
  </si>
  <si>
    <t>0,6*5*0,2</t>
  </si>
  <si>
    <t>3,9*0,25</t>
  </si>
  <si>
    <t>3,3*1,85</t>
  </si>
  <si>
    <t>0,975*1,1</t>
  </si>
  <si>
    <t>oprava poškozené přelivné hrany prahu vývařiště : 0,7*0,25*1,5</t>
  </si>
  <si>
    <t>oprava poškozené přelivné hrany prahu vývařiště : 0,7*0,20*1,5</t>
  </si>
  <si>
    <t>oprava poškozené přelivné hrany prahu vývařiště : 0,2*1,5*2</t>
  </si>
  <si>
    <t>3*2*1,5*0,31/1000</t>
  </si>
  <si>
    <t>Oprava tělesa prahu - síť 150/8*150/8 : 0,7*1,5*5,4*1,2*2/1000</t>
  </si>
  <si>
    <t>oprava poškozené přelivné hrany prahu vývařiště : 0,7*1,5</t>
  </si>
  <si>
    <t>0,6*5*1,3</t>
  </si>
  <si>
    <t>3,9-0,3</t>
  </si>
  <si>
    <t>vybourání lože kamenů z poškozené přelivné hrany prahu vývařiště : 0,7*1,5*0,2</t>
  </si>
  <si>
    <t>LB dlažba - odstranění podkladu z betonu po odstraněné uvolněné dlažbě : 0,6*5*0,2*1,3</t>
  </si>
  <si>
    <t>0,3*3*2*1,5</t>
  </si>
  <si>
    <t>LB dlažba - odstranění uvolněných kamenů dlažby : 1,5*0,20*0,3</t>
  </si>
  <si>
    <t>PB dlažba - odstranění podkladu z betonu po odstraněné uvolněné dlažbě : 0,5*1,5*0,2*1,3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</si>
</sst>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C23" sqref="C23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B1MCRq9txmBifUgUO6D82VNzzqEw2L9wTEQ4JFFExMn/KMCYoDNfX1g46V01yak3eflenw2yVXe/bR/gUe/WMA==" saltValue="Xze9zUIU9+YlCRocCTmx2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7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SUMIF(F123:F133,A16,I123:I133)+SUMIF(F123:F133,"PSU",I123:I133)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SUMIF(F123:F133,A17,I123:I133)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SUMIF(F123:F133,A18,I123:I133)</f>
        <v>0</v>
      </c>
      <c r="J18" s="85"/>
    </row>
    <row r="19" spans="1:10" ht="23.25" customHeight="1" x14ac:dyDescent="0.2">
      <c r="A19" s="197" t="s">
        <v>182</v>
      </c>
      <c r="B19" s="38" t="s">
        <v>27</v>
      </c>
      <c r="C19" s="62"/>
      <c r="D19" s="63"/>
      <c r="E19" s="83"/>
      <c r="F19" s="84"/>
      <c r="G19" s="83"/>
      <c r="H19" s="84"/>
      <c r="I19" s="83">
        <f>SUMIF(F123:F133,A19,I123:I133)</f>
        <v>0</v>
      </c>
      <c r="J19" s="85"/>
    </row>
    <row r="20" spans="1:10" ht="23.25" customHeight="1" x14ac:dyDescent="0.2">
      <c r="A20" s="197" t="s">
        <v>183</v>
      </c>
      <c r="B20" s="38" t="s">
        <v>28</v>
      </c>
      <c r="C20" s="62"/>
      <c r="D20" s="63"/>
      <c r="E20" s="83"/>
      <c r="F20" s="84"/>
      <c r="G20" s="83"/>
      <c r="H20" s="84"/>
      <c r="I20" s="83">
        <f>SUMIF(F123:F133,A20,I123:I133)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119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'000 001 Naklady'!AE58+'SO01 001 Pol'!AE35+'SO01 002 Pol'!AE38+'SO01 003a Pol'!AE106+'SO01 003b Pol'!AE92+'SO01 003c Pol'!AE99+'SO01 003d Pol'!AE44+'SO01 003e Pol'!AE87+'SO01 003f Pol'!AE46+'SO01 004 Pol'!AE138+'SO01 005 Pol'!AE136+'SO01 006 Pol'!AE174+'SO01 007 Pol'!AE137+'SO01 008 Pol'!AE144+'SO01 009 Pol'!AE168+'SO01 010 Pol'!AE137+'SO01 011 Pol'!AE138+'SO01 012 Pol'!AE169+'SO01 013 Pol'!AE169+'SO01 014 Pol'!AE169+'SO01 015 Pol'!AE136+'SO01 016 Pol'!AE135+'SO01 017 Pol'!AE169+'SO01 018 Pol'!AE116+'SO01 019 Pol'!AE169+'SO01 020 Pol'!AE169+'SO01 021 Pol'!AE169+'SO01 022 Pol'!AE64+'SO01 023 Pol'!AE127+'SO01 024 Pol'!AE136+'SO01 025 Pol'!AE138+'SO01 026 Pol'!AE170+'SO01 027 Pol'!AE136+'SO01 028 Pol'!AE169+'SO01 029 Pol'!AE136</f>
        <v>0</v>
      </c>
      <c r="G39" s="148">
        <f>'000 001 Naklady'!AF58+'SO01 001 Pol'!AF35+'SO01 002 Pol'!AF38+'SO01 003a Pol'!AF106+'SO01 003b Pol'!AF92+'SO01 003c Pol'!AF99+'SO01 003d Pol'!AF44+'SO01 003e Pol'!AF87+'SO01 003f Pol'!AF46+'SO01 004 Pol'!AF138+'SO01 005 Pol'!AF136+'SO01 006 Pol'!AF174+'SO01 007 Pol'!AF137+'SO01 008 Pol'!AF144+'SO01 009 Pol'!AF168+'SO01 010 Pol'!AF137+'SO01 011 Pol'!AF138+'SO01 012 Pol'!AF169+'SO01 013 Pol'!AF169+'SO01 014 Pol'!AF169+'SO01 015 Pol'!AF136+'SO01 016 Pol'!AF135+'SO01 017 Pol'!AF169+'SO01 018 Pol'!AF116+'SO01 019 Pol'!AF169+'SO01 020 Pol'!AF169+'SO01 021 Pol'!AF169+'SO01 022 Pol'!AF64+'SO01 023 Pol'!AF127+'SO01 024 Pol'!AF136+'SO01 025 Pol'!AF138+'SO01 026 Pol'!AF170+'SO01 027 Pol'!AF136+'SO01 028 Pol'!AF169+'SO01 029 Pol'!AF136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>
        <f>'000 001 Naklady'!AE58</f>
        <v>0</v>
      </c>
      <c r="G40" s="155">
        <f>'000 001 Naklady'!AF58</f>
        <v>0</v>
      </c>
      <c r="H40" s="155"/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4">
        <v>3</v>
      </c>
      <c r="B41" s="158" t="s">
        <v>47</v>
      </c>
      <c r="C41" s="146" t="s">
        <v>46</v>
      </c>
      <c r="D41" s="146"/>
      <c r="E41" s="146"/>
      <c r="F41" s="159">
        <f>'000 001 Naklady'!AE58</f>
        <v>0</v>
      </c>
      <c r="G41" s="149">
        <f>'000 001 Naklady'!AF58</f>
        <v>0</v>
      </c>
      <c r="H41" s="149"/>
      <c r="I41" s="150">
        <f>F41+G41+H41</f>
        <v>0</v>
      </c>
      <c r="J41" s="151" t="str">
        <f>IF(CenaCelkemVypocet=0,"",I41/CenaCelkemVypocet*100)</f>
        <v/>
      </c>
    </row>
    <row r="42" spans="1:10" ht="25.5" customHeight="1" x14ac:dyDescent="0.2">
      <c r="A42" s="134">
        <v>2</v>
      </c>
      <c r="B42" s="152"/>
      <c r="C42" s="153" t="s">
        <v>48</v>
      </c>
      <c r="D42" s="153"/>
      <c r="E42" s="153"/>
      <c r="F42" s="154"/>
      <c r="G42" s="155"/>
      <c r="H42" s="155"/>
      <c r="I42" s="156"/>
      <c r="J42" s="157"/>
    </row>
    <row r="43" spans="1:10" ht="25.5" customHeight="1" x14ac:dyDescent="0.2">
      <c r="A43" s="134">
        <v>2</v>
      </c>
      <c r="B43" s="152" t="s">
        <v>49</v>
      </c>
      <c r="C43" s="153" t="s">
        <v>50</v>
      </c>
      <c r="D43" s="153"/>
      <c r="E43" s="153"/>
      <c r="F43" s="154">
        <f>'SO01 001 Pol'!AE35+'SO01 002 Pol'!AE38+'SO01 003a Pol'!AE106+'SO01 003b Pol'!AE92+'SO01 003c Pol'!AE99+'SO01 003d Pol'!AE44+'SO01 003e Pol'!AE87+'SO01 003f Pol'!AE46+'SO01 004 Pol'!AE138+'SO01 005 Pol'!AE136+'SO01 006 Pol'!AE174+'SO01 007 Pol'!AE137+'SO01 008 Pol'!AE144+'SO01 009 Pol'!AE168+'SO01 010 Pol'!AE137+'SO01 011 Pol'!AE138+'SO01 012 Pol'!AE169+'SO01 013 Pol'!AE169+'SO01 014 Pol'!AE169+'SO01 015 Pol'!AE136+'SO01 016 Pol'!AE135+'SO01 017 Pol'!AE169+'SO01 018 Pol'!AE116+'SO01 019 Pol'!AE169+'SO01 020 Pol'!AE169+'SO01 021 Pol'!AE169+'SO01 022 Pol'!AE64+'SO01 023 Pol'!AE127+'SO01 024 Pol'!AE136+'SO01 025 Pol'!AE138+'SO01 026 Pol'!AE170+'SO01 027 Pol'!AE136+'SO01 028 Pol'!AE169+'SO01 029 Pol'!AE136</f>
        <v>0</v>
      </c>
      <c r="G43" s="155">
        <f>'SO01 001 Pol'!AF35+'SO01 002 Pol'!AF38+'SO01 003a Pol'!AF106+'SO01 003b Pol'!AF92+'SO01 003c Pol'!AF99+'SO01 003d Pol'!AF44+'SO01 003e Pol'!AF87+'SO01 003f Pol'!AF46+'SO01 004 Pol'!AF138+'SO01 005 Pol'!AF136+'SO01 006 Pol'!AF174+'SO01 007 Pol'!AF137+'SO01 008 Pol'!AF144+'SO01 009 Pol'!AF168+'SO01 010 Pol'!AF137+'SO01 011 Pol'!AF138+'SO01 012 Pol'!AF169+'SO01 013 Pol'!AF169+'SO01 014 Pol'!AF169+'SO01 015 Pol'!AF136+'SO01 016 Pol'!AF135+'SO01 017 Pol'!AF169+'SO01 018 Pol'!AF116+'SO01 019 Pol'!AF169+'SO01 020 Pol'!AF169+'SO01 021 Pol'!AF169+'SO01 022 Pol'!AF64+'SO01 023 Pol'!AF127+'SO01 024 Pol'!AF136+'SO01 025 Pol'!AF138+'SO01 026 Pol'!AF170+'SO01 027 Pol'!AF136+'SO01 028 Pol'!AF169+'SO01 029 Pol'!AF136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47</v>
      </c>
      <c r="C44" s="146" t="s">
        <v>51</v>
      </c>
      <c r="D44" s="146"/>
      <c r="E44" s="146"/>
      <c r="F44" s="159">
        <f>'SO01 001 Pol'!AE35</f>
        <v>0</v>
      </c>
      <c r="G44" s="149">
        <f>'SO01 001 Pol'!AF35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52</v>
      </c>
      <c r="C45" s="146" t="s">
        <v>53</v>
      </c>
      <c r="D45" s="146"/>
      <c r="E45" s="146"/>
      <c r="F45" s="159">
        <f>'SO01 002 Pol'!AE38</f>
        <v>0</v>
      </c>
      <c r="G45" s="149">
        <f>'SO01 002 Pol'!AF38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54</v>
      </c>
      <c r="C46" s="146" t="s">
        <v>55</v>
      </c>
      <c r="D46" s="146"/>
      <c r="E46" s="146"/>
      <c r="F46" s="159">
        <f>'SO01 003a Pol'!AE106</f>
        <v>0</v>
      </c>
      <c r="G46" s="149">
        <f>'SO01 003a Pol'!AF106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56</v>
      </c>
      <c r="C47" s="146" t="s">
        <v>57</v>
      </c>
      <c r="D47" s="146"/>
      <c r="E47" s="146"/>
      <c r="F47" s="159">
        <f>'SO01 003b Pol'!AE92</f>
        <v>0</v>
      </c>
      <c r="G47" s="149">
        <f>'SO01 003b Pol'!AF92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58</v>
      </c>
      <c r="C48" s="146" t="s">
        <v>59</v>
      </c>
      <c r="D48" s="146"/>
      <c r="E48" s="146"/>
      <c r="F48" s="159">
        <f>'SO01 003c Pol'!AE99</f>
        <v>0</v>
      </c>
      <c r="G48" s="149">
        <f>'SO01 003c Pol'!AF99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60</v>
      </c>
      <c r="C49" s="146" t="s">
        <v>61</v>
      </c>
      <c r="D49" s="146"/>
      <c r="E49" s="146"/>
      <c r="F49" s="159">
        <f>'SO01 003d Pol'!AE44</f>
        <v>0</v>
      </c>
      <c r="G49" s="149">
        <f>'SO01 003d Pol'!AF44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62</v>
      </c>
      <c r="C50" s="146" t="s">
        <v>63</v>
      </c>
      <c r="D50" s="146"/>
      <c r="E50" s="146"/>
      <c r="F50" s="159">
        <f>'SO01 003e Pol'!AE87</f>
        <v>0</v>
      </c>
      <c r="G50" s="149">
        <f>'SO01 003e Pol'!AF87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64</v>
      </c>
      <c r="C51" s="146" t="s">
        <v>65</v>
      </c>
      <c r="D51" s="146"/>
      <c r="E51" s="146"/>
      <c r="F51" s="159">
        <f>'SO01 003f Pol'!AE46</f>
        <v>0</v>
      </c>
      <c r="G51" s="149">
        <f>'SO01 003f Pol'!AF46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>
        <v>3</v>
      </c>
      <c r="B52" s="158" t="s">
        <v>66</v>
      </c>
      <c r="C52" s="146" t="s">
        <v>67</v>
      </c>
      <c r="D52" s="146"/>
      <c r="E52" s="146"/>
      <c r="F52" s="159">
        <f>'SO01 004 Pol'!AE138</f>
        <v>0</v>
      </c>
      <c r="G52" s="149">
        <f>'SO01 004 Pol'!AF138</f>
        <v>0</v>
      </c>
      <c r="H52" s="149"/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">
      <c r="A53" s="134">
        <v>3</v>
      </c>
      <c r="B53" s="158" t="s">
        <v>68</v>
      </c>
      <c r="C53" s="146" t="s">
        <v>69</v>
      </c>
      <c r="D53" s="146"/>
      <c r="E53" s="146"/>
      <c r="F53" s="159">
        <f>'SO01 005 Pol'!AE136</f>
        <v>0</v>
      </c>
      <c r="G53" s="149">
        <f>'SO01 005 Pol'!AF136</f>
        <v>0</v>
      </c>
      <c r="H53" s="149"/>
      <c r="I53" s="150">
        <f>F53+G53+H53</f>
        <v>0</v>
      </c>
      <c r="J53" s="151" t="str">
        <f>IF(CenaCelkemVypocet=0,"",I53/CenaCelkemVypocet*100)</f>
        <v/>
      </c>
    </row>
    <row r="54" spans="1:10" ht="25.5" customHeight="1" x14ac:dyDescent="0.2">
      <c r="A54" s="134">
        <v>3</v>
      </c>
      <c r="B54" s="158" t="s">
        <v>70</v>
      </c>
      <c r="C54" s="146" t="s">
        <v>71</v>
      </c>
      <c r="D54" s="146"/>
      <c r="E54" s="146"/>
      <c r="F54" s="159">
        <f>'SO01 006 Pol'!AE174</f>
        <v>0</v>
      </c>
      <c r="G54" s="149">
        <f>'SO01 006 Pol'!AF174</f>
        <v>0</v>
      </c>
      <c r="H54" s="149"/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">
      <c r="A55" s="134">
        <v>3</v>
      </c>
      <c r="B55" s="158" t="s">
        <v>72</v>
      </c>
      <c r="C55" s="146" t="s">
        <v>73</v>
      </c>
      <c r="D55" s="146"/>
      <c r="E55" s="146"/>
      <c r="F55" s="159">
        <f>'SO01 007 Pol'!AE137</f>
        <v>0</v>
      </c>
      <c r="G55" s="149">
        <f>'SO01 007 Pol'!AF137</f>
        <v>0</v>
      </c>
      <c r="H55" s="149"/>
      <c r="I55" s="150">
        <f>F55+G55+H55</f>
        <v>0</v>
      </c>
      <c r="J55" s="151" t="str">
        <f>IF(CenaCelkemVypocet=0,"",I55/CenaCelkemVypocet*100)</f>
        <v/>
      </c>
    </row>
    <row r="56" spans="1:10" ht="25.5" customHeight="1" x14ac:dyDescent="0.2">
      <c r="A56" s="134">
        <v>3</v>
      </c>
      <c r="B56" s="158" t="s">
        <v>74</v>
      </c>
      <c r="C56" s="146" t="s">
        <v>75</v>
      </c>
      <c r="D56" s="146"/>
      <c r="E56" s="146"/>
      <c r="F56" s="159">
        <f>'SO01 008 Pol'!AE144</f>
        <v>0</v>
      </c>
      <c r="G56" s="149">
        <f>'SO01 008 Pol'!AF144</f>
        <v>0</v>
      </c>
      <c r="H56" s="149"/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">
      <c r="A57" s="134">
        <v>3</v>
      </c>
      <c r="B57" s="158" t="s">
        <v>76</v>
      </c>
      <c r="C57" s="146" t="s">
        <v>77</v>
      </c>
      <c r="D57" s="146"/>
      <c r="E57" s="146"/>
      <c r="F57" s="159">
        <f>'SO01 009 Pol'!AE168</f>
        <v>0</v>
      </c>
      <c r="G57" s="149">
        <f>'SO01 009 Pol'!AF168</f>
        <v>0</v>
      </c>
      <c r="H57" s="149"/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">
      <c r="A58" s="134">
        <v>3</v>
      </c>
      <c r="B58" s="158" t="s">
        <v>78</v>
      </c>
      <c r="C58" s="146" t="s">
        <v>79</v>
      </c>
      <c r="D58" s="146"/>
      <c r="E58" s="146"/>
      <c r="F58" s="159">
        <f>'SO01 010 Pol'!AE137</f>
        <v>0</v>
      </c>
      <c r="G58" s="149">
        <f>'SO01 010 Pol'!AF137</f>
        <v>0</v>
      </c>
      <c r="H58" s="149"/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">
      <c r="A59" s="134">
        <v>3</v>
      </c>
      <c r="B59" s="158" t="s">
        <v>80</v>
      </c>
      <c r="C59" s="146" t="s">
        <v>81</v>
      </c>
      <c r="D59" s="146"/>
      <c r="E59" s="146"/>
      <c r="F59" s="159">
        <f>'SO01 011 Pol'!AE138</f>
        <v>0</v>
      </c>
      <c r="G59" s="149">
        <f>'SO01 011 Pol'!AF138</f>
        <v>0</v>
      </c>
      <c r="H59" s="149"/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">
      <c r="A60" s="134">
        <v>3</v>
      </c>
      <c r="B60" s="158" t="s">
        <v>82</v>
      </c>
      <c r="C60" s="146" t="s">
        <v>83</v>
      </c>
      <c r="D60" s="146"/>
      <c r="E60" s="146"/>
      <c r="F60" s="159">
        <f>'SO01 012 Pol'!AE169</f>
        <v>0</v>
      </c>
      <c r="G60" s="149">
        <f>'SO01 012 Pol'!AF169</f>
        <v>0</v>
      </c>
      <c r="H60" s="149"/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">
      <c r="A61" s="134">
        <v>3</v>
      </c>
      <c r="B61" s="158" t="s">
        <v>84</v>
      </c>
      <c r="C61" s="146" t="s">
        <v>85</v>
      </c>
      <c r="D61" s="146"/>
      <c r="E61" s="146"/>
      <c r="F61" s="159">
        <f>'SO01 013 Pol'!AE169</f>
        <v>0</v>
      </c>
      <c r="G61" s="149">
        <f>'SO01 013 Pol'!AF169</f>
        <v>0</v>
      </c>
      <c r="H61" s="149"/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">
      <c r="A62" s="134">
        <v>3</v>
      </c>
      <c r="B62" s="158" t="s">
        <v>86</v>
      </c>
      <c r="C62" s="146" t="s">
        <v>87</v>
      </c>
      <c r="D62" s="146"/>
      <c r="E62" s="146"/>
      <c r="F62" s="159">
        <f>'SO01 014 Pol'!AE169</f>
        <v>0</v>
      </c>
      <c r="G62" s="149">
        <f>'SO01 014 Pol'!AF169</f>
        <v>0</v>
      </c>
      <c r="H62" s="149"/>
      <c r="I62" s="150">
        <f>F62+G62+H62</f>
        <v>0</v>
      </c>
      <c r="J62" s="151" t="str">
        <f>IF(CenaCelkemVypocet=0,"",I62/CenaCelkemVypocet*100)</f>
        <v/>
      </c>
    </row>
    <row r="63" spans="1:10" ht="25.5" customHeight="1" x14ac:dyDescent="0.2">
      <c r="A63" s="134">
        <v>3</v>
      </c>
      <c r="B63" s="158" t="s">
        <v>88</v>
      </c>
      <c r="C63" s="146" t="s">
        <v>89</v>
      </c>
      <c r="D63" s="146"/>
      <c r="E63" s="146"/>
      <c r="F63" s="159">
        <f>'SO01 015 Pol'!AE136</f>
        <v>0</v>
      </c>
      <c r="G63" s="149">
        <f>'SO01 015 Pol'!AF136</f>
        <v>0</v>
      </c>
      <c r="H63" s="149"/>
      <c r="I63" s="150">
        <f>F63+G63+H63</f>
        <v>0</v>
      </c>
      <c r="J63" s="151" t="str">
        <f>IF(CenaCelkemVypocet=0,"",I63/CenaCelkemVypocet*100)</f>
        <v/>
      </c>
    </row>
    <row r="64" spans="1:10" ht="25.5" customHeight="1" x14ac:dyDescent="0.2">
      <c r="A64" s="134">
        <v>3</v>
      </c>
      <c r="B64" s="158" t="s">
        <v>90</v>
      </c>
      <c r="C64" s="146" t="s">
        <v>91</v>
      </c>
      <c r="D64" s="146"/>
      <c r="E64" s="146"/>
      <c r="F64" s="159">
        <f>'SO01 016 Pol'!AE135</f>
        <v>0</v>
      </c>
      <c r="G64" s="149">
        <f>'SO01 016 Pol'!AF135</f>
        <v>0</v>
      </c>
      <c r="H64" s="149"/>
      <c r="I64" s="150">
        <f>F64+G64+H64</f>
        <v>0</v>
      </c>
      <c r="J64" s="151" t="str">
        <f>IF(CenaCelkemVypocet=0,"",I64/CenaCelkemVypocet*100)</f>
        <v/>
      </c>
    </row>
    <row r="65" spans="1:10" ht="25.5" customHeight="1" x14ac:dyDescent="0.2">
      <c r="A65" s="134">
        <v>3</v>
      </c>
      <c r="B65" s="158" t="s">
        <v>92</v>
      </c>
      <c r="C65" s="146" t="s">
        <v>93</v>
      </c>
      <c r="D65" s="146"/>
      <c r="E65" s="146"/>
      <c r="F65" s="159">
        <f>'SO01 017 Pol'!AE169</f>
        <v>0</v>
      </c>
      <c r="G65" s="149">
        <f>'SO01 017 Pol'!AF169</f>
        <v>0</v>
      </c>
      <c r="H65" s="149"/>
      <c r="I65" s="150">
        <f>F65+G65+H65</f>
        <v>0</v>
      </c>
      <c r="J65" s="151" t="str">
        <f>IF(CenaCelkemVypocet=0,"",I65/CenaCelkemVypocet*100)</f>
        <v/>
      </c>
    </row>
    <row r="66" spans="1:10" ht="25.5" customHeight="1" x14ac:dyDescent="0.2">
      <c r="A66" s="134">
        <v>3</v>
      </c>
      <c r="B66" s="158" t="s">
        <v>94</v>
      </c>
      <c r="C66" s="146" t="s">
        <v>95</v>
      </c>
      <c r="D66" s="146"/>
      <c r="E66" s="146"/>
      <c r="F66" s="159">
        <f>'SO01 018 Pol'!AE116</f>
        <v>0</v>
      </c>
      <c r="G66" s="149">
        <f>'SO01 018 Pol'!AF116</f>
        <v>0</v>
      </c>
      <c r="H66" s="149"/>
      <c r="I66" s="150">
        <f>F66+G66+H66</f>
        <v>0</v>
      </c>
      <c r="J66" s="151" t="str">
        <f>IF(CenaCelkemVypocet=0,"",I66/CenaCelkemVypocet*100)</f>
        <v/>
      </c>
    </row>
    <row r="67" spans="1:10" ht="25.5" customHeight="1" x14ac:dyDescent="0.2">
      <c r="A67" s="134">
        <v>3</v>
      </c>
      <c r="B67" s="158" t="s">
        <v>96</v>
      </c>
      <c r="C67" s="146" t="s">
        <v>97</v>
      </c>
      <c r="D67" s="146"/>
      <c r="E67" s="146"/>
      <c r="F67" s="159">
        <f>'SO01 019 Pol'!AE169</f>
        <v>0</v>
      </c>
      <c r="G67" s="149">
        <f>'SO01 019 Pol'!AF169</f>
        <v>0</v>
      </c>
      <c r="H67" s="149"/>
      <c r="I67" s="150">
        <f>F67+G67+H67</f>
        <v>0</v>
      </c>
      <c r="J67" s="151" t="str">
        <f>IF(CenaCelkemVypocet=0,"",I67/CenaCelkemVypocet*100)</f>
        <v/>
      </c>
    </row>
    <row r="68" spans="1:10" ht="25.5" customHeight="1" x14ac:dyDescent="0.2">
      <c r="A68" s="134">
        <v>3</v>
      </c>
      <c r="B68" s="158" t="s">
        <v>98</v>
      </c>
      <c r="C68" s="146" t="s">
        <v>99</v>
      </c>
      <c r="D68" s="146"/>
      <c r="E68" s="146"/>
      <c r="F68" s="159">
        <f>'SO01 020 Pol'!AE169</f>
        <v>0</v>
      </c>
      <c r="G68" s="149">
        <f>'SO01 020 Pol'!AF169</f>
        <v>0</v>
      </c>
      <c r="H68" s="149"/>
      <c r="I68" s="150">
        <f>F68+G68+H68</f>
        <v>0</v>
      </c>
      <c r="J68" s="151" t="str">
        <f>IF(CenaCelkemVypocet=0,"",I68/CenaCelkemVypocet*100)</f>
        <v/>
      </c>
    </row>
    <row r="69" spans="1:10" ht="25.5" customHeight="1" x14ac:dyDescent="0.2">
      <c r="A69" s="134">
        <v>3</v>
      </c>
      <c r="B69" s="158" t="s">
        <v>100</v>
      </c>
      <c r="C69" s="146" t="s">
        <v>101</v>
      </c>
      <c r="D69" s="146"/>
      <c r="E69" s="146"/>
      <c r="F69" s="159">
        <f>'SO01 021 Pol'!AE169</f>
        <v>0</v>
      </c>
      <c r="G69" s="149">
        <f>'SO01 021 Pol'!AF169</f>
        <v>0</v>
      </c>
      <c r="H69" s="149"/>
      <c r="I69" s="150">
        <f>F69+G69+H69</f>
        <v>0</v>
      </c>
      <c r="J69" s="151" t="str">
        <f>IF(CenaCelkemVypocet=0,"",I69/CenaCelkemVypocet*100)</f>
        <v/>
      </c>
    </row>
    <row r="70" spans="1:10" ht="25.5" customHeight="1" x14ac:dyDescent="0.2">
      <c r="A70" s="134">
        <v>3</v>
      </c>
      <c r="B70" s="158" t="s">
        <v>102</v>
      </c>
      <c r="C70" s="146" t="s">
        <v>103</v>
      </c>
      <c r="D70" s="146"/>
      <c r="E70" s="146"/>
      <c r="F70" s="159">
        <f>'SO01 022 Pol'!AE64</f>
        <v>0</v>
      </c>
      <c r="G70" s="149">
        <f>'SO01 022 Pol'!AF64</f>
        <v>0</v>
      </c>
      <c r="H70" s="149"/>
      <c r="I70" s="150">
        <f>F70+G70+H70</f>
        <v>0</v>
      </c>
      <c r="J70" s="151" t="str">
        <f>IF(CenaCelkemVypocet=0,"",I70/CenaCelkemVypocet*100)</f>
        <v/>
      </c>
    </row>
    <row r="71" spans="1:10" ht="25.5" customHeight="1" x14ac:dyDescent="0.2">
      <c r="A71" s="134">
        <v>3</v>
      </c>
      <c r="B71" s="158" t="s">
        <v>104</v>
      </c>
      <c r="C71" s="146" t="s">
        <v>105</v>
      </c>
      <c r="D71" s="146"/>
      <c r="E71" s="146"/>
      <c r="F71" s="159">
        <f>'SO01 023 Pol'!AE127</f>
        <v>0</v>
      </c>
      <c r="G71" s="149">
        <f>'SO01 023 Pol'!AF127</f>
        <v>0</v>
      </c>
      <c r="H71" s="149"/>
      <c r="I71" s="150">
        <f>F71+G71+H71</f>
        <v>0</v>
      </c>
      <c r="J71" s="151" t="str">
        <f>IF(CenaCelkemVypocet=0,"",I71/CenaCelkemVypocet*100)</f>
        <v/>
      </c>
    </row>
    <row r="72" spans="1:10" ht="25.5" customHeight="1" x14ac:dyDescent="0.2">
      <c r="A72" s="134">
        <v>3</v>
      </c>
      <c r="B72" s="158" t="s">
        <v>106</v>
      </c>
      <c r="C72" s="146" t="s">
        <v>107</v>
      </c>
      <c r="D72" s="146"/>
      <c r="E72" s="146"/>
      <c r="F72" s="159">
        <f>'SO01 024 Pol'!AE136</f>
        <v>0</v>
      </c>
      <c r="G72" s="149">
        <f>'SO01 024 Pol'!AF136</f>
        <v>0</v>
      </c>
      <c r="H72" s="149"/>
      <c r="I72" s="150">
        <f>F72+G72+H72</f>
        <v>0</v>
      </c>
      <c r="J72" s="151" t="str">
        <f>IF(CenaCelkemVypocet=0,"",I72/CenaCelkemVypocet*100)</f>
        <v/>
      </c>
    </row>
    <row r="73" spans="1:10" ht="25.5" customHeight="1" x14ac:dyDescent="0.2">
      <c r="A73" s="134">
        <v>3</v>
      </c>
      <c r="B73" s="158" t="s">
        <v>108</v>
      </c>
      <c r="C73" s="146" t="s">
        <v>109</v>
      </c>
      <c r="D73" s="146"/>
      <c r="E73" s="146"/>
      <c r="F73" s="159">
        <f>'SO01 025 Pol'!AE138</f>
        <v>0</v>
      </c>
      <c r="G73" s="149">
        <f>'SO01 025 Pol'!AF138</f>
        <v>0</v>
      </c>
      <c r="H73" s="149"/>
      <c r="I73" s="150">
        <f>F73+G73+H73</f>
        <v>0</v>
      </c>
      <c r="J73" s="151" t="str">
        <f>IF(CenaCelkemVypocet=0,"",I73/CenaCelkemVypocet*100)</f>
        <v/>
      </c>
    </row>
    <row r="74" spans="1:10" ht="25.5" customHeight="1" x14ac:dyDescent="0.2">
      <c r="A74" s="134">
        <v>3</v>
      </c>
      <c r="B74" s="158" t="s">
        <v>110</v>
      </c>
      <c r="C74" s="146" t="s">
        <v>111</v>
      </c>
      <c r="D74" s="146"/>
      <c r="E74" s="146"/>
      <c r="F74" s="159">
        <f>'SO01 026 Pol'!AE170</f>
        <v>0</v>
      </c>
      <c r="G74" s="149">
        <f>'SO01 026 Pol'!AF170</f>
        <v>0</v>
      </c>
      <c r="H74" s="149"/>
      <c r="I74" s="150">
        <f>F74+G74+H74</f>
        <v>0</v>
      </c>
      <c r="J74" s="151" t="str">
        <f>IF(CenaCelkemVypocet=0,"",I74/CenaCelkemVypocet*100)</f>
        <v/>
      </c>
    </row>
    <row r="75" spans="1:10" ht="25.5" customHeight="1" x14ac:dyDescent="0.2">
      <c r="A75" s="134">
        <v>3</v>
      </c>
      <c r="B75" s="158" t="s">
        <v>112</v>
      </c>
      <c r="C75" s="146" t="s">
        <v>113</v>
      </c>
      <c r="D75" s="146"/>
      <c r="E75" s="146"/>
      <c r="F75" s="159">
        <f>'SO01 027 Pol'!AE136</f>
        <v>0</v>
      </c>
      <c r="G75" s="149">
        <f>'SO01 027 Pol'!AF136</f>
        <v>0</v>
      </c>
      <c r="H75" s="149"/>
      <c r="I75" s="150">
        <f>F75+G75+H75</f>
        <v>0</v>
      </c>
      <c r="J75" s="151" t="str">
        <f>IF(CenaCelkemVypocet=0,"",I75/CenaCelkemVypocet*100)</f>
        <v/>
      </c>
    </row>
    <row r="76" spans="1:10" ht="25.5" customHeight="1" x14ac:dyDescent="0.2">
      <c r="A76" s="134">
        <v>3</v>
      </c>
      <c r="B76" s="158" t="s">
        <v>114</v>
      </c>
      <c r="C76" s="146" t="s">
        <v>115</v>
      </c>
      <c r="D76" s="146"/>
      <c r="E76" s="146"/>
      <c r="F76" s="159">
        <f>'SO01 028 Pol'!AE169</f>
        <v>0</v>
      </c>
      <c r="G76" s="149">
        <f>'SO01 028 Pol'!AF169</f>
        <v>0</v>
      </c>
      <c r="H76" s="149"/>
      <c r="I76" s="150">
        <f>F76+G76+H76</f>
        <v>0</v>
      </c>
      <c r="J76" s="151" t="str">
        <f>IF(CenaCelkemVypocet=0,"",I76/CenaCelkemVypocet*100)</f>
        <v/>
      </c>
    </row>
    <row r="77" spans="1:10" ht="25.5" customHeight="1" x14ac:dyDescent="0.2">
      <c r="A77" s="134">
        <v>3</v>
      </c>
      <c r="B77" s="158" t="s">
        <v>116</v>
      </c>
      <c r="C77" s="146" t="s">
        <v>117</v>
      </c>
      <c r="D77" s="146"/>
      <c r="E77" s="146"/>
      <c r="F77" s="159">
        <f>'SO01 029 Pol'!AE136</f>
        <v>0</v>
      </c>
      <c r="G77" s="149">
        <f>'SO01 029 Pol'!AF136</f>
        <v>0</v>
      </c>
      <c r="H77" s="149"/>
      <c r="I77" s="150">
        <f>F77+G77+H77</f>
        <v>0</v>
      </c>
      <c r="J77" s="151" t="str">
        <f>IF(CenaCelkemVypocet=0,"",I77/CenaCelkemVypocet*100)</f>
        <v/>
      </c>
    </row>
    <row r="78" spans="1:10" ht="25.5" customHeight="1" x14ac:dyDescent="0.2">
      <c r="A78" s="134"/>
      <c r="B78" s="160" t="s">
        <v>118</v>
      </c>
      <c r="C78" s="161"/>
      <c r="D78" s="161"/>
      <c r="E78" s="161"/>
      <c r="F78" s="162">
        <f>SUMIF(A39:A77,"=1",F39:F77)</f>
        <v>0</v>
      </c>
      <c r="G78" s="163">
        <f>SUMIF(A39:A77,"=1",G39:G77)</f>
        <v>0</v>
      </c>
      <c r="H78" s="163">
        <f>SUMIF(A39:A77,"=1",H39:H77)</f>
        <v>0</v>
      </c>
      <c r="I78" s="164">
        <f>SUMIF(A39:A77,"=1",I39:I77)</f>
        <v>0</v>
      </c>
      <c r="J78" s="165">
        <f>SUMIF(A39:A77,"=1",J39:J77)</f>
        <v>0</v>
      </c>
    </row>
    <row r="80" spans="1:10" x14ac:dyDescent="0.2">
      <c r="A80" t="s">
        <v>120</v>
      </c>
      <c r="B80" t="s">
        <v>121</v>
      </c>
    </row>
    <row r="81" spans="1:2" x14ac:dyDescent="0.2">
      <c r="A81" t="s">
        <v>122</v>
      </c>
      <c r="B81" t="s">
        <v>123</v>
      </c>
    </row>
    <row r="82" spans="1:2" x14ac:dyDescent="0.2">
      <c r="A82" t="s">
        <v>124</v>
      </c>
      <c r="B82" t="s">
        <v>125</v>
      </c>
    </row>
    <row r="83" spans="1:2" x14ac:dyDescent="0.2">
      <c r="A83" t="s">
        <v>122</v>
      </c>
      <c r="B83" t="s">
        <v>126</v>
      </c>
    </row>
    <row r="84" spans="1:2" x14ac:dyDescent="0.2">
      <c r="A84" t="s">
        <v>124</v>
      </c>
      <c r="B84" t="s">
        <v>127</v>
      </c>
    </row>
    <row r="85" spans="1:2" x14ac:dyDescent="0.2">
      <c r="A85" t="s">
        <v>124</v>
      </c>
      <c r="B85" t="s">
        <v>128</v>
      </c>
    </row>
    <row r="86" spans="1:2" x14ac:dyDescent="0.2">
      <c r="A86" t="s">
        <v>124</v>
      </c>
      <c r="B86" t="s">
        <v>129</v>
      </c>
    </row>
    <row r="87" spans="1:2" x14ac:dyDescent="0.2">
      <c r="A87" t="s">
        <v>124</v>
      </c>
      <c r="B87" t="s">
        <v>130</v>
      </c>
    </row>
    <row r="88" spans="1:2" x14ac:dyDescent="0.2">
      <c r="A88" t="s">
        <v>124</v>
      </c>
      <c r="B88" t="s">
        <v>131</v>
      </c>
    </row>
    <row r="89" spans="1:2" x14ac:dyDescent="0.2">
      <c r="A89" t="s">
        <v>124</v>
      </c>
      <c r="B89" t="s">
        <v>132</v>
      </c>
    </row>
    <row r="90" spans="1:2" x14ac:dyDescent="0.2">
      <c r="A90" t="s">
        <v>124</v>
      </c>
      <c r="B90" t="s">
        <v>133</v>
      </c>
    </row>
    <row r="91" spans="1:2" x14ac:dyDescent="0.2">
      <c r="A91" t="s">
        <v>124</v>
      </c>
      <c r="B91" t="s">
        <v>134</v>
      </c>
    </row>
    <row r="92" spans="1:2" x14ac:dyDescent="0.2">
      <c r="A92" t="s">
        <v>124</v>
      </c>
      <c r="B92" t="s">
        <v>135</v>
      </c>
    </row>
    <row r="93" spans="1:2" x14ac:dyDescent="0.2">
      <c r="A93" t="s">
        <v>124</v>
      </c>
      <c r="B93" t="s">
        <v>136</v>
      </c>
    </row>
    <row r="94" spans="1:2" x14ac:dyDescent="0.2">
      <c r="A94" t="s">
        <v>124</v>
      </c>
      <c r="B94" t="s">
        <v>137</v>
      </c>
    </row>
    <row r="95" spans="1:2" x14ac:dyDescent="0.2">
      <c r="A95" t="s">
        <v>124</v>
      </c>
      <c r="B95" t="s">
        <v>138</v>
      </c>
    </row>
    <row r="96" spans="1:2" x14ac:dyDescent="0.2">
      <c r="A96" t="s">
        <v>124</v>
      </c>
      <c r="B96" t="s">
        <v>139</v>
      </c>
    </row>
    <row r="97" spans="1:2" x14ac:dyDescent="0.2">
      <c r="A97" t="s">
        <v>124</v>
      </c>
      <c r="B97" t="s">
        <v>140</v>
      </c>
    </row>
    <row r="98" spans="1:2" x14ac:dyDescent="0.2">
      <c r="A98" t="s">
        <v>124</v>
      </c>
      <c r="B98" t="s">
        <v>141</v>
      </c>
    </row>
    <row r="99" spans="1:2" x14ac:dyDescent="0.2">
      <c r="A99" t="s">
        <v>124</v>
      </c>
      <c r="B99" t="s">
        <v>142</v>
      </c>
    </row>
    <row r="100" spans="1:2" x14ac:dyDescent="0.2">
      <c r="A100" t="s">
        <v>124</v>
      </c>
      <c r="B100" t="s">
        <v>143</v>
      </c>
    </row>
    <row r="101" spans="1:2" x14ac:dyDescent="0.2">
      <c r="A101" t="s">
        <v>124</v>
      </c>
      <c r="B101" t="s">
        <v>144</v>
      </c>
    </row>
    <row r="102" spans="1:2" x14ac:dyDescent="0.2">
      <c r="A102" t="s">
        <v>124</v>
      </c>
      <c r="B102" t="s">
        <v>145</v>
      </c>
    </row>
    <row r="103" spans="1:2" x14ac:dyDescent="0.2">
      <c r="A103" t="s">
        <v>124</v>
      </c>
      <c r="B103" t="s">
        <v>146</v>
      </c>
    </row>
    <row r="104" spans="1:2" x14ac:dyDescent="0.2">
      <c r="A104" t="s">
        <v>124</v>
      </c>
      <c r="B104" t="s">
        <v>147</v>
      </c>
    </row>
    <row r="105" spans="1:2" x14ac:dyDescent="0.2">
      <c r="A105" t="s">
        <v>124</v>
      </c>
      <c r="B105" t="s">
        <v>148</v>
      </c>
    </row>
    <row r="106" spans="1:2" x14ac:dyDescent="0.2">
      <c r="A106" t="s">
        <v>124</v>
      </c>
      <c r="B106" t="s">
        <v>149</v>
      </c>
    </row>
    <row r="107" spans="1:2" x14ac:dyDescent="0.2">
      <c r="A107" t="s">
        <v>124</v>
      </c>
      <c r="B107" t="s">
        <v>150</v>
      </c>
    </row>
    <row r="108" spans="1:2" x14ac:dyDescent="0.2">
      <c r="A108" t="s">
        <v>124</v>
      </c>
      <c r="B108" t="s">
        <v>151</v>
      </c>
    </row>
    <row r="109" spans="1:2" x14ac:dyDescent="0.2">
      <c r="A109" t="s">
        <v>124</v>
      </c>
      <c r="B109" t="s">
        <v>152</v>
      </c>
    </row>
    <row r="110" spans="1:2" x14ac:dyDescent="0.2">
      <c r="A110" t="s">
        <v>124</v>
      </c>
      <c r="B110" t="s">
        <v>153</v>
      </c>
    </row>
    <row r="111" spans="1:2" x14ac:dyDescent="0.2">
      <c r="A111" t="s">
        <v>124</v>
      </c>
      <c r="B111" t="s">
        <v>154</v>
      </c>
    </row>
    <row r="112" spans="1:2" x14ac:dyDescent="0.2">
      <c r="A112" t="s">
        <v>124</v>
      </c>
      <c r="B112" t="s">
        <v>155</v>
      </c>
    </row>
    <row r="113" spans="1:10" x14ac:dyDescent="0.2">
      <c r="A113" t="s">
        <v>124</v>
      </c>
      <c r="B113" t="s">
        <v>156</v>
      </c>
    </row>
    <row r="114" spans="1:10" x14ac:dyDescent="0.2">
      <c r="A114" t="s">
        <v>124</v>
      </c>
      <c r="B114" t="s">
        <v>157</v>
      </c>
    </row>
    <row r="115" spans="1:10" x14ac:dyDescent="0.2">
      <c r="A115" t="s">
        <v>124</v>
      </c>
      <c r="B115" t="s">
        <v>158</v>
      </c>
    </row>
    <row r="116" spans="1:10" x14ac:dyDescent="0.2">
      <c r="A116" t="s">
        <v>124</v>
      </c>
      <c r="B116" t="s">
        <v>159</v>
      </c>
    </row>
    <row r="117" spans="1:10" x14ac:dyDescent="0.2">
      <c r="A117" t="s">
        <v>124</v>
      </c>
      <c r="B117" t="s">
        <v>160</v>
      </c>
    </row>
    <row r="120" spans="1:10" ht="15.75" x14ac:dyDescent="0.25">
      <c r="B120" s="176" t="s">
        <v>161</v>
      </c>
    </row>
    <row r="122" spans="1:10" ht="25.5" customHeight="1" x14ac:dyDescent="0.2">
      <c r="A122" s="178"/>
      <c r="B122" s="181" t="s">
        <v>17</v>
      </c>
      <c r="C122" s="181" t="s">
        <v>5</v>
      </c>
      <c r="D122" s="182"/>
      <c r="E122" s="182"/>
      <c r="F122" s="183" t="s">
        <v>162</v>
      </c>
      <c r="G122" s="183"/>
      <c r="H122" s="183"/>
      <c r="I122" s="183" t="s">
        <v>29</v>
      </c>
      <c r="J122" s="183" t="s">
        <v>0</v>
      </c>
    </row>
    <row r="123" spans="1:10" ht="36.75" customHeight="1" x14ac:dyDescent="0.2">
      <c r="A123" s="179"/>
      <c r="B123" s="184" t="s">
        <v>163</v>
      </c>
      <c r="C123" s="185" t="s">
        <v>164</v>
      </c>
      <c r="D123" s="186"/>
      <c r="E123" s="186"/>
      <c r="F123" s="193" t="s">
        <v>24</v>
      </c>
      <c r="G123" s="194"/>
      <c r="H123" s="194"/>
      <c r="I123" s="194">
        <f>'SO01 001 Pol'!G8+'SO01 002 Pol'!G8+'SO01 003a Pol'!G8+'SO01 003b Pol'!G8+'SO01 003c Pol'!G8+'SO01 003d Pol'!G8+'SO01 003e Pol'!G8+'SO01 004 Pol'!G8+'SO01 005 Pol'!G8+'SO01 006 Pol'!G8+'SO01 007 Pol'!G8+'SO01 008 Pol'!G8+'SO01 009 Pol'!G8+'SO01 010 Pol'!G8+'SO01 011 Pol'!G8+'SO01 012 Pol'!G8+'SO01 013 Pol'!G8+'SO01 014 Pol'!G8+'SO01 015 Pol'!G8+'SO01 016 Pol'!G8+'SO01 017 Pol'!G8+'SO01 018 Pol'!G8+'SO01 019 Pol'!G8+'SO01 020 Pol'!G8+'SO01 021 Pol'!G8+'SO01 022 Pol'!G8+'SO01 023 Pol'!G8+'SO01 024 Pol'!G8+'SO01 025 Pol'!G8+'SO01 026 Pol'!G8+'SO01 027 Pol'!G8+'SO01 028 Pol'!G8+'SO01 029 Pol'!G8</f>
        <v>0</v>
      </c>
      <c r="J123" s="190" t="str">
        <f>IF(I134=0,"",I123/I134*100)</f>
        <v/>
      </c>
    </row>
    <row r="124" spans="1:10" ht="36.75" customHeight="1" x14ac:dyDescent="0.2">
      <c r="A124" s="179"/>
      <c r="B124" s="184" t="s">
        <v>165</v>
      </c>
      <c r="C124" s="185" t="s">
        <v>166</v>
      </c>
      <c r="D124" s="186"/>
      <c r="E124" s="186"/>
      <c r="F124" s="193" t="s">
        <v>24</v>
      </c>
      <c r="G124" s="194"/>
      <c r="H124" s="194"/>
      <c r="I124" s="194">
        <f>'SO01 003b Pol'!G74+'SO01 003f Pol'!G8+'SO01 004 Pol'!G77+'SO01 005 Pol'!G76+'SO01 006 Pol'!G83+'SO01 007 Pol'!G62+'SO01 008 Pol'!G63+'SO01 009 Pol'!G83+'SO01 010 Pol'!G62+'SO01 011 Pol'!G62+'SO01 012 Pol'!G80+'SO01 013 Pol'!G80+'SO01 014 Pol'!G80+'SO01 015 Pol'!G75+'SO01 016 Pol'!G74+'SO01 017 Pol'!G80+'SO01 018 Pol'!G40+'SO01 019 Pol'!G80+'SO01 020 Pol'!G80+'SO01 021 Pol'!G80+'SO01 022 Pol'!G36+'SO01 023 Pol'!G62+'SO01 024 Pol'!G76+'SO01 025 Pol'!G77+'SO01 026 Pol'!G81+'SO01 027 Pol'!G76+'SO01 028 Pol'!G80+'SO01 029 Pol'!G76</f>
        <v>0</v>
      </c>
      <c r="J124" s="190" t="str">
        <f>IF(I134=0,"",I124/I134*100)</f>
        <v/>
      </c>
    </row>
    <row r="125" spans="1:10" ht="36.75" customHeight="1" x14ac:dyDescent="0.2">
      <c r="A125" s="179"/>
      <c r="B125" s="184" t="s">
        <v>167</v>
      </c>
      <c r="C125" s="185" t="s">
        <v>168</v>
      </c>
      <c r="D125" s="186"/>
      <c r="E125" s="186"/>
      <c r="F125" s="193" t="s">
        <v>24</v>
      </c>
      <c r="G125" s="194"/>
      <c r="H125" s="194"/>
      <c r="I125" s="194">
        <f>'SO01 003b Pol'!G80+'SO01 003c Pol'!G61+'SO01 006 Pol'!G89+'SO01 007 Pol'!G67+'SO01 008 Pol'!G69+'SO01 009 Pol'!G86+'SO01 010 Pol'!G67+'SO01 011 Pol'!G68+'SO01 012 Pol'!G86+'SO01 013 Pol'!G86+'SO01 014 Pol'!G86+'SO01 017 Pol'!G86+'SO01 018 Pol'!G46+'SO01 019 Pol'!G86+'SO01 020 Pol'!G86+'SO01 021 Pol'!G86+'SO01 023 Pol'!G68+'SO01 026 Pol'!G87+'SO01 028 Pol'!G86</f>
        <v>0</v>
      </c>
      <c r="J125" s="190" t="str">
        <f>IF(I134=0,"",I125/I134*100)</f>
        <v/>
      </c>
    </row>
    <row r="126" spans="1:10" ht="36.75" customHeight="1" x14ac:dyDescent="0.2">
      <c r="A126" s="179"/>
      <c r="B126" s="184" t="s">
        <v>169</v>
      </c>
      <c r="C126" s="185" t="s">
        <v>170</v>
      </c>
      <c r="D126" s="186"/>
      <c r="E126" s="186"/>
      <c r="F126" s="193" t="s">
        <v>24</v>
      </c>
      <c r="G126" s="194"/>
      <c r="H126" s="194"/>
      <c r="I126" s="194">
        <f>'SO01 003a Pol'!G65+'SO01 003c Pol'!G75+'SO01 003d Pol'!G30+'SO01 003e Pol'!G48+'SO01 004 Pol'!G82+'SO01 005 Pol'!G81+'SO01 006 Pol'!G114+'SO01 009 Pol'!G111+'SO01 012 Pol'!G110+'SO01 013 Pol'!G110+'SO01 014 Pol'!G110+'SO01 015 Pol'!G81+'SO01 016 Pol'!G80+'SO01 017 Pol'!G110+'SO01 019 Pol'!G110+'SO01 020 Pol'!G110+'SO01 021 Pol'!G110+'SO01 024 Pol'!G81+'SO01 025 Pol'!G82+'SO01 026 Pol'!G111+'SO01 027 Pol'!G81+'SO01 028 Pol'!G110+'SO01 029 Pol'!G81</f>
        <v>0</v>
      </c>
      <c r="J126" s="190" t="str">
        <f>IF(I134=0,"",I126/I134*100)</f>
        <v/>
      </c>
    </row>
    <row r="127" spans="1:10" ht="36.75" customHeight="1" x14ac:dyDescent="0.2">
      <c r="A127" s="179"/>
      <c r="B127" s="184" t="s">
        <v>171</v>
      </c>
      <c r="C127" s="185" t="s">
        <v>172</v>
      </c>
      <c r="D127" s="186"/>
      <c r="E127" s="186"/>
      <c r="F127" s="193" t="s">
        <v>24</v>
      </c>
      <c r="G127" s="194"/>
      <c r="H127" s="194"/>
      <c r="I127" s="194">
        <f>'SO01 003f Pol'!G13+'SO01 004 Pol'!G94+'SO01 005 Pol'!G92+'SO01 006 Pol'!G126+'SO01 007 Pol'!G91+'SO01 008 Pol'!G97+'SO01 009 Pol'!G120+'SO01 010 Pol'!G91+'SO01 011 Pol'!G92+'SO01 012 Pol'!G122+'SO01 013 Pol'!G122+'SO01 014 Pol'!G122+'SO01 015 Pol'!G93+'SO01 016 Pol'!G92+'SO01 017 Pol'!G122+'SO01 018 Pol'!G70+'SO01 019 Pol'!G122+'SO01 020 Pol'!G122+'SO01 021 Pol'!G122+'SO01 022 Pol'!G42+'SO01 023 Pol'!G84+'SO01 024 Pol'!G93+'SO01 025 Pol'!G94+'SO01 026 Pol'!G123+'SO01 027 Pol'!G93+'SO01 028 Pol'!G122+'SO01 029 Pol'!G93</f>
        <v>0</v>
      </c>
      <c r="J127" s="190" t="str">
        <f>IF(I134=0,"",I127/I134*100)</f>
        <v/>
      </c>
    </row>
    <row r="128" spans="1:10" ht="36.75" customHeight="1" x14ac:dyDescent="0.2">
      <c r="A128" s="179"/>
      <c r="B128" s="184" t="s">
        <v>173</v>
      </c>
      <c r="C128" s="185" t="s">
        <v>174</v>
      </c>
      <c r="D128" s="186"/>
      <c r="E128" s="186"/>
      <c r="F128" s="193" t="s">
        <v>24</v>
      </c>
      <c r="G128" s="194"/>
      <c r="H128" s="194"/>
      <c r="I128" s="194">
        <f>'SO01 003a Pol'!G77+'SO01 003f Pol'!G20+'SO01 004 Pol'!G101+'SO01 005 Pol'!G100+'SO01 006 Pol'!G133+'SO01 007 Pol'!G98+'SO01 008 Pol'!G104+'SO01 009 Pol'!G127+'SO01 010 Pol'!G98+'SO01 011 Pol'!G99+'SO01 012 Pol'!G129+'SO01 013 Pol'!G129+'SO01 014 Pol'!G129+'SO01 015 Pol'!G100+'SO01 016 Pol'!G99+'SO01 017 Pol'!G129+'SO01 018 Pol'!G77+'SO01 019 Pol'!G129+'SO01 020 Pol'!G129+'SO01 021 Pol'!G129+'SO01 022 Pol'!G49+'SO01 023 Pol'!G91+'SO01 024 Pol'!G100+'SO01 025 Pol'!G101+'SO01 026 Pol'!G130+'SO01 027 Pol'!G100+'SO01 028 Pol'!G129+'SO01 029 Pol'!G100</f>
        <v>0</v>
      </c>
      <c r="J128" s="190" t="str">
        <f>IF(I134=0,"",I128/I134*100)</f>
        <v/>
      </c>
    </row>
    <row r="129" spans="1:10" ht="36.75" customHeight="1" x14ac:dyDescent="0.2">
      <c r="A129" s="179"/>
      <c r="B129" s="184" t="s">
        <v>175</v>
      </c>
      <c r="C129" s="185" t="s">
        <v>176</v>
      </c>
      <c r="D129" s="186"/>
      <c r="E129" s="186"/>
      <c r="F129" s="193" t="s">
        <v>24</v>
      </c>
      <c r="G129" s="194"/>
      <c r="H129" s="194"/>
      <c r="I129" s="194">
        <f>'SO01 003a Pol'!G80+'SO01 003e Pol'!G61+'SO01 004 Pol'!G111+'SO01 005 Pol'!G110+'SO01 006 Pol'!G143+'SO01 007 Pol'!G108+'SO01 008 Pol'!G114+'SO01 009 Pol'!G137+'SO01 010 Pol'!G108+'SO01 011 Pol'!G109+'SO01 012 Pol'!G139+'SO01 013 Pol'!G139+'SO01 014 Pol'!G139+'SO01 015 Pol'!G110+'SO01 016 Pol'!G109+'SO01 017 Pol'!G139+'SO01 018 Pol'!G87+'SO01 019 Pol'!G139+'SO01 020 Pol'!G139+'SO01 021 Pol'!G139+'SO01 023 Pol'!G101+'SO01 024 Pol'!G110+'SO01 025 Pol'!G111+'SO01 026 Pol'!G140+'SO01 027 Pol'!G110+'SO01 028 Pol'!G139+'SO01 029 Pol'!G110</f>
        <v>0</v>
      </c>
      <c r="J129" s="190" t="str">
        <f>IF(I134=0,"",I129/I134*100)</f>
        <v/>
      </c>
    </row>
    <row r="130" spans="1:10" ht="36.75" customHeight="1" x14ac:dyDescent="0.2">
      <c r="A130" s="179"/>
      <c r="B130" s="184" t="s">
        <v>177</v>
      </c>
      <c r="C130" s="185" t="s">
        <v>178</v>
      </c>
      <c r="D130" s="186"/>
      <c r="E130" s="186"/>
      <c r="F130" s="193" t="s">
        <v>24</v>
      </c>
      <c r="G130" s="194"/>
      <c r="H130" s="194"/>
      <c r="I130" s="194">
        <f>'SO01 003a Pol'!G86+'SO01 003b Pol'!G87+'SO01 003c Pol'!G79+'SO01 003d Pol'!G39+'SO01 003e Pol'!G67+'SO01 003f Pol'!G26+'SO01 004 Pol'!G118+'SO01 005 Pol'!G116+'SO01 006 Pol'!G154+'SO01 007 Pol'!G117+'SO01 008 Pol'!G124+'SO01 009 Pol'!G148+'SO01 010 Pol'!G117+'SO01 011 Pol'!G118+'SO01 012 Pol'!G149+'SO01 013 Pol'!G149+'SO01 014 Pol'!G149+'SO01 015 Pol'!G116+'SO01 016 Pol'!G115+'SO01 017 Pol'!G149+'SO01 018 Pol'!G96+'SO01 019 Pol'!G149+'SO01 020 Pol'!G149+'SO01 021 Pol'!G149+'SO01 022 Pol'!G59+'SO01 023 Pol'!G107+'SO01 024 Pol'!G116+'SO01 025 Pol'!G118+'SO01 026 Pol'!G150+'SO01 027 Pol'!G116+'SO01 028 Pol'!G149+'SO01 029 Pol'!G116</f>
        <v>0</v>
      </c>
      <c r="J130" s="190" t="str">
        <f>IF(I134=0,"",I130/I134*100)</f>
        <v/>
      </c>
    </row>
    <row r="131" spans="1:10" ht="36.75" customHeight="1" x14ac:dyDescent="0.2">
      <c r="A131" s="179"/>
      <c r="B131" s="184" t="s">
        <v>179</v>
      </c>
      <c r="C131" s="185" t="s">
        <v>180</v>
      </c>
      <c r="D131" s="186"/>
      <c r="E131" s="186"/>
      <c r="F131" s="193" t="s">
        <v>181</v>
      </c>
      <c r="G131" s="194"/>
      <c r="H131" s="194"/>
      <c r="I131" s="194">
        <f>'SO01 003a Pol'!G90+'SO01 003c Pol'!G83+'SO01 003e Pol'!G71+'SO01 003f Pol'!G30+'SO01 004 Pol'!G122+'SO01 005 Pol'!G120+'SO01 006 Pol'!G158+'SO01 007 Pol'!G121+'SO01 008 Pol'!G128+'SO01 009 Pol'!G152+'SO01 010 Pol'!G121+'SO01 011 Pol'!G122+'SO01 012 Pol'!G153+'SO01 013 Pol'!G153+'SO01 014 Pol'!G153+'SO01 015 Pol'!G120+'SO01 016 Pol'!G119+'SO01 017 Pol'!G153+'SO01 018 Pol'!G100+'SO01 019 Pol'!G153+'SO01 020 Pol'!G153+'SO01 021 Pol'!G153+'SO01 023 Pol'!G111+'SO01 024 Pol'!G120+'SO01 025 Pol'!G122+'SO01 026 Pol'!G154+'SO01 027 Pol'!G120+'SO01 028 Pol'!G153+'SO01 029 Pol'!G120</f>
        <v>0</v>
      </c>
      <c r="J131" s="190" t="str">
        <f>IF(I134=0,"",I131/I134*100)</f>
        <v/>
      </c>
    </row>
    <row r="132" spans="1:10" ht="36.75" customHeight="1" x14ac:dyDescent="0.2">
      <c r="A132" s="179"/>
      <c r="B132" s="184" t="s">
        <v>182</v>
      </c>
      <c r="C132" s="185" t="s">
        <v>27</v>
      </c>
      <c r="D132" s="186"/>
      <c r="E132" s="186"/>
      <c r="F132" s="193" t="s">
        <v>182</v>
      </c>
      <c r="G132" s="194"/>
      <c r="H132" s="194"/>
      <c r="I132" s="194">
        <f>'000 001 Naklady'!G8</f>
        <v>0</v>
      </c>
      <c r="J132" s="190" t="str">
        <f>IF(I134=0,"",I132/I134*100)</f>
        <v/>
      </c>
    </row>
    <row r="133" spans="1:10" ht="36.75" customHeight="1" x14ac:dyDescent="0.2">
      <c r="A133" s="179"/>
      <c r="B133" s="184" t="s">
        <v>183</v>
      </c>
      <c r="C133" s="185" t="s">
        <v>28</v>
      </c>
      <c r="D133" s="186"/>
      <c r="E133" s="186"/>
      <c r="F133" s="193" t="s">
        <v>183</v>
      </c>
      <c r="G133" s="194"/>
      <c r="H133" s="194"/>
      <c r="I133" s="194">
        <f>'000 001 Naklady'!G38</f>
        <v>0</v>
      </c>
      <c r="J133" s="190" t="str">
        <f>IF(I134=0,"",I133/I134*100)</f>
        <v/>
      </c>
    </row>
    <row r="134" spans="1:10" ht="25.5" customHeight="1" x14ac:dyDescent="0.2">
      <c r="A134" s="180"/>
      <c r="B134" s="187" t="s">
        <v>1</v>
      </c>
      <c r="C134" s="188"/>
      <c r="D134" s="189"/>
      <c r="E134" s="189"/>
      <c r="F134" s="195"/>
      <c r="G134" s="196"/>
      <c r="H134" s="196"/>
      <c r="I134" s="196">
        <f>SUM(I123:I133)</f>
        <v>0</v>
      </c>
      <c r="J134" s="191">
        <f>SUM(J123:J133)</f>
        <v>0</v>
      </c>
    </row>
    <row r="135" spans="1:10" x14ac:dyDescent="0.2">
      <c r="F135" s="133"/>
      <c r="G135" s="133"/>
      <c r="H135" s="133"/>
      <c r="I135" s="133"/>
      <c r="J135" s="192"/>
    </row>
    <row r="136" spans="1:10" x14ac:dyDescent="0.2">
      <c r="F136" s="133"/>
      <c r="G136" s="133"/>
      <c r="H136" s="133"/>
      <c r="I136" s="133"/>
      <c r="J136" s="192"/>
    </row>
    <row r="137" spans="1:10" x14ac:dyDescent="0.2">
      <c r="F137" s="133"/>
      <c r="G137" s="133"/>
      <c r="H137" s="133"/>
      <c r="I137" s="133"/>
      <c r="J137" s="192"/>
    </row>
  </sheetData>
  <sheetProtection algorithmName="SHA-512" hashValue="B011FliFq/Auk9mnUeMdgsOOsDOcTuHb7sL+0+b9H6cB4ILD8SY8lYiUhfnDxdv8mbWY2spNQF4a3WSOq2sjcA==" saltValue="+Stlwk5Dug7K3pKd19Ozi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2">
    <mergeCell ref="C133:E133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74:E74"/>
    <mergeCell ref="C75:E75"/>
    <mergeCell ref="C76:E76"/>
    <mergeCell ref="C77:E77"/>
    <mergeCell ref="B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1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zGcgfdpNY+HkwK84wJpKZ+srceVYiZNS3GySHOD5ee+wTISy5ETyVLlzTU1RfMTjQDVCB0HJr+LniQ6xgw3oug==" saltValue="3KokYzE+SY4z4LigjFi7f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387A4B-22F8-4356-803E-46A7FB2B2C6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184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187</v>
      </c>
      <c r="C3" s="202" t="s">
        <v>46</v>
      </c>
      <c r="D3" s="200"/>
      <c r="E3" s="200"/>
      <c r="F3" s="200"/>
      <c r="G3" s="201"/>
      <c r="AC3" s="177" t="s">
        <v>188</v>
      </c>
      <c r="AG3" t="s">
        <v>189</v>
      </c>
    </row>
    <row r="4" spans="1:60" ht="24.95" customHeight="1" x14ac:dyDescent="0.2">
      <c r="A4" s="203" t="s">
        <v>9</v>
      </c>
      <c r="B4" s="204" t="s">
        <v>47</v>
      </c>
      <c r="C4" s="205" t="s">
        <v>46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182</v>
      </c>
      <c r="C8" s="244" t="s">
        <v>27</v>
      </c>
      <c r="D8" s="227"/>
      <c r="E8" s="228"/>
      <c r="F8" s="229"/>
      <c r="G8" s="229">
        <f>SUMIF(AG9:AG37,"&lt;&gt;NOR",G9:G37)</f>
        <v>0</v>
      </c>
      <c r="H8" s="229"/>
      <c r="I8" s="229">
        <f>SUM(I9:I37)</f>
        <v>0</v>
      </c>
      <c r="J8" s="229"/>
      <c r="K8" s="229">
        <f>SUM(K9:K37)</f>
        <v>0</v>
      </c>
      <c r="L8" s="229"/>
      <c r="M8" s="229">
        <f>SUM(M9:M37)</f>
        <v>0</v>
      </c>
      <c r="N8" s="228"/>
      <c r="O8" s="228">
        <f>SUM(O9:O37)</f>
        <v>0</v>
      </c>
      <c r="P8" s="228"/>
      <c r="Q8" s="228">
        <f>SUM(Q9:Q37)</f>
        <v>0</v>
      </c>
      <c r="R8" s="229"/>
      <c r="S8" s="229"/>
      <c r="T8" s="230"/>
      <c r="U8" s="224"/>
      <c r="V8" s="224">
        <f>SUM(V9:V37)</f>
        <v>0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215</v>
      </c>
      <c r="C9" s="245" t="s">
        <v>216</v>
      </c>
      <c r="D9" s="234" t="s">
        <v>217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218</v>
      </c>
      <c r="T9" s="238" t="s">
        <v>219</v>
      </c>
      <c r="U9" s="223">
        <v>0</v>
      </c>
      <c r="V9" s="223">
        <f>ROUND(E9*U9,2)</f>
        <v>0</v>
      </c>
      <c r="W9" s="223"/>
      <c r="X9" s="223" t="s">
        <v>220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222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276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223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ht="22.5" outlineLevel="3" x14ac:dyDescent="0.2">
      <c r="A11" s="220"/>
      <c r="B11" s="221"/>
      <c r="C11" s="247" t="s">
        <v>224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223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40" t="str">
        <f>C11</f>
        <v>Vyhotovení protokolu o vytyčení stavby se seznamem souřadnic vytyčených bodů a jejich polohopisnými (S-JTSK) a výškopisnými (Bpv) hodnotami.</v>
      </c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226</v>
      </c>
      <c r="C13" s="245" t="s">
        <v>227</v>
      </c>
      <c r="D13" s="234" t="s">
        <v>217</v>
      </c>
      <c r="E13" s="235">
        <v>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/>
      <c r="S13" s="237" t="s">
        <v>218</v>
      </c>
      <c r="T13" s="238" t="s">
        <v>219</v>
      </c>
      <c r="U13" s="223">
        <v>0</v>
      </c>
      <c r="V13" s="223">
        <f>ROUND(E13*U13,2)</f>
        <v>0</v>
      </c>
      <c r="W13" s="223"/>
      <c r="X13" s="223" t="s">
        <v>220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222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6" t="s">
        <v>228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223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Zaměření a vytýčení stávajících inženýrských sítí v místě stavby z hlediska jejich ochrany při provádění stavby.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229</v>
      </c>
      <c r="C16" s="245" t="s">
        <v>230</v>
      </c>
      <c r="D16" s="234" t="s">
        <v>217</v>
      </c>
      <c r="E16" s="235">
        <v>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/>
      <c r="S16" s="237" t="s">
        <v>218</v>
      </c>
      <c r="T16" s="238" t="s">
        <v>219</v>
      </c>
      <c r="U16" s="223">
        <v>0</v>
      </c>
      <c r="V16" s="223">
        <f>ROUND(E16*U16,2)</f>
        <v>0</v>
      </c>
      <c r="W16" s="223"/>
      <c r="X16" s="223" t="s">
        <v>220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222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6" t="s">
        <v>231</v>
      </c>
      <c r="D17" s="239"/>
      <c r="E17" s="239"/>
      <c r="F17" s="239"/>
      <c r="G17" s="239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223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232</v>
      </c>
      <c r="C19" s="245" t="s">
        <v>233</v>
      </c>
      <c r="D19" s="234" t="s">
        <v>217</v>
      </c>
      <c r="E19" s="235">
        <v>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/>
      <c r="S19" s="237" t="s">
        <v>218</v>
      </c>
      <c r="T19" s="238" t="s">
        <v>219</v>
      </c>
      <c r="U19" s="223">
        <v>0</v>
      </c>
      <c r="V19" s="223">
        <f>ROUND(E19*U19,2)</f>
        <v>0</v>
      </c>
      <c r="W19" s="223"/>
      <c r="X19" s="223" t="s">
        <v>220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234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46" t="s">
        <v>235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223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Náklady na ztížené provádění stavebních prací v důsledku nepřerušeného dopravního provozu na staveništi nebo v jeho bezprostředním okolí.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5</v>
      </c>
      <c r="B22" s="233" t="s">
        <v>236</v>
      </c>
      <c r="C22" s="245" t="s">
        <v>237</v>
      </c>
      <c r="D22" s="234" t="s">
        <v>217</v>
      </c>
      <c r="E22" s="235">
        <v>1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/>
      <c r="S22" s="237" t="s">
        <v>218</v>
      </c>
      <c r="T22" s="238" t="s">
        <v>219</v>
      </c>
      <c r="U22" s="223">
        <v>0</v>
      </c>
      <c r="V22" s="223">
        <f>ROUND(E22*U22,2)</f>
        <v>0</v>
      </c>
      <c r="W22" s="223"/>
      <c r="X22" s="223" t="s">
        <v>220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238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6" t="s">
        <v>239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223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240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223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- náklady spojené s prováděním stavby v intravilánu města (zamezení prašnosti, odstranění zeminy při nakládání z komunikací a pod.)</v>
      </c>
      <c r="BB24" s="213"/>
      <c r="BC24" s="213"/>
      <c r="BD24" s="213"/>
      <c r="BE24" s="213"/>
      <c r="BF24" s="213"/>
      <c r="BG24" s="213"/>
      <c r="BH24" s="213"/>
    </row>
    <row r="25" spans="1:60" outlineLevel="3" x14ac:dyDescent="0.2">
      <c r="A25" s="220"/>
      <c r="B25" s="221"/>
      <c r="C25" s="247" t="s">
        <v>241</v>
      </c>
      <c r="D25" s="241"/>
      <c r="E25" s="241"/>
      <c r="F25" s="241"/>
      <c r="G25" s="241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223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242</v>
      </c>
      <c r="C27" s="245" t="s">
        <v>243</v>
      </c>
      <c r="D27" s="234" t="s">
        <v>217</v>
      </c>
      <c r="E27" s="235">
        <v>1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/>
      <c r="S27" s="237" t="s">
        <v>244</v>
      </c>
      <c r="T27" s="238" t="s">
        <v>219</v>
      </c>
      <c r="U27" s="223">
        <v>0</v>
      </c>
      <c r="V27" s="223">
        <f>ROUND(E27*U27,2)</f>
        <v>0</v>
      </c>
      <c r="W27" s="223"/>
      <c r="X27" s="223" t="s">
        <v>220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238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9"/>
      <c r="D28" s="243"/>
      <c r="E28" s="243"/>
      <c r="F28" s="243"/>
      <c r="G28" s="24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2">
        <v>7</v>
      </c>
      <c r="B29" s="233" t="s">
        <v>245</v>
      </c>
      <c r="C29" s="245" t="s">
        <v>246</v>
      </c>
      <c r="D29" s="234" t="s">
        <v>247</v>
      </c>
      <c r="E29" s="235">
        <v>1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/>
      <c r="S29" s="237" t="s">
        <v>244</v>
      </c>
      <c r="T29" s="238" t="s">
        <v>219</v>
      </c>
      <c r="U29" s="223">
        <v>0</v>
      </c>
      <c r="V29" s="223">
        <f>ROUND(E29*U29,2)</f>
        <v>0</v>
      </c>
      <c r="W29" s="223"/>
      <c r="X29" s="223" t="s">
        <v>220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248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6" t="s">
        <v>249</v>
      </c>
      <c r="D30" s="239"/>
      <c r="E30" s="239"/>
      <c r="F30" s="239"/>
      <c r="G30" s="239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223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8</v>
      </c>
      <c r="B32" s="233" t="s">
        <v>250</v>
      </c>
      <c r="C32" s="245" t="s">
        <v>251</v>
      </c>
      <c r="D32" s="234" t="s">
        <v>247</v>
      </c>
      <c r="E32" s="235">
        <v>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/>
      <c r="S32" s="237" t="s">
        <v>244</v>
      </c>
      <c r="T32" s="238" t="s">
        <v>219</v>
      </c>
      <c r="U32" s="223">
        <v>0</v>
      </c>
      <c r="V32" s="223">
        <f>ROUND(E32*U32,2)</f>
        <v>0</v>
      </c>
      <c r="W32" s="223"/>
      <c r="X32" s="223" t="s">
        <v>220</v>
      </c>
      <c r="Y32" s="223" t="s">
        <v>221</v>
      </c>
      <c r="Z32" s="213"/>
      <c r="AA32" s="213"/>
      <c r="AB32" s="213"/>
      <c r="AC32" s="213"/>
      <c r="AD32" s="213"/>
      <c r="AE32" s="213"/>
      <c r="AF32" s="213"/>
      <c r="AG32" s="213" t="s">
        <v>248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9"/>
      <c r="D33" s="243"/>
      <c r="E33" s="243"/>
      <c r="F33" s="243"/>
      <c r="G33" s="24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9</v>
      </c>
      <c r="B34" s="233" t="s">
        <v>252</v>
      </c>
      <c r="C34" s="245" t="s">
        <v>253</v>
      </c>
      <c r="D34" s="234" t="s">
        <v>254</v>
      </c>
      <c r="E34" s="235">
        <v>1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/>
      <c r="S34" s="237" t="s">
        <v>244</v>
      </c>
      <c r="T34" s="238" t="s">
        <v>219</v>
      </c>
      <c r="U34" s="223">
        <v>0</v>
      </c>
      <c r="V34" s="223">
        <f>ROUND(E34*U34,2)</f>
        <v>0</v>
      </c>
      <c r="W34" s="223"/>
      <c r="X34" s="223" t="s">
        <v>220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248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9"/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225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1" x14ac:dyDescent="0.2">
      <c r="A36" s="232">
        <v>10</v>
      </c>
      <c r="B36" s="233" t="s">
        <v>255</v>
      </c>
      <c r="C36" s="245" t="s">
        <v>256</v>
      </c>
      <c r="D36" s="234" t="s">
        <v>247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244</v>
      </c>
      <c r="T36" s="238" t="s">
        <v>219</v>
      </c>
      <c r="U36" s="223">
        <v>0</v>
      </c>
      <c r="V36" s="223">
        <f>ROUND(E36*U36,2)</f>
        <v>0</v>
      </c>
      <c r="W36" s="223"/>
      <c r="X36" s="223" t="s">
        <v>220</v>
      </c>
      <c r="Y36" s="223" t="s">
        <v>221</v>
      </c>
      <c r="Z36" s="213"/>
      <c r="AA36" s="213"/>
      <c r="AB36" s="213"/>
      <c r="AC36" s="213"/>
      <c r="AD36" s="213"/>
      <c r="AE36" s="213"/>
      <c r="AF36" s="213"/>
      <c r="AG36" s="213" t="s">
        <v>248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9"/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">
      <c r="A38" s="225" t="s">
        <v>213</v>
      </c>
      <c r="B38" s="226" t="s">
        <v>183</v>
      </c>
      <c r="C38" s="244" t="s">
        <v>28</v>
      </c>
      <c r="D38" s="227"/>
      <c r="E38" s="228"/>
      <c r="F38" s="229"/>
      <c r="G38" s="229">
        <f>SUMIF(AG39:AG56,"&lt;&gt;NOR",G39:G56)</f>
        <v>0</v>
      </c>
      <c r="H38" s="229"/>
      <c r="I38" s="229">
        <f>SUM(I39:I56)</f>
        <v>0</v>
      </c>
      <c r="J38" s="229"/>
      <c r="K38" s="229">
        <f>SUM(K39:K56)</f>
        <v>0</v>
      </c>
      <c r="L38" s="229"/>
      <c r="M38" s="229">
        <f>SUM(M39:M56)</f>
        <v>0</v>
      </c>
      <c r="N38" s="228"/>
      <c r="O38" s="228">
        <f>SUM(O39:O56)</f>
        <v>0</v>
      </c>
      <c r="P38" s="228"/>
      <c r="Q38" s="228">
        <f>SUM(Q39:Q56)</f>
        <v>0</v>
      </c>
      <c r="R38" s="229"/>
      <c r="S38" s="229"/>
      <c r="T38" s="230"/>
      <c r="U38" s="224"/>
      <c r="V38" s="224">
        <f>SUM(V39:V56)</f>
        <v>0</v>
      </c>
      <c r="W38" s="224"/>
      <c r="X38" s="224"/>
      <c r="Y38" s="224"/>
      <c r="AG38" t="s">
        <v>214</v>
      </c>
    </row>
    <row r="39" spans="1:60" outlineLevel="1" x14ac:dyDescent="0.2">
      <c r="A39" s="232">
        <v>11</v>
      </c>
      <c r="B39" s="233" t="s">
        <v>257</v>
      </c>
      <c r="C39" s="245" t="s">
        <v>258</v>
      </c>
      <c r="D39" s="234" t="s">
        <v>217</v>
      </c>
      <c r="E39" s="235">
        <v>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/>
      <c r="S39" s="237" t="s">
        <v>218</v>
      </c>
      <c r="T39" s="238" t="s">
        <v>219</v>
      </c>
      <c r="U39" s="223">
        <v>0</v>
      </c>
      <c r="V39" s="223">
        <f>ROUND(E39*U39,2)</f>
        <v>0</v>
      </c>
      <c r="W39" s="223"/>
      <c r="X39" s="223" t="s">
        <v>220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238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33.75" outlineLevel="2" x14ac:dyDescent="0.2">
      <c r="A40" s="220"/>
      <c r="B40" s="221"/>
      <c r="C40" s="246" t="s">
        <v>259</v>
      </c>
      <c r="D40" s="239"/>
      <c r="E40" s="239"/>
      <c r="F40" s="239"/>
      <c r="G40" s="23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223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12</v>
      </c>
      <c r="B42" s="233" t="s">
        <v>260</v>
      </c>
      <c r="C42" s="245" t="s">
        <v>261</v>
      </c>
      <c r="D42" s="234" t="s">
        <v>217</v>
      </c>
      <c r="E42" s="235">
        <v>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/>
      <c r="S42" s="237" t="s">
        <v>218</v>
      </c>
      <c r="T42" s="238" t="s">
        <v>219</v>
      </c>
      <c r="U42" s="223">
        <v>0</v>
      </c>
      <c r="V42" s="223">
        <f>ROUND(E42*U42,2)</f>
        <v>0</v>
      </c>
      <c r="W42" s="223"/>
      <c r="X42" s="223" t="s">
        <v>220</v>
      </c>
      <c r="Y42" s="223" t="s">
        <v>221</v>
      </c>
      <c r="Z42" s="213"/>
      <c r="AA42" s="213"/>
      <c r="AB42" s="213"/>
      <c r="AC42" s="213"/>
      <c r="AD42" s="213"/>
      <c r="AE42" s="213"/>
      <c r="AF42" s="213"/>
      <c r="AG42" s="213" t="s">
        <v>238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2" x14ac:dyDescent="0.2">
      <c r="A43" s="220"/>
      <c r="B43" s="221"/>
      <c r="C43" s="246" t="s">
        <v>262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223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13</v>
      </c>
      <c r="B45" s="233" t="s">
        <v>263</v>
      </c>
      <c r="C45" s="245" t="s">
        <v>264</v>
      </c>
      <c r="D45" s="234" t="s">
        <v>217</v>
      </c>
      <c r="E45" s="235">
        <v>1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/>
      <c r="S45" s="237" t="s">
        <v>218</v>
      </c>
      <c r="T45" s="238" t="s">
        <v>219</v>
      </c>
      <c r="U45" s="223">
        <v>0</v>
      </c>
      <c r="V45" s="223">
        <f>ROUND(E45*U45,2)</f>
        <v>0</v>
      </c>
      <c r="W45" s="223"/>
      <c r="X45" s="223" t="s">
        <v>220</v>
      </c>
      <c r="Y45" s="223" t="s">
        <v>221</v>
      </c>
      <c r="Z45" s="213"/>
      <c r="AA45" s="213"/>
      <c r="AB45" s="213"/>
      <c r="AC45" s="213"/>
      <c r="AD45" s="213"/>
      <c r="AE45" s="213"/>
      <c r="AF45" s="213"/>
      <c r="AG45" s="213" t="s">
        <v>222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33.75" outlineLevel="2" x14ac:dyDescent="0.2">
      <c r="A46" s="220"/>
      <c r="B46" s="221"/>
      <c r="C46" s="246" t="s">
        <v>265</v>
      </c>
      <c r="D46" s="239"/>
      <c r="E46" s="239"/>
      <c r="F46" s="239"/>
      <c r="G46" s="239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14</v>
      </c>
      <c r="B48" s="233" t="s">
        <v>266</v>
      </c>
      <c r="C48" s="245" t="s">
        <v>267</v>
      </c>
      <c r="D48" s="234" t="s">
        <v>217</v>
      </c>
      <c r="E48" s="235">
        <v>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218</v>
      </c>
      <c r="T48" s="238" t="s">
        <v>219</v>
      </c>
      <c r="U48" s="223">
        <v>0</v>
      </c>
      <c r="V48" s="223">
        <f>ROUND(E48*U48,2)</f>
        <v>0</v>
      </c>
      <c r="W48" s="223"/>
      <c r="X48" s="223" t="s">
        <v>220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222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2.5" outlineLevel="2" x14ac:dyDescent="0.2">
      <c r="A49" s="220"/>
      <c r="B49" s="221"/>
      <c r="C49" s="246" t="s">
        <v>268</v>
      </c>
      <c r="D49" s="239"/>
      <c r="E49" s="239"/>
      <c r="F49" s="239"/>
      <c r="G49" s="23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223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15</v>
      </c>
      <c r="B51" s="233" t="s">
        <v>269</v>
      </c>
      <c r="C51" s="245" t="s">
        <v>270</v>
      </c>
      <c r="D51" s="234" t="s">
        <v>217</v>
      </c>
      <c r="E51" s="235">
        <v>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218</v>
      </c>
      <c r="T51" s="238" t="s">
        <v>219</v>
      </c>
      <c r="U51" s="223">
        <v>0</v>
      </c>
      <c r="V51" s="223">
        <f>ROUND(E51*U51,2)</f>
        <v>0</v>
      </c>
      <c r="W51" s="223"/>
      <c r="X51" s="223" t="s">
        <v>220</v>
      </c>
      <c r="Y51" s="223" t="s">
        <v>221</v>
      </c>
      <c r="Z51" s="213"/>
      <c r="AA51" s="213"/>
      <c r="AB51" s="213"/>
      <c r="AC51" s="213"/>
      <c r="AD51" s="213"/>
      <c r="AE51" s="213"/>
      <c r="AF51" s="213"/>
      <c r="AG51" s="213" t="s">
        <v>222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6" t="s">
        <v>271</v>
      </c>
      <c r="D52" s="239"/>
      <c r="E52" s="239"/>
      <c r="F52" s="239"/>
      <c r="G52" s="239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40" t="str">
        <f>C52</f>
        <v>Náklady na vyhotovení dokumentace skutečného provedení stavby a její předání objednateli v požadované formě a požadovaném počtu.</v>
      </c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16</v>
      </c>
      <c r="B54" s="233" t="s">
        <v>272</v>
      </c>
      <c r="C54" s="245" t="s">
        <v>273</v>
      </c>
      <c r="D54" s="234" t="s">
        <v>217</v>
      </c>
      <c r="E54" s="235">
        <v>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218</v>
      </c>
      <c r="T54" s="238" t="s">
        <v>219</v>
      </c>
      <c r="U54" s="223">
        <v>0</v>
      </c>
      <c r="V54" s="223">
        <f>ROUND(E54*U54,2)</f>
        <v>0</v>
      </c>
      <c r="W54" s="223"/>
      <c r="X54" s="223" t="s">
        <v>220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222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2" x14ac:dyDescent="0.2">
      <c r="A55" s="220"/>
      <c r="B55" s="221"/>
      <c r="C55" s="246" t="s">
        <v>274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40" t="str">
        <f>C55</f>
        <v>Náklady na provedení skutečného zaměření stavby v rozsahu nezbytném pro zápis změny do katastru nemovitostí, vyhotovení geometrického plánu</v>
      </c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x14ac:dyDescent="0.2">
      <c r="A57" s="3"/>
      <c r="B57" s="4"/>
      <c r="C57" s="250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199</v>
      </c>
    </row>
    <row r="58" spans="1:60" x14ac:dyDescent="0.2">
      <c r="A58" s="216"/>
      <c r="B58" s="217" t="s">
        <v>29</v>
      </c>
      <c r="C58" s="251"/>
      <c r="D58" s="218"/>
      <c r="E58" s="219"/>
      <c r="F58" s="219"/>
      <c r="G58" s="231">
        <f>G8+G38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275</v>
      </c>
    </row>
    <row r="59" spans="1:60" x14ac:dyDescent="0.2">
      <c r="C59" s="252"/>
      <c r="D59" s="10"/>
      <c r="AG59" t="s">
        <v>277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NSb1dHkNFBki9DD0htVePEMsH7f6AX2WKNmwd3JyZXdrqBiGYR+ZhZnDmIMO9UQCsAmw6UiI8W3saghzk57tw==" saltValue="vyP2xtKkqzF+yv27DAbGXg==" spinCount="100000" sheet="1" formatRows="0"/>
  <mergeCells count="35">
    <mergeCell ref="C50:G50"/>
    <mergeCell ref="C52:G52"/>
    <mergeCell ref="C53:G53"/>
    <mergeCell ref="C55:G55"/>
    <mergeCell ref="C56:G56"/>
    <mergeCell ref="C41:G41"/>
    <mergeCell ref="C43:G43"/>
    <mergeCell ref="C44:G44"/>
    <mergeCell ref="C46:G46"/>
    <mergeCell ref="C47:G47"/>
    <mergeCell ref="C49:G49"/>
    <mergeCell ref="C30:G30"/>
    <mergeCell ref="C31:G31"/>
    <mergeCell ref="C33:G33"/>
    <mergeCell ref="C35:G35"/>
    <mergeCell ref="C37:G37"/>
    <mergeCell ref="C40:G40"/>
    <mergeCell ref="C21:G21"/>
    <mergeCell ref="C23:G23"/>
    <mergeCell ref="C24:G24"/>
    <mergeCell ref="C25:G25"/>
    <mergeCell ref="C26:G26"/>
    <mergeCell ref="C28:G28"/>
    <mergeCell ref="C12:G12"/>
    <mergeCell ref="C14:G14"/>
    <mergeCell ref="C15:G15"/>
    <mergeCell ref="C17:G17"/>
    <mergeCell ref="C18:G18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F618C-4061-44BA-B7C6-62C1467A37A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47</v>
      </c>
      <c r="C4" s="205" t="s">
        <v>51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SUMIF(AG9:AG33,"&lt;&gt;NOR",G9:G33)</f>
        <v>0</v>
      </c>
      <c r="H8" s="229"/>
      <c r="I8" s="229">
        <f>SUM(I9:I33)</f>
        <v>0</v>
      </c>
      <c r="J8" s="229"/>
      <c r="K8" s="229">
        <f>SUM(K9:K33)</f>
        <v>0</v>
      </c>
      <c r="L8" s="229"/>
      <c r="M8" s="229">
        <f>SUM(M9:M33)</f>
        <v>0</v>
      </c>
      <c r="N8" s="228"/>
      <c r="O8" s="228">
        <f>SUM(O9:O33)</f>
        <v>0</v>
      </c>
      <c r="P8" s="228"/>
      <c r="Q8" s="228">
        <f>SUM(Q9:Q33)</f>
        <v>0</v>
      </c>
      <c r="R8" s="229"/>
      <c r="S8" s="229"/>
      <c r="T8" s="230"/>
      <c r="U8" s="224"/>
      <c r="V8" s="224">
        <f>SUM(V9:V33)</f>
        <v>557.95000000000016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279</v>
      </c>
      <c r="C9" s="245" t="s">
        <v>280</v>
      </c>
      <c r="D9" s="234" t="s">
        <v>281</v>
      </c>
      <c r="E9" s="235">
        <v>4612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9.2999999999999999E-2</v>
      </c>
      <c r="V9" s="223">
        <f>ROUND(E9*U9,2)</f>
        <v>428.92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285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s odstraněním kořenů a s případným nutným odklizením křovin a stromů na hromady na vzdálenost do 50 m nebo s naložením na dopravní prostředek, do sklonu terénu 1 : 5,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287</v>
      </c>
      <c r="D11" s="253"/>
      <c r="E11" s="254">
        <v>4612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289</v>
      </c>
      <c r="C13" s="245" t="s">
        <v>290</v>
      </c>
      <c r="D13" s="234" t="s">
        <v>291</v>
      </c>
      <c r="E13" s="235">
        <v>60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0.49</v>
      </c>
      <c r="V13" s="223">
        <f>ROUND(E13*U13,2)</f>
        <v>29.4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292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s odřezáním kmene a odvětvením, včetně případného odklizení kmene a větví na oddělené hromady na vzdálenost do 50 m nebo s naložením na dopravní prostředek,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293</v>
      </c>
      <c r="C16" s="245" t="s">
        <v>294</v>
      </c>
      <c r="D16" s="234" t="s">
        <v>291</v>
      </c>
      <c r="E16" s="235">
        <v>60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5.0000000000000002E-5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0.65900000000000003</v>
      </c>
      <c r="V16" s="223">
        <f>ROUND(E16*U16,2)</f>
        <v>39.54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6" t="s">
        <v>295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s jejich vykopáním nebo vytrháním, s přesekáním kořenů a s případným nutným přemístěním pařezů na hromady do vzdálenosti do 50 m nebo s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296</v>
      </c>
      <c r="C19" s="245" t="s">
        <v>297</v>
      </c>
      <c r="D19" s="234" t="s">
        <v>291</v>
      </c>
      <c r="E19" s="235">
        <v>60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0.56999999999999995</v>
      </c>
      <c r="V19" s="223">
        <f>ROUND(E19*U19,2)</f>
        <v>34.200000000000003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6" t="s">
        <v>298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5</v>
      </c>
      <c r="B22" s="233" t="s">
        <v>299</v>
      </c>
      <c r="C22" s="245" t="s">
        <v>300</v>
      </c>
      <c r="D22" s="234" t="s">
        <v>291</v>
      </c>
      <c r="E22" s="235">
        <v>60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0.34899999999999998</v>
      </c>
      <c r="V22" s="223">
        <f>ROUND(E22*U22,2)</f>
        <v>20.94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301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2">
        <v>6</v>
      </c>
      <c r="B25" s="233" t="s">
        <v>302</v>
      </c>
      <c r="C25" s="245" t="s">
        <v>303</v>
      </c>
      <c r="D25" s="234" t="s">
        <v>247</v>
      </c>
      <c r="E25" s="235">
        <v>1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7"/>
      <c r="S25" s="237" t="s">
        <v>244</v>
      </c>
      <c r="T25" s="238" t="s">
        <v>219</v>
      </c>
      <c r="U25" s="223">
        <v>4.9480000000000004</v>
      </c>
      <c r="V25" s="223">
        <f>ROUND(E25*U25,2)</f>
        <v>4.95</v>
      </c>
      <c r="W25" s="223"/>
      <c r="X25" s="223" t="s">
        <v>283</v>
      </c>
      <c r="Y25" s="223" t="s">
        <v>221</v>
      </c>
      <c r="Z25" s="213"/>
      <c r="AA25" s="213"/>
      <c r="AB25" s="213"/>
      <c r="AC25" s="213"/>
      <c r="AD25" s="213"/>
      <c r="AE25" s="213"/>
      <c r="AF25" s="213"/>
      <c r="AG25" s="213" t="s">
        <v>284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6" t="s">
        <v>304</v>
      </c>
      <c r="D26" s="239"/>
      <c r="E26" s="239"/>
      <c r="F26" s="239"/>
      <c r="G26" s="239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223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3" x14ac:dyDescent="0.2">
      <c r="A27" s="220"/>
      <c r="B27" s="221"/>
      <c r="C27" s="247" t="s">
        <v>305</v>
      </c>
      <c r="D27" s="241"/>
      <c r="E27" s="241"/>
      <c r="F27" s="241"/>
      <c r="G27" s="241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223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3" x14ac:dyDescent="0.2">
      <c r="A28" s="220"/>
      <c r="B28" s="221"/>
      <c r="C28" s="247" t="s">
        <v>310</v>
      </c>
      <c r="D28" s="241"/>
      <c r="E28" s="241"/>
      <c r="F28" s="241"/>
      <c r="G28" s="241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223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3" x14ac:dyDescent="0.2">
      <c r="A29" s="220"/>
      <c r="B29" s="221"/>
      <c r="C29" s="247" t="s">
        <v>306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223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307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223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47" t="s">
        <v>308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3" x14ac:dyDescent="0.2">
      <c r="A32" s="220"/>
      <c r="B32" s="221"/>
      <c r="C32" s="247" t="s">
        <v>309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x14ac:dyDescent="0.2">
      <c r="A34" s="3"/>
      <c r="B34" s="4"/>
      <c r="C34" s="250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15</v>
      </c>
      <c r="AF34">
        <v>21</v>
      </c>
      <c r="AG34" t="s">
        <v>199</v>
      </c>
    </row>
    <row r="35" spans="1:60" x14ac:dyDescent="0.2">
      <c r="A35" s="216"/>
      <c r="B35" s="217" t="s">
        <v>29</v>
      </c>
      <c r="C35" s="251"/>
      <c r="D35" s="218"/>
      <c r="E35" s="219"/>
      <c r="F35" s="219"/>
      <c r="G35" s="231">
        <f>G8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275</v>
      </c>
    </row>
    <row r="36" spans="1:60" x14ac:dyDescent="0.2">
      <c r="C36" s="252"/>
      <c r="D36" s="10"/>
      <c r="AG36" t="s">
        <v>277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9dAQr2l35NwZheZpN2EPfLkaUAIFJGt/UdFXiWUR5hoGUEHHR3l0jpokw4JYl39AHWw7iQqiNrELhg49kbP7g==" saltValue="lHQQo7BxMrZXlfSmvehnjQ==" spinCount="100000" sheet="1" formatRows="0"/>
  <mergeCells count="22">
    <mergeCell ref="C30:G30"/>
    <mergeCell ref="C31:G31"/>
    <mergeCell ref="C32:G32"/>
    <mergeCell ref="C33:G33"/>
    <mergeCell ref="C23:G23"/>
    <mergeCell ref="C24:G24"/>
    <mergeCell ref="C26:G26"/>
    <mergeCell ref="C27:G27"/>
    <mergeCell ref="C28:G28"/>
    <mergeCell ref="C29:G29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451AE-ADE5-4DB1-B7A4-AA291AB855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52</v>
      </c>
      <c r="C4" s="205" t="s">
        <v>53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SUMIF(AG9:AG36,"&lt;&gt;NOR",G9:G36)</f>
        <v>0</v>
      </c>
      <c r="H8" s="229"/>
      <c r="I8" s="229">
        <f>SUM(I9:I36)</f>
        <v>0</v>
      </c>
      <c r="J8" s="229"/>
      <c r="K8" s="229">
        <f>SUM(K9:K36)</f>
        <v>0</v>
      </c>
      <c r="L8" s="229"/>
      <c r="M8" s="229">
        <f>SUM(M9:M36)</f>
        <v>0</v>
      </c>
      <c r="N8" s="228"/>
      <c r="O8" s="228">
        <f>SUM(O9:O36)</f>
        <v>0</v>
      </c>
      <c r="P8" s="228"/>
      <c r="Q8" s="228">
        <f>SUM(Q9:Q36)</f>
        <v>0</v>
      </c>
      <c r="R8" s="229"/>
      <c r="S8" s="229"/>
      <c r="T8" s="230"/>
      <c r="U8" s="224"/>
      <c r="V8" s="224">
        <f>SUM(V9:V36)</f>
        <v>960.49000000000012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311</v>
      </c>
      <c r="C9" s="245" t="s">
        <v>312</v>
      </c>
      <c r="D9" s="234" t="s">
        <v>313</v>
      </c>
      <c r="E9" s="235">
        <v>7.2400000000000006E-2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55.5</v>
      </c>
      <c r="V9" s="223">
        <f>ROUND(E9*U9,2)</f>
        <v>4.0199999999999996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314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315</v>
      </c>
      <c r="D11" s="253"/>
      <c r="E11" s="254">
        <v>7.2400000000000006E-2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316</v>
      </c>
      <c r="C13" s="245" t="s">
        <v>317</v>
      </c>
      <c r="D13" s="234" t="s">
        <v>318</v>
      </c>
      <c r="E13" s="235">
        <v>638.5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0.72499999999999998</v>
      </c>
      <c r="V13" s="223">
        <f>ROUND(E13*U13,2)</f>
        <v>462.91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319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7" t="s">
        <v>320</v>
      </c>
      <c r="D15" s="241"/>
      <c r="E15" s="241"/>
      <c r="F15" s="241"/>
      <c r="G15" s="241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223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321</v>
      </c>
      <c r="C17" s="245" t="s">
        <v>322</v>
      </c>
      <c r="D17" s="234" t="s">
        <v>318</v>
      </c>
      <c r="E17" s="235">
        <v>127.7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0.27</v>
      </c>
      <c r="V17" s="223">
        <f>ROUND(E17*U17,2)</f>
        <v>34.479999999999997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319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323</v>
      </c>
      <c r="D19" s="253"/>
      <c r="E19" s="254">
        <v>127.7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324</v>
      </c>
      <c r="C21" s="245" t="s">
        <v>325</v>
      </c>
      <c r="D21" s="234" t="s">
        <v>318</v>
      </c>
      <c r="E21" s="235">
        <v>638.5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0.34499999999999997</v>
      </c>
      <c r="V21" s="223">
        <f>ROUND(E21*U21,2)</f>
        <v>220.28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326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327</v>
      </c>
      <c r="C24" s="245" t="s">
        <v>328</v>
      </c>
      <c r="D24" s="234" t="s">
        <v>318</v>
      </c>
      <c r="E24" s="235">
        <v>638.5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1.0999999999999999E-2</v>
      </c>
      <c r="V24" s="223">
        <f>ROUND(E24*U24,2)</f>
        <v>7.02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329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330</v>
      </c>
      <c r="C27" s="245" t="s">
        <v>331</v>
      </c>
      <c r="D27" s="234" t="s">
        <v>318</v>
      </c>
      <c r="E27" s="235">
        <v>638.5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0.31</v>
      </c>
      <c r="V27" s="223">
        <f>ROUND(E27*U27,2)</f>
        <v>197.94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333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223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334</v>
      </c>
      <c r="C31" s="245" t="s">
        <v>335</v>
      </c>
      <c r="D31" s="234" t="s">
        <v>318</v>
      </c>
      <c r="E31" s="235">
        <v>638.5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5.2999999999999999E-2</v>
      </c>
      <c r="V31" s="223">
        <f>ROUND(E31*U31,2)</f>
        <v>33.840000000000003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9"/>
      <c r="D32" s="243"/>
      <c r="E32" s="243"/>
      <c r="F32" s="243"/>
      <c r="G32" s="24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8</v>
      </c>
      <c r="B33" s="233" t="s">
        <v>336</v>
      </c>
      <c r="C33" s="245" t="s">
        <v>337</v>
      </c>
      <c r="D33" s="234" t="s">
        <v>338</v>
      </c>
      <c r="E33" s="235">
        <v>1181.2249999999999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282</v>
      </c>
      <c r="S33" s="237" t="s">
        <v>218</v>
      </c>
      <c r="T33" s="238" t="s">
        <v>218</v>
      </c>
      <c r="U33" s="223">
        <v>0</v>
      </c>
      <c r="V33" s="223">
        <f>ROUND(E33*U33,2)</f>
        <v>0</v>
      </c>
      <c r="W33" s="223"/>
      <c r="X33" s="223" t="s">
        <v>283</v>
      </c>
      <c r="Y33" s="223" t="s">
        <v>221</v>
      </c>
      <c r="Z33" s="213"/>
      <c r="AA33" s="213"/>
      <c r="AB33" s="213"/>
      <c r="AC33" s="213"/>
      <c r="AD33" s="213"/>
      <c r="AE33" s="213"/>
      <c r="AF33" s="213"/>
      <c r="AG33" s="213" t="s">
        <v>284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6" t="s">
        <v>339</v>
      </c>
      <c r="D34" s="239"/>
      <c r="E34" s="239"/>
      <c r="F34" s="239"/>
      <c r="G34" s="239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223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7" t="s">
        <v>340</v>
      </c>
      <c r="D35" s="253"/>
      <c r="E35" s="254">
        <v>1181.2249999999999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288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3"/>
      <c r="B37" s="4"/>
      <c r="C37" s="250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15</v>
      </c>
      <c r="AF37">
        <v>21</v>
      </c>
      <c r="AG37" t="s">
        <v>199</v>
      </c>
    </row>
    <row r="38" spans="1:60" x14ac:dyDescent="0.2">
      <c r="A38" s="216"/>
      <c r="B38" s="217" t="s">
        <v>29</v>
      </c>
      <c r="C38" s="251"/>
      <c r="D38" s="218"/>
      <c r="E38" s="219"/>
      <c r="F38" s="219"/>
      <c r="G38" s="231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275</v>
      </c>
    </row>
    <row r="39" spans="1:60" x14ac:dyDescent="0.2">
      <c r="C39" s="252"/>
      <c r="D39" s="10"/>
      <c r="AG39" t="s">
        <v>277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a6RTEfcopOwtPeqm0+9yxbvI88Q1q3pOu0ojJnM65RkTKsNBiuG2MK3kE5dZL5I7Dvxo/py5t1ly8IpY5SxpQ==" saltValue="1YOkki26Flqeil/plqt37w==" spinCount="100000" sheet="1" formatRows="0"/>
  <mergeCells count="21">
    <mergeCell ref="C32:G32"/>
    <mergeCell ref="C34:G34"/>
    <mergeCell ref="C36:G36"/>
    <mergeCell ref="C23:G23"/>
    <mergeCell ref="C25:G25"/>
    <mergeCell ref="C26:G26"/>
    <mergeCell ref="C28:G28"/>
    <mergeCell ref="C29:G29"/>
    <mergeCell ref="C30:G30"/>
    <mergeCell ref="C14:G14"/>
    <mergeCell ref="C15:G15"/>
    <mergeCell ref="C16:G16"/>
    <mergeCell ref="C18:G18"/>
    <mergeCell ref="C20:G20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03490-34C6-45E7-810A-B0F7F3670F4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54</v>
      </c>
      <c r="C4" s="205" t="s">
        <v>55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SUMIF(AG9:AG64,"&lt;&gt;NOR",G9:G64)</f>
        <v>0</v>
      </c>
      <c r="H8" s="229"/>
      <c r="I8" s="229">
        <f>SUM(I9:I64)</f>
        <v>0</v>
      </c>
      <c r="J8" s="229"/>
      <c r="K8" s="229">
        <f>SUM(K9:K64)</f>
        <v>0</v>
      </c>
      <c r="L8" s="229"/>
      <c r="M8" s="229">
        <f>SUM(M9:M64)</f>
        <v>0</v>
      </c>
      <c r="N8" s="228"/>
      <c r="O8" s="228">
        <f>SUM(O9:O64)</f>
        <v>475.18</v>
      </c>
      <c r="P8" s="228"/>
      <c r="Q8" s="228">
        <f>SUM(Q9:Q64)</f>
        <v>0</v>
      </c>
      <c r="R8" s="229"/>
      <c r="S8" s="229"/>
      <c r="T8" s="230"/>
      <c r="U8" s="224"/>
      <c r="V8" s="224">
        <f>SUM(V9:V64)</f>
        <v>539.66999999999985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20.943999999999999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18.66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344</v>
      </c>
      <c r="D11" s="253"/>
      <c r="E11" s="254">
        <v>20.943999999999999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20.943999999999999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41.72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20.943999999999999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12.82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351</v>
      </c>
      <c r="C19" s="245" t="s">
        <v>352</v>
      </c>
      <c r="D19" s="234" t="s">
        <v>318</v>
      </c>
      <c r="E19" s="235">
        <v>57.12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4.6550000000000002</v>
      </c>
      <c r="V19" s="223">
        <f>ROUND(E19*U19,2)</f>
        <v>265.89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6" t="s">
        <v>353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354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223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355</v>
      </c>
      <c r="D22" s="253"/>
      <c r="E22" s="254">
        <v>57.12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288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356</v>
      </c>
      <c r="C24" s="245" t="s">
        <v>357</v>
      </c>
      <c r="D24" s="234" t="s">
        <v>318</v>
      </c>
      <c r="E24" s="235">
        <v>57.12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0.51900000000000002</v>
      </c>
      <c r="V24" s="223">
        <f>ROUND(E24*U24,2)</f>
        <v>29.65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326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bez naložení do dopravní nádoby, ale s vyprázdněním dopravní nádoby na hromadu nebo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358</v>
      </c>
      <c r="C27" s="245" t="s">
        <v>359</v>
      </c>
      <c r="D27" s="234" t="s">
        <v>318</v>
      </c>
      <c r="E27" s="235">
        <v>20.943999999999999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0.72899999999999998</v>
      </c>
      <c r="V27" s="223">
        <f>ROUND(E27*U27,2)</f>
        <v>15.27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326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bez naložení do dopravní nádoby, ale s vyprázdněním dopravní nádoby na hromadu nebo na dopravní prostředek,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7</v>
      </c>
      <c r="B30" s="233" t="s">
        <v>327</v>
      </c>
      <c r="C30" s="245" t="s">
        <v>328</v>
      </c>
      <c r="D30" s="234" t="s">
        <v>318</v>
      </c>
      <c r="E30" s="235">
        <v>57.12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1.0999999999999999E-2</v>
      </c>
      <c r="V30" s="223">
        <f>ROUND(E30*U30,2)</f>
        <v>0.63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6" t="s">
        <v>329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8</v>
      </c>
      <c r="B33" s="233" t="s">
        <v>330</v>
      </c>
      <c r="C33" s="245" t="s">
        <v>331</v>
      </c>
      <c r="D33" s="234" t="s">
        <v>318</v>
      </c>
      <c r="E33" s="235">
        <v>57.12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282</v>
      </c>
      <c r="S33" s="237" t="s">
        <v>218</v>
      </c>
      <c r="T33" s="238" t="s">
        <v>218</v>
      </c>
      <c r="U33" s="223">
        <v>0.31</v>
      </c>
      <c r="V33" s="223">
        <f>ROUND(E33*U33,2)</f>
        <v>17.71</v>
      </c>
      <c r="W33" s="223"/>
      <c r="X33" s="223" t="s">
        <v>283</v>
      </c>
      <c r="Y33" s="223" t="s">
        <v>221</v>
      </c>
      <c r="Z33" s="213"/>
      <c r="AA33" s="213"/>
      <c r="AB33" s="213"/>
      <c r="AC33" s="213"/>
      <c r="AD33" s="213"/>
      <c r="AE33" s="213"/>
      <c r="AF33" s="213"/>
      <c r="AG33" s="213" t="s">
        <v>284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6" t="s">
        <v>332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360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223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3" x14ac:dyDescent="0.2">
      <c r="A36" s="220"/>
      <c r="B36" s="221"/>
      <c r="C36" s="247" t="s">
        <v>361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362</v>
      </c>
      <c r="C38" s="245" t="s">
        <v>363</v>
      </c>
      <c r="D38" s="234" t="s">
        <v>318</v>
      </c>
      <c r="E38" s="235">
        <v>20.943999999999999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282</v>
      </c>
      <c r="S38" s="237" t="s">
        <v>218</v>
      </c>
      <c r="T38" s="238" t="s">
        <v>218</v>
      </c>
      <c r="U38" s="223">
        <v>0.32200000000000001</v>
      </c>
      <c r="V38" s="223">
        <f>ROUND(E38*U38,2)</f>
        <v>6.74</v>
      </c>
      <c r="W38" s="223"/>
      <c r="X38" s="223" t="s">
        <v>283</v>
      </c>
      <c r="Y38" s="223" t="s">
        <v>221</v>
      </c>
      <c r="Z38" s="213"/>
      <c r="AA38" s="213"/>
      <c r="AB38" s="213"/>
      <c r="AC38" s="213"/>
      <c r="AD38" s="213"/>
      <c r="AE38" s="213"/>
      <c r="AF38" s="213"/>
      <c r="AG38" s="213" t="s">
        <v>284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332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360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223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3" x14ac:dyDescent="0.2">
      <c r="A41" s="220"/>
      <c r="B41" s="221"/>
      <c r="C41" s="247" t="s">
        <v>361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1" x14ac:dyDescent="0.2">
      <c r="A43" s="232">
        <v>10</v>
      </c>
      <c r="B43" s="233" t="s">
        <v>364</v>
      </c>
      <c r="C43" s="245" t="s">
        <v>365</v>
      </c>
      <c r="D43" s="234" t="s">
        <v>318</v>
      </c>
      <c r="E43" s="235">
        <v>172.78800000000001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0.20200000000000001</v>
      </c>
      <c r="V43" s="223">
        <f>ROUND(E43*U43,2)</f>
        <v>34.9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366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367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368</v>
      </c>
      <c r="D46" s="253"/>
      <c r="E46" s="254">
        <v>172.78800000000001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288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369</v>
      </c>
      <c r="C48" s="245" t="s">
        <v>370</v>
      </c>
      <c r="D48" s="234" t="s">
        <v>281</v>
      </c>
      <c r="E48" s="235">
        <v>476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371</v>
      </c>
      <c r="S48" s="237" t="s">
        <v>218</v>
      </c>
      <c r="T48" s="238" t="s">
        <v>218</v>
      </c>
      <c r="U48" s="223">
        <v>7.2999999999999995E-2</v>
      </c>
      <c r="V48" s="223">
        <f>ROUND(E48*U48,2)</f>
        <v>34.75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372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12</v>
      </c>
      <c r="B51" s="233" t="s">
        <v>373</v>
      </c>
      <c r="C51" s="245" t="s">
        <v>374</v>
      </c>
      <c r="D51" s="234" t="s">
        <v>281</v>
      </c>
      <c r="E51" s="235">
        <v>476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282</v>
      </c>
      <c r="S51" s="237" t="s">
        <v>218</v>
      </c>
      <c r="T51" s="238" t="s">
        <v>218</v>
      </c>
      <c r="U51" s="223">
        <v>0.128</v>
      </c>
      <c r="V51" s="223">
        <f>ROUND(E51*U51,2)</f>
        <v>60.93</v>
      </c>
      <c r="W51" s="223"/>
      <c r="X51" s="223" t="s">
        <v>283</v>
      </c>
      <c r="Y51" s="223" t="s">
        <v>221</v>
      </c>
      <c r="Z51" s="213"/>
      <c r="AA51" s="213"/>
      <c r="AB51" s="213"/>
      <c r="AC51" s="213"/>
      <c r="AD51" s="213"/>
      <c r="AE51" s="213"/>
      <c r="AF51" s="213"/>
      <c r="AG51" s="213" t="s">
        <v>284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6" t="s">
        <v>375</v>
      </c>
      <c r="D52" s="255"/>
      <c r="E52" s="255"/>
      <c r="F52" s="255"/>
      <c r="G52" s="255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7" t="s">
        <v>376</v>
      </c>
      <c r="D53" s="253"/>
      <c r="E53" s="254">
        <v>476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288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336</v>
      </c>
      <c r="C55" s="245" t="s">
        <v>337</v>
      </c>
      <c r="D55" s="234" t="s">
        <v>338</v>
      </c>
      <c r="E55" s="235">
        <v>105.672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282</v>
      </c>
      <c r="S55" s="237" t="s">
        <v>218</v>
      </c>
      <c r="T55" s="238" t="s">
        <v>218</v>
      </c>
      <c r="U55" s="223">
        <v>0</v>
      </c>
      <c r="V55" s="223">
        <f>ROUND(E55*U55,2)</f>
        <v>0</v>
      </c>
      <c r="W55" s="223"/>
      <c r="X55" s="223" t="s">
        <v>283</v>
      </c>
      <c r="Y55" s="223" t="s">
        <v>221</v>
      </c>
      <c r="Z55" s="213"/>
      <c r="AA55" s="213"/>
      <c r="AB55" s="213"/>
      <c r="AC55" s="213"/>
      <c r="AD55" s="213"/>
      <c r="AE55" s="213"/>
      <c r="AF55" s="213"/>
      <c r="AG55" s="213" t="s">
        <v>284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6" t="s">
        <v>339</v>
      </c>
      <c r="D56" s="239"/>
      <c r="E56" s="239"/>
      <c r="F56" s="239"/>
      <c r="G56" s="239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377</v>
      </c>
      <c r="D57" s="253"/>
      <c r="E57" s="254">
        <v>105.672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288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378</v>
      </c>
      <c r="C59" s="245" t="s">
        <v>379</v>
      </c>
      <c r="D59" s="234" t="s">
        <v>380</v>
      </c>
      <c r="E59" s="235">
        <v>8.6880000000000006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1E-3</v>
      </c>
      <c r="O59" s="235">
        <f>ROUND(E59*N59,2)</f>
        <v>0.01</v>
      </c>
      <c r="P59" s="235">
        <v>0</v>
      </c>
      <c r="Q59" s="235">
        <f>ROUND(E59*P59,2)</f>
        <v>0</v>
      </c>
      <c r="R59" s="237" t="s">
        <v>381</v>
      </c>
      <c r="S59" s="237" t="s">
        <v>218</v>
      </c>
      <c r="T59" s="238" t="s">
        <v>218</v>
      </c>
      <c r="U59" s="223">
        <v>0</v>
      </c>
      <c r="V59" s="223">
        <f>ROUND(E59*U59,2)</f>
        <v>0</v>
      </c>
      <c r="W59" s="223"/>
      <c r="X59" s="223" t="s">
        <v>382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383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7" t="s">
        <v>384</v>
      </c>
      <c r="D60" s="253"/>
      <c r="E60" s="254">
        <v>8.6880000000000006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2">
        <v>15</v>
      </c>
      <c r="B62" s="233" t="s">
        <v>385</v>
      </c>
      <c r="C62" s="245" t="s">
        <v>386</v>
      </c>
      <c r="D62" s="234" t="s">
        <v>318</v>
      </c>
      <c r="E62" s="235">
        <v>190.0668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2.5</v>
      </c>
      <c r="O62" s="235">
        <f>ROUND(E62*N62,2)</f>
        <v>475.17</v>
      </c>
      <c r="P62" s="235">
        <v>0</v>
      </c>
      <c r="Q62" s="235">
        <f>ROUND(E62*P62,2)</f>
        <v>0</v>
      </c>
      <c r="R62" s="237" t="s">
        <v>381</v>
      </c>
      <c r="S62" s="237" t="s">
        <v>218</v>
      </c>
      <c r="T62" s="238" t="s">
        <v>218</v>
      </c>
      <c r="U62" s="223">
        <v>0</v>
      </c>
      <c r="V62" s="223">
        <f>ROUND(E62*U62,2)</f>
        <v>0</v>
      </c>
      <c r="W62" s="223"/>
      <c r="X62" s="223" t="s">
        <v>382</v>
      </c>
      <c r="Y62" s="223" t="s">
        <v>221</v>
      </c>
      <c r="Z62" s="213"/>
      <c r="AA62" s="213"/>
      <c r="AB62" s="213"/>
      <c r="AC62" s="213"/>
      <c r="AD62" s="213"/>
      <c r="AE62" s="213"/>
      <c r="AF62" s="213"/>
      <c r="AG62" s="213" t="s">
        <v>383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387</v>
      </c>
      <c r="D63" s="253"/>
      <c r="E63" s="254">
        <v>190.0668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288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x14ac:dyDescent="0.2">
      <c r="A65" s="225" t="s">
        <v>213</v>
      </c>
      <c r="B65" s="226" t="s">
        <v>169</v>
      </c>
      <c r="C65" s="244" t="s">
        <v>170</v>
      </c>
      <c r="D65" s="227"/>
      <c r="E65" s="228"/>
      <c r="F65" s="229"/>
      <c r="G65" s="229">
        <f>SUMIF(AG66:AG76,"&lt;&gt;NOR",G66:G76)</f>
        <v>0</v>
      </c>
      <c r="H65" s="229"/>
      <c r="I65" s="229">
        <f>SUM(I66:I76)</f>
        <v>0</v>
      </c>
      <c r="J65" s="229"/>
      <c r="K65" s="229">
        <f>SUM(K66:K76)</f>
        <v>0</v>
      </c>
      <c r="L65" s="229"/>
      <c r="M65" s="229">
        <f>SUM(M66:M76)</f>
        <v>0</v>
      </c>
      <c r="N65" s="228"/>
      <c r="O65" s="228">
        <f>SUM(O66:O76)</f>
        <v>1120.1399999999999</v>
      </c>
      <c r="P65" s="228"/>
      <c r="Q65" s="228">
        <f>SUM(Q66:Q76)</f>
        <v>0</v>
      </c>
      <c r="R65" s="229"/>
      <c r="S65" s="229"/>
      <c r="T65" s="230"/>
      <c r="U65" s="224"/>
      <c r="V65" s="224">
        <f>SUM(V66:V76)</f>
        <v>2309.6</v>
      </c>
      <c r="W65" s="224"/>
      <c r="X65" s="224"/>
      <c r="Y65" s="224"/>
      <c r="AG65" t="s">
        <v>214</v>
      </c>
    </row>
    <row r="66" spans="1:60" outlineLevel="1" x14ac:dyDescent="0.2">
      <c r="A66" s="232">
        <v>16</v>
      </c>
      <c r="B66" s="233" t="s">
        <v>388</v>
      </c>
      <c r="C66" s="245" t="s">
        <v>389</v>
      </c>
      <c r="D66" s="234" t="s">
        <v>281</v>
      </c>
      <c r="E66" s="235">
        <v>1151.92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0.52500000000000002</v>
      </c>
      <c r="O66" s="235">
        <f>ROUND(E66*N66,2)</f>
        <v>604.76</v>
      </c>
      <c r="P66" s="235">
        <v>0</v>
      </c>
      <c r="Q66" s="235">
        <f>ROUND(E66*P66,2)</f>
        <v>0</v>
      </c>
      <c r="R66" s="237" t="s">
        <v>390</v>
      </c>
      <c r="S66" s="237" t="s">
        <v>218</v>
      </c>
      <c r="T66" s="238" t="s">
        <v>218</v>
      </c>
      <c r="U66" s="223">
        <v>0.33</v>
      </c>
      <c r="V66" s="223">
        <f>ROUND(E66*U66,2)</f>
        <v>380.13</v>
      </c>
      <c r="W66" s="223"/>
      <c r="X66" s="223" t="s">
        <v>283</v>
      </c>
      <c r="Y66" s="223" t="s">
        <v>221</v>
      </c>
      <c r="Z66" s="213"/>
      <c r="AA66" s="213"/>
      <c r="AB66" s="213"/>
      <c r="AC66" s="213"/>
      <c r="AD66" s="213"/>
      <c r="AE66" s="213"/>
      <c r="AF66" s="213"/>
      <c r="AG66" s="213" t="s">
        <v>284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391</v>
      </c>
      <c r="D67" s="253"/>
      <c r="E67" s="254">
        <v>1151.92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ht="22.5" outlineLevel="1" x14ac:dyDescent="0.2">
      <c r="A69" s="232">
        <v>17</v>
      </c>
      <c r="B69" s="233" t="s">
        <v>392</v>
      </c>
      <c r="C69" s="245" t="s">
        <v>393</v>
      </c>
      <c r="D69" s="234" t="s">
        <v>281</v>
      </c>
      <c r="E69" s="235">
        <v>1071.92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0.44740999999999997</v>
      </c>
      <c r="O69" s="235">
        <f>ROUND(E69*N69,2)</f>
        <v>479.59</v>
      </c>
      <c r="P69" s="235">
        <v>0</v>
      </c>
      <c r="Q69" s="235">
        <f>ROUND(E69*P69,2)</f>
        <v>0</v>
      </c>
      <c r="R69" s="237" t="s">
        <v>390</v>
      </c>
      <c r="S69" s="237" t="s">
        <v>218</v>
      </c>
      <c r="T69" s="238" t="s">
        <v>218</v>
      </c>
      <c r="U69" s="223">
        <v>1.675</v>
      </c>
      <c r="V69" s="223">
        <f>ROUND(E69*U69,2)</f>
        <v>1795.47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6" t="s">
        <v>394</v>
      </c>
      <c r="D70" s="255"/>
      <c r="E70" s="255"/>
      <c r="F70" s="255"/>
      <c r="G70" s="255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7" t="s">
        <v>395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396</v>
      </c>
      <c r="D72" s="253"/>
      <c r="E72" s="254">
        <v>1071.92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18</v>
      </c>
      <c r="B74" s="233" t="s">
        <v>397</v>
      </c>
      <c r="C74" s="245" t="s">
        <v>398</v>
      </c>
      <c r="D74" s="234" t="s">
        <v>281</v>
      </c>
      <c r="E74" s="235">
        <v>80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0.44740999999999997</v>
      </c>
      <c r="O74" s="235">
        <f>ROUND(E74*N74,2)</f>
        <v>35.79</v>
      </c>
      <c r="P74" s="235">
        <v>0</v>
      </c>
      <c r="Q74" s="235">
        <f>ROUND(E74*P74,2)</f>
        <v>0</v>
      </c>
      <c r="R74" s="237"/>
      <c r="S74" s="237" t="s">
        <v>244</v>
      </c>
      <c r="T74" s="238" t="s">
        <v>219</v>
      </c>
      <c r="U74" s="223">
        <v>1.675</v>
      </c>
      <c r="V74" s="223">
        <f>ROUND(E74*U74,2)</f>
        <v>134</v>
      </c>
      <c r="W74" s="223"/>
      <c r="X74" s="223" t="s">
        <v>283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284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395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213</v>
      </c>
      <c r="B77" s="226" t="s">
        <v>173</v>
      </c>
      <c r="C77" s="244" t="s">
        <v>174</v>
      </c>
      <c r="D77" s="227"/>
      <c r="E77" s="228"/>
      <c r="F77" s="229"/>
      <c r="G77" s="229">
        <f>SUMIF(AG78:AG79,"&lt;&gt;NOR",G78:G79)</f>
        <v>0</v>
      </c>
      <c r="H77" s="229"/>
      <c r="I77" s="229">
        <f>SUM(I78:I79)</f>
        <v>0</v>
      </c>
      <c r="J77" s="229"/>
      <c r="K77" s="229">
        <f>SUM(K78:K79)</f>
        <v>0</v>
      </c>
      <c r="L77" s="229"/>
      <c r="M77" s="229">
        <f>SUM(M78:M79)</f>
        <v>0</v>
      </c>
      <c r="N77" s="228"/>
      <c r="O77" s="228">
        <f>SUM(O78:O79)</f>
        <v>0</v>
      </c>
      <c r="P77" s="228"/>
      <c r="Q77" s="228">
        <f>SUM(Q78:Q79)</f>
        <v>0</v>
      </c>
      <c r="R77" s="229"/>
      <c r="S77" s="229"/>
      <c r="T77" s="230"/>
      <c r="U77" s="224"/>
      <c r="V77" s="224">
        <f>SUM(V78:V79)</f>
        <v>84.09</v>
      </c>
      <c r="W77" s="224"/>
      <c r="X77" s="224"/>
      <c r="Y77" s="224"/>
      <c r="AG77" t="s">
        <v>214</v>
      </c>
    </row>
    <row r="78" spans="1:60" ht="22.5" outlineLevel="1" x14ac:dyDescent="0.2">
      <c r="A78" s="232">
        <v>19</v>
      </c>
      <c r="B78" s="233" t="s">
        <v>399</v>
      </c>
      <c r="C78" s="245" t="s">
        <v>400</v>
      </c>
      <c r="D78" s="234" t="s">
        <v>281</v>
      </c>
      <c r="E78" s="235">
        <v>1151.92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390</v>
      </c>
      <c r="S78" s="237" t="s">
        <v>218</v>
      </c>
      <c r="T78" s="238" t="s">
        <v>218</v>
      </c>
      <c r="U78" s="223">
        <v>7.2999999999999995E-2</v>
      </c>
      <c r="V78" s="223">
        <f>ROUND(E78*U78,2)</f>
        <v>84.09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9"/>
      <c r="D79" s="243"/>
      <c r="E79" s="243"/>
      <c r="F79" s="243"/>
      <c r="G79" s="24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175</v>
      </c>
      <c r="C80" s="244" t="s">
        <v>176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16.95</v>
      </c>
      <c r="R80" s="229"/>
      <c r="S80" s="229"/>
      <c r="T80" s="230"/>
      <c r="U80" s="224"/>
      <c r="V80" s="224">
        <f>SUM(V81:V85)</f>
        <v>109.85</v>
      </c>
      <c r="W80" s="224"/>
      <c r="X80" s="224"/>
      <c r="Y80" s="224"/>
      <c r="AG80" t="s">
        <v>214</v>
      </c>
    </row>
    <row r="81" spans="1:60" ht="22.5" outlineLevel="1" x14ac:dyDescent="0.2">
      <c r="A81" s="232">
        <v>20</v>
      </c>
      <c r="B81" s="233" t="s">
        <v>401</v>
      </c>
      <c r="C81" s="245" t="s">
        <v>402</v>
      </c>
      <c r="D81" s="234" t="s">
        <v>318</v>
      </c>
      <c r="E81" s="235">
        <v>12.7424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1.33</v>
      </c>
      <c r="Q81" s="235">
        <f>ROUND(E81*P81,2)</f>
        <v>16.95</v>
      </c>
      <c r="R81" s="237" t="s">
        <v>390</v>
      </c>
      <c r="S81" s="237" t="s">
        <v>218</v>
      </c>
      <c r="T81" s="238" t="s">
        <v>218</v>
      </c>
      <c r="U81" s="223">
        <v>8.6210000000000004</v>
      </c>
      <c r="V81" s="223">
        <f>ROUND(E81*U81,2)</f>
        <v>109.85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403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s naložením vybouraných hmot a suti na dopravní prostředek nebo s odklizením na hromady do vzdálenosti 20 m</v>
      </c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7" t="s">
        <v>404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Včetně bourání geotextilií, výplně otvorů tvárnic, drenáží, trubek a dilatačních prvků apod. zabudovaných v bouraných konstrukcích.</v>
      </c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405</v>
      </c>
      <c r="D84" s="253"/>
      <c r="E84" s="254">
        <v>12.7424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177</v>
      </c>
      <c r="C86" s="244" t="s">
        <v>178</v>
      </c>
      <c r="D86" s="227"/>
      <c r="E86" s="228"/>
      <c r="F86" s="229"/>
      <c r="G86" s="229">
        <f>SUMIF(AG87:AG89,"&lt;&gt;NOR",G87:G89)</f>
        <v>0</v>
      </c>
      <c r="H86" s="229"/>
      <c r="I86" s="229">
        <f>SUM(I87:I89)</f>
        <v>0</v>
      </c>
      <c r="J86" s="229"/>
      <c r="K86" s="229">
        <f>SUM(K87:K89)</f>
        <v>0</v>
      </c>
      <c r="L86" s="229"/>
      <c r="M86" s="229">
        <f>SUM(M87:M89)</f>
        <v>0</v>
      </c>
      <c r="N86" s="228"/>
      <c r="O86" s="228">
        <f>SUM(O87:O89)</f>
        <v>0</v>
      </c>
      <c r="P86" s="228"/>
      <c r="Q86" s="228">
        <f>SUM(Q87:Q89)</f>
        <v>0</v>
      </c>
      <c r="R86" s="229"/>
      <c r="S86" s="229"/>
      <c r="T86" s="230"/>
      <c r="U86" s="224"/>
      <c r="V86" s="224">
        <f>SUM(V87:V89)</f>
        <v>370.11</v>
      </c>
      <c r="W86" s="224"/>
      <c r="X86" s="224"/>
      <c r="Y86" s="224"/>
      <c r="AG86" t="s">
        <v>214</v>
      </c>
    </row>
    <row r="87" spans="1:60" ht="22.5" outlineLevel="1" x14ac:dyDescent="0.2">
      <c r="A87" s="232">
        <v>21</v>
      </c>
      <c r="B87" s="233" t="s">
        <v>406</v>
      </c>
      <c r="C87" s="245" t="s">
        <v>407</v>
      </c>
      <c r="D87" s="234" t="s">
        <v>338</v>
      </c>
      <c r="E87" s="235">
        <v>1595.31422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</v>
      </c>
      <c r="O87" s="235">
        <f>ROUND(E87*N87,2)</f>
        <v>0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0.23200000000000001</v>
      </c>
      <c r="V87" s="223">
        <f>ROUND(E87*U87,2)</f>
        <v>370.11</v>
      </c>
      <c r="W87" s="223"/>
      <c r="X87" s="223" t="s">
        <v>408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409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6" t="s">
        <v>410</v>
      </c>
      <c r="D88" s="255"/>
      <c r="E88" s="255"/>
      <c r="F88" s="255"/>
      <c r="G88" s="255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x14ac:dyDescent="0.2">
      <c r="A90" s="225" t="s">
        <v>213</v>
      </c>
      <c r="B90" s="226" t="s">
        <v>179</v>
      </c>
      <c r="C90" s="244" t="s">
        <v>180</v>
      </c>
      <c r="D90" s="227"/>
      <c r="E90" s="228"/>
      <c r="F90" s="229"/>
      <c r="G90" s="229">
        <f>SUMIF(AG91:AG104,"&lt;&gt;NOR",G91:G104)</f>
        <v>0</v>
      </c>
      <c r="H90" s="229"/>
      <c r="I90" s="229">
        <f>SUM(I91:I104)</f>
        <v>0</v>
      </c>
      <c r="J90" s="229"/>
      <c r="K90" s="229">
        <f>SUM(K91:K104)</f>
        <v>0</v>
      </c>
      <c r="L90" s="229"/>
      <c r="M90" s="229">
        <f>SUM(M91:M104)</f>
        <v>0</v>
      </c>
      <c r="N90" s="228"/>
      <c r="O90" s="228">
        <f>SUM(O91:O104)</f>
        <v>0</v>
      </c>
      <c r="P90" s="228"/>
      <c r="Q90" s="228">
        <f>SUM(Q91:Q104)</f>
        <v>0</v>
      </c>
      <c r="R90" s="229"/>
      <c r="S90" s="229"/>
      <c r="T90" s="230"/>
      <c r="U90" s="224"/>
      <c r="V90" s="224">
        <f>SUM(V91:V104)</f>
        <v>44.230000000000004</v>
      </c>
      <c r="W90" s="224"/>
      <c r="X90" s="224"/>
      <c r="Y90" s="224"/>
      <c r="AG90" t="s">
        <v>214</v>
      </c>
    </row>
    <row r="91" spans="1:60" ht="22.5" outlineLevel="1" x14ac:dyDescent="0.2">
      <c r="A91" s="232">
        <v>22</v>
      </c>
      <c r="B91" s="233" t="s">
        <v>411</v>
      </c>
      <c r="C91" s="245" t="s">
        <v>412</v>
      </c>
      <c r="D91" s="234" t="s">
        <v>338</v>
      </c>
      <c r="E91" s="235">
        <v>16.947389999999999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413</v>
      </c>
      <c r="S91" s="237" t="s">
        <v>218</v>
      </c>
      <c r="T91" s="238" t="s">
        <v>218</v>
      </c>
      <c r="U91" s="223">
        <v>1.8160000000000001</v>
      </c>
      <c r="V91" s="223">
        <f>ROUND(E91*U91,2)</f>
        <v>30.78</v>
      </c>
      <c r="W91" s="223"/>
      <c r="X91" s="223" t="s">
        <v>414</v>
      </c>
      <c r="Y91" s="223" t="s">
        <v>221</v>
      </c>
      <c r="Z91" s="213"/>
      <c r="AA91" s="213"/>
      <c r="AB91" s="213"/>
      <c r="AC91" s="213"/>
      <c r="AD91" s="213"/>
      <c r="AE91" s="213"/>
      <c r="AF91" s="213"/>
      <c r="AG91" s="213" t="s">
        <v>415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6" t="s">
        <v>416</v>
      </c>
      <c r="D92" s="255"/>
      <c r="E92" s="255"/>
      <c r="F92" s="255"/>
      <c r="G92" s="255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286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40" t="str">
        <f>C92</f>
        <v>nebo vybouraných hmot nošením nebo přehazováním k místu nakládky přístupnému normálním dopravním prostředkům,</v>
      </c>
      <c r="BB92" s="213"/>
      <c r="BC92" s="213"/>
      <c r="BD92" s="213"/>
      <c r="BE92" s="213"/>
      <c r="BF92" s="213"/>
      <c r="BG92" s="213"/>
      <c r="BH92" s="213"/>
    </row>
    <row r="93" spans="1:60" ht="22.5" outlineLevel="2" x14ac:dyDescent="0.2">
      <c r="A93" s="220"/>
      <c r="B93" s="221"/>
      <c r="C93" s="247" t="s">
        <v>417</v>
      </c>
      <c r="D93" s="241"/>
      <c r="E93" s="241"/>
      <c r="F93" s="241"/>
      <c r="G93" s="241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40" t="str">
        <f>C93</f>
        <v>S naložením suti nebo vybouraných hmot do dopravního prostředku a na jejich vyložením, popřípadě přeložením na normální dopravní prostředek.</v>
      </c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2">
        <v>23</v>
      </c>
      <c r="B95" s="233" t="s">
        <v>418</v>
      </c>
      <c r="C95" s="245" t="s">
        <v>419</v>
      </c>
      <c r="D95" s="234" t="s">
        <v>338</v>
      </c>
      <c r="E95" s="235">
        <v>16.947389999999999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420</v>
      </c>
      <c r="S95" s="237" t="s">
        <v>218</v>
      </c>
      <c r="T95" s="238" t="s">
        <v>218</v>
      </c>
      <c r="U95" s="223">
        <v>4.2000000000000003E-2</v>
      </c>
      <c r="V95" s="223">
        <f>ROUND(E95*U95,2)</f>
        <v>0.71</v>
      </c>
      <c r="W95" s="223"/>
      <c r="X95" s="223" t="s">
        <v>414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415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6" t="s">
        <v>421</v>
      </c>
      <c r="D96" s="255"/>
      <c r="E96" s="255"/>
      <c r="F96" s="255"/>
      <c r="G96" s="255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286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422</v>
      </c>
      <c r="C98" s="245" t="s">
        <v>423</v>
      </c>
      <c r="D98" s="234" t="s">
        <v>338</v>
      </c>
      <c r="E98" s="235">
        <v>16.947389999999999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424</v>
      </c>
      <c r="S98" s="237" t="s">
        <v>218</v>
      </c>
      <c r="T98" s="238" t="s">
        <v>219</v>
      </c>
      <c r="U98" s="223">
        <v>0</v>
      </c>
      <c r="V98" s="223">
        <f>ROUND(E98*U98,2)</f>
        <v>0</v>
      </c>
      <c r="W98" s="223"/>
      <c r="X98" s="223" t="s">
        <v>414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415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9"/>
      <c r="D99" s="243"/>
      <c r="E99" s="243"/>
      <c r="F99" s="243"/>
      <c r="G99" s="24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425</v>
      </c>
      <c r="C100" s="245" t="s">
        <v>426</v>
      </c>
      <c r="D100" s="234" t="s">
        <v>338</v>
      </c>
      <c r="E100" s="235">
        <v>16.947389999999999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413</v>
      </c>
      <c r="S100" s="237" t="s">
        <v>218</v>
      </c>
      <c r="T100" s="238" t="s">
        <v>218</v>
      </c>
      <c r="U100" s="223">
        <v>0.752</v>
      </c>
      <c r="V100" s="223">
        <f>ROUND(E100*U100,2)</f>
        <v>12.74</v>
      </c>
      <c r="W100" s="223"/>
      <c r="X100" s="223" t="s">
        <v>414</v>
      </c>
      <c r="Y100" s="223" t="s">
        <v>221</v>
      </c>
      <c r="Z100" s="213"/>
      <c r="AA100" s="213"/>
      <c r="AB100" s="213"/>
      <c r="AC100" s="213"/>
      <c r="AD100" s="213"/>
      <c r="AE100" s="213"/>
      <c r="AF100" s="213"/>
      <c r="AG100" s="213" t="s">
        <v>415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6" t="s">
        <v>427</v>
      </c>
      <c r="D101" s="255"/>
      <c r="E101" s="255"/>
      <c r="F101" s="255"/>
      <c r="G101" s="255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286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40" t="str">
        <f>C101</f>
        <v>nebo vybouraných hmot nošením nebo přehazováním k místu nakládky přístupnému normálním dopravním prostředkům do 10 m,</v>
      </c>
      <c r="BB101" s="213"/>
      <c r="BC101" s="213"/>
      <c r="BD101" s="213"/>
      <c r="BE101" s="213"/>
      <c r="BF101" s="213"/>
      <c r="BG101" s="213"/>
      <c r="BH101" s="213"/>
    </row>
    <row r="102" spans="1:60" ht="22.5" outlineLevel="2" x14ac:dyDescent="0.2">
      <c r="A102" s="220"/>
      <c r="B102" s="221"/>
      <c r="C102" s="247" t="s">
        <v>417</v>
      </c>
      <c r="D102" s="241"/>
      <c r="E102" s="241"/>
      <c r="F102" s="241"/>
      <c r="G102" s="241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223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40" t="str">
        <f>C102</f>
        <v>S naložením suti nebo vybouraných hmot do dopravního prostředku a na jejich vyložením, popřípadě přeložením na normální dopravní prostředek.</v>
      </c>
      <c r="BB102" s="213"/>
      <c r="BC102" s="213"/>
      <c r="BD102" s="213"/>
      <c r="BE102" s="213"/>
      <c r="BF102" s="213"/>
      <c r="BG102" s="213"/>
      <c r="BH102" s="213"/>
    </row>
    <row r="103" spans="1:60" outlineLevel="3" x14ac:dyDescent="0.2">
      <c r="A103" s="220"/>
      <c r="B103" s="221"/>
      <c r="C103" s="247" t="s">
        <v>428</v>
      </c>
      <c r="D103" s="241"/>
      <c r="E103" s="241"/>
      <c r="F103" s="241"/>
      <c r="G103" s="241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223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225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x14ac:dyDescent="0.2">
      <c r="A105" s="3"/>
      <c r="B105" s="4"/>
      <c r="C105" s="250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15</v>
      </c>
      <c r="AF105">
        <v>21</v>
      </c>
      <c r="AG105" t="s">
        <v>199</v>
      </c>
    </row>
    <row r="106" spans="1:60" x14ac:dyDescent="0.2">
      <c r="A106" s="216"/>
      <c r="B106" s="217" t="s">
        <v>29</v>
      </c>
      <c r="C106" s="251"/>
      <c r="D106" s="218"/>
      <c r="E106" s="219"/>
      <c r="F106" s="219"/>
      <c r="G106" s="231">
        <f>G8+G65+G77+G80+G86+G90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275</v>
      </c>
    </row>
    <row r="107" spans="1:60" x14ac:dyDescent="0.2">
      <c r="C107" s="252"/>
      <c r="D107" s="10"/>
      <c r="AG107" t="s">
        <v>277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i8cksy5i7mX22vXfhxmepkhQw+BIZpIS7ZrsbRpDy5K1uT3tWJkIPRJuJdXaqictcevWgW18rVq0PWpj1Tyrg==" saltValue="pkoFLhE4lnVUNSMPMEItZQ==" spinCount="100000" sheet="1" formatRows="0"/>
  <mergeCells count="60">
    <mergeCell ref="C97:G97"/>
    <mergeCell ref="C99:G99"/>
    <mergeCell ref="C101:G101"/>
    <mergeCell ref="C102:G102"/>
    <mergeCell ref="C103:G103"/>
    <mergeCell ref="C104:G104"/>
    <mergeCell ref="C88:G88"/>
    <mergeCell ref="C89:G89"/>
    <mergeCell ref="C92:G92"/>
    <mergeCell ref="C93:G93"/>
    <mergeCell ref="C94:G94"/>
    <mergeCell ref="C96:G96"/>
    <mergeCell ref="C75:G75"/>
    <mergeCell ref="C76:G76"/>
    <mergeCell ref="C79:G79"/>
    <mergeCell ref="C82:G82"/>
    <mergeCell ref="C83:G83"/>
    <mergeCell ref="C85:G85"/>
    <mergeCell ref="C61:G61"/>
    <mergeCell ref="C64:G64"/>
    <mergeCell ref="C68:G68"/>
    <mergeCell ref="C70:G70"/>
    <mergeCell ref="C71:G71"/>
    <mergeCell ref="C73:G73"/>
    <mergeCell ref="C49:G49"/>
    <mergeCell ref="C50:G50"/>
    <mergeCell ref="C52:G52"/>
    <mergeCell ref="C54:G54"/>
    <mergeCell ref="C56:G56"/>
    <mergeCell ref="C58:G58"/>
    <mergeCell ref="C40:G40"/>
    <mergeCell ref="C41:G41"/>
    <mergeCell ref="C42:G42"/>
    <mergeCell ref="C44:G44"/>
    <mergeCell ref="C45:G45"/>
    <mergeCell ref="C47:G47"/>
    <mergeCell ref="C32:G32"/>
    <mergeCell ref="C34:G34"/>
    <mergeCell ref="C35:G35"/>
    <mergeCell ref="C36:G36"/>
    <mergeCell ref="C37:G37"/>
    <mergeCell ref="C39:G39"/>
    <mergeCell ref="C23:G23"/>
    <mergeCell ref="C25:G25"/>
    <mergeCell ref="C26:G26"/>
    <mergeCell ref="C28:G28"/>
    <mergeCell ref="C29:G29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4E911-AB38-4514-ACA1-8B8F70F8C82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56</v>
      </c>
      <c r="C4" s="205" t="s">
        <v>57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SUMIF(AG9:AG73,"&lt;&gt;NOR",G9:G73)</f>
        <v>0</v>
      </c>
      <c r="H8" s="229"/>
      <c r="I8" s="229">
        <f>SUM(I9:I73)</f>
        <v>0</v>
      </c>
      <c r="J8" s="229"/>
      <c r="K8" s="229">
        <f>SUM(K9:K73)</f>
        <v>0</v>
      </c>
      <c r="L8" s="229"/>
      <c r="M8" s="229">
        <f>SUM(M9:M73)</f>
        <v>0</v>
      </c>
      <c r="N8" s="228"/>
      <c r="O8" s="228">
        <f>SUM(O9:O73)</f>
        <v>122.72</v>
      </c>
      <c r="P8" s="228"/>
      <c r="Q8" s="228">
        <f>SUM(Q9:Q73)</f>
        <v>0</v>
      </c>
      <c r="R8" s="229"/>
      <c r="S8" s="229"/>
      <c r="T8" s="230"/>
      <c r="U8" s="224"/>
      <c r="V8" s="224">
        <f>SUM(V9:V73)</f>
        <v>1756.6200000000001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345</v>
      </c>
      <c r="C9" s="245" t="s">
        <v>346</v>
      </c>
      <c r="D9" s="234" t="s">
        <v>318</v>
      </c>
      <c r="E9" s="235">
        <v>59.5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1.992</v>
      </c>
      <c r="V9" s="223">
        <f>ROUND(E9*U9,2)</f>
        <v>118.52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347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348</v>
      </c>
      <c r="C12" s="245" t="s">
        <v>349</v>
      </c>
      <c r="D12" s="234" t="s">
        <v>318</v>
      </c>
      <c r="E12" s="235">
        <v>59.5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282</v>
      </c>
      <c r="S12" s="237" t="s">
        <v>218</v>
      </c>
      <c r="T12" s="238" t="s">
        <v>218</v>
      </c>
      <c r="U12" s="223">
        <v>0.61199999999999999</v>
      </c>
      <c r="V12" s="223">
        <f>ROUND(E12*U12,2)</f>
        <v>36.409999999999997</v>
      </c>
      <c r="W12" s="223"/>
      <c r="X12" s="223" t="s">
        <v>283</v>
      </c>
      <c r="Y12" s="223" t="s">
        <v>221</v>
      </c>
      <c r="Z12" s="213"/>
      <c r="AA12" s="213"/>
      <c r="AB12" s="213"/>
      <c r="AC12" s="213"/>
      <c r="AD12" s="213"/>
      <c r="AE12" s="213"/>
      <c r="AF12" s="213"/>
      <c r="AG12" s="213" t="s">
        <v>284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350</v>
      </c>
      <c r="D13" s="255"/>
      <c r="E13" s="255"/>
      <c r="F13" s="255"/>
      <c r="G13" s="255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225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32">
        <v>3</v>
      </c>
      <c r="B15" s="233" t="s">
        <v>429</v>
      </c>
      <c r="C15" s="245" t="s">
        <v>430</v>
      </c>
      <c r="D15" s="234" t="s">
        <v>431</v>
      </c>
      <c r="E15" s="235">
        <v>420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282</v>
      </c>
      <c r="S15" s="237" t="s">
        <v>218</v>
      </c>
      <c r="T15" s="238" t="s">
        <v>218</v>
      </c>
      <c r="U15" s="223">
        <v>0.20300000000000001</v>
      </c>
      <c r="V15" s="223">
        <f>ROUND(E15*U15,2)</f>
        <v>85.26</v>
      </c>
      <c r="W15" s="223"/>
      <c r="X15" s="223" t="s">
        <v>283</v>
      </c>
      <c r="Y15" s="223" t="s">
        <v>221</v>
      </c>
      <c r="Z15" s="213"/>
      <c r="AA15" s="213"/>
      <c r="AB15" s="213"/>
      <c r="AC15" s="213"/>
      <c r="AD15" s="213"/>
      <c r="AE15" s="213"/>
      <c r="AF15" s="213"/>
      <c r="AG15" s="213" t="s">
        <v>284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2" x14ac:dyDescent="0.2">
      <c r="A16" s="220"/>
      <c r="B16" s="221"/>
      <c r="C16" s="256" t="s">
        <v>432</v>
      </c>
      <c r="D16" s="255"/>
      <c r="E16" s="255"/>
      <c r="F16" s="255"/>
      <c r="G16" s="255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286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40" t="str">
        <f>C16</f>
        <v>na vzdálenost od hladiny vody v jímce po výšku roviny proložené osou nejvyššího bodu výtlačného potrubí. Včetně odpadní potrubí v délce do 20 m.</v>
      </c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433</v>
      </c>
      <c r="D17" s="253"/>
      <c r="E17" s="254">
        <v>420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434</v>
      </c>
      <c r="C19" s="245" t="s">
        <v>435</v>
      </c>
      <c r="D19" s="234" t="s">
        <v>436</v>
      </c>
      <c r="E19" s="235">
        <v>42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</v>
      </c>
      <c r="V19" s="223">
        <f>ROUND(E19*U19,2)</f>
        <v>0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437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57" t="s">
        <v>438</v>
      </c>
      <c r="D21" s="253"/>
      <c r="E21" s="254">
        <v>42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288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225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439</v>
      </c>
      <c r="C23" s="245" t="s">
        <v>440</v>
      </c>
      <c r="D23" s="234" t="s">
        <v>318</v>
      </c>
      <c r="E23" s="235">
        <v>59.5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282</v>
      </c>
      <c r="S23" s="237" t="s">
        <v>218</v>
      </c>
      <c r="T23" s="238" t="s">
        <v>218</v>
      </c>
      <c r="U23" s="223">
        <v>5.3410000000000002</v>
      </c>
      <c r="V23" s="223">
        <f>ROUND(E23*U23,2)</f>
        <v>317.79000000000002</v>
      </c>
      <c r="W23" s="223"/>
      <c r="X23" s="223" t="s">
        <v>283</v>
      </c>
      <c r="Y23" s="223" t="s">
        <v>221</v>
      </c>
      <c r="Z23" s="213"/>
      <c r="AA23" s="213"/>
      <c r="AB23" s="213"/>
      <c r="AC23" s="213"/>
      <c r="AD23" s="213"/>
      <c r="AE23" s="213"/>
      <c r="AF23" s="213"/>
      <c r="AG23" s="213" t="s">
        <v>284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441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korytech vodotečí, melioračních kanálech s přemístěním suti na hromady na vzdálenost do 20 m nebo s naložením na dopravní prostředek,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442</v>
      </c>
      <c r="D25" s="253"/>
      <c r="E25" s="254">
        <v>59.5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288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443</v>
      </c>
      <c r="C27" s="245" t="s">
        <v>444</v>
      </c>
      <c r="D27" s="234" t="s">
        <v>318</v>
      </c>
      <c r="E27" s="235">
        <v>1190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0.626</v>
      </c>
      <c r="V27" s="223">
        <f>ROUND(E27*U27,2)</f>
        <v>744.94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445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446</v>
      </c>
      <c r="D29" s="253"/>
      <c r="E29" s="254">
        <v>1190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447</v>
      </c>
      <c r="C31" s="245" t="s">
        <v>448</v>
      </c>
      <c r="D31" s="234" t="s">
        <v>318</v>
      </c>
      <c r="E31" s="235">
        <v>238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8.1000000000000003E-2</v>
      </c>
      <c r="V31" s="223">
        <f>ROUND(E31*U31,2)</f>
        <v>19.28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445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449</v>
      </c>
      <c r="D33" s="253"/>
      <c r="E33" s="254">
        <v>238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351</v>
      </c>
      <c r="C35" s="245" t="s">
        <v>352</v>
      </c>
      <c r="D35" s="234" t="s">
        <v>318</v>
      </c>
      <c r="E35" s="235">
        <v>29.75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4.6550000000000002</v>
      </c>
      <c r="V35" s="223">
        <f>ROUND(E35*U35,2)</f>
        <v>138.49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353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354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450</v>
      </c>
      <c r="D38" s="253"/>
      <c r="E38" s="254">
        <v>29.75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356</v>
      </c>
      <c r="C40" s="245" t="s">
        <v>357</v>
      </c>
      <c r="D40" s="234" t="s">
        <v>318</v>
      </c>
      <c r="E40" s="235">
        <v>29.75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0.51900000000000002</v>
      </c>
      <c r="V40" s="223">
        <f>ROUND(E40*U40,2)</f>
        <v>15.44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326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358</v>
      </c>
      <c r="C43" s="245" t="s">
        <v>359</v>
      </c>
      <c r="D43" s="234" t="s">
        <v>318</v>
      </c>
      <c r="E43" s="235">
        <v>59.5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0.72899999999999998</v>
      </c>
      <c r="V43" s="223">
        <f>ROUND(E43*U43,2)</f>
        <v>43.38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326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327</v>
      </c>
      <c r="C46" s="245" t="s">
        <v>328</v>
      </c>
      <c r="D46" s="234" t="s">
        <v>318</v>
      </c>
      <c r="E46" s="235">
        <v>29.75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1.0999999999999999E-2</v>
      </c>
      <c r="V46" s="223">
        <f>ROUND(E46*U46,2)</f>
        <v>0.33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329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330</v>
      </c>
      <c r="C49" s="245" t="s">
        <v>331</v>
      </c>
      <c r="D49" s="234" t="s">
        <v>318</v>
      </c>
      <c r="E49" s="235">
        <v>29.75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0.31</v>
      </c>
      <c r="V49" s="223">
        <f>ROUND(E49*U49,2)</f>
        <v>9.2200000000000006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362</v>
      </c>
      <c r="C54" s="245" t="s">
        <v>363</v>
      </c>
      <c r="D54" s="234" t="s">
        <v>318</v>
      </c>
      <c r="E54" s="235">
        <v>59.5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0.32200000000000001</v>
      </c>
      <c r="V54" s="223">
        <f>ROUND(E54*U54,2)</f>
        <v>19.16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451</v>
      </c>
      <c r="C59" s="245" t="s">
        <v>452</v>
      </c>
      <c r="D59" s="234" t="s">
        <v>318</v>
      </c>
      <c r="E59" s="235">
        <v>44.625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1.1499999999999999</v>
      </c>
      <c r="V59" s="223">
        <f>ROUND(E59*U59,2)</f>
        <v>51.32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366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7" t="s">
        <v>453</v>
      </c>
      <c r="D61" s="253"/>
      <c r="E61" s="254">
        <v>44.625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288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454</v>
      </c>
      <c r="C63" s="245" t="s">
        <v>455</v>
      </c>
      <c r="D63" s="234" t="s">
        <v>318</v>
      </c>
      <c r="E63" s="235">
        <v>1190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0.13200000000000001</v>
      </c>
      <c r="V63" s="223">
        <f>ROUND(E63*U63,2)</f>
        <v>157.08000000000001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456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336</v>
      </c>
      <c r="C67" s="245" t="s">
        <v>337</v>
      </c>
      <c r="D67" s="234" t="s">
        <v>338</v>
      </c>
      <c r="E67" s="235">
        <v>55.037500000000001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282</v>
      </c>
      <c r="S67" s="237" t="s">
        <v>218</v>
      </c>
      <c r="T67" s="238" t="s">
        <v>218</v>
      </c>
      <c r="U67" s="223">
        <v>0</v>
      </c>
      <c r="V67" s="223">
        <f>ROUND(E67*U67,2)</f>
        <v>0</v>
      </c>
      <c r="W67" s="223"/>
      <c r="X67" s="223" t="s">
        <v>283</v>
      </c>
      <c r="Y67" s="223" t="s">
        <v>221</v>
      </c>
      <c r="Z67" s="213"/>
      <c r="AA67" s="213"/>
      <c r="AB67" s="213"/>
      <c r="AC67" s="213"/>
      <c r="AD67" s="213"/>
      <c r="AE67" s="213"/>
      <c r="AF67" s="213"/>
      <c r="AG67" s="213" t="s">
        <v>284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339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223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457</v>
      </c>
      <c r="D69" s="253"/>
      <c r="E69" s="254">
        <v>55.037500000000001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385</v>
      </c>
      <c r="C71" s="245" t="s">
        <v>386</v>
      </c>
      <c r="D71" s="234" t="s">
        <v>318</v>
      </c>
      <c r="E71" s="235">
        <v>49.087499999999999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2.5</v>
      </c>
      <c r="O71" s="235">
        <f>ROUND(E71*N71,2)</f>
        <v>122.72</v>
      </c>
      <c r="P71" s="235">
        <v>0</v>
      </c>
      <c r="Q71" s="235">
        <f>ROUND(E71*P71,2)</f>
        <v>0</v>
      </c>
      <c r="R71" s="237" t="s">
        <v>381</v>
      </c>
      <c r="S71" s="237" t="s">
        <v>218</v>
      </c>
      <c r="T71" s="238" t="s">
        <v>218</v>
      </c>
      <c r="U71" s="223">
        <v>0</v>
      </c>
      <c r="V71" s="223">
        <f>ROUND(E71*U71,2)</f>
        <v>0</v>
      </c>
      <c r="W71" s="223"/>
      <c r="X71" s="223" t="s">
        <v>382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383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458</v>
      </c>
      <c r="D72" s="253"/>
      <c r="E72" s="254">
        <v>49.087499999999999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x14ac:dyDescent="0.2">
      <c r="A74" s="225" t="s">
        <v>213</v>
      </c>
      <c r="B74" s="226" t="s">
        <v>165</v>
      </c>
      <c r="C74" s="244" t="s">
        <v>166</v>
      </c>
      <c r="D74" s="227"/>
      <c r="E74" s="228"/>
      <c r="F74" s="229"/>
      <c r="G74" s="229">
        <f>SUMIF(AG75:AG79,"&lt;&gt;NOR",G75:G79)</f>
        <v>0</v>
      </c>
      <c r="H74" s="229"/>
      <c r="I74" s="229">
        <f>SUM(I75:I79)</f>
        <v>0</v>
      </c>
      <c r="J74" s="229"/>
      <c r="K74" s="229">
        <f>SUM(K75:K79)</f>
        <v>0</v>
      </c>
      <c r="L74" s="229"/>
      <c r="M74" s="229">
        <f>SUM(M75:M79)</f>
        <v>0</v>
      </c>
      <c r="N74" s="228"/>
      <c r="O74" s="228">
        <f>SUM(O75:O79)</f>
        <v>6.9</v>
      </c>
      <c r="P74" s="228"/>
      <c r="Q74" s="228">
        <f>SUM(Q75:Q79)</f>
        <v>0</v>
      </c>
      <c r="R74" s="229"/>
      <c r="S74" s="229"/>
      <c r="T74" s="230"/>
      <c r="U74" s="224"/>
      <c r="V74" s="224">
        <f>SUM(V75:V79)</f>
        <v>275.25</v>
      </c>
      <c r="W74" s="224"/>
      <c r="X74" s="224"/>
      <c r="Y74" s="224"/>
      <c r="AG74" t="s">
        <v>214</v>
      </c>
    </row>
    <row r="75" spans="1:60" outlineLevel="1" x14ac:dyDescent="0.2">
      <c r="A75" s="232">
        <v>18</v>
      </c>
      <c r="B75" s="233" t="s">
        <v>459</v>
      </c>
      <c r="C75" s="245" t="s">
        <v>460</v>
      </c>
      <c r="D75" s="234" t="s">
        <v>281</v>
      </c>
      <c r="E75" s="235">
        <v>535.5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1.289E-2</v>
      </c>
      <c r="O75" s="235">
        <f>ROUND(E75*N75,2)</f>
        <v>6.9</v>
      </c>
      <c r="P75" s="235">
        <v>0</v>
      </c>
      <c r="Q75" s="235">
        <f>ROUND(E75*P75,2)</f>
        <v>0</v>
      </c>
      <c r="R75" s="237" t="s">
        <v>413</v>
      </c>
      <c r="S75" s="237" t="s">
        <v>218</v>
      </c>
      <c r="T75" s="238" t="s">
        <v>218</v>
      </c>
      <c r="U75" s="223">
        <v>0.51400000000000001</v>
      </c>
      <c r="V75" s="223">
        <f>ROUND(E75*U75,2)</f>
        <v>275.25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6" t="s">
        <v>461</v>
      </c>
      <c r="D76" s="255"/>
      <c r="E76" s="255"/>
      <c r="F76" s="255"/>
      <c r="G76" s="255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286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7" t="s">
        <v>462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40" t="str">
        <f>C77</f>
        <v>S dodání potřebných hmot, vypláchnutí spár vodou před spárováním a očištění okolního zdiva po spárování.</v>
      </c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463</v>
      </c>
      <c r="D78" s="253"/>
      <c r="E78" s="254">
        <v>535.5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167</v>
      </c>
      <c r="C80" s="244" t="s">
        <v>168</v>
      </c>
      <c r="D80" s="227"/>
      <c r="E80" s="228"/>
      <c r="F80" s="229"/>
      <c r="G80" s="229">
        <f>SUMIF(AG81:AG86,"&lt;&gt;NOR",G81:G86)</f>
        <v>0</v>
      </c>
      <c r="H80" s="229"/>
      <c r="I80" s="229">
        <f>SUM(I81:I86)</f>
        <v>0</v>
      </c>
      <c r="J80" s="229"/>
      <c r="K80" s="229">
        <f>SUM(K81:K86)</f>
        <v>0</v>
      </c>
      <c r="L80" s="229"/>
      <c r="M80" s="229">
        <f>SUM(M81:M86)</f>
        <v>0</v>
      </c>
      <c r="N80" s="228"/>
      <c r="O80" s="228">
        <f>SUM(O81:O86)</f>
        <v>226.37</v>
      </c>
      <c r="P80" s="228"/>
      <c r="Q80" s="228">
        <f>SUM(Q81:Q86)</f>
        <v>0</v>
      </c>
      <c r="R80" s="229"/>
      <c r="S80" s="229"/>
      <c r="T80" s="230"/>
      <c r="U80" s="224"/>
      <c r="V80" s="224">
        <f>SUM(V81:V86)</f>
        <v>2026.81</v>
      </c>
      <c r="W80" s="224"/>
      <c r="X80" s="224"/>
      <c r="Y80" s="224"/>
      <c r="AG80" t="s">
        <v>214</v>
      </c>
    </row>
    <row r="81" spans="1:60" outlineLevel="1" x14ac:dyDescent="0.2">
      <c r="A81" s="232">
        <v>19</v>
      </c>
      <c r="B81" s="233" t="s">
        <v>464</v>
      </c>
      <c r="C81" s="245" t="s">
        <v>465</v>
      </c>
      <c r="D81" s="234" t="s">
        <v>318</v>
      </c>
      <c r="E81" s="235">
        <v>119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0.17978</v>
      </c>
      <c r="O81" s="235">
        <f>ROUND(E81*N81,2)</f>
        <v>21.39</v>
      </c>
      <c r="P81" s="235">
        <v>0</v>
      </c>
      <c r="Q81" s="235">
        <f>ROUND(E81*P81,2)</f>
        <v>0</v>
      </c>
      <c r="R81" s="237" t="s">
        <v>390</v>
      </c>
      <c r="S81" s="237" t="s">
        <v>218</v>
      </c>
      <c r="T81" s="238" t="s">
        <v>218</v>
      </c>
      <c r="U81" s="223">
        <v>17.032</v>
      </c>
      <c r="V81" s="223">
        <f>ROUND(E81*U81,2)</f>
        <v>2026.81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466</v>
      </c>
      <c r="D82" s="253"/>
      <c r="E82" s="254">
        <v>119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467</v>
      </c>
      <c r="C84" s="245" t="s">
        <v>468</v>
      </c>
      <c r="D84" s="234" t="s">
        <v>338</v>
      </c>
      <c r="E84" s="235">
        <v>204.97749999999999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1</v>
      </c>
      <c r="O84" s="235">
        <f>ROUND(E84*N84,2)</f>
        <v>204.98</v>
      </c>
      <c r="P84" s="235">
        <v>0</v>
      </c>
      <c r="Q84" s="235">
        <f>ROUND(E84*P84,2)</f>
        <v>0</v>
      </c>
      <c r="R84" s="237" t="s">
        <v>381</v>
      </c>
      <c r="S84" s="237" t="s">
        <v>218</v>
      </c>
      <c r="T84" s="238" t="s">
        <v>218</v>
      </c>
      <c r="U84" s="223">
        <v>0</v>
      </c>
      <c r="V84" s="223">
        <f>ROUND(E84*U84,2)</f>
        <v>0</v>
      </c>
      <c r="W84" s="223"/>
      <c r="X84" s="223" t="s">
        <v>382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383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469</v>
      </c>
      <c r="D85" s="253"/>
      <c r="E85" s="254">
        <v>204.97749999999999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5" t="s">
        <v>213</v>
      </c>
      <c r="B87" s="226" t="s">
        <v>177</v>
      </c>
      <c r="C87" s="244" t="s">
        <v>178</v>
      </c>
      <c r="D87" s="227"/>
      <c r="E87" s="228"/>
      <c r="F87" s="229"/>
      <c r="G87" s="229">
        <f>SUMIF(AG88:AG90,"&lt;&gt;NOR",G88:G90)</f>
        <v>0</v>
      </c>
      <c r="H87" s="229"/>
      <c r="I87" s="229">
        <f>SUM(I88:I90)</f>
        <v>0</v>
      </c>
      <c r="J87" s="229"/>
      <c r="K87" s="229">
        <f>SUM(K88:K90)</f>
        <v>0</v>
      </c>
      <c r="L87" s="229"/>
      <c r="M87" s="229">
        <f>SUM(M88:M90)</f>
        <v>0</v>
      </c>
      <c r="N87" s="228"/>
      <c r="O87" s="228">
        <f>SUM(O88:O90)</f>
        <v>0</v>
      </c>
      <c r="P87" s="228"/>
      <c r="Q87" s="228">
        <f>SUM(Q88:Q90)</f>
        <v>0</v>
      </c>
      <c r="R87" s="229"/>
      <c r="S87" s="229"/>
      <c r="T87" s="230"/>
      <c r="U87" s="224"/>
      <c r="V87" s="224">
        <f>SUM(V88:V90)</f>
        <v>82.59</v>
      </c>
      <c r="W87" s="224"/>
      <c r="X87" s="224"/>
      <c r="Y87" s="224"/>
      <c r="AG87" t="s">
        <v>214</v>
      </c>
    </row>
    <row r="88" spans="1:60" ht="22.5" outlineLevel="1" x14ac:dyDescent="0.2">
      <c r="A88" s="232">
        <v>21</v>
      </c>
      <c r="B88" s="233" t="s">
        <v>406</v>
      </c>
      <c r="C88" s="245" t="s">
        <v>407</v>
      </c>
      <c r="D88" s="234" t="s">
        <v>338</v>
      </c>
      <c r="E88" s="235">
        <v>355.99266999999998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390</v>
      </c>
      <c r="S88" s="237" t="s">
        <v>218</v>
      </c>
      <c r="T88" s="238" t="s">
        <v>218</v>
      </c>
      <c r="U88" s="223">
        <v>0.23200000000000001</v>
      </c>
      <c r="V88" s="223">
        <f>ROUND(E88*U88,2)</f>
        <v>82.59</v>
      </c>
      <c r="W88" s="223"/>
      <c r="X88" s="223" t="s">
        <v>408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409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410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3"/>
      <c r="B91" s="4"/>
      <c r="C91" s="250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199</v>
      </c>
    </row>
    <row r="92" spans="1:60" x14ac:dyDescent="0.2">
      <c r="A92" s="216"/>
      <c r="B92" s="217" t="s">
        <v>29</v>
      </c>
      <c r="C92" s="251"/>
      <c r="D92" s="218"/>
      <c r="E92" s="219"/>
      <c r="F92" s="219"/>
      <c r="G92" s="231">
        <f>G8+G74+G80+G87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275</v>
      </c>
    </row>
    <row r="93" spans="1:60" x14ac:dyDescent="0.2">
      <c r="C93" s="252"/>
      <c r="D93" s="10"/>
      <c r="AG93" t="s">
        <v>277</v>
      </c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7XWfMq6QJkbfk7RxxE2yfOI0ejhcgARXv1rTymJ/KvPD+0lu0CwGuownCtv3SoarckfLHN3G0jmTSEOMwTvUg==" saltValue="cMcMBVUe3r/jq0mzZMV5/w==" spinCount="100000" sheet="1" formatRows="0"/>
  <mergeCells count="50">
    <mergeCell ref="C89:G89"/>
    <mergeCell ref="C90:G90"/>
    <mergeCell ref="C73:G73"/>
    <mergeCell ref="C76:G76"/>
    <mergeCell ref="C77:G77"/>
    <mergeCell ref="C79:G79"/>
    <mergeCell ref="C83:G83"/>
    <mergeCell ref="C86:G86"/>
    <mergeCell ref="C62:G62"/>
    <mergeCell ref="C64:G64"/>
    <mergeCell ref="C65:G65"/>
    <mergeCell ref="C66:G66"/>
    <mergeCell ref="C68:G68"/>
    <mergeCell ref="C70:G70"/>
    <mergeCell ref="C53:G53"/>
    <mergeCell ref="C55:G55"/>
    <mergeCell ref="C56:G56"/>
    <mergeCell ref="C57:G57"/>
    <mergeCell ref="C58:G58"/>
    <mergeCell ref="C60:G60"/>
    <mergeCell ref="C45:G45"/>
    <mergeCell ref="C47:G47"/>
    <mergeCell ref="C48:G48"/>
    <mergeCell ref="C50:G50"/>
    <mergeCell ref="C51:G51"/>
    <mergeCell ref="C52:G52"/>
    <mergeCell ref="C36:G36"/>
    <mergeCell ref="C37:G37"/>
    <mergeCell ref="C39:G39"/>
    <mergeCell ref="C41:G41"/>
    <mergeCell ref="C42:G42"/>
    <mergeCell ref="C44:G44"/>
    <mergeCell ref="C24:G24"/>
    <mergeCell ref="C26:G26"/>
    <mergeCell ref="C28:G28"/>
    <mergeCell ref="C30:G30"/>
    <mergeCell ref="C32:G32"/>
    <mergeCell ref="C34:G34"/>
    <mergeCell ref="C13:G13"/>
    <mergeCell ref="C14:G14"/>
    <mergeCell ref="C16:G16"/>
    <mergeCell ref="C18:G18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D92E7-6B2E-4350-ACF5-A743D6EEC0B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58</v>
      </c>
      <c r="C4" s="205" t="s">
        <v>59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SUMIF(AG9:AG60,"&lt;&gt;NOR",G9:G60)</f>
        <v>0</v>
      </c>
      <c r="H8" s="229"/>
      <c r="I8" s="229">
        <f>SUM(I9:I60)</f>
        <v>0</v>
      </c>
      <c r="J8" s="229"/>
      <c r="K8" s="229">
        <f>SUM(K9:K60)</f>
        <v>0</v>
      </c>
      <c r="L8" s="229"/>
      <c r="M8" s="229">
        <f>SUM(M9:M60)</f>
        <v>0</v>
      </c>
      <c r="N8" s="228"/>
      <c r="O8" s="228">
        <f>SUM(O9:O60)</f>
        <v>122.72</v>
      </c>
      <c r="P8" s="228"/>
      <c r="Q8" s="228">
        <f>SUM(Q9:Q60)</f>
        <v>157.68</v>
      </c>
      <c r="R8" s="229"/>
      <c r="S8" s="229"/>
      <c r="T8" s="230"/>
      <c r="U8" s="224"/>
      <c r="V8" s="224">
        <f>SUM(V9:V60)</f>
        <v>2205.4900000000002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429</v>
      </c>
      <c r="C9" s="245" t="s">
        <v>430</v>
      </c>
      <c r="D9" s="234" t="s">
        <v>431</v>
      </c>
      <c r="E9" s="235">
        <v>420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0.20300000000000001</v>
      </c>
      <c r="V9" s="223">
        <f>ROUND(E9*U9,2)</f>
        <v>85.26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432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433</v>
      </c>
      <c r="D11" s="253"/>
      <c r="E11" s="254">
        <v>420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434</v>
      </c>
      <c r="C13" s="245" t="s">
        <v>435</v>
      </c>
      <c r="D13" s="234" t="s">
        <v>436</v>
      </c>
      <c r="E13" s="235">
        <v>42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0</v>
      </c>
      <c r="V13" s="223">
        <f>ROUND(E13*U13,2)</f>
        <v>0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437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438</v>
      </c>
      <c r="D15" s="253"/>
      <c r="E15" s="254">
        <v>42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470</v>
      </c>
      <c r="C17" s="245" t="s">
        <v>471</v>
      </c>
      <c r="D17" s="234" t="s">
        <v>318</v>
      </c>
      <c r="E17" s="235">
        <v>59.5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2.65</v>
      </c>
      <c r="Q17" s="235">
        <f>ROUND(E17*P17,2)</f>
        <v>157.68</v>
      </c>
      <c r="R17" s="237" t="s">
        <v>282</v>
      </c>
      <c r="S17" s="237" t="s">
        <v>218</v>
      </c>
      <c r="T17" s="238" t="s">
        <v>218</v>
      </c>
      <c r="U17" s="223">
        <v>16.54</v>
      </c>
      <c r="V17" s="223">
        <f>ROUND(E17*U17,2)</f>
        <v>984.13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2" x14ac:dyDescent="0.2">
      <c r="A18" s="220"/>
      <c r="B18" s="221"/>
      <c r="C18" s="256" t="s">
        <v>441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korytech vodotečí, melioračních kanálech s přemístěním suti na hromady na vzdálenost do 20 m nebo s naložením na dopravní prostředek,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7" t="s">
        <v>472</v>
      </c>
      <c r="D19" s="241"/>
      <c r="E19" s="241"/>
      <c r="F19" s="241"/>
      <c r="G19" s="241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223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442</v>
      </c>
      <c r="D20" s="253"/>
      <c r="E20" s="254">
        <v>59.5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443</v>
      </c>
      <c r="C22" s="245" t="s">
        <v>444</v>
      </c>
      <c r="D22" s="234" t="s">
        <v>318</v>
      </c>
      <c r="E22" s="235">
        <v>1190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0.626</v>
      </c>
      <c r="V22" s="223">
        <f>ROUND(E22*U22,2)</f>
        <v>744.94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445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446</v>
      </c>
      <c r="D24" s="253"/>
      <c r="E24" s="254">
        <v>1190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447</v>
      </c>
      <c r="C26" s="245" t="s">
        <v>448</v>
      </c>
      <c r="D26" s="234" t="s">
        <v>318</v>
      </c>
      <c r="E26" s="235">
        <v>238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8.1000000000000003E-2</v>
      </c>
      <c r="V26" s="223">
        <f>ROUND(E26*U26,2)</f>
        <v>19.28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6" t="s">
        <v>445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449</v>
      </c>
      <c r="D28" s="253"/>
      <c r="E28" s="254">
        <v>238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288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6</v>
      </c>
      <c r="B30" s="233" t="s">
        <v>351</v>
      </c>
      <c r="C30" s="245" t="s">
        <v>352</v>
      </c>
      <c r="D30" s="234" t="s">
        <v>318</v>
      </c>
      <c r="E30" s="235">
        <v>29.75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4.6550000000000002</v>
      </c>
      <c r="V30" s="223">
        <f>ROUND(E30*U30,2)</f>
        <v>138.49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6" t="s">
        <v>353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354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450</v>
      </c>
      <c r="D33" s="253"/>
      <c r="E33" s="254">
        <v>29.75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7</v>
      </c>
      <c r="B35" s="233" t="s">
        <v>356</v>
      </c>
      <c r="C35" s="245" t="s">
        <v>357</v>
      </c>
      <c r="D35" s="234" t="s">
        <v>318</v>
      </c>
      <c r="E35" s="235">
        <v>29.75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0.51900000000000002</v>
      </c>
      <c r="V35" s="223">
        <f>ROUND(E35*U35,2)</f>
        <v>15.44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326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bez naložení do dopravní nádoby, ale s vyprázdněním dopravní nádoby na hromadu nebo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327</v>
      </c>
      <c r="C38" s="245" t="s">
        <v>328</v>
      </c>
      <c r="D38" s="234" t="s">
        <v>318</v>
      </c>
      <c r="E38" s="235">
        <v>29.75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282</v>
      </c>
      <c r="S38" s="237" t="s">
        <v>218</v>
      </c>
      <c r="T38" s="238" t="s">
        <v>218</v>
      </c>
      <c r="U38" s="223">
        <v>1.0999999999999999E-2</v>
      </c>
      <c r="V38" s="223">
        <f>ROUND(E38*U38,2)</f>
        <v>0.33</v>
      </c>
      <c r="W38" s="223"/>
      <c r="X38" s="223" t="s">
        <v>283</v>
      </c>
      <c r="Y38" s="223" t="s">
        <v>221</v>
      </c>
      <c r="Z38" s="213"/>
      <c r="AA38" s="213"/>
      <c r="AB38" s="213"/>
      <c r="AC38" s="213"/>
      <c r="AD38" s="213"/>
      <c r="AE38" s="213"/>
      <c r="AF38" s="213"/>
      <c r="AG38" s="213" t="s">
        <v>284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329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225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2">
        <v>9</v>
      </c>
      <c r="B41" s="233" t="s">
        <v>330</v>
      </c>
      <c r="C41" s="245" t="s">
        <v>331</v>
      </c>
      <c r="D41" s="234" t="s">
        <v>318</v>
      </c>
      <c r="E41" s="235">
        <v>29.75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282</v>
      </c>
      <c r="S41" s="237" t="s">
        <v>218</v>
      </c>
      <c r="T41" s="238" t="s">
        <v>218</v>
      </c>
      <c r="U41" s="223">
        <v>0.31</v>
      </c>
      <c r="V41" s="223">
        <f>ROUND(E41*U41,2)</f>
        <v>9.2200000000000006</v>
      </c>
      <c r="W41" s="223"/>
      <c r="X41" s="223" t="s">
        <v>283</v>
      </c>
      <c r="Y41" s="223" t="s">
        <v>221</v>
      </c>
      <c r="Z41" s="213"/>
      <c r="AA41" s="213"/>
      <c r="AB41" s="213"/>
      <c r="AC41" s="213"/>
      <c r="AD41" s="213"/>
      <c r="AE41" s="213"/>
      <c r="AF41" s="213"/>
      <c r="AG41" s="213" t="s">
        <v>284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332</v>
      </c>
      <c r="D42" s="255"/>
      <c r="E42" s="255"/>
      <c r="F42" s="255"/>
      <c r="G42" s="255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7" t="s">
        <v>360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223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361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223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32">
        <v>10</v>
      </c>
      <c r="B46" s="233" t="s">
        <v>451</v>
      </c>
      <c r="C46" s="245" t="s">
        <v>452</v>
      </c>
      <c r="D46" s="234" t="s">
        <v>318</v>
      </c>
      <c r="E46" s="235">
        <v>44.625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1.1499999999999999</v>
      </c>
      <c r="V46" s="223">
        <f>ROUND(E46*U46,2)</f>
        <v>51.32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366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453</v>
      </c>
      <c r="D48" s="253"/>
      <c r="E48" s="254">
        <v>44.625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454</v>
      </c>
      <c r="C50" s="245" t="s">
        <v>455</v>
      </c>
      <c r="D50" s="234" t="s">
        <v>318</v>
      </c>
      <c r="E50" s="235">
        <v>1190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0.13200000000000001</v>
      </c>
      <c r="V50" s="223">
        <f>ROUND(E50*U50,2)</f>
        <v>157.08000000000001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366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456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12</v>
      </c>
      <c r="B54" s="233" t="s">
        <v>336</v>
      </c>
      <c r="C54" s="245" t="s">
        <v>337</v>
      </c>
      <c r="D54" s="234" t="s">
        <v>338</v>
      </c>
      <c r="E54" s="235">
        <v>55.037500000000001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</v>
      </c>
      <c r="V54" s="223">
        <f>ROUND(E54*U54,2)</f>
        <v>0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6" t="s">
        <v>339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7" t="s">
        <v>457</v>
      </c>
      <c r="D56" s="253"/>
      <c r="E56" s="254">
        <v>55.037500000000001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288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13</v>
      </c>
      <c r="B58" s="233" t="s">
        <v>385</v>
      </c>
      <c r="C58" s="245" t="s">
        <v>386</v>
      </c>
      <c r="D58" s="234" t="s">
        <v>318</v>
      </c>
      <c r="E58" s="235">
        <v>49.087499999999999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2.5</v>
      </c>
      <c r="O58" s="235">
        <f>ROUND(E58*N58,2)</f>
        <v>122.72</v>
      </c>
      <c r="P58" s="235">
        <v>0</v>
      </c>
      <c r="Q58" s="235">
        <f>ROUND(E58*P58,2)</f>
        <v>0</v>
      </c>
      <c r="R58" s="237" t="s">
        <v>381</v>
      </c>
      <c r="S58" s="237" t="s">
        <v>218</v>
      </c>
      <c r="T58" s="238" t="s">
        <v>218</v>
      </c>
      <c r="U58" s="223">
        <v>0</v>
      </c>
      <c r="V58" s="223">
        <f>ROUND(E58*U58,2)</f>
        <v>0</v>
      </c>
      <c r="W58" s="223"/>
      <c r="X58" s="223" t="s">
        <v>382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383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458</v>
      </c>
      <c r="D59" s="253"/>
      <c r="E59" s="254">
        <v>49.087499999999999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213</v>
      </c>
      <c r="B61" s="226" t="s">
        <v>167</v>
      </c>
      <c r="C61" s="244" t="s">
        <v>168</v>
      </c>
      <c r="D61" s="227"/>
      <c r="E61" s="228"/>
      <c r="F61" s="229"/>
      <c r="G61" s="229">
        <f>SUMIF(AG62:AG74,"&lt;&gt;NOR",G62:G74)</f>
        <v>0</v>
      </c>
      <c r="H61" s="229"/>
      <c r="I61" s="229">
        <f>SUM(I62:I74)</f>
        <v>0</v>
      </c>
      <c r="J61" s="229"/>
      <c r="K61" s="229">
        <f>SUM(K62:K74)</f>
        <v>0</v>
      </c>
      <c r="L61" s="229"/>
      <c r="M61" s="229">
        <f>SUM(M62:M74)</f>
        <v>0</v>
      </c>
      <c r="N61" s="228"/>
      <c r="O61" s="228">
        <f>SUM(O62:O74)</f>
        <v>369.4</v>
      </c>
      <c r="P61" s="228"/>
      <c r="Q61" s="228">
        <f>SUM(Q62:Q74)</f>
        <v>0</v>
      </c>
      <c r="R61" s="229"/>
      <c r="S61" s="229"/>
      <c r="T61" s="230"/>
      <c r="U61" s="224"/>
      <c r="V61" s="224">
        <f>SUM(V62:V74)</f>
        <v>1709.4799999999998</v>
      </c>
      <c r="W61" s="224"/>
      <c r="X61" s="224"/>
      <c r="Y61" s="224"/>
      <c r="AG61" t="s">
        <v>214</v>
      </c>
    </row>
    <row r="62" spans="1:60" outlineLevel="1" x14ac:dyDescent="0.2">
      <c r="A62" s="232">
        <v>14</v>
      </c>
      <c r="B62" s="233" t="s">
        <v>473</v>
      </c>
      <c r="C62" s="245" t="s">
        <v>474</v>
      </c>
      <c r="D62" s="234" t="s">
        <v>318</v>
      </c>
      <c r="E62" s="235">
        <v>119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3.0044900000000001</v>
      </c>
      <c r="O62" s="235">
        <f>ROUND(E62*N62,2)</f>
        <v>357.53</v>
      </c>
      <c r="P62" s="235">
        <v>0</v>
      </c>
      <c r="Q62" s="235">
        <f>ROUND(E62*P62,2)</f>
        <v>0</v>
      </c>
      <c r="R62" s="237" t="s">
        <v>390</v>
      </c>
      <c r="S62" s="237" t="s">
        <v>218</v>
      </c>
      <c r="T62" s="238" t="s">
        <v>218</v>
      </c>
      <c r="U62" s="223">
        <v>4.5739999999999998</v>
      </c>
      <c r="V62" s="223">
        <f>ROUND(E62*U62,2)</f>
        <v>544.30999999999995</v>
      </c>
      <c r="W62" s="223"/>
      <c r="X62" s="223" t="s">
        <v>283</v>
      </c>
      <c r="Y62" s="223" t="s">
        <v>221</v>
      </c>
      <c r="Z62" s="213"/>
      <c r="AA62" s="213"/>
      <c r="AB62" s="213"/>
      <c r="AC62" s="213"/>
      <c r="AD62" s="213"/>
      <c r="AE62" s="213"/>
      <c r="AF62" s="213"/>
      <c r="AG62" s="213" t="s">
        <v>284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475</v>
      </c>
      <c r="D63" s="253"/>
      <c r="E63" s="254">
        <v>119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288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ht="22.5" outlineLevel="1" x14ac:dyDescent="0.2">
      <c r="A65" s="232">
        <v>15</v>
      </c>
      <c r="B65" s="233" t="s">
        <v>476</v>
      </c>
      <c r="C65" s="245" t="s">
        <v>477</v>
      </c>
      <c r="D65" s="234" t="s">
        <v>281</v>
      </c>
      <c r="E65" s="235">
        <v>416.5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1.4500000000000001E-2</v>
      </c>
      <c r="O65" s="235">
        <f>ROUND(E65*N65,2)</f>
        <v>6.04</v>
      </c>
      <c r="P65" s="235">
        <v>0</v>
      </c>
      <c r="Q65" s="235">
        <f>ROUND(E65*P65,2)</f>
        <v>0</v>
      </c>
      <c r="R65" s="237" t="s">
        <v>390</v>
      </c>
      <c r="S65" s="237" t="s">
        <v>218</v>
      </c>
      <c r="T65" s="238" t="s">
        <v>218</v>
      </c>
      <c r="U65" s="223">
        <v>1.9059999999999999</v>
      </c>
      <c r="V65" s="223">
        <f>ROUND(E65*U65,2)</f>
        <v>793.85</v>
      </c>
      <c r="W65" s="223"/>
      <c r="X65" s="223" t="s">
        <v>283</v>
      </c>
      <c r="Y65" s="223" t="s">
        <v>221</v>
      </c>
      <c r="Z65" s="213"/>
      <c r="AA65" s="213"/>
      <c r="AB65" s="213"/>
      <c r="AC65" s="213"/>
      <c r="AD65" s="213"/>
      <c r="AE65" s="213"/>
      <c r="AF65" s="213"/>
      <c r="AG65" s="213" t="s">
        <v>284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478</v>
      </c>
      <c r="D66" s="253"/>
      <c r="E66" s="254">
        <v>416.5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2">
        <v>16</v>
      </c>
      <c r="B68" s="233" t="s">
        <v>479</v>
      </c>
      <c r="C68" s="245" t="s">
        <v>480</v>
      </c>
      <c r="D68" s="234" t="s">
        <v>281</v>
      </c>
      <c r="E68" s="235">
        <v>416.5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9.6000000000000002E-4</v>
      </c>
      <c r="O68" s="235">
        <f>ROUND(E68*N68,2)</f>
        <v>0.4</v>
      </c>
      <c r="P68" s="235">
        <v>0</v>
      </c>
      <c r="Q68" s="235">
        <f>ROUND(E68*P68,2)</f>
        <v>0</v>
      </c>
      <c r="R68" s="237" t="s">
        <v>390</v>
      </c>
      <c r="S68" s="237" t="s">
        <v>218</v>
      </c>
      <c r="T68" s="238" t="s">
        <v>218</v>
      </c>
      <c r="U68" s="223">
        <v>0.628</v>
      </c>
      <c r="V68" s="223">
        <f>ROUND(E68*U68,2)</f>
        <v>261.56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481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478</v>
      </c>
      <c r="D70" s="253"/>
      <c r="E70" s="254">
        <v>416.5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482</v>
      </c>
      <c r="C72" s="245" t="s">
        <v>483</v>
      </c>
      <c r="D72" s="234" t="s">
        <v>338</v>
      </c>
      <c r="E72" s="235">
        <v>5.1181900000000002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1.0610299999999999</v>
      </c>
      <c r="O72" s="235">
        <f>ROUND(E72*N72,2)</f>
        <v>5.43</v>
      </c>
      <c r="P72" s="235">
        <v>0</v>
      </c>
      <c r="Q72" s="235">
        <f>ROUND(E72*P72,2)</f>
        <v>0</v>
      </c>
      <c r="R72" s="237" t="s">
        <v>390</v>
      </c>
      <c r="S72" s="237" t="s">
        <v>218</v>
      </c>
      <c r="T72" s="238" t="s">
        <v>218</v>
      </c>
      <c r="U72" s="223">
        <v>21.445</v>
      </c>
      <c r="V72" s="223">
        <f>ROUND(E72*U72,2)</f>
        <v>109.76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484</v>
      </c>
      <c r="D73" s="253"/>
      <c r="E73" s="254">
        <v>5.1181900000000002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">
      <c r="A75" s="225" t="s">
        <v>213</v>
      </c>
      <c r="B75" s="226" t="s">
        <v>169</v>
      </c>
      <c r="C75" s="244" t="s">
        <v>170</v>
      </c>
      <c r="D75" s="227"/>
      <c r="E75" s="228"/>
      <c r="F75" s="229"/>
      <c r="G75" s="229">
        <f>SUMIF(AG76:AG78,"&lt;&gt;NOR",G76:G78)</f>
        <v>0</v>
      </c>
      <c r="H75" s="229"/>
      <c r="I75" s="229">
        <f>SUM(I76:I78)</f>
        <v>0</v>
      </c>
      <c r="J75" s="229"/>
      <c r="K75" s="229">
        <f>SUM(K76:K78)</f>
        <v>0</v>
      </c>
      <c r="L75" s="229"/>
      <c r="M75" s="229">
        <f>SUM(M76:M78)</f>
        <v>0</v>
      </c>
      <c r="N75" s="228"/>
      <c r="O75" s="228">
        <f>SUM(O76:O78)</f>
        <v>78.09</v>
      </c>
      <c r="P75" s="228"/>
      <c r="Q75" s="228">
        <f>SUM(Q76:Q78)</f>
        <v>0</v>
      </c>
      <c r="R75" s="229"/>
      <c r="S75" s="229"/>
      <c r="T75" s="230"/>
      <c r="U75" s="224"/>
      <c r="V75" s="224">
        <f>SUM(V76:V78)</f>
        <v>49.39</v>
      </c>
      <c r="W75" s="224"/>
      <c r="X75" s="224"/>
      <c r="Y75" s="224"/>
      <c r="AG75" t="s">
        <v>214</v>
      </c>
    </row>
    <row r="76" spans="1:60" outlineLevel="1" x14ac:dyDescent="0.2">
      <c r="A76" s="232">
        <v>18</v>
      </c>
      <c r="B76" s="233" t="s">
        <v>485</v>
      </c>
      <c r="C76" s="245" t="s">
        <v>486</v>
      </c>
      <c r="D76" s="234" t="s">
        <v>281</v>
      </c>
      <c r="E76" s="235">
        <v>297.5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0.26250000000000001</v>
      </c>
      <c r="O76" s="235">
        <f>ROUND(E76*N76,2)</f>
        <v>78.09</v>
      </c>
      <c r="P76" s="235">
        <v>0</v>
      </c>
      <c r="Q76" s="235">
        <f>ROUND(E76*P76,2)</f>
        <v>0</v>
      </c>
      <c r="R76" s="237" t="s">
        <v>390</v>
      </c>
      <c r="S76" s="237" t="s">
        <v>218</v>
      </c>
      <c r="T76" s="238" t="s">
        <v>218</v>
      </c>
      <c r="U76" s="223">
        <v>0.16600000000000001</v>
      </c>
      <c r="V76" s="223">
        <f>ROUND(E76*U76,2)</f>
        <v>49.39</v>
      </c>
      <c r="W76" s="223"/>
      <c r="X76" s="223" t="s">
        <v>283</v>
      </c>
      <c r="Y76" s="223" t="s">
        <v>221</v>
      </c>
      <c r="Z76" s="213"/>
      <c r="AA76" s="213"/>
      <c r="AB76" s="213"/>
      <c r="AC76" s="213"/>
      <c r="AD76" s="213"/>
      <c r="AE76" s="213"/>
      <c r="AF76" s="213"/>
      <c r="AG76" s="213" t="s">
        <v>284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487</v>
      </c>
      <c r="D77" s="253"/>
      <c r="E77" s="254">
        <v>297.5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288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x14ac:dyDescent="0.2">
      <c r="A79" s="225" t="s">
        <v>213</v>
      </c>
      <c r="B79" s="226" t="s">
        <v>177</v>
      </c>
      <c r="C79" s="244" t="s">
        <v>178</v>
      </c>
      <c r="D79" s="227"/>
      <c r="E79" s="228"/>
      <c r="F79" s="229"/>
      <c r="G79" s="229">
        <f>SUMIF(AG80:AG82,"&lt;&gt;NOR",G80:G82)</f>
        <v>0</v>
      </c>
      <c r="H79" s="229"/>
      <c r="I79" s="229">
        <f>SUM(I80:I82)</f>
        <v>0</v>
      </c>
      <c r="J79" s="229"/>
      <c r="K79" s="229">
        <f>SUM(K80:K82)</f>
        <v>0</v>
      </c>
      <c r="L79" s="229"/>
      <c r="M79" s="229">
        <f>SUM(M80:M82)</f>
        <v>0</v>
      </c>
      <c r="N79" s="228"/>
      <c r="O79" s="228">
        <f>SUM(O80:O82)</f>
        <v>0</v>
      </c>
      <c r="P79" s="228"/>
      <c r="Q79" s="228">
        <f>SUM(Q80:Q82)</f>
        <v>0</v>
      </c>
      <c r="R79" s="229"/>
      <c r="S79" s="229"/>
      <c r="T79" s="230"/>
      <c r="U79" s="224"/>
      <c r="V79" s="224">
        <f>SUM(V80:V82)</f>
        <v>132.29</v>
      </c>
      <c r="W79" s="224"/>
      <c r="X79" s="224"/>
      <c r="Y79" s="224"/>
      <c r="AG79" t="s">
        <v>214</v>
      </c>
    </row>
    <row r="80" spans="1:60" ht="22.5" outlineLevel="1" x14ac:dyDescent="0.2">
      <c r="A80" s="232">
        <v>19</v>
      </c>
      <c r="B80" s="233" t="s">
        <v>406</v>
      </c>
      <c r="C80" s="245" t="s">
        <v>407</v>
      </c>
      <c r="D80" s="234" t="s">
        <v>338</v>
      </c>
      <c r="E80" s="235">
        <v>570.21645000000001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0</v>
      </c>
      <c r="O80" s="235">
        <f>ROUND(E80*N80,2)</f>
        <v>0</v>
      </c>
      <c r="P80" s="235">
        <v>0</v>
      </c>
      <c r="Q80" s="235">
        <f>ROUND(E80*P80,2)</f>
        <v>0</v>
      </c>
      <c r="R80" s="237" t="s">
        <v>390</v>
      </c>
      <c r="S80" s="237" t="s">
        <v>218</v>
      </c>
      <c r="T80" s="238" t="s">
        <v>218</v>
      </c>
      <c r="U80" s="223">
        <v>0.23200000000000001</v>
      </c>
      <c r="V80" s="223">
        <f>ROUND(E80*U80,2)</f>
        <v>132.29</v>
      </c>
      <c r="W80" s="223"/>
      <c r="X80" s="223" t="s">
        <v>408</v>
      </c>
      <c r="Y80" s="223" t="s">
        <v>221</v>
      </c>
      <c r="Z80" s="213"/>
      <c r="AA80" s="213"/>
      <c r="AB80" s="213"/>
      <c r="AC80" s="213"/>
      <c r="AD80" s="213"/>
      <c r="AE80" s="213"/>
      <c r="AF80" s="213"/>
      <c r="AG80" s="213" t="s">
        <v>409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6" t="s">
        <v>410</v>
      </c>
      <c r="D81" s="255"/>
      <c r="E81" s="255"/>
      <c r="F81" s="255"/>
      <c r="G81" s="255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286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213</v>
      </c>
      <c r="B83" s="226" t="s">
        <v>179</v>
      </c>
      <c r="C83" s="244" t="s">
        <v>180</v>
      </c>
      <c r="D83" s="227"/>
      <c r="E83" s="228"/>
      <c r="F83" s="229"/>
      <c r="G83" s="229">
        <f>SUMIF(AG84:AG97,"&lt;&gt;NOR",G84:G97)</f>
        <v>0</v>
      </c>
      <c r="H83" s="229"/>
      <c r="I83" s="229">
        <f>SUM(I84:I97)</f>
        <v>0</v>
      </c>
      <c r="J83" s="229"/>
      <c r="K83" s="229">
        <f>SUM(K84:K97)</f>
        <v>0</v>
      </c>
      <c r="L83" s="229"/>
      <c r="M83" s="229">
        <f>SUM(M84:M97)</f>
        <v>0</v>
      </c>
      <c r="N83" s="228"/>
      <c r="O83" s="228">
        <f>SUM(O84:O97)</f>
        <v>0</v>
      </c>
      <c r="P83" s="228"/>
      <c r="Q83" s="228">
        <f>SUM(Q84:Q97)</f>
        <v>0</v>
      </c>
      <c r="R83" s="229"/>
      <c r="S83" s="229"/>
      <c r="T83" s="230"/>
      <c r="U83" s="224"/>
      <c r="V83" s="224">
        <f>SUM(V84:V97)</f>
        <v>411.53</v>
      </c>
      <c r="W83" s="224"/>
      <c r="X83" s="224"/>
      <c r="Y83" s="224"/>
      <c r="AG83" t="s">
        <v>214</v>
      </c>
    </row>
    <row r="84" spans="1:60" ht="22.5" outlineLevel="1" x14ac:dyDescent="0.2">
      <c r="A84" s="232">
        <v>20</v>
      </c>
      <c r="B84" s="233" t="s">
        <v>411</v>
      </c>
      <c r="C84" s="245" t="s">
        <v>412</v>
      </c>
      <c r="D84" s="234" t="s">
        <v>338</v>
      </c>
      <c r="E84" s="235">
        <v>157.67500000000001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413</v>
      </c>
      <c r="S84" s="237" t="s">
        <v>218</v>
      </c>
      <c r="T84" s="238" t="s">
        <v>218</v>
      </c>
      <c r="U84" s="223">
        <v>1.8160000000000001</v>
      </c>
      <c r="V84" s="223">
        <f>ROUND(E84*U84,2)</f>
        <v>286.33999999999997</v>
      </c>
      <c r="W84" s="223"/>
      <c r="X84" s="223" t="s">
        <v>414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415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416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40" t="str">
        <f>C85</f>
        <v>nebo vybouraných hmot nošením nebo přehazováním k místu nakládky přístupnému normálním dopravním prostředkům,</v>
      </c>
      <c r="BB85" s="213"/>
      <c r="BC85" s="213"/>
      <c r="BD85" s="213"/>
      <c r="BE85" s="213"/>
      <c r="BF85" s="213"/>
      <c r="BG85" s="213"/>
      <c r="BH85" s="213"/>
    </row>
    <row r="86" spans="1:60" ht="22.5" outlineLevel="2" x14ac:dyDescent="0.2">
      <c r="A86" s="220"/>
      <c r="B86" s="221"/>
      <c r="C86" s="247" t="s">
        <v>417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223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40" t="str">
        <f>C86</f>
        <v>S naložením suti nebo vybouraných hmot do dopravního prostředku a na jejich vyložením, popřípadě přeložením na normální dopravní prostředek.</v>
      </c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418</v>
      </c>
      <c r="C88" s="245" t="s">
        <v>419</v>
      </c>
      <c r="D88" s="234" t="s">
        <v>338</v>
      </c>
      <c r="E88" s="235">
        <v>157.67500000000001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420</v>
      </c>
      <c r="S88" s="237" t="s">
        <v>218</v>
      </c>
      <c r="T88" s="238" t="s">
        <v>218</v>
      </c>
      <c r="U88" s="223">
        <v>4.2000000000000003E-2</v>
      </c>
      <c r="V88" s="223">
        <f>ROUND(E88*U88,2)</f>
        <v>6.62</v>
      </c>
      <c r="W88" s="223"/>
      <c r="X88" s="223" t="s">
        <v>414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415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421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22</v>
      </c>
      <c r="B91" s="233" t="s">
        <v>422</v>
      </c>
      <c r="C91" s="245" t="s">
        <v>423</v>
      </c>
      <c r="D91" s="234" t="s">
        <v>338</v>
      </c>
      <c r="E91" s="235">
        <v>157.67500000000001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424</v>
      </c>
      <c r="S91" s="237" t="s">
        <v>218</v>
      </c>
      <c r="T91" s="238" t="s">
        <v>219</v>
      </c>
      <c r="U91" s="223">
        <v>0</v>
      </c>
      <c r="V91" s="223">
        <f>ROUND(E91*U91,2)</f>
        <v>0</v>
      </c>
      <c r="W91" s="223"/>
      <c r="X91" s="223" t="s">
        <v>414</v>
      </c>
      <c r="Y91" s="223" t="s">
        <v>221</v>
      </c>
      <c r="Z91" s="213"/>
      <c r="AA91" s="213"/>
      <c r="AB91" s="213"/>
      <c r="AC91" s="213"/>
      <c r="AD91" s="213"/>
      <c r="AE91" s="213"/>
      <c r="AF91" s="213"/>
      <c r="AG91" s="213" t="s">
        <v>415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9"/>
      <c r="D92" s="243"/>
      <c r="E92" s="243"/>
      <c r="F92" s="243"/>
      <c r="G92" s="24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23</v>
      </c>
      <c r="B93" s="233" t="s">
        <v>425</v>
      </c>
      <c r="C93" s="245" t="s">
        <v>426</v>
      </c>
      <c r="D93" s="234" t="s">
        <v>338</v>
      </c>
      <c r="E93" s="235">
        <v>157.67500000000001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413</v>
      </c>
      <c r="S93" s="237" t="s">
        <v>218</v>
      </c>
      <c r="T93" s="238" t="s">
        <v>218</v>
      </c>
      <c r="U93" s="223">
        <v>0.752</v>
      </c>
      <c r="V93" s="223">
        <f>ROUND(E93*U93,2)</f>
        <v>118.57</v>
      </c>
      <c r="W93" s="223"/>
      <c r="X93" s="223" t="s">
        <v>414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415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6" t="s">
        <v>427</v>
      </c>
      <c r="D94" s="255"/>
      <c r="E94" s="255"/>
      <c r="F94" s="255"/>
      <c r="G94" s="255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40" t="str">
        <f>C94</f>
        <v>nebo vybouraných hmot nošením nebo přehazováním k místu nakládky přístupnému normálním dopravním prostředkům do 10 m,</v>
      </c>
      <c r="BB94" s="213"/>
      <c r="BC94" s="213"/>
      <c r="BD94" s="213"/>
      <c r="BE94" s="213"/>
      <c r="BF94" s="213"/>
      <c r="BG94" s="213"/>
      <c r="BH94" s="213"/>
    </row>
    <row r="95" spans="1:60" ht="22.5" outlineLevel="2" x14ac:dyDescent="0.2">
      <c r="A95" s="220"/>
      <c r="B95" s="221"/>
      <c r="C95" s="247" t="s">
        <v>417</v>
      </c>
      <c r="D95" s="241"/>
      <c r="E95" s="241"/>
      <c r="F95" s="241"/>
      <c r="G95" s="241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40" t="str">
        <f>C95</f>
        <v>S naložením suti nebo vybouraných hmot do dopravního prostředku a na jejich vyložením, popřípadě přeložením na normální dopravní prostředek.</v>
      </c>
      <c r="BB95" s="213"/>
      <c r="BC95" s="213"/>
      <c r="BD95" s="213"/>
      <c r="BE95" s="213"/>
      <c r="BF95" s="213"/>
      <c r="BG95" s="213"/>
      <c r="BH95" s="213"/>
    </row>
    <row r="96" spans="1:60" outlineLevel="3" x14ac:dyDescent="0.2">
      <c r="A96" s="220"/>
      <c r="B96" s="221"/>
      <c r="C96" s="247" t="s">
        <v>428</v>
      </c>
      <c r="D96" s="241"/>
      <c r="E96" s="241"/>
      <c r="F96" s="241"/>
      <c r="G96" s="241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223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3"/>
      <c r="B98" s="4"/>
      <c r="C98" s="250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199</v>
      </c>
    </row>
    <row r="99" spans="1:60" x14ac:dyDescent="0.2">
      <c r="A99" s="216"/>
      <c r="B99" s="217" t="s">
        <v>29</v>
      </c>
      <c r="C99" s="251"/>
      <c r="D99" s="218"/>
      <c r="E99" s="219"/>
      <c r="F99" s="219"/>
      <c r="G99" s="231">
        <f>G8+G61+G75+G79+G83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275</v>
      </c>
    </row>
    <row r="100" spans="1:60" x14ac:dyDescent="0.2">
      <c r="C100" s="252"/>
      <c r="D100" s="10"/>
      <c r="AG100" t="s">
        <v>277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fSq7txfBIpovhdnNvLv8a6fF29et1UEedYaVpztzqtgj92CezszqPNBslaJU+4vm9qaYAokNXzVhsPo55Ws5A==" saltValue="/KADMwDb3AYLeh1evudSrQ==" spinCount="100000" sheet="1" formatRows="0"/>
  <mergeCells count="52">
    <mergeCell ref="C94:G94"/>
    <mergeCell ref="C95:G95"/>
    <mergeCell ref="C96:G96"/>
    <mergeCell ref="C97:G97"/>
    <mergeCell ref="C85:G85"/>
    <mergeCell ref="C86:G86"/>
    <mergeCell ref="C87:G87"/>
    <mergeCell ref="C89:G89"/>
    <mergeCell ref="C90:G90"/>
    <mergeCell ref="C92:G92"/>
    <mergeCell ref="C69:G69"/>
    <mergeCell ref="C71:G71"/>
    <mergeCell ref="C74:G74"/>
    <mergeCell ref="C78:G78"/>
    <mergeCell ref="C81:G81"/>
    <mergeCell ref="C82:G82"/>
    <mergeCell ref="C53:G53"/>
    <mergeCell ref="C55:G55"/>
    <mergeCell ref="C57:G57"/>
    <mergeCell ref="C60:G60"/>
    <mergeCell ref="C64:G64"/>
    <mergeCell ref="C67:G67"/>
    <mergeCell ref="C44:G44"/>
    <mergeCell ref="C45:G45"/>
    <mergeCell ref="C47:G47"/>
    <mergeCell ref="C49:G49"/>
    <mergeCell ref="C51:G51"/>
    <mergeCell ref="C52:G52"/>
    <mergeCell ref="C36:G36"/>
    <mergeCell ref="C37:G37"/>
    <mergeCell ref="C39:G39"/>
    <mergeCell ref="C40:G40"/>
    <mergeCell ref="C42:G42"/>
    <mergeCell ref="C43:G43"/>
    <mergeCell ref="C25:G25"/>
    <mergeCell ref="C27:G27"/>
    <mergeCell ref="C29:G29"/>
    <mergeCell ref="C31:G31"/>
    <mergeCell ref="C32:G32"/>
    <mergeCell ref="C34:G34"/>
    <mergeCell ref="C14:G14"/>
    <mergeCell ref="C16:G16"/>
    <mergeCell ref="C18:G18"/>
    <mergeCell ref="C19:G19"/>
    <mergeCell ref="C21:G21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8BBFD-B443-4CD7-BFE0-7826C409A8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60</v>
      </c>
      <c r="C4" s="205" t="s">
        <v>61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SUMIF(AG9:AG29,"&lt;&gt;NOR",G9:G29)</f>
        <v>0</v>
      </c>
      <c r="H8" s="229"/>
      <c r="I8" s="229">
        <f>SUM(I9:I29)</f>
        <v>0</v>
      </c>
      <c r="J8" s="229"/>
      <c r="K8" s="229">
        <f>SUM(K9:K29)</f>
        <v>0</v>
      </c>
      <c r="L8" s="229"/>
      <c r="M8" s="229">
        <f>SUM(M9:M29)</f>
        <v>0</v>
      </c>
      <c r="N8" s="228"/>
      <c r="O8" s="228">
        <f>SUM(O9:O29)</f>
        <v>0</v>
      </c>
      <c r="P8" s="228"/>
      <c r="Q8" s="228">
        <f>SUM(Q9:Q29)</f>
        <v>0</v>
      </c>
      <c r="R8" s="229"/>
      <c r="S8" s="229"/>
      <c r="T8" s="230"/>
      <c r="U8" s="224"/>
      <c r="V8" s="224">
        <f>SUM(V9:V29)</f>
        <v>95.69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488</v>
      </c>
      <c r="C9" s="245" t="s">
        <v>489</v>
      </c>
      <c r="D9" s="234" t="s">
        <v>318</v>
      </c>
      <c r="E9" s="235">
        <v>146.874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0.31</v>
      </c>
      <c r="V9" s="223">
        <f>ROUND(E9*U9,2)</f>
        <v>45.53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6" t="s">
        <v>490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7" t="s">
        <v>320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223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57" t="s">
        <v>491</v>
      </c>
      <c r="D12" s="253"/>
      <c r="E12" s="254">
        <v>146.874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492</v>
      </c>
      <c r="C14" s="245" t="s">
        <v>493</v>
      </c>
      <c r="D14" s="234" t="s">
        <v>318</v>
      </c>
      <c r="E14" s="235">
        <v>29.3748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0.1024</v>
      </c>
      <c r="V14" s="223">
        <f>ROUND(E14*U14,2)</f>
        <v>3.01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490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494</v>
      </c>
      <c r="D16" s="253"/>
      <c r="E16" s="254">
        <v>29.3748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288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225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327</v>
      </c>
      <c r="C18" s="245" t="s">
        <v>328</v>
      </c>
      <c r="D18" s="234" t="s">
        <v>318</v>
      </c>
      <c r="E18" s="235">
        <v>146.874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282</v>
      </c>
      <c r="S18" s="237" t="s">
        <v>218</v>
      </c>
      <c r="T18" s="238" t="s">
        <v>218</v>
      </c>
      <c r="U18" s="223">
        <v>1.0999999999999999E-2</v>
      </c>
      <c r="V18" s="223">
        <f>ROUND(E18*U18,2)</f>
        <v>1.62</v>
      </c>
      <c r="W18" s="223"/>
      <c r="X18" s="223" t="s">
        <v>283</v>
      </c>
      <c r="Y18" s="223" t="s">
        <v>221</v>
      </c>
      <c r="Z18" s="213"/>
      <c r="AA18" s="213"/>
      <c r="AB18" s="213"/>
      <c r="AC18" s="213"/>
      <c r="AD18" s="213"/>
      <c r="AE18" s="213"/>
      <c r="AF18" s="213"/>
      <c r="AG18" s="213" t="s">
        <v>284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6" t="s">
        <v>329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330</v>
      </c>
      <c r="C21" s="245" t="s">
        <v>331</v>
      </c>
      <c r="D21" s="234" t="s">
        <v>318</v>
      </c>
      <c r="E21" s="235">
        <v>146.874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0.31</v>
      </c>
      <c r="V21" s="223">
        <f>ROUND(E21*U21,2)</f>
        <v>45.53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332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7" t="s">
        <v>360</v>
      </c>
      <c r="D23" s="241"/>
      <c r="E23" s="241"/>
      <c r="F23" s="241"/>
      <c r="G23" s="241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223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361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223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32">
        <v>5</v>
      </c>
      <c r="B26" s="233" t="s">
        <v>336</v>
      </c>
      <c r="C26" s="245" t="s">
        <v>337</v>
      </c>
      <c r="D26" s="234" t="s">
        <v>338</v>
      </c>
      <c r="E26" s="235">
        <v>271.71690000000001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6" t="s">
        <v>339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223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495</v>
      </c>
      <c r="D28" s="253"/>
      <c r="E28" s="254">
        <v>271.71690000000001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288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213</v>
      </c>
      <c r="B30" s="226" t="s">
        <v>169</v>
      </c>
      <c r="C30" s="244" t="s">
        <v>170</v>
      </c>
      <c r="D30" s="227"/>
      <c r="E30" s="228"/>
      <c r="F30" s="229"/>
      <c r="G30" s="229">
        <f>SUMIF(AG31:AG38,"&lt;&gt;NOR",G31:G38)</f>
        <v>0</v>
      </c>
      <c r="H30" s="229"/>
      <c r="I30" s="229">
        <f>SUM(I31:I38)</f>
        <v>0</v>
      </c>
      <c r="J30" s="229"/>
      <c r="K30" s="229">
        <f>SUM(K31:K38)</f>
        <v>0</v>
      </c>
      <c r="L30" s="229"/>
      <c r="M30" s="229">
        <f>SUM(M31:M38)</f>
        <v>0</v>
      </c>
      <c r="N30" s="228"/>
      <c r="O30" s="228">
        <f>SUM(O31:O38)</f>
        <v>361.9</v>
      </c>
      <c r="P30" s="228"/>
      <c r="Q30" s="228">
        <f>SUM(Q31:Q38)</f>
        <v>0</v>
      </c>
      <c r="R30" s="229"/>
      <c r="S30" s="229"/>
      <c r="T30" s="230"/>
      <c r="U30" s="224"/>
      <c r="V30" s="224">
        <f>SUM(V31:V38)</f>
        <v>562.43000000000006</v>
      </c>
      <c r="W30" s="224"/>
      <c r="X30" s="224"/>
      <c r="Y30" s="224"/>
      <c r="AG30" t="s">
        <v>214</v>
      </c>
    </row>
    <row r="31" spans="1:60" outlineLevel="1" x14ac:dyDescent="0.2">
      <c r="A31" s="232">
        <v>6</v>
      </c>
      <c r="B31" s="233" t="s">
        <v>496</v>
      </c>
      <c r="C31" s="245" t="s">
        <v>497</v>
      </c>
      <c r="D31" s="234" t="s">
        <v>318</v>
      </c>
      <c r="E31" s="235">
        <v>195.83199999999999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1.8480000000000001</v>
      </c>
      <c r="O31" s="235">
        <f>ROUND(E31*N31,2)</f>
        <v>361.9</v>
      </c>
      <c r="P31" s="235">
        <v>0</v>
      </c>
      <c r="Q31" s="235">
        <f>ROUND(E31*P31,2)</f>
        <v>0</v>
      </c>
      <c r="R31" s="237" t="s">
        <v>498</v>
      </c>
      <c r="S31" s="237" t="s">
        <v>218</v>
      </c>
      <c r="T31" s="238" t="s">
        <v>218</v>
      </c>
      <c r="U31" s="223">
        <v>1.722</v>
      </c>
      <c r="V31" s="223">
        <f>ROUND(E31*U31,2)</f>
        <v>337.22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499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500</v>
      </c>
      <c r="D33" s="253"/>
      <c r="E33" s="254">
        <v>195.83199999999999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7</v>
      </c>
      <c r="B35" s="233" t="s">
        <v>501</v>
      </c>
      <c r="C35" s="245" t="s">
        <v>502</v>
      </c>
      <c r="D35" s="234" t="s">
        <v>281</v>
      </c>
      <c r="E35" s="235">
        <v>489.58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390</v>
      </c>
      <c r="S35" s="237" t="s">
        <v>218</v>
      </c>
      <c r="T35" s="238" t="s">
        <v>218</v>
      </c>
      <c r="U35" s="223">
        <v>0.46</v>
      </c>
      <c r="V35" s="223">
        <f>ROUND(E35*U35,2)</f>
        <v>225.21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503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504</v>
      </c>
      <c r="D37" s="253"/>
      <c r="E37" s="254">
        <v>489.58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">
      <c r="A39" s="225" t="s">
        <v>213</v>
      </c>
      <c r="B39" s="226" t="s">
        <v>177</v>
      </c>
      <c r="C39" s="244" t="s">
        <v>178</v>
      </c>
      <c r="D39" s="227"/>
      <c r="E39" s="228"/>
      <c r="F39" s="229"/>
      <c r="G39" s="229">
        <f>SUMIF(AG40:AG42,"&lt;&gt;NOR",G40:G42)</f>
        <v>0</v>
      </c>
      <c r="H39" s="229"/>
      <c r="I39" s="229">
        <f>SUM(I40:I42)</f>
        <v>0</v>
      </c>
      <c r="J39" s="229"/>
      <c r="K39" s="229">
        <f>SUM(K40:K42)</f>
        <v>0</v>
      </c>
      <c r="L39" s="229"/>
      <c r="M39" s="229">
        <f>SUM(M40:M42)</f>
        <v>0</v>
      </c>
      <c r="N39" s="228"/>
      <c r="O39" s="228">
        <f>SUM(O40:O42)</f>
        <v>0</v>
      </c>
      <c r="P39" s="228"/>
      <c r="Q39" s="228">
        <f>SUM(Q40:Q42)</f>
        <v>0</v>
      </c>
      <c r="R39" s="229"/>
      <c r="S39" s="229"/>
      <c r="T39" s="230"/>
      <c r="U39" s="224"/>
      <c r="V39" s="224">
        <f>SUM(V40:V42)</f>
        <v>83.96</v>
      </c>
      <c r="W39" s="224"/>
      <c r="X39" s="224"/>
      <c r="Y39" s="224"/>
      <c r="AG39" t="s">
        <v>214</v>
      </c>
    </row>
    <row r="40" spans="1:60" ht="22.5" outlineLevel="1" x14ac:dyDescent="0.2">
      <c r="A40" s="232">
        <v>8</v>
      </c>
      <c r="B40" s="233" t="s">
        <v>406</v>
      </c>
      <c r="C40" s="245" t="s">
        <v>407</v>
      </c>
      <c r="D40" s="234" t="s">
        <v>338</v>
      </c>
      <c r="E40" s="235">
        <v>361.89753999999999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390</v>
      </c>
      <c r="S40" s="237" t="s">
        <v>218</v>
      </c>
      <c r="T40" s="238" t="s">
        <v>218</v>
      </c>
      <c r="U40" s="223">
        <v>0.23200000000000001</v>
      </c>
      <c r="V40" s="223">
        <f>ROUND(E40*U40,2)</f>
        <v>83.96</v>
      </c>
      <c r="W40" s="223"/>
      <c r="X40" s="223" t="s">
        <v>408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409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410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x14ac:dyDescent="0.2">
      <c r="A43" s="3"/>
      <c r="B43" s="4"/>
      <c r="C43" s="250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199</v>
      </c>
    </row>
    <row r="44" spans="1:60" x14ac:dyDescent="0.2">
      <c r="A44" s="216"/>
      <c r="B44" s="217" t="s">
        <v>29</v>
      </c>
      <c r="C44" s="251"/>
      <c r="D44" s="218"/>
      <c r="E44" s="219"/>
      <c r="F44" s="219"/>
      <c r="G44" s="231">
        <f>G8+G30+G39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275</v>
      </c>
    </row>
    <row r="45" spans="1:60" x14ac:dyDescent="0.2">
      <c r="C45" s="252"/>
      <c r="D45" s="10"/>
      <c r="AG45" t="s">
        <v>277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W2OuYqQZqT6ERI/3UeEgAFjz2dXgTwBdBMfHkEYnuFdU7vnVGHi5jK1qZQLhU7rrLcJF/RrdopJtAYSBYQU/w==" saltValue="QifG9LYC6PhR53uWvO6cTg==" spinCount="100000" sheet="1" formatRows="0"/>
  <mergeCells count="23">
    <mergeCell ref="C34:G34"/>
    <mergeCell ref="C36:G36"/>
    <mergeCell ref="C38:G38"/>
    <mergeCell ref="C41:G41"/>
    <mergeCell ref="C42:G42"/>
    <mergeCell ref="C23:G23"/>
    <mergeCell ref="C24:G24"/>
    <mergeCell ref="C25:G25"/>
    <mergeCell ref="C27:G27"/>
    <mergeCell ref="C29:G29"/>
    <mergeCell ref="C32:G32"/>
    <mergeCell ref="C13:G13"/>
    <mergeCell ref="C15:G15"/>
    <mergeCell ref="C17:G17"/>
    <mergeCell ref="C19:G19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EEB0-1EDF-48FA-A82A-8847CCE750B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62</v>
      </c>
      <c r="C4" s="205" t="s">
        <v>63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SUMIF(AG9:AG47,"&lt;&gt;NOR",G9:G47)</f>
        <v>0</v>
      </c>
      <c r="H8" s="229"/>
      <c r="I8" s="229">
        <f>SUM(I9:I47)</f>
        <v>0</v>
      </c>
      <c r="J8" s="229"/>
      <c r="K8" s="229">
        <f>SUM(K9:K47)</f>
        <v>0</v>
      </c>
      <c r="L8" s="229"/>
      <c r="M8" s="229">
        <f>SUM(M9:M47)</f>
        <v>0</v>
      </c>
      <c r="N8" s="228"/>
      <c r="O8" s="228">
        <f>SUM(O9:O47)</f>
        <v>0</v>
      </c>
      <c r="P8" s="228"/>
      <c r="Q8" s="228">
        <f>SUM(Q9:Q47)</f>
        <v>0</v>
      </c>
      <c r="R8" s="229"/>
      <c r="S8" s="229"/>
      <c r="T8" s="230"/>
      <c r="U8" s="224"/>
      <c r="V8" s="224">
        <f>SUM(V9:V47)</f>
        <v>212.22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41.086500000000001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36.61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505</v>
      </c>
      <c r="D11" s="253"/>
      <c r="E11" s="254">
        <v>41.086500000000001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41.086500000000001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81.84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41.086500000000001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25.14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488</v>
      </c>
      <c r="C19" s="245" t="s">
        <v>489</v>
      </c>
      <c r="D19" s="234" t="s">
        <v>318</v>
      </c>
      <c r="E19" s="235">
        <v>39.06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0.31</v>
      </c>
      <c r="V19" s="223">
        <f>ROUND(E19*U19,2)</f>
        <v>12.11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33.75" outlineLevel="2" x14ac:dyDescent="0.2">
      <c r="A20" s="220"/>
      <c r="B20" s="221"/>
      <c r="C20" s="256" t="s">
        <v>490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320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223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506</v>
      </c>
      <c r="D22" s="253"/>
      <c r="E22" s="254">
        <v>39.06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288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492</v>
      </c>
      <c r="C24" s="245" t="s">
        <v>493</v>
      </c>
      <c r="D24" s="234" t="s">
        <v>318</v>
      </c>
      <c r="E24" s="235">
        <v>7.8120000000000003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0.1024</v>
      </c>
      <c r="V24" s="223">
        <f>ROUND(E24*U24,2)</f>
        <v>0.8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33.75" outlineLevel="2" x14ac:dyDescent="0.2">
      <c r="A25" s="220"/>
      <c r="B25" s="221"/>
      <c r="C25" s="256" t="s">
        <v>490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57" t="s">
        <v>507</v>
      </c>
      <c r="D26" s="253"/>
      <c r="E26" s="254">
        <v>7.8120000000000003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288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32">
        <v>6</v>
      </c>
      <c r="B28" s="233" t="s">
        <v>358</v>
      </c>
      <c r="C28" s="245" t="s">
        <v>359</v>
      </c>
      <c r="D28" s="234" t="s">
        <v>318</v>
      </c>
      <c r="E28" s="235">
        <v>41.086500000000001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282</v>
      </c>
      <c r="S28" s="237" t="s">
        <v>218</v>
      </c>
      <c r="T28" s="238" t="s">
        <v>218</v>
      </c>
      <c r="U28" s="223">
        <v>0.72899999999999998</v>
      </c>
      <c r="V28" s="223">
        <f>ROUND(E28*U28,2)</f>
        <v>29.95</v>
      </c>
      <c r="W28" s="223"/>
      <c r="X28" s="223" t="s">
        <v>283</v>
      </c>
      <c r="Y28" s="223" t="s">
        <v>221</v>
      </c>
      <c r="Z28" s="213"/>
      <c r="AA28" s="213"/>
      <c r="AB28" s="213"/>
      <c r="AC28" s="213"/>
      <c r="AD28" s="213"/>
      <c r="AE28" s="213"/>
      <c r="AF28" s="213"/>
      <c r="AG28" s="213" t="s">
        <v>284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6" t="s">
        <v>326</v>
      </c>
      <c r="D29" s="255"/>
      <c r="E29" s="255"/>
      <c r="F29" s="255"/>
      <c r="G29" s="255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bez naložení do dopravní nádoby, ale s vyprázdněním dopravní nádoby na hromadu nebo na dopravní prostředek,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32">
        <v>7</v>
      </c>
      <c r="B31" s="233" t="s">
        <v>327</v>
      </c>
      <c r="C31" s="245" t="s">
        <v>328</v>
      </c>
      <c r="D31" s="234" t="s">
        <v>318</v>
      </c>
      <c r="E31" s="235">
        <v>39.06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1.0999999999999999E-2</v>
      </c>
      <c r="V31" s="223">
        <f>ROUND(E31*U31,2)</f>
        <v>0.43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329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330</v>
      </c>
      <c r="C34" s="245" t="s">
        <v>331</v>
      </c>
      <c r="D34" s="234" t="s">
        <v>318</v>
      </c>
      <c r="E34" s="235">
        <v>39.06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0.31</v>
      </c>
      <c r="V34" s="223">
        <f>ROUND(E34*U34,2)</f>
        <v>12.11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332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360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47" t="s">
        <v>361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362</v>
      </c>
      <c r="C39" s="245" t="s">
        <v>363</v>
      </c>
      <c r="D39" s="234" t="s">
        <v>318</v>
      </c>
      <c r="E39" s="235">
        <v>41.086500000000001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0.32200000000000001</v>
      </c>
      <c r="V39" s="223">
        <f>ROUND(E39*U39,2)</f>
        <v>13.23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332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360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3" x14ac:dyDescent="0.2">
      <c r="A42" s="220"/>
      <c r="B42" s="221"/>
      <c r="C42" s="247" t="s">
        <v>361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336</v>
      </c>
      <c r="C44" s="245" t="s">
        <v>337</v>
      </c>
      <c r="D44" s="234" t="s">
        <v>338</v>
      </c>
      <c r="E44" s="235">
        <v>72.260999999999996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</v>
      </c>
      <c r="V44" s="223">
        <f>ROUND(E44*U44,2)</f>
        <v>0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6" t="s">
        <v>339</v>
      </c>
      <c r="D45" s="239"/>
      <c r="E45" s="239"/>
      <c r="F45" s="239"/>
      <c r="G45" s="23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508</v>
      </c>
      <c r="D46" s="253"/>
      <c r="E46" s="254">
        <v>72.260999999999996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288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">
      <c r="A48" s="225" t="s">
        <v>213</v>
      </c>
      <c r="B48" s="226" t="s">
        <v>169</v>
      </c>
      <c r="C48" s="244" t="s">
        <v>170</v>
      </c>
      <c r="D48" s="227"/>
      <c r="E48" s="228"/>
      <c r="F48" s="229"/>
      <c r="G48" s="229">
        <f>SUMIF(AG49:AG60,"&lt;&gt;NOR",G49:G60)</f>
        <v>0</v>
      </c>
      <c r="H48" s="229"/>
      <c r="I48" s="229">
        <f>SUM(I49:I60)</f>
        <v>0</v>
      </c>
      <c r="J48" s="229"/>
      <c r="K48" s="229">
        <f>SUM(K49:K60)</f>
        <v>0</v>
      </c>
      <c r="L48" s="229"/>
      <c r="M48" s="229">
        <f>SUM(M49:M60)</f>
        <v>0</v>
      </c>
      <c r="N48" s="228"/>
      <c r="O48" s="228">
        <f>SUM(O49:O60)</f>
        <v>396.25</v>
      </c>
      <c r="P48" s="228"/>
      <c r="Q48" s="228">
        <f>SUM(Q49:Q60)</f>
        <v>0</v>
      </c>
      <c r="R48" s="229"/>
      <c r="S48" s="229"/>
      <c r="T48" s="230"/>
      <c r="U48" s="224"/>
      <c r="V48" s="224">
        <f>SUM(V49:V60)</f>
        <v>653.35</v>
      </c>
      <c r="W48" s="224"/>
      <c r="X48" s="224"/>
      <c r="Y48" s="224"/>
      <c r="AG48" t="s">
        <v>214</v>
      </c>
    </row>
    <row r="49" spans="1:60" outlineLevel="1" x14ac:dyDescent="0.2">
      <c r="A49" s="232">
        <v>11</v>
      </c>
      <c r="B49" s="233" t="s">
        <v>509</v>
      </c>
      <c r="C49" s="245" t="s">
        <v>510</v>
      </c>
      <c r="D49" s="234" t="s">
        <v>281</v>
      </c>
      <c r="E49" s="235">
        <v>241.8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0.65625</v>
      </c>
      <c r="O49" s="235">
        <f>ROUND(E49*N49,2)</f>
        <v>158.68</v>
      </c>
      <c r="P49" s="235">
        <v>0</v>
      </c>
      <c r="Q49" s="235">
        <f>ROUND(E49*P49,2)</f>
        <v>0</v>
      </c>
      <c r="R49" s="237" t="s">
        <v>390</v>
      </c>
      <c r="S49" s="237" t="s">
        <v>218</v>
      </c>
      <c r="T49" s="238" t="s">
        <v>218</v>
      </c>
      <c r="U49" s="223">
        <v>0.41199999999999998</v>
      </c>
      <c r="V49" s="223">
        <f>ROUND(E49*U49,2)</f>
        <v>99.62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511</v>
      </c>
      <c r="D50" s="253"/>
      <c r="E50" s="254">
        <v>241.8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22.5" outlineLevel="1" x14ac:dyDescent="0.2">
      <c r="A52" s="232">
        <v>12</v>
      </c>
      <c r="B52" s="233" t="s">
        <v>512</v>
      </c>
      <c r="C52" s="245" t="s">
        <v>513</v>
      </c>
      <c r="D52" s="234" t="s">
        <v>281</v>
      </c>
      <c r="E52" s="235">
        <v>72.540000000000006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0.98253000000000001</v>
      </c>
      <c r="O52" s="235">
        <f>ROUND(E52*N52,2)</f>
        <v>71.27</v>
      </c>
      <c r="P52" s="235">
        <v>0</v>
      </c>
      <c r="Q52" s="235">
        <f>ROUND(E52*P52,2)</f>
        <v>0</v>
      </c>
      <c r="R52" s="237" t="s">
        <v>390</v>
      </c>
      <c r="S52" s="237" t="s">
        <v>218</v>
      </c>
      <c r="T52" s="238" t="s">
        <v>218</v>
      </c>
      <c r="U52" s="223">
        <v>2.29</v>
      </c>
      <c r="V52" s="223">
        <f>ROUND(E52*U52,2)</f>
        <v>166.12</v>
      </c>
      <c r="W52" s="223"/>
      <c r="X52" s="223" t="s">
        <v>283</v>
      </c>
      <c r="Y52" s="223" t="s">
        <v>221</v>
      </c>
      <c r="Z52" s="213"/>
      <c r="AA52" s="213"/>
      <c r="AB52" s="213"/>
      <c r="AC52" s="213"/>
      <c r="AD52" s="213"/>
      <c r="AE52" s="213"/>
      <c r="AF52" s="213"/>
      <c r="AG52" s="213" t="s">
        <v>284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394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395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514</v>
      </c>
      <c r="D55" s="253"/>
      <c r="E55" s="254">
        <v>72.540000000000006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13</v>
      </c>
      <c r="B57" s="233" t="s">
        <v>515</v>
      </c>
      <c r="C57" s="245" t="s">
        <v>516</v>
      </c>
      <c r="D57" s="234" t="s">
        <v>281</v>
      </c>
      <c r="E57" s="235">
        <v>169.26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0.98253000000000001</v>
      </c>
      <c r="O57" s="235">
        <f>ROUND(E57*N57,2)</f>
        <v>166.3</v>
      </c>
      <c r="P57" s="235">
        <v>0</v>
      </c>
      <c r="Q57" s="235">
        <f>ROUND(E57*P57,2)</f>
        <v>0</v>
      </c>
      <c r="R57" s="237"/>
      <c r="S57" s="237" t="s">
        <v>244</v>
      </c>
      <c r="T57" s="238" t="s">
        <v>219</v>
      </c>
      <c r="U57" s="223">
        <v>2.29</v>
      </c>
      <c r="V57" s="223">
        <f>ROUND(E57*U57,2)</f>
        <v>387.61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395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517</v>
      </c>
      <c r="D59" s="253"/>
      <c r="E59" s="254">
        <v>169.26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213</v>
      </c>
      <c r="B61" s="226" t="s">
        <v>175</v>
      </c>
      <c r="C61" s="244" t="s">
        <v>176</v>
      </c>
      <c r="D61" s="227"/>
      <c r="E61" s="228"/>
      <c r="F61" s="229"/>
      <c r="G61" s="229">
        <f>SUMIF(AG62:AG66,"&lt;&gt;NOR",G62:G66)</f>
        <v>0</v>
      </c>
      <c r="H61" s="229"/>
      <c r="I61" s="229">
        <f>SUM(I62:I66)</f>
        <v>0</v>
      </c>
      <c r="J61" s="229"/>
      <c r="K61" s="229">
        <f>SUM(K62:K66)</f>
        <v>0</v>
      </c>
      <c r="L61" s="229"/>
      <c r="M61" s="229">
        <f>SUM(M62:M66)</f>
        <v>0</v>
      </c>
      <c r="N61" s="228"/>
      <c r="O61" s="228">
        <f>SUM(O62:O66)</f>
        <v>0</v>
      </c>
      <c r="P61" s="228"/>
      <c r="Q61" s="228">
        <f>SUM(Q62:Q66)</f>
        <v>54.65</v>
      </c>
      <c r="R61" s="229"/>
      <c r="S61" s="229"/>
      <c r="T61" s="230"/>
      <c r="U61" s="224"/>
      <c r="V61" s="224">
        <f>SUM(V62:V66)</f>
        <v>354.21</v>
      </c>
      <c r="W61" s="224"/>
      <c r="X61" s="224"/>
      <c r="Y61" s="224"/>
      <c r="AG61" t="s">
        <v>214</v>
      </c>
    </row>
    <row r="62" spans="1:60" ht="22.5" outlineLevel="1" x14ac:dyDescent="0.2">
      <c r="A62" s="232">
        <v>14</v>
      </c>
      <c r="B62" s="233" t="s">
        <v>401</v>
      </c>
      <c r="C62" s="245" t="s">
        <v>402</v>
      </c>
      <c r="D62" s="234" t="s">
        <v>318</v>
      </c>
      <c r="E62" s="235">
        <v>41.086500000000001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1.33</v>
      </c>
      <c r="Q62" s="235">
        <f>ROUND(E62*P62,2)</f>
        <v>54.65</v>
      </c>
      <c r="R62" s="237" t="s">
        <v>390</v>
      </c>
      <c r="S62" s="237" t="s">
        <v>218</v>
      </c>
      <c r="T62" s="238" t="s">
        <v>218</v>
      </c>
      <c r="U62" s="223">
        <v>8.6210000000000004</v>
      </c>
      <c r="V62" s="223">
        <f>ROUND(E62*U62,2)</f>
        <v>354.21</v>
      </c>
      <c r="W62" s="223"/>
      <c r="X62" s="223" t="s">
        <v>283</v>
      </c>
      <c r="Y62" s="223" t="s">
        <v>221</v>
      </c>
      <c r="Z62" s="213"/>
      <c r="AA62" s="213"/>
      <c r="AB62" s="213"/>
      <c r="AC62" s="213"/>
      <c r="AD62" s="213"/>
      <c r="AE62" s="213"/>
      <c r="AF62" s="213"/>
      <c r="AG62" s="213" t="s">
        <v>284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6" t="s">
        <v>403</v>
      </c>
      <c r="D63" s="255"/>
      <c r="E63" s="255"/>
      <c r="F63" s="255"/>
      <c r="G63" s="255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286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40" t="str">
        <f>C63</f>
        <v>s naložením vybouraných hmot a suti na dopravní prostředek nebo s odklizením na hromady do vzdálenosti 20 m</v>
      </c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7" t="s">
        <v>404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40" t="str">
        <f>C64</f>
        <v>Včetně bourání geotextilií, výplně otvorů tvárnic, drenáží, trubek a dilatačních prvků apod. zabudovaných v bouraných konstrukcích.</v>
      </c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518</v>
      </c>
      <c r="D65" s="253"/>
      <c r="E65" s="254">
        <v>41.086500000000001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288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213</v>
      </c>
      <c r="B67" s="226" t="s">
        <v>177</v>
      </c>
      <c r="C67" s="244" t="s">
        <v>178</v>
      </c>
      <c r="D67" s="227"/>
      <c r="E67" s="228"/>
      <c r="F67" s="229"/>
      <c r="G67" s="229">
        <f>SUMIF(AG68:AG70,"&lt;&gt;NOR",G68:G70)</f>
        <v>0</v>
      </c>
      <c r="H67" s="229"/>
      <c r="I67" s="229">
        <f>SUM(I68:I70)</f>
        <v>0</v>
      </c>
      <c r="J67" s="229"/>
      <c r="K67" s="229">
        <f>SUM(K68:K70)</f>
        <v>0</v>
      </c>
      <c r="L67" s="229"/>
      <c r="M67" s="229">
        <f>SUM(M68:M70)</f>
        <v>0</v>
      </c>
      <c r="N67" s="228"/>
      <c r="O67" s="228">
        <f>SUM(O68:O70)</f>
        <v>0</v>
      </c>
      <c r="P67" s="228"/>
      <c r="Q67" s="228">
        <f>SUM(Q68:Q70)</f>
        <v>0</v>
      </c>
      <c r="R67" s="229"/>
      <c r="S67" s="229"/>
      <c r="T67" s="230"/>
      <c r="U67" s="224"/>
      <c r="V67" s="224">
        <f>SUM(V68:V70)</f>
        <v>91.93</v>
      </c>
      <c r="W67" s="224"/>
      <c r="X67" s="224"/>
      <c r="Y67" s="224"/>
      <c r="AG67" t="s">
        <v>214</v>
      </c>
    </row>
    <row r="68" spans="1:60" ht="22.5" outlineLevel="1" x14ac:dyDescent="0.2">
      <c r="A68" s="232">
        <v>15</v>
      </c>
      <c r="B68" s="233" t="s">
        <v>406</v>
      </c>
      <c r="C68" s="245" t="s">
        <v>407</v>
      </c>
      <c r="D68" s="234" t="s">
        <v>338</v>
      </c>
      <c r="E68" s="235">
        <v>396.25700000000001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390</v>
      </c>
      <c r="S68" s="237" t="s">
        <v>218</v>
      </c>
      <c r="T68" s="238" t="s">
        <v>218</v>
      </c>
      <c r="U68" s="223">
        <v>0.23200000000000001</v>
      </c>
      <c r="V68" s="223">
        <f>ROUND(E68*U68,2)</f>
        <v>91.93</v>
      </c>
      <c r="W68" s="223"/>
      <c r="X68" s="223" t="s">
        <v>408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409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6" t="s">
        <v>410</v>
      </c>
      <c r="D69" s="255"/>
      <c r="E69" s="255"/>
      <c r="F69" s="255"/>
      <c r="G69" s="255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x14ac:dyDescent="0.2">
      <c r="A71" s="225" t="s">
        <v>213</v>
      </c>
      <c r="B71" s="226" t="s">
        <v>179</v>
      </c>
      <c r="C71" s="244" t="s">
        <v>180</v>
      </c>
      <c r="D71" s="227"/>
      <c r="E71" s="228"/>
      <c r="F71" s="229"/>
      <c r="G71" s="229">
        <f>SUMIF(AG72:AG85,"&lt;&gt;NOR",G72:G85)</f>
        <v>0</v>
      </c>
      <c r="H71" s="229"/>
      <c r="I71" s="229">
        <f>SUM(I72:I85)</f>
        <v>0</v>
      </c>
      <c r="J71" s="229"/>
      <c r="K71" s="229">
        <f>SUM(K72:K85)</f>
        <v>0</v>
      </c>
      <c r="L71" s="229"/>
      <c r="M71" s="229">
        <f>SUM(M72:M85)</f>
        <v>0</v>
      </c>
      <c r="N71" s="228"/>
      <c r="O71" s="228">
        <f>SUM(O72:O85)</f>
        <v>0</v>
      </c>
      <c r="P71" s="228"/>
      <c r="Q71" s="228">
        <f>SUM(Q72:Q85)</f>
        <v>0</v>
      </c>
      <c r="R71" s="229"/>
      <c r="S71" s="229"/>
      <c r="T71" s="230"/>
      <c r="U71" s="224"/>
      <c r="V71" s="224">
        <f>SUM(V72:V85)</f>
        <v>142.63</v>
      </c>
      <c r="W71" s="224"/>
      <c r="X71" s="224"/>
      <c r="Y71" s="224"/>
      <c r="AG71" t="s">
        <v>214</v>
      </c>
    </row>
    <row r="72" spans="1:60" ht="22.5" outlineLevel="1" x14ac:dyDescent="0.2">
      <c r="A72" s="232">
        <v>16</v>
      </c>
      <c r="B72" s="233" t="s">
        <v>411</v>
      </c>
      <c r="C72" s="245" t="s">
        <v>412</v>
      </c>
      <c r="D72" s="234" t="s">
        <v>338</v>
      </c>
      <c r="E72" s="235">
        <v>54.645049999999998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413</v>
      </c>
      <c r="S72" s="237" t="s">
        <v>218</v>
      </c>
      <c r="T72" s="238" t="s">
        <v>218</v>
      </c>
      <c r="U72" s="223">
        <v>1.8160000000000001</v>
      </c>
      <c r="V72" s="223">
        <f>ROUND(E72*U72,2)</f>
        <v>99.24</v>
      </c>
      <c r="W72" s="223"/>
      <c r="X72" s="223" t="s">
        <v>414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415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6" t="s">
        <v>416</v>
      </c>
      <c r="D73" s="255"/>
      <c r="E73" s="255"/>
      <c r="F73" s="255"/>
      <c r="G73" s="255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286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40" t="str">
        <f>C73</f>
        <v>nebo vybouraných hmot nošením nebo přehazováním k místu nakládky přístupnému normálním dopravním prostředkům,</v>
      </c>
      <c r="BB73" s="213"/>
      <c r="BC73" s="213"/>
      <c r="BD73" s="213"/>
      <c r="BE73" s="213"/>
      <c r="BF73" s="213"/>
      <c r="BG73" s="213"/>
      <c r="BH73" s="213"/>
    </row>
    <row r="74" spans="1:60" ht="22.5" outlineLevel="2" x14ac:dyDescent="0.2">
      <c r="A74" s="220"/>
      <c r="B74" s="221"/>
      <c r="C74" s="247" t="s">
        <v>417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40" t="str">
        <f>C74</f>
        <v>S naložením suti nebo vybouraných hmot do dopravního prostředku a na jejich vyložením, popřípadě přeložením na normální dopravní prostředek.</v>
      </c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2">
        <v>17</v>
      </c>
      <c r="B76" s="233" t="s">
        <v>418</v>
      </c>
      <c r="C76" s="245" t="s">
        <v>419</v>
      </c>
      <c r="D76" s="234" t="s">
        <v>338</v>
      </c>
      <c r="E76" s="235">
        <v>54.645049999999998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</v>
      </c>
      <c r="O76" s="235">
        <f>ROUND(E76*N76,2)</f>
        <v>0</v>
      </c>
      <c r="P76" s="235">
        <v>0</v>
      </c>
      <c r="Q76" s="235">
        <f>ROUND(E76*P76,2)</f>
        <v>0</v>
      </c>
      <c r="R76" s="237" t="s">
        <v>420</v>
      </c>
      <c r="S76" s="237" t="s">
        <v>218</v>
      </c>
      <c r="T76" s="238" t="s">
        <v>218</v>
      </c>
      <c r="U76" s="223">
        <v>4.2000000000000003E-2</v>
      </c>
      <c r="V76" s="223">
        <f>ROUND(E76*U76,2)</f>
        <v>2.2999999999999998</v>
      </c>
      <c r="W76" s="223"/>
      <c r="X76" s="223" t="s">
        <v>414</v>
      </c>
      <c r="Y76" s="223" t="s">
        <v>221</v>
      </c>
      <c r="Z76" s="213"/>
      <c r="AA76" s="213"/>
      <c r="AB76" s="213"/>
      <c r="AC76" s="213"/>
      <c r="AD76" s="213"/>
      <c r="AE76" s="213"/>
      <c r="AF76" s="213"/>
      <c r="AG76" s="213" t="s">
        <v>415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6" t="s">
        <v>421</v>
      </c>
      <c r="D77" s="255"/>
      <c r="E77" s="255"/>
      <c r="F77" s="255"/>
      <c r="G77" s="255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286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18</v>
      </c>
      <c r="B79" s="233" t="s">
        <v>422</v>
      </c>
      <c r="C79" s="245" t="s">
        <v>423</v>
      </c>
      <c r="D79" s="234" t="s">
        <v>338</v>
      </c>
      <c r="E79" s="235">
        <v>54.645049999999998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424</v>
      </c>
      <c r="S79" s="237" t="s">
        <v>218</v>
      </c>
      <c r="T79" s="238" t="s">
        <v>219</v>
      </c>
      <c r="U79" s="223">
        <v>0</v>
      </c>
      <c r="V79" s="223">
        <f>ROUND(E79*U79,2)</f>
        <v>0</v>
      </c>
      <c r="W79" s="223"/>
      <c r="X79" s="223" t="s">
        <v>414</v>
      </c>
      <c r="Y79" s="223" t="s">
        <v>221</v>
      </c>
      <c r="Z79" s="213"/>
      <c r="AA79" s="213"/>
      <c r="AB79" s="213"/>
      <c r="AC79" s="213"/>
      <c r="AD79" s="213"/>
      <c r="AE79" s="213"/>
      <c r="AF79" s="213"/>
      <c r="AG79" s="213" t="s">
        <v>415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9"/>
      <c r="D80" s="243"/>
      <c r="E80" s="243"/>
      <c r="F80" s="243"/>
      <c r="G80" s="24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2.5" outlineLevel="1" x14ac:dyDescent="0.2">
      <c r="A81" s="232">
        <v>19</v>
      </c>
      <c r="B81" s="233" t="s">
        <v>425</v>
      </c>
      <c r="C81" s="245" t="s">
        <v>426</v>
      </c>
      <c r="D81" s="234" t="s">
        <v>338</v>
      </c>
      <c r="E81" s="235">
        <v>54.645049999999998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0.752</v>
      </c>
      <c r="V81" s="223">
        <f>ROUND(E81*U81,2)</f>
        <v>41.09</v>
      </c>
      <c r="W81" s="223"/>
      <c r="X81" s="223" t="s">
        <v>414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415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6" t="s">
        <v>427</v>
      </c>
      <c r="D82" s="255"/>
      <c r="E82" s="255"/>
      <c r="F82" s="255"/>
      <c r="G82" s="255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nebo vybouraných hmot nošením nebo přehazováním k místu nakládky přístupnému normálním dopravním prostředkům do 10 m,</v>
      </c>
      <c r="BB82" s="213"/>
      <c r="BC82" s="213"/>
      <c r="BD82" s="213"/>
      <c r="BE82" s="213"/>
      <c r="BF82" s="213"/>
      <c r="BG82" s="213"/>
      <c r="BH82" s="213"/>
    </row>
    <row r="83" spans="1:60" ht="22.5" outlineLevel="2" x14ac:dyDescent="0.2">
      <c r="A83" s="220"/>
      <c r="B83" s="221"/>
      <c r="C83" s="247" t="s">
        <v>417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S naložením suti nebo vybouraných hmot do dopravního prostředku a na jejich vyložením, popřípadě přeložením na normální dopravní prostředek.</v>
      </c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428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223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3"/>
      <c r="B86" s="4"/>
      <c r="C86" s="250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199</v>
      </c>
    </row>
    <row r="87" spans="1:60" x14ac:dyDescent="0.2">
      <c r="A87" s="216"/>
      <c r="B87" s="217" t="s">
        <v>29</v>
      </c>
      <c r="C87" s="251"/>
      <c r="D87" s="218"/>
      <c r="E87" s="219"/>
      <c r="F87" s="219"/>
      <c r="G87" s="231">
        <f>G8+G48+G61+G67+G71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275</v>
      </c>
    </row>
    <row r="88" spans="1:60" x14ac:dyDescent="0.2">
      <c r="C88" s="252"/>
      <c r="D88" s="10"/>
      <c r="AG88" t="s">
        <v>277</v>
      </c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TwK7pX0vPzTqlPXKXx57HHKo1szJBiosVtPx3I/E2PmpzX3b02JNqmhI2iIh1rHOXlz0wwe3T+OFhuJDftzPQ==" saltValue="hE1S2k6gL7lF9nFxxCJU3A==" spinCount="100000" sheet="1" formatRows="0"/>
  <mergeCells count="50">
    <mergeCell ref="C84:G84"/>
    <mergeCell ref="C85:G85"/>
    <mergeCell ref="C75:G75"/>
    <mergeCell ref="C77:G77"/>
    <mergeCell ref="C78:G78"/>
    <mergeCell ref="C80:G80"/>
    <mergeCell ref="C82:G82"/>
    <mergeCell ref="C83:G83"/>
    <mergeCell ref="C64:G64"/>
    <mergeCell ref="C66:G66"/>
    <mergeCell ref="C69:G69"/>
    <mergeCell ref="C70:G70"/>
    <mergeCell ref="C73:G73"/>
    <mergeCell ref="C74:G74"/>
    <mergeCell ref="C53:G53"/>
    <mergeCell ref="C54:G54"/>
    <mergeCell ref="C56:G56"/>
    <mergeCell ref="C58:G58"/>
    <mergeCell ref="C60:G60"/>
    <mergeCell ref="C63:G63"/>
    <mergeCell ref="C41:G41"/>
    <mergeCell ref="C42:G42"/>
    <mergeCell ref="C43:G43"/>
    <mergeCell ref="C45:G45"/>
    <mergeCell ref="C47:G47"/>
    <mergeCell ref="C51:G51"/>
    <mergeCell ref="C33:G33"/>
    <mergeCell ref="C35:G35"/>
    <mergeCell ref="C36:G36"/>
    <mergeCell ref="C37:G37"/>
    <mergeCell ref="C38:G38"/>
    <mergeCell ref="C40:G40"/>
    <mergeCell ref="C23:G23"/>
    <mergeCell ref="C25:G25"/>
    <mergeCell ref="C27:G27"/>
    <mergeCell ref="C29:G29"/>
    <mergeCell ref="C30:G30"/>
    <mergeCell ref="C32:G32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46E2D-BB9D-4AC7-A8B8-67016B8E178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64</v>
      </c>
      <c r="C4" s="205" t="s">
        <v>65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165</v>
      </c>
      <c r="C8" s="244" t="s">
        <v>166</v>
      </c>
      <c r="D8" s="227"/>
      <c r="E8" s="228"/>
      <c r="F8" s="229"/>
      <c r="G8" s="229">
        <f>SUMIF(AG9:AG12,"&lt;&gt;NOR",G9:G12)</f>
        <v>0</v>
      </c>
      <c r="H8" s="229"/>
      <c r="I8" s="229">
        <f>SUM(I9:I12)</f>
        <v>0</v>
      </c>
      <c r="J8" s="229"/>
      <c r="K8" s="229">
        <f>SUM(K9:K12)</f>
        <v>0</v>
      </c>
      <c r="L8" s="229"/>
      <c r="M8" s="229">
        <f>SUM(M9:M12)</f>
        <v>0</v>
      </c>
      <c r="N8" s="228"/>
      <c r="O8" s="228">
        <f>SUM(O9:O12)</f>
        <v>0.08</v>
      </c>
      <c r="P8" s="228"/>
      <c r="Q8" s="228">
        <f>SUM(Q9:Q12)</f>
        <v>0</v>
      </c>
      <c r="R8" s="229"/>
      <c r="S8" s="229"/>
      <c r="T8" s="230"/>
      <c r="U8" s="224"/>
      <c r="V8" s="224">
        <f>SUM(V9:V12)</f>
        <v>1306.9100000000001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519</v>
      </c>
      <c r="C9" s="245" t="s">
        <v>520</v>
      </c>
      <c r="D9" s="234" t="s">
        <v>281</v>
      </c>
      <c r="E9" s="235">
        <v>4084.08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2.0000000000000002E-5</v>
      </c>
      <c r="O9" s="235">
        <f>ROUND(E9*N9,2)</f>
        <v>0.08</v>
      </c>
      <c r="P9" s="235">
        <v>0</v>
      </c>
      <c r="Q9" s="235">
        <f>ROUND(E9*P9,2)</f>
        <v>0</v>
      </c>
      <c r="R9" s="237" t="s">
        <v>413</v>
      </c>
      <c r="S9" s="237" t="s">
        <v>218</v>
      </c>
      <c r="T9" s="238" t="s">
        <v>218</v>
      </c>
      <c r="U9" s="223">
        <v>0.32</v>
      </c>
      <c r="V9" s="223">
        <f>ROUND(E9*U9,2)</f>
        <v>1306.9100000000001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521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223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3" x14ac:dyDescent="0.2">
      <c r="A11" s="220"/>
      <c r="B11" s="221"/>
      <c r="C11" s="247" t="s">
        <v>522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223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x14ac:dyDescent="0.2">
      <c r="A13" s="225" t="s">
        <v>213</v>
      </c>
      <c r="B13" s="226" t="s">
        <v>171</v>
      </c>
      <c r="C13" s="244" t="s">
        <v>172</v>
      </c>
      <c r="D13" s="227"/>
      <c r="E13" s="228"/>
      <c r="F13" s="229"/>
      <c r="G13" s="229">
        <f>SUMIF(AG14:AG19,"&lt;&gt;NOR",G14:G19)</f>
        <v>0</v>
      </c>
      <c r="H13" s="229"/>
      <c r="I13" s="229">
        <f>SUM(I14:I19)</f>
        <v>0</v>
      </c>
      <c r="J13" s="229"/>
      <c r="K13" s="229">
        <f>SUM(K14:K19)</f>
        <v>0</v>
      </c>
      <c r="L13" s="229"/>
      <c r="M13" s="229">
        <f>SUM(M14:M19)</f>
        <v>0</v>
      </c>
      <c r="N13" s="228"/>
      <c r="O13" s="228">
        <f>SUM(O14:O19)</f>
        <v>153.97</v>
      </c>
      <c r="P13" s="228"/>
      <c r="Q13" s="228">
        <f>SUM(Q14:Q19)</f>
        <v>0</v>
      </c>
      <c r="R13" s="229"/>
      <c r="S13" s="229"/>
      <c r="T13" s="230"/>
      <c r="U13" s="224"/>
      <c r="V13" s="224">
        <f>SUM(V14:V19)</f>
        <v>2151.21</v>
      </c>
      <c r="W13" s="224"/>
      <c r="X13" s="224"/>
      <c r="Y13" s="224"/>
      <c r="AG13" t="s">
        <v>214</v>
      </c>
    </row>
    <row r="14" spans="1:60" outlineLevel="1" x14ac:dyDescent="0.2">
      <c r="A14" s="232">
        <v>2</v>
      </c>
      <c r="B14" s="233" t="s">
        <v>523</v>
      </c>
      <c r="C14" s="245" t="s">
        <v>524</v>
      </c>
      <c r="D14" s="234" t="s">
        <v>281</v>
      </c>
      <c r="E14" s="235">
        <v>4084.08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525</v>
      </c>
      <c r="S14" s="237" t="s">
        <v>218</v>
      </c>
      <c r="T14" s="238" t="s">
        <v>218</v>
      </c>
      <c r="U14" s="223">
        <v>0.20873</v>
      </c>
      <c r="V14" s="223">
        <f>ROUND(E14*U14,2)</f>
        <v>852.47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6" t="s">
        <v>526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223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527</v>
      </c>
      <c r="C17" s="245" t="s">
        <v>528</v>
      </c>
      <c r="D17" s="234" t="s">
        <v>281</v>
      </c>
      <c r="E17" s="235">
        <v>4084.08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3.7699999999999997E-2</v>
      </c>
      <c r="O17" s="235">
        <f>ROUND(E17*N17,2)</f>
        <v>153.97</v>
      </c>
      <c r="P17" s="235">
        <v>0</v>
      </c>
      <c r="Q17" s="235">
        <f>ROUND(E17*P17,2)</f>
        <v>0</v>
      </c>
      <c r="R17" s="237" t="s">
        <v>390</v>
      </c>
      <c r="S17" s="237" t="s">
        <v>218</v>
      </c>
      <c r="T17" s="238" t="s">
        <v>218</v>
      </c>
      <c r="U17" s="223">
        <v>0.318</v>
      </c>
      <c r="V17" s="223">
        <f>ROUND(E17*U17,2)</f>
        <v>1298.74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6" t="s">
        <v>529</v>
      </c>
      <c r="D18" s="239"/>
      <c r="E18" s="239"/>
      <c r="F18" s="239"/>
      <c r="G18" s="23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223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225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x14ac:dyDescent="0.2">
      <c r="A20" s="225" t="s">
        <v>213</v>
      </c>
      <c r="B20" s="226" t="s">
        <v>173</v>
      </c>
      <c r="C20" s="244" t="s">
        <v>174</v>
      </c>
      <c r="D20" s="227"/>
      <c r="E20" s="228"/>
      <c r="F20" s="229"/>
      <c r="G20" s="229">
        <f>SUMIF(AG21:AG25,"&lt;&gt;NOR",G21:G25)</f>
        <v>0</v>
      </c>
      <c r="H20" s="229"/>
      <c r="I20" s="229">
        <f>SUM(I21:I25)</f>
        <v>0</v>
      </c>
      <c r="J20" s="229"/>
      <c r="K20" s="229">
        <f>SUM(K21:K25)</f>
        <v>0</v>
      </c>
      <c r="L20" s="229"/>
      <c r="M20" s="229">
        <f>SUM(M21:M25)</f>
        <v>0</v>
      </c>
      <c r="N20" s="228"/>
      <c r="O20" s="228">
        <f>SUM(O21:O25)</f>
        <v>0</v>
      </c>
      <c r="P20" s="228"/>
      <c r="Q20" s="228">
        <f>SUM(Q21:Q25)</f>
        <v>73.510000000000005</v>
      </c>
      <c r="R20" s="229"/>
      <c r="S20" s="229"/>
      <c r="T20" s="230"/>
      <c r="U20" s="224"/>
      <c r="V20" s="224">
        <f>SUM(V21:V25)</f>
        <v>4574.17</v>
      </c>
      <c r="W20" s="224"/>
      <c r="X20" s="224"/>
      <c r="Y20" s="224"/>
      <c r="AG20" t="s">
        <v>214</v>
      </c>
    </row>
    <row r="21" spans="1:60" ht="22.5" outlineLevel="1" x14ac:dyDescent="0.2">
      <c r="A21" s="232">
        <v>4</v>
      </c>
      <c r="B21" s="233" t="s">
        <v>399</v>
      </c>
      <c r="C21" s="245" t="s">
        <v>400</v>
      </c>
      <c r="D21" s="234" t="s">
        <v>281</v>
      </c>
      <c r="E21" s="235">
        <v>4084.08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390</v>
      </c>
      <c r="S21" s="237" t="s">
        <v>218</v>
      </c>
      <c r="T21" s="238" t="s">
        <v>218</v>
      </c>
      <c r="U21" s="223">
        <v>7.2999999999999995E-2</v>
      </c>
      <c r="V21" s="223">
        <f>ROUND(E21*U21,2)</f>
        <v>298.14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9"/>
      <c r="D22" s="243"/>
      <c r="E22" s="243"/>
      <c r="F22" s="243"/>
      <c r="G22" s="24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225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530</v>
      </c>
      <c r="C23" s="245" t="s">
        <v>531</v>
      </c>
      <c r="D23" s="234" t="s">
        <v>281</v>
      </c>
      <c r="E23" s="235">
        <v>4084.08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1.7999999999999999E-2</v>
      </c>
      <c r="Q23" s="235">
        <f>ROUND(E23*P23,2)</f>
        <v>73.510000000000005</v>
      </c>
      <c r="R23" s="237" t="s">
        <v>390</v>
      </c>
      <c r="S23" s="237" t="s">
        <v>218</v>
      </c>
      <c r="T23" s="238" t="s">
        <v>218</v>
      </c>
      <c r="U23" s="223">
        <v>1.0469999999999999</v>
      </c>
      <c r="V23" s="223">
        <f>ROUND(E23*U23,2)</f>
        <v>4276.03</v>
      </c>
      <c r="W23" s="223"/>
      <c r="X23" s="223" t="s">
        <v>283</v>
      </c>
      <c r="Y23" s="223" t="s">
        <v>221</v>
      </c>
      <c r="Z23" s="213"/>
      <c r="AA23" s="213"/>
      <c r="AB23" s="213"/>
      <c r="AC23" s="213"/>
      <c r="AD23" s="213"/>
      <c r="AE23" s="213"/>
      <c r="AF23" s="213"/>
      <c r="AG23" s="213" t="s">
        <v>284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532</v>
      </c>
      <c r="D24" s="253"/>
      <c r="E24" s="254">
        <v>4084.08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">
      <c r="A26" s="225" t="s">
        <v>213</v>
      </c>
      <c r="B26" s="226" t="s">
        <v>177</v>
      </c>
      <c r="C26" s="244" t="s">
        <v>178</v>
      </c>
      <c r="D26" s="227"/>
      <c r="E26" s="228"/>
      <c r="F26" s="229"/>
      <c r="G26" s="229">
        <f>SUMIF(AG27:AG29,"&lt;&gt;NOR",G27:G29)</f>
        <v>0</v>
      </c>
      <c r="H26" s="229"/>
      <c r="I26" s="229">
        <f>SUM(I27:I29)</f>
        <v>0</v>
      </c>
      <c r="J26" s="229"/>
      <c r="K26" s="229">
        <f>SUM(K27:K29)</f>
        <v>0</v>
      </c>
      <c r="L26" s="229"/>
      <c r="M26" s="229">
        <f>SUM(M27:M29)</f>
        <v>0</v>
      </c>
      <c r="N26" s="228"/>
      <c r="O26" s="228">
        <f>SUM(O27:O29)</f>
        <v>0</v>
      </c>
      <c r="P26" s="228"/>
      <c r="Q26" s="228">
        <f>SUM(Q27:Q29)</f>
        <v>0</v>
      </c>
      <c r="R26" s="229"/>
      <c r="S26" s="229"/>
      <c r="T26" s="230"/>
      <c r="U26" s="224"/>
      <c r="V26" s="224">
        <f>SUM(V27:V29)</f>
        <v>35.74</v>
      </c>
      <c r="W26" s="224"/>
      <c r="X26" s="224"/>
      <c r="Y26" s="224"/>
      <c r="AG26" t="s">
        <v>214</v>
      </c>
    </row>
    <row r="27" spans="1:60" ht="22.5" outlineLevel="1" x14ac:dyDescent="0.2">
      <c r="A27" s="232">
        <v>6</v>
      </c>
      <c r="B27" s="233" t="s">
        <v>406</v>
      </c>
      <c r="C27" s="245" t="s">
        <v>407</v>
      </c>
      <c r="D27" s="234" t="s">
        <v>338</v>
      </c>
      <c r="E27" s="235">
        <v>154.0515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390</v>
      </c>
      <c r="S27" s="237" t="s">
        <v>218</v>
      </c>
      <c r="T27" s="238" t="s">
        <v>218</v>
      </c>
      <c r="U27" s="223">
        <v>0.23200000000000001</v>
      </c>
      <c r="V27" s="223">
        <f>ROUND(E27*U27,2)</f>
        <v>35.74</v>
      </c>
      <c r="W27" s="223"/>
      <c r="X27" s="223" t="s">
        <v>408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409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410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213</v>
      </c>
      <c r="B30" s="226" t="s">
        <v>179</v>
      </c>
      <c r="C30" s="244" t="s">
        <v>180</v>
      </c>
      <c r="D30" s="227"/>
      <c r="E30" s="228"/>
      <c r="F30" s="229"/>
      <c r="G30" s="229">
        <f>SUMIF(AG31:AG44,"&lt;&gt;NOR",G31:G44)</f>
        <v>0</v>
      </c>
      <c r="H30" s="229"/>
      <c r="I30" s="229">
        <f>SUM(I31:I44)</f>
        <v>0</v>
      </c>
      <c r="J30" s="229"/>
      <c r="K30" s="229">
        <f>SUM(K31:K44)</f>
        <v>0</v>
      </c>
      <c r="L30" s="229"/>
      <c r="M30" s="229">
        <f>SUM(M31:M44)</f>
        <v>0</v>
      </c>
      <c r="N30" s="228"/>
      <c r="O30" s="228">
        <f>SUM(O31:O44)</f>
        <v>0</v>
      </c>
      <c r="P30" s="228"/>
      <c r="Q30" s="228">
        <f>SUM(Q31:Q44)</f>
        <v>0</v>
      </c>
      <c r="R30" s="229"/>
      <c r="S30" s="229"/>
      <c r="T30" s="230"/>
      <c r="U30" s="224"/>
      <c r="V30" s="224">
        <f>SUM(V31:V44)</f>
        <v>191.87</v>
      </c>
      <c r="W30" s="224"/>
      <c r="X30" s="224"/>
      <c r="Y30" s="224"/>
      <c r="AG30" t="s">
        <v>214</v>
      </c>
    </row>
    <row r="31" spans="1:60" ht="22.5" outlineLevel="1" x14ac:dyDescent="0.2">
      <c r="A31" s="232">
        <v>7</v>
      </c>
      <c r="B31" s="233" t="s">
        <v>411</v>
      </c>
      <c r="C31" s="245" t="s">
        <v>412</v>
      </c>
      <c r="D31" s="234" t="s">
        <v>338</v>
      </c>
      <c r="E31" s="235">
        <v>73.513440000000003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413</v>
      </c>
      <c r="S31" s="237" t="s">
        <v>218</v>
      </c>
      <c r="T31" s="238" t="s">
        <v>218</v>
      </c>
      <c r="U31" s="223">
        <v>1.8160000000000001</v>
      </c>
      <c r="V31" s="223">
        <f>ROUND(E31*U31,2)</f>
        <v>133.5</v>
      </c>
      <c r="W31" s="223"/>
      <c r="X31" s="223" t="s">
        <v>414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415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416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nebo vybouraných hmot nošením nebo přehazováním k místu nakládky přístupnému normálním dopravním prostředkům,</v>
      </c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47" t="s">
        <v>417</v>
      </c>
      <c r="D33" s="241"/>
      <c r="E33" s="241"/>
      <c r="F33" s="241"/>
      <c r="G33" s="241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S naložením suti nebo vybouraných hmot do dopravního prostředku a na jejich vyložením, popřípadě přeložením na normální dopravní prostředek.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418</v>
      </c>
      <c r="C35" s="245" t="s">
        <v>419</v>
      </c>
      <c r="D35" s="234" t="s">
        <v>338</v>
      </c>
      <c r="E35" s="235">
        <v>73.513440000000003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420</v>
      </c>
      <c r="S35" s="237" t="s">
        <v>218</v>
      </c>
      <c r="T35" s="238" t="s">
        <v>218</v>
      </c>
      <c r="U35" s="223">
        <v>4.2000000000000003E-2</v>
      </c>
      <c r="V35" s="223">
        <f>ROUND(E35*U35,2)</f>
        <v>3.09</v>
      </c>
      <c r="W35" s="223"/>
      <c r="X35" s="223" t="s">
        <v>414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415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421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422</v>
      </c>
      <c r="C38" s="245" t="s">
        <v>423</v>
      </c>
      <c r="D38" s="234" t="s">
        <v>338</v>
      </c>
      <c r="E38" s="235">
        <v>73.513440000000003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424</v>
      </c>
      <c r="S38" s="237" t="s">
        <v>218</v>
      </c>
      <c r="T38" s="238" t="s">
        <v>219</v>
      </c>
      <c r="U38" s="223">
        <v>0</v>
      </c>
      <c r="V38" s="223">
        <f>ROUND(E38*U38,2)</f>
        <v>0</v>
      </c>
      <c r="W38" s="223"/>
      <c r="X38" s="223" t="s">
        <v>414</v>
      </c>
      <c r="Y38" s="223" t="s">
        <v>221</v>
      </c>
      <c r="Z38" s="213"/>
      <c r="AA38" s="213"/>
      <c r="AB38" s="213"/>
      <c r="AC38" s="213"/>
      <c r="AD38" s="213"/>
      <c r="AE38" s="213"/>
      <c r="AF38" s="213"/>
      <c r="AG38" s="213" t="s">
        <v>415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9"/>
      <c r="D39" s="243"/>
      <c r="E39" s="243"/>
      <c r="F39" s="243"/>
      <c r="G39" s="24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32">
        <v>10</v>
      </c>
      <c r="B40" s="233" t="s">
        <v>425</v>
      </c>
      <c r="C40" s="245" t="s">
        <v>426</v>
      </c>
      <c r="D40" s="234" t="s">
        <v>338</v>
      </c>
      <c r="E40" s="235">
        <v>73.513440000000003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413</v>
      </c>
      <c r="S40" s="237" t="s">
        <v>218</v>
      </c>
      <c r="T40" s="238" t="s">
        <v>218</v>
      </c>
      <c r="U40" s="223">
        <v>0.752</v>
      </c>
      <c r="V40" s="223">
        <f>ROUND(E40*U40,2)</f>
        <v>55.28</v>
      </c>
      <c r="W40" s="223"/>
      <c r="X40" s="223" t="s">
        <v>414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415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427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nebo vybouraných hmot nošením nebo přehazováním k místu nakládky přístupnému normálním dopravním prostředkům do 10 m,</v>
      </c>
      <c r="BB41" s="213"/>
      <c r="BC41" s="213"/>
      <c r="BD41" s="213"/>
      <c r="BE41" s="213"/>
      <c r="BF41" s="213"/>
      <c r="BG41" s="213"/>
      <c r="BH41" s="213"/>
    </row>
    <row r="42" spans="1:60" ht="22.5" outlineLevel="2" x14ac:dyDescent="0.2">
      <c r="A42" s="220"/>
      <c r="B42" s="221"/>
      <c r="C42" s="247" t="s">
        <v>417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40" t="str">
        <f>C42</f>
        <v>S naložením suti nebo vybouraných hmot do dopravního prostředku a na jejich vyložením, popřípadě přeložením na normální dopravní prostředek.</v>
      </c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47" t="s">
        <v>428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223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">
      <c r="A45" s="3"/>
      <c r="B45" s="4"/>
      <c r="C45" s="250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199</v>
      </c>
    </row>
    <row r="46" spans="1:60" x14ac:dyDescent="0.2">
      <c r="A46" s="216"/>
      <c r="B46" s="217" t="s">
        <v>29</v>
      </c>
      <c r="C46" s="251"/>
      <c r="D46" s="218"/>
      <c r="E46" s="219"/>
      <c r="F46" s="219"/>
      <c r="G46" s="231">
        <f>G8+G13+G20+G26+G30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275</v>
      </c>
    </row>
    <row r="47" spans="1:60" x14ac:dyDescent="0.2">
      <c r="C47" s="252"/>
      <c r="D47" s="10"/>
      <c r="AG47" t="s">
        <v>277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R2kBizVJ5FrYT2fXRXVeVmsU6IYLSKnSCOZEX3t3ysL+eaJORS2Vz7MKsYLifvBqXf2rEXZh54/MKMiS629RQ==" saltValue="vQZvQ5Job8Cq/Qg/nXfjAA==" spinCount="100000" sheet="1" formatRows="0"/>
  <mergeCells count="25">
    <mergeCell ref="C44:G44"/>
    <mergeCell ref="C36:G36"/>
    <mergeCell ref="C37:G37"/>
    <mergeCell ref="C39:G39"/>
    <mergeCell ref="C41:G41"/>
    <mergeCell ref="C42:G42"/>
    <mergeCell ref="C43:G43"/>
    <mergeCell ref="C25:G25"/>
    <mergeCell ref="C28:G28"/>
    <mergeCell ref="C29:G29"/>
    <mergeCell ref="C32:G32"/>
    <mergeCell ref="C33:G33"/>
    <mergeCell ref="C34:G34"/>
    <mergeCell ref="C12:G12"/>
    <mergeCell ref="C15:G15"/>
    <mergeCell ref="C16:G16"/>
    <mergeCell ref="C18:G18"/>
    <mergeCell ref="C19:G19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BB965-05C1-44B6-BD06-706584348BA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66</v>
      </c>
      <c r="C4" s="205" t="s">
        <v>67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8.379999999999999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48.310000000000009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0.54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0.48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533</v>
      </c>
      <c r="D11" s="253"/>
      <c r="E11" s="254">
        <v>0.48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534</v>
      </c>
      <c r="D12" s="253"/>
      <c r="E12" s="254">
        <v>0.06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345</v>
      </c>
      <c r="C14" s="245" t="s">
        <v>346</v>
      </c>
      <c r="D14" s="234" t="s">
        <v>318</v>
      </c>
      <c r="E14" s="235">
        <v>0.54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1.992</v>
      </c>
      <c r="V14" s="223">
        <f>ROUND(E14*U14,2)</f>
        <v>1.08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347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348</v>
      </c>
      <c r="C17" s="245" t="s">
        <v>349</v>
      </c>
      <c r="D17" s="234" t="s">
        <v>318</v>
      </c>
      <c r="E17" s="235">
        <v>0.54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0.61199999999999999</v>
      </c>
      <c r="V17" s="223">
        <f>ROUND(E17*U17,2)</f>
        <v>0.33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350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225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535</v>
      </c>
      <c r="C20" s="245" t="s">
        <v>536</v>
      </c>
      <c r="D20" s="234" t="s">
        <v>537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282</v>
      </c>
      <c r="S20" s="237" t="s">
        <v>218</v>
      </c>
      <c r="T20" s="238" t="s">
        <v>218</v>
      </c>
      <c r="U20" s="223">
        <v>0.98699999999999999</v>
      </c>
      <c r="V20" s="223">
        <f>ROUND(E20*U20,2)</f>
        <v>19.739999999999998</v>
      </c>
      <c r="W20" s="223"/>
      <c r="X20" s="223" t="s">
        <v>283</v>
      </c>
      <c r="Y20" s="223" t="s">
        <v>221</v>
      </c>
      <c r="Z20" s="213"/>
      <c r="AA20" s="213"/>
      <c r="AB20" s="213"/>
      <c r="AC20" s="213"/>
      <c r="AD20" s="213"/>
      <c r="AE20" s="213"/>
      <c r="AF20" s="213"/>
      <c r="AG20" s="213" t="s">
        <v>284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6" t="s">
        <v>538</v>
      </c>
      <c r="D21" s="255"/>
      <c r="E21" s="255"/>
      <c r="F21" s="255"/>
      <c r="G21" s="255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225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429</v>
      </c>
      <c r="C23" s="245" t="s">
        <v>430</v>
      </c>
      <c r="D23" s="234" t="s">
        <v>431</v>
      </c>
      <c r="E23" s="235">
        <v>45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282</v>
      </c>
      <c r="S23" s="237" t="s">
        <v>218</v>
      </c>
      <c r="T23" s="238" t="s">
        <v>218</v>
      </c>
      <c r="U23" s="223">
        <v>0.20300000000000001</v>
      </c>
      <c r="V23" s="223">
        <f>ROUND(E23*U23,2)</f>
        <v>9.14</v>
      </c>
      <c r="W23" s="223"/>
      <c r="X23" s="223" t="s">
        <v>283</v>
      </c>
      <c r="Y23" s="223" t="s">
        <v>221</v>
      </c>
      <c r="Z23" s="213"/>
      <c r="AA23" s="213"/>
      <c r="AB23" s="213"/>
      <c r="AC23" s="213"/>
      <c r="AD23" s="213"/>
      <c r="AE23" s="213"/>
      <c r="AF23" s="213"/>
      <c r="AG23" s="213" t="s">
        <v>284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432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539</v>
      </c>
      <c r="D25" s="253"/>
      <c r="E25" s="254">
        <v>45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288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434</v>
      </c>
      <c r="C27" s="245" t="s">
        <v>435</v>
      </c>
      <c r="D27" s="234" t="s">
        <v>436</v>
      </c>
      <c r="E27" s="235">
        <v>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</v>
      </c>
      <c r="V27" s="223">
        <f>ROUND(E27*U27,2)</f>
        <v>0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437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540</v>
      </c>
      <c r="C30" s="245" t="s">
        <v>541</v>
      </c>
      <c r="D30" s="234" t="s">
        <v>318</v>
      </c>
      <c r="E30" s="235">
        <v>2.7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1.5620000000000001</v>
      </c>
      <c r="V30" s="223">
        <f>ROUND(E30*U30,2)</f>
        <v>4.22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6" t="s">
        <v>542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s úpravou svahu do výšky naplavené vrstvy a s přehozením výkopku na přilehlém terénu na vzdálenost do 3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320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543</v>
      </c>
      <c r="D33" s="253"/>
      <c r="E33" s="254">
        <v>2.7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351</v>
      </c>
      <c r="C35" s="245" t="s">
        <v>352</v>
      </c>
      <c r="D35" s="234" t="s">
        <v>318</v>
      </c>
      <c r="E35" s="235">
        <v>1.8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4.6550000000000002</v>
      </c>
      <c r="V35" s="223">
        <f>ROUND(E35*U35,2)</f>
        <v>8.3800000000000008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353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354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544</v>
      </c>
      <c r="D38" s="253"/>
      <c r="E38" s="254">
        <v>1.8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356</v>
      </c>
      <c r="C40" s="245" t="s">
        <v>357</v>
      </c>
      <c r="D40" s="234" t="s">
        <v>318</v>
      </c>
      <c r="E40" s="235">
        <v>4.5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0.51900000000000002</v>
      </c>
      <c r="V40" s="223">
        <f>ROUND(E40*U40,2)</f>
        <v>2.34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326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545</v>
      </c>
      <c r="D42" s="253"/>
      <c r="E42" s="254">
        <v>4.5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358</v>
      </c>
      <c r="C44" s="245" t="s">
        <v>359</v>
      </c>
      <c r="D44" s="234" t="s">
        <v>318</v>
      </c>
      <c r="E44" s="235">
        <v>0.54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0.72899999999999998</v>
      </c>
      <c r="V44" s="223">
        <f>ROUND(E44*U44,2)</f>
        <v>0.39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327</v>
      </c>
      <c r="C47" s="245" t="s">
        <v>328</v>
      </c>
      <c r="D47" s="234" t="s">
        <v>318</v>
      </c>
      <c r="E47" s="235">
        <v>4.5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1.0999999999999999E-2</v>
      </c>
      <c r="V47" s="223">
        <f>ROUND(E47*U47,2)</f>
        <v>0.05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329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330</v>
      </c>
      <c r="C50" s="245" t="s">
        <v>331</v>
      </c>
      <c r="D50" s="234" t="s">
        <v>318</v>
      </c>
      <c r="E50" s="235">
        <v>4.5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0.31</v>
      </c>
      <c r="V50" s="223">
        <f>ROUND(E50*U50,2)</f>
        <v>1.4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332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360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47" t="s">
        <v>361</v>
      </c>
      <c r="D53" s="241"/>
      <c r="E53" s="241"/>
      <c r="F53" s="241"/>
      <c r="G53" s="241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223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362</v>
      </c>
      <c r="C55" s="245" t="s">
        <v>363</v>
      </c>
      <c r="D55" s="234" t="s">
        <v>318</v>
      </c>
      <c r="E55" s="235">
        <v>0.54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282</v>
      </c>
      <c r="S55" s="237" t="s">
        <v>218</v>
      </c>
      <c r="T55" s="238" t="s">
        <v>218</v>
      </c>
      <c r="U55" s="223">
        <v>0.32200000000000001</v>
      </c>
      <c r="V55" s="223">
        <f>ROUND(E55*U55,2)</f>
        <v>0.17</v>
      </c>
      <c r="W55" s="223"/>
      <c r="X55" s="223" t="s">
        <v>283</v>
      </c>
      <c r="Y55" s="223" t="s">
        <v>221</v>
      </c>
      <c r="Z55" s="213"/>
      <c r="AA55" s="213"/>
      <c r="AB55" s="213"/>
      <c r="AC55" s="213"/>
      <c r="AD55" s="213"/>
      <c r="AE55" s="213"/>
      <c r="AF55" s="213"/>
      <c r="AG55" s="213" t="s">
        <v>284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332</v>
      </c>
      <c r="D56" s="255"/>
      <c r="E56" s="255"/>
      <c r="F56" s="255"/>
      <c r="G56" s="255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286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7" t="s">
        <v>360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47" t="s">
        <v>361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ht="22.5" outlineLevel="1" x14ac:dyDescent="0.2">
      <c r="A60" s="232">
        <v>14</v>
      </c>
      <c r="B60" s="233" t="s">
        <v>364</v>
      </c>
      <c r="C60" s="245" t="s">
        <v>365</v>
      </c>
      <c r="D60" s="234" t="s">
        <v>318</v>
      </c>
      <c r="E60" s="235">
        <v>2.9249999999999998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282</v>
      </c>
      <c r="S60" s="237" t="s">
        <v>218</v>
      </c>
      <c r="T60" s="238" t="s">
        <v>218</v>
      </c>
      <c r="U60" s="223">
        <v>0.20200000000000001</v>
      </c>
      <c r="V60" s="223">
        <f>ROUND(E60*U60,2)</f>
        <v>0.59</v>
      </c>
      <c r="W60" s="223"/>
      <c r="X60" s="223" t="s">
        <v>283</v>
      </c>
      <c r="Y60" s="223" t="s">
        <v>221</v>
      </c>
      <c r="Z60" s="213"/>
      <c r="AA60" s="213"/>
      <c r="AB60" s="213"/>
      <c r="AC60" s="213"/>
      <c r="AD60" s="213"/>
      <c r="AE60" s="213"/>
      <c r="AF60" s="213"/>
      <c r="AG60" s="213" t="s">
        <v>284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366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286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367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223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546</v>
      </c>
      <c r="D63" s="253"/>
      <c r="E63" s="254">
        <v>2.9249999999999998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288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336</v>
      </c>
      <c r="C65" s="245" t="s">
        <v>337</v>
      </c>
      <c r="D65" s="234" t="s">
        <v>338</v>
      </c>
      <c r="E65" s="235">
        <v>8.3249999999999993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282</v>
      </c>
      <c r="S65" s="237" t="s">
        <v>218</v>
      </c>
      <c r="T65" s="238" t="s">
        <v>218</v>
      </c>
      <c r="U65" s="223">
        <v>0</v>
      </c>
      <c r="V65" s="223">
        <f>ROUND(E65*U65,2)</f>
        <v>0</v>
      </c>
      <c r="W65" s="223"/>
      <c r="X65" s="223" t="s">
        <v>283</v>
      </c>
      <c r="Y65" s="223" t="s">
        <v>221</v>
      </c>
      <c r="Z65" s="213"/>
      <c r="AA65" s="213"/>
      <c r="AB65" s="213"/>
      <c r="AC65" s="213"/>
      <c r="AD65" s="213"/>
      <c r="AE65" s="213"/>
      <c r="AF65" s="213"/>
      <c r="AG65" s="213" t="s">
        <v>284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339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223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547</v>
      </c>
      <c r="D67" s="253"/>
      <c r="E67" s="254">
        <v>8.3249999999999993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548</v>
      </c>
      <c r="C69" s="245" t="s">
        <v>549</v>
      </c>
      <c r="D69" s="234" t="s">
        <v>247</v>
      </c>
      <c r="E69" s="235">
        <v>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244</v>
      </c>
      <c r="T69" s="238" t="s">
        <v>219</v>
      </c>
      <c r="U69" s="223">
        <v>0</v>
      </c>
      <c r="V69" s="223">
        <f>ROUND(E69*U69,2)</f>
        <v>0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563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550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551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17</v>
      </c>
      <c r="B74" s="233" t="s">
        <v>385</v>
      </c>
      <c r="C74" s="245" t="s">
        <v>386</v>
      </c>
      <c r="D74" s="234" t="s">
        <v>318</v>
      </c>
      <c r="E74" s="235">
        <v>3.2174999999999998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2.5</v>
      </c>
      <c r="O74" s="235">
        <f>ROUND(E74*N74,2)</f>
        <v>8.0399999999999991</v>
      </c>
      <c r="P74" s="235">
        <v>0</v>
      </c>
      <c r="Q74" s="235">
        <f>ROUND(E74*P74,2)</f>
        <v>0</v>
      </c>
      <c r="R74" s="237" t="s">
        <v>381</v>
      </c>
      <c r="S74" s="237" t="s">
        <v>218</v>
      </c>
      <c r="T74" s="238" t="s">
        <v>218</v>
      </c>
      <c r="U74" s="223">
        <v>0</v>
      </c>
      <c r="V74" s="223">
        <f>ROUND(E74*U74,2)</f>
        <v>0</v>
      </c>
      <c r="W74" s="223"/>
      <c r="X74" s="223" t="s">
        <v>382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383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552</v>
      </c>
      <c r="D75" s="253"/>
      <c r="E75" s="254">
        <v>3.2174999999999998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288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213</v>
      </c>
      <c r="B77" s="226" t="s">
        <v>165</v>
      </c>
      <c r="C77" s="244" t="s">
        <v>166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23.56</v>
      </c>
      <c r="W77" s="224"/>
      <c r="X77" s="224"/>
      <c r="Y77" s="224"/>
      <c r="AG77" t="s">
        <v>214</v>
      </c>
    </row>
    <row r="78" spans="1:60" ht="22.5" outlineLevel="1" x14ac:dyDescent="0.2">
      <c r="A78" s="232">
        <v>18</v>
      </c>
      <c r="B78" s="233" t="s">
        <v>519</v>
      </c>
      <c r="C78" s="245" t="s">
        <v>520</v>
      </c>
      <c r="D78" s="234" t="s">
        <v>281</v>
      </c>
      <c r="E78" s="235">
        <v>73.635000000000005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413</v>
      </c>
      <c r="S78" s="237" t="s">
        <v>218</v>
      </c>
      <c r="T78" s="238" t="s">
        <v>218</v>
      </c>
      <c r="U78" s="223">
        <v>0.32</v>
      </c>
      <c r="V78" s="223">
        <f>ROUND(E78*U78,2)</f>
        <v>23.56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521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522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223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213</v>
      </c>
      <c r="B82" s="226" t="s">
        <v>169</v>
      </c>
      <c r="C82" s="244" t="s">
        <v>170</v>
      </c>
      <c r="D82" s="227"/>
      <c r="E82" s="228"/>
      <c r="F82" s="229"/>
      <c r="G82" s="229">
        <f>SUMIF(AG83:AG93,"&lt;&gt;NOR",G83:G93)</f>
        <v>0</v>
      </c>
      <c r="H82" s="229"/>
      <c r="I82" s="229">
        <f>SUM(I83:I93)</f>
        <v>0</v>
      </c>
      <c r="J82" s="229"/>
      <c r="K82" s="229">
        <f>SUM(K83:K93)</f>
        <v>0</v>
      </c>
      <c r="L82" s="229"/>
      <c r="M82" s="229">
        <f>SUM(M83:M93)</f>
        <v>0</v>
      </c>
      <c r="N82" s="228"/>
      <c r="O82" s="228">
        <f>SUM(O83:O93)</f>
        <v>15.54</v>
      </c>
      <c r="P82" s="228"/>
      <c r="Q82" s="228">
        <f>SUM(Q83:Q93)</f>
        <v>0</v>
      </c>
      <c r="R82" s="229"/>
      <c r="S82" s="229"/>
      <c r="T82" s="230"/>
      <c r="U82" s="224"/>
      <c r="V82" s="224">
        <f>SUM(V83:V93)</f>
        <v>28.57</v>
      </c>
      <c r="W82" s="224"/>
      <c r="X82" s="224"/>
      <c r="Y82" s="224"/>
      <c r="AG82" t="s">
        <v>214</v>
      </c>
    </row>
    <row r="83" spans="1:60" outlineLevel="1" x14ac:dyDescent="0.2">
      <c r="A83" s="232">
        <v>19</v>
      </c>
      <c r="B83" s="233" t="s">
        <v>388</v>
      </c>
      <c r="C83" s="245" t="s">
        <v>389</v>
      </c>
      <c r="D83" s="234" t="s">
        <v>281</v>
      </c>
      <c r="E83" s="235">
        <v>11.7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0.52500000000000002</v>
      </c>
      <c r="O83" s="235">
        <f>ROUND(E83*N83,2)</f>
        <v>6.14</v>
      </c>
      <c r="P83" s="235">
        <v>0</v>
      </c>
      <c r="Q83" s="235">
        <f>ROUND(E83*P83,2)</f>
        <v>0</v>
      </c>
      <c r="R83" s="237" t="s">
        <v>390</v>
      </c>
      <c r="S83" s="237" t="s">
        <v>218</v>
      </c>
      <c r="T83" s="238" t="s">
        <v>218</v>
      </c>
      <c r="U83" s="223">
        <v>0.33</v>
      </c>
      <c r="V83" s="223">
        <f>ROUND(E83*U83,2)</f>
        <v>3.86</v>
      </c>
      <c r="W83" s="223"/>
      <c r="X83" s="223" t="s">
        <v>283</v>
      </c>
      <c r="Y83" s="223" t="s">
        <v>221</v>
      </c>
      <c r="Z83" s="213"/>
      <c r="AA83" s="213"/>
      <c r="AB83" s="213"/>
      <c r="AC83" s="213"/>
      <c r="AD83" s="213"/>
      <c r="AE83" s="213"/>
      <c r="AF83" s="213"/>
      <c r="AG83" s="213" t="s">
        <v>284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553</v>
      </c>
      <c r="D84" s="253"/>
      <c r="E84" s="254">
        <v>11.7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22.5" outlineLevel="1" x14ac:dyDescent="0.2">
      <c r="A86" s="232">
        <v>20</v>
      </c>
      <c r="B86" s="233" t="s">
        <v>554</v>
      </c>
      <c r="C86" s="245" t="s">
        <v>555</v>
      </c>
      <c r="D86" s="234" t="s">
        <v>281</v>
      </c>
      <c r="E86" s="235">
        <v>9.6999999999999993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0.87729000000000001</v>
      </c>
      <c r="O86" s="235">
        <f>ROUND(E86*N86,2)</f>
        <v>8.51</v>
      </c>
      <c r="P86" s="235">
        <v>0</v>
      </c>
      <c r="Q86" s="235">
        <f>ROUND(E86*P86,2)</f>
        <v>0</v>
      </c>
      <c r="R86" s="237" t="s">
        <v>390</v>
      </c>
      <c r="S86" s="237" t="s">
        <v>218</v>
      </c>
      <c r="T86" s="238" t="s">
        <v>218</v>
      </c>
      <c r="U86" s="223">
        <v>2.202</v>
      </c>
      <c r="V86" s="223">
        <f>ROUND(E86*U86,2)</f>
        <v>21.36</v>
      </c>
      <c r="W86" s="223"/>
      <c r="X86" s="223" t="s">
        <v>283</v>
      </c>
      <c r="Y86" s="223" t="s">
        <v>221</v>
      </c>
      <c r="Z86" s="213"/>
      <c r="AA86" s="213"/>
      <c r="AB86" s="213"/>
      <c r="AC86" s="213"/>
      <c r="AD86" s="213"/>
      <c r="AE86" s="213"/>
      <c r="AF86" s="213"/>
      <c r="AG86" s="213" t="s">
        <v>284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6" t="s">
        <v>394</v>
      </c>
      <c r="D87" s="255"/>
      <c r="E87" s="255"/>
      <c r="F87" s="255"/>
      <c r="G87" s="255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7" t="s">
        <v>395</v>
      </c>
      <c r="D88" s="241"/>
      <c r="E88" s="241"/>
      <c r="F88" s="241"/>
      <c r="G88" s="241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556</v>
      </c>
      <c r="D89" s="253"/>
      <c r="E89" s="254">
        <v>9.6999999999999993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288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21</v>
      </c>
      <c r="B91" s="233" t="s">
        <v>397</v>
      </c>
      <c r="C91" s="245" t="s">
        <v>398</v>
      </c>
      <c r="D91" s="234" t="s">
        <v>281</v>
      </c>
      <c r="E91" s="235">
        <v>2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0.44740999999999997</v>
      </c>
      <c r="O91" s="235">
        <f>ROUND(E91*N91,2)</f>
        <v>0.89</v>
      </c>
      <c r="P91" s="235">
        <v>0</v>
      </c>
      <c r="Q91" s="235">
        <f>ROUND(E91*P91,2)</f>
        <v>0</v>
      </c>
      <c r="R91" s="237"/>
      <c r="S91" s="237" t="s">
        <v>244</v>
      </c>
      <c r="T91" s="238" t="s">
        <v>219</v>
      </c>
      <c r="U91" s="223">
        <v>1.675</v>
      </c>
      <c r="V91" s="223">
        <f>ROUND(E91*U91,2)</f>
        <v>3.35</v>
      </c>
      <c r="W91" s="223"/>
      <c r="X91" s="223" t="s">
        <v>283</v>
      </c>
      <c r="Y91" s="223" t="s">
        <v>221</v>
      </c>
      <c r="Z91" s="213"/>
      <c r="AA91" s="213"/>
      <c r="AB91" s="213"/>
      <c r="AC91" s="213"/>
      <c r="AD91" s="213"/>
      <c r="AE91" s="213"/>
      <c r="AF91" s="213"/>
      <c r="AG91" s="213" t="s">
        <v>284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6" t="s">
        <v>395</v>
      </c>
      <c r="D92" s="239"/>
      <c r="E92" s="239"/>
      <c r="F92" s="239"/>
      <c r="G92" s="239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223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">
      <c r="A94" s="225" t="s">
        <v>213</v>
      </c>
      <c r="B94" s="226" t="s">
        <v>171</v>
      </c>
      <c r="C94" s="244" t="s">
        <v>172</v>
      </c>
      <c r="D94" s="227"/>
      <c r="E94" s="228"/>
      <c r="F94" s="229"/>
      <c r="G94" s="229">
        <f>SUMIF(AG95:AG100,"&lt;&gt;NOR",G95:G100)</f>
        <v>0</v>
      </c>
      <c r="H94" s="229"/>
      <c r="I94" s="229">
        <f>SUM(I95:I100)</f>
        <v>0</v>
      </c>
      <c r="J94" s="229"/>
      <c r="K94" s="229">
        <f>SUM(K95:K100)</f>
        <v>0</v>
      </c>
      <c r="L94" s="229"/>
      <c r="M94" s="229">
        <f>SUM(M95:M100)</f>
        <v>0</v>
      </c>
      <c r="N94" s="228"/>
      <c r="O94" s="228">
        <f>SUM(O95:O100)</f>
        <v>2.78</v>
      </c>
      <c r="P94" s="228"/>
      <c r="Q94" s="228">
        <f>SUM(Q95:Q100)</f>
        <v>0</v>
      </c>
      <c r="R94" s="229"/>
      <c r="S94" s="229"/>
      <c r="T94" s="230"/>
      <c r="U94" s="224"/>
      <c r="V94" s="224">
        <f>SUM(V95:V100)</f>
        <v>38.79</v>
      </c>
      <c r="W94" s="224"/>
      <c r="X94" s="224"/>
      <c r="Y94" s="224"/>
      <c r="AG94" t="s">
        <v>214</v>
      </c>
    </row>
    <row r="95" spans="1:60" outlineLevel="1" x14ac:dyDescent="0.2">
      <c r="A95" s="232">
        <v>22</v>
      </c>
      <c r="B95" s="233" t="s">
        <v>523</v>
      </c>
      <c r="C95" s="245" t="s">
        <v>524</v>
      </c>
      <c r="D95" s="234" t="s">
        <v>281</v>
      </c>
      <c r="E95" s="235">
        <v>73.635000000000005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525</v>
      </c>
      <c r="S95" s="237" t="s">
        <v>218</v>
      </c>
      <c r="T95" s="238" t="s">
        <v>218</v>
      </c>
      <c r="U95" s="223">
        <v>0.20873</v>
      </c>
      <c r="V95" s="223">
        <f>ROUND(E95*U95,2)</f>
        <v>15.37</v>
      </c>
      <c r="W95" s="223"/>
      <c r="X95" s="223" t="s">
        <v>283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284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526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223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ht="22.5" outlineLevel="1" x14ac:dyDescent="0.2">
      <c r="A98" s="232">
        <v>23</v>
      </c>
      <c r="B98" s="233" t="s">
        <v>527</v>
      </c>
      <c r="C98" s="245" t="s">
        <v>528</v>
      </c>
      <c r="D98" s="234" t="s">
        <v>281</v>
      </c>
      <c r="E98" s="235">
        <v>73.635000000000005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3.7699999999999997E-2</v>
      </c>
      <c r="O98" s="235">
        <f>ROUND(E98*N98,2)</f>
        <v>2.78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0.318</v>
      </c>
      <c r="V98" s="223">
        <f>ROUND(E98*U98,2)</f>
        <v>23.42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529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223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5" t="s">
        <v>213</v>
      </c>
      <c r="B101" s="226" t="s">
        <v>173</v>
      </c>
      <c r="C101" s="244" t="s">
        <v>174</v>
      </c>
      <c r="D101" s="227"/>
      <c r="E101" s="228"/>
      <c r="F101" s="229"/>
      <c r="G101" s="229">
        <f>SUMIF(AG102:AG110,"&lt;&gt;NOR",G102:G110)</f>
        <v>0</v>
      </c>
      <c r="H101" s="229"/>
      <c r="I101" s="229">
        <f>SUM(I102:I110)</f>
        <v>0</v>
      </c>
      <c r="J101" s="229"/>
      <c r="K101" s="229">
        <f>SUM(K102:K110)</f>
        <v>0</v>
      </c>
      <c r="L101" s="229"/>
      <c r="M101" s="229">
        <f>SUM(M102:M110)</f>
        <v>0</v>
      </c>
      <c r="N101" s="228"/>
      <c r="O101" s="228">
        <f>SUM(O102:O110)</f>
        <v>0</v>
      </c>
      <c r="P101" s="228"/>
      <c r="Q101" s="228">
        <f>SUM(Q102:Q110)</f>
        <v>1.33</v>
      </c>
      <c r="R101" s="229"/>
      <c r="S101" s="229"/>
      <c r="T101" s="230"/>
      <c r="U101" s="224"/>
      <c r="V101" s="224">
        <f>SUM(V102:V110)</f>
        <v>78.309999999999988</v>
      </c>
      <c r="W101" s="224"/>
      <c r="X101" s="224"/>
      <c r="Y101" s="224"/>
      <c r="AG101" t="s">
        <v>214</v>
      </c>
    </row>
    <row r="102" spans="1:60" ht="22.5" outlineLevel="1" x14ac:dyDescent="0.2">
      <c r="A102" s="232">
        <v>24</v>
      </c>
      <c r="B102" s="233" t="s">
        <v>399</v>
      </c>
      <c r="C102" s="245" t="s">
        <v>400</v>
      </c>
      <c r="D102" s="234" t="s">
        <v>281</v>
      </c>
      <c r="E102" s="235">
        <v>16.64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390</v>
      </c>
      <c r="S102" s="237" t="s">
        <v>218</v>
      </c>
      <c r="T102" s="238" t="s">
        <v>218</v>
      </c>
      <c r="U102" s="223">
        <v>7.2999999999999995E-2</v>
      </c>
      <c r="V102" s="223">
        <f>ROUND(E102*U102,2)</f>
        <v>1.21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557</v>
      </c>
      <c r="D103" s="253"/>
      <c r="E103" s="254">
        <v>16.64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225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1" x14ac:dyDescent="0.2">
      <c r="A105" s="232">
        <v>25</v>
      </c>
      <c r="B105" s="233" t="s">
        <v>530</v>
      </c>
      <c r="C105" s="245" t="s">
        <v>531</v>
      </c>
      <c r="D105" s="234" t="s">
        <v>281</v>
      </c>
      <c r="E105" s="235">
        <v>73.635000000000005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</v>
      </c>
      <c r="O105" s="235">
        <f>ROUND(E105*N105,2)</f>
        <v>0</v>
      </c>
      <c r="P105" s="235">
        <v>1.7999999999999999E-2</v>
      </c>
      <c r="Q105" s="235">
        <f>ROUND(E105*P105,2)</f>
        <v>1.33</v>
      </c>
      <c r="R105" s="237" t="s">
        <v>390</v>
      </c>
      <c r="S105" s="237" t="s">
        <v>218</v>
      </c>
      <c r="T105" s="238" t="s">
        <v>218</v>
      </c>
      <c r="U105" s="223">
        <v>1.0469999999999999</v>
      </c>
      <c r="V105" s="223">
        <f>ROUND(E105*U105,2)</f>
        <v>77.099999999999994</v>
      </c>
      <c r="W105" s="223"/>
      <c r="X105" s="223" t="s">
        <v>283</v>
      </c>
      <c r="Y105" s="223" t="s">
        <v>221</v>
      </c>
      <c r="Z105" s="213"/>
      <c r="AA105" s="213"/>
      <c r="AB105" s="213"/>
      <c r="AC105" s="213"/>
      <c r="AD105" s="213"/>
      <c r="AE105" s="213"/>
      <c r="AF105" s="213"/>
      <c r="AG105" s="213" t="s">
        <v>284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558</v>
      </c>
      <c r="D106" s="253"/>
      <c r="E106" s="254">
        <v>27.42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559</v>
      </c>
      <c r="D107" s="253"/>
      <c r="E107" s="254">
        <v>11.4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560</v>
      </c>
      <c r="D108" s="253"/>
      <c r="E108" s="254">
        <v>18.175000000000001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3" x14ac:dyDescent="0.2">
      <c r="A109" s="220"/>
      <c r="B109" s="221"/>
      <c r="C109" s="257" t="s">
        <v>557</v>
      </c>
      <c r="D109" s="253"/>
      <c r="E109" s="254">
        <v>16.64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225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213</v>
      </c>
      <c r="B111" s="226" t="s">
        <v>175</v>
      </c>
      <c r="C111" s="244" t="s">
        <v>176</v>
      </c>
      <c r="D111" s="227"/>
      <c r="E111" s="228"/>
      <c r="F111" s="229"/>
      <c r="G111" s="229">
        <f>SUMIF(AG112:AG117,"&lt;&gt;NOR",G112:G117)</f>
        <v>0</v>
      </c>
      <c r="H111" s="229"/>
      <c r="I111" s="229">
        <f>SUM(I112:I117)</f>
        <v>0</v>
      </c>
      <c r="J111" s="229"/>
      <c r="K111" s="229">
        <f>SUM(K112:K117)</f>
        <v>0</v>
      </c>
      <c r="L111" s="229"/>
      <c r="M111" s="229">
        <f>SUM(M112:M117)</f>
        <v>0</v>
      </c>
      <c r="N111" s="228"/>
      <c r="O111" s="228">
        <f>SUM(O112:O117)</f>
        <v>0</v>
      </c>
      <c r="P111" s="228"/>
      <c r="Q111" s="228">
        <f>SUM(Q112:Q117)</f>
        <v>0.72</v>
      </c>
      <c r="R111" s="229"/>
      <c r="S111" s="229"/>
      <c r="T111" s="230"/>
      <c r="U111" s="224"/>
      <c r="V111" s="224">
        <f>SUM(V112:V117)</f>
        <v>4.66</v>
      </c>
      <c r="W111" s="224"/>
      <c r="X111" s="224"/>
      <c r="Y111" s="224"/>
      <c r="AG111" t="s">
        <v>214</v>
      </c>
    </row>
    <row r="112" spans="1:60" ht="22.5" outlineLevel="1" x14ac:dyDescent="0.2">
      <c r="A112" s="232">
        <v>26</v>
      </c>
      <c r="B112" s="233" t="s">
        <v>401</v>
      </c>
      <c r="C112" s="245" t="s">
        <v>402</v>
      </c>
      <c r="D112" s="234" t="s">
        <v>318</v>
      </c>
      <c r="E112" s="235">
        <v>0.54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</v>
      </c>
      <c r="O112" s="235">
        <f>ROUND(E112*N112,2)</f>
        <v>0</v>
      </c>
      <c r="P112" s="235">
        <v>1.33</v>
      </c>
      <c r="Q112" s="235">
        <f>ROUND(E112*P112,2)</f>
        <v>0.72</v>
      </c>
      <c r="R112" s="237" t="s">
        <v>390</v>
      </c>
      <c r="S112" s="237" t="s">
        <v>218</v>
      </c>
      <c r="T112" s="238" t="s">
        <v>218</v>
      </c>
      <c r="U112" s="223">
        <v>8.6210000000000004</v>
      </c>
      <c r="V112" s="223">
        <f>ROUND(E112*U112,2)</f>
        <v>4.66</v>
      </c>
      <c r="W112" s="223"/>
      <c r="X112" s="223" t="s">
        <v>283</v>
      </c>
      <c r="Y112" s="223" t="s">
        <v>221</v>
      </c>
      <c r="Z112" s="213"/>
      <c r="AA112" s="213"/>
      <c r="AB112" s="213"/>
      <c r="AC112" s="213"/>
      <c r="AD112" s="213"/>
      <c r="AE112" s="213"/>
      <c r="AF112" s="213"/>
      <c r="AG112" s="213" t="s">
        <v>284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6" t="s">
        <v>403</v>
      </c>
      <c r="D113" s="255"/>
      <c r="E113" s="255"/>
      <c r="F113" s="255"/>
      <c r="G113" s="255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s naložením vybouraných hmot a suti na dopravní prostředek nebo s odklizením na hromady do vzdálenosti 20 m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7" t="s">
        <v>404</v>
      </c>
      <c r="D114" s="241"/>
      <c r="E114" s="241"/>
      <c r="F114" s="241"/>
      <c r="G114" s="241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223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40" t="str">
        <f>C114</f>
        <v>Včetně bourání geotextilií, výplně otvorů tvárnic, drenáží, trubek a dilatačních prvků apod. zabudovaných v bouraných konstrukcích.</v>
      </c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561</v>
      </c>
      <c r="D115" s="253"/>
      <c r="E115" s="254">
        <v>0.48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288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562</v>
      </c>
      <c r="D116" s="253"/>
      <c r="E116" s="254">
        <v>0.06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288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213</v>
      </c>
      <c r="B118" s="226" t="s">
        <v>177</v>
      </c>
      <c r="C118" s="244" t="s">
        <v>178</v>
      </c>
      <c r="D118" s="227"/>
      <c r="E118" s="228"/>
      <c r="F118" s="229"/>
      <c r="G118" s="229">
        <f>SUMIF(AG119:AG121,"&lt;&gt;NOR",G119:G121)</f>
        <v>0</v>
      </c>
      <c r="H118" s="229"/>
      <c r="I118" s="229">
        <f>SUM(I119:I121)</f>
        <v>0</v>
      </c>
      <c r="J118" s="229"/>
      <c r="K118" s="229">
        <f>SUM(K119:K121)</f>
        <v>0</v>
      </c>
      <c r="L118" s="229"/>
      <c r="M118" s="229">
        <f>SUM(M119:M121)</f>
        <v>0</v>
      </c>
      <c r="N118" s="228"/>
      <c r="O118" s="228">
        <f>SUM(O119:O121)</f>
        <v>0</v>
      </c>
      <c r="P118" s="228"/>
      <c r="Q118" s="228">
        <f>SUM(Q119:Q121)</f>
        <v>0</v>
      </c>
      <c r="R118" s="229"/>
      <c r="S118" s="229"/>
      <c r="T118" s="230"/>
      <c r="U118" s="224"/>
      <c r="V118" s="224">
        <f>SUM(V119:V121)</f>
        <v>6.2</v>
      </c>
      <c r="W118" s="224"/>
      <c r="X118" s="224"/>
      <c r="Y118" s="224"/>
      <c r="AG118" t="s">
        <v>214</v>
      </c>
    </row>
    <row r="119" spans="1:60" ht="22.5" outlineLevel="1" x14ac:dyDescent="0.2">
      <c r="A119" s="232">
        <v>27</v>
      </c>
      <c r="B119" s="233" t="s">
        <v>406</v>
      </c>
      <c r="C119" s="245" t="s">
        <v>407</v>
      </c>
      <c r="D119" s="234" t="s">
        <v>338</v>
      </c>
      <c r="E119" s="235">
        <v>26.712499999999999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0</v>
      </c>
      <c r="Q119" s="235">
        <f>ROUND(E119*P119,2)</f>
        <v>0</v>
      </c>
      <c r="R119" s="237" t="s">
        <v>390</v>
      </c>
      <c r="S119" s="237" t="s">
        <v>218</v>
      </c>
      <c r="T119" s="238" t="s">
        <v>218</v>
      </c>
      <c r="U119" s="223">
        <v>0.23200000000000001</v>
      </c>
      <c r="V119" s="223">
        <f>ROUND(E119*U119,2)</f>
        <v>6.2</v>
      </c>
      <c r="W119" s="223"/>
      <c r="X119" s="223" t="s">
        <v>408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409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6" t="s">
        <v>410</v>
      </c>
      <c r="D120" s="255"/>
      <c r="E120" s="255"/>
      <c r="F120" s="255"/>
      <c r="G120" s="255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286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179</v>
      </c>
      <c r="C122" s="244" t="s">
        <v>180</v>
      </c>
      <c r="D122" s="227"/>
      <c r="E122" s="228"/>
      <c r="F122" s="229"/>
      <c r="G122" s="229">
        <f>SUMIF(AG123:AG136,"&lt;&gt;NOR",G123:G136)</f>
        <v>0</v>
      </c>
      <c r="H122" s="229"/>
      <c r="I122" s="229">
        <f>SUM(I123:I136)</f>
        <v>0</v>
      </c>
      <c r="J122" s="229"/>
      <c r="K122" s="229">
        <f>SUM(K123:K136)</f>
        <v>0</v>
      </c>
      <c r="L122" s="229"/>
      <c r="M122" s="229">
        <f>SUM(M123:M136)</f>
        <v>0</v>
      </c>
      <c r="N122" s="228"/>
      <c r="O122" s="228">
        <f>SUM(O123:O136)</f>
        <v>0</v>
      </c>
      <c r="P122" s="228"/>
      <c r="Q122" s="228">
        <f>SUM(Q123:Q136)</f>
        <v>0</v>
      </c>
      <c r="R122" s="229"/>
      <c r="S122" s="229"/>
      <c r="T122" s="230"/>
      <c r="U122" s="224"/>
      <c r="V122" s="224">
        <f>SUM(V123:V136)</f>
        <v>5.34</v>
      </c>
      <c r="W122" s="224"/>
      <c r="X122" s="224"/>
      <c r="Y122" s="224"/>
      <c r="AG122" t="s">
        <v>214</v>
      </c>
    </row>
    <row r="123" spans="1:60" ht="22.5" outlineLevel="1" x14ac:dyDescent="0.2">
      <c r="A123" s="232">
        <v>28</v>
      </c>
      <c r="B123" s="233" t="s">
        <v>411</v>
      </c>
      <c r="C123" s="245" t="s">
        <v>412</v>
      </c>
      <c r="D123" s="234" t="s">
        <v>338</v>
      </c>
      <c r="E123" s="235">
        <v>2.0436299999999998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413</v>
      </c>
      <c r="S123" s="237" t="s">
        <v>218</v>
      </c>
      <c r="T123" s="238" t="s">
        <v>218</v>
      </c>
      <c r="U123" s="223">
        <v>1.8160000000000001</v>
      </c>
      <c r="V123" s="223">
        <f>ROUND(E123*U123,2)</f>
        <v>3.71</v>
      </c>
      <c r="W123" s="223"/>
      <c r="X123" s="223" t="s">
        <v>414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415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6" t="s">
        <v>416</v>
      </c>
      <c r="D124" s="255"/>
      <c r="E124" s="255"/>
      <c r="F124" s="255"/>
      <c r="G124" s="255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286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nebo vybouraných hmot nošením nebo přehazováním k místu nakládky přístupnému normálním dopravním prostředkům,</v>
      </c>
      <c r="BB124" s="213"/>
      <c r="BC124" s="213"/>
      <c r="BD124" s="213"/>
      <c r="BE124" s="213"/>
      <c r="BF124" s="213"/>
      <c r="BG124" s="213"/>
      <c r="BH124" s="213"/>
    </row>
    <row r="125" spans="1:60" ht="22.5" outlineLevel="2" x14ac:dyDescent="0.2">
      <c r="A125" s="220"/>
      <c r="B125" s="221"/>
      <c r="C125" s="247" t="s">
        <v>417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223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0" t="str">
        <f>C125</f>
        <v>S naložením suti nebo vybouraných hmot do dopravního prostředku a na jejich vyložením, popřípadě přeložením na normální dopravní prostředek.</v>
      </c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2">
        <v>29</v>
      </c>
      <c r="B127" s="233" t="s">
        <v>418</v>
      </c>
      <c r="C127" s="245" t="s">
        <v>419</v>
      </c>
      <c r="D127" s="234" t="s">
        <v>338</v>
      </c>
      <c r="E127" s="235">
        <v>2.0436299999999998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420</v>
      </c>
      <c r="S127" s="237" t="s">
        <v>218</v>
      </c>
      <c r="T127" s="238" t="s">
        <v>218</v>
      </c>
      <c r="U127" s="223">
        <v>4.2000000000000003E-2</v>
      </c>
      <c r="V127" s="223">
        <f>ROUND(E127*U127,2)</f>
        <v>0.09</v>
      </c>
      <c r="W127" s="223"/>
      <c r="X127" s="223" t="s">
        <v>414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415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6" t="s">
        <v>421</v>
      </c>
      <c r="D128" s="255"/>
      <c r="E128" s="255"/>
      <c r="F128" s="255"/>
      <c r="G128" s="255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422</v>
      </c>
      <c r="C130" s="245" t="s">
        <v>423</v>
      </c>
      <c r="D130" s="234" t="s">
        <v>338</v>
      </c>
      <c r="E130" s="235">
        <v>2.0436299999999998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424</v>
      </c>
      <c r="S130" s="237" t="s">
        <v>218</v>
      </c>
      <c r="T130" s="238" t="s">
        <v>219</v>
      </c>
      <c r="U130" s="223">
        <v>0</v>
      </c>
      <c r="V130" s="223">
        <f>ROUND(E130*U130,2)</f>
        <v>0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9"/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425</v>
      </c>
      <c r="C132" s="245" t="s">
        <v>426</v>
      </c>
      <c r="D132" s="234" t="s">
        <v>338</v>
      </c>
      <c r="E132" s="235">
        <v>2.0436299999999998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7" t="s">
        <v>413</v>
      </c>
      <c r="S132" s="237" t="s">
        <v>218</v>
      </c>
      <c r="T132" s="238" t="s">
        <v>218</v>
      </c>
      <c r="U132" s="223">
        <v>0.752</v>
      </c>
      <c r="V132" s="223">
        <f>ROUND(E132*U132,2)</f>
        <v>1.54</v>
      </c>
      <c r="W132" s="223"/>
      <c r="X132" s="223" t="s">
        <v>414</v>
      </c>
      <c r="Y132" s="223" t="s">
        <v>221</v>
      </c>
      <c r="Z132" s="213"/>
      <c r="AA132" s="213"/>
      <c r="AB132" s="213"/>
      <c r="AC132" s="213"/>
      <c r="AD132" s="213"/>
      <c r="AE132" s="213"/>
      <c r="AF132" s="213"/>
      <c r="AG132" s="213" t="s">
        <v>415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6" t="s">
        <v>427</v>
      </c>
      <c r="D133" s="255"/>
      <c r="E133" s="255"/>
      <c r="F133" s="255"/>
      <c r="G133" s="255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286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nebo vybouraných hmot nošením nebo přehazováním k místu nakládky přístupnému normálním dopravním prostředkům do 10 m,</v>
      </c>
      <c r="BB133" s="213"/>
      <c r="BC133" s="213"/>
      <c r="BD133" s="213"/>
      <c r="BE133" s="213"/>
      <c r="BF133" s="213"/>
      <c r="BG133" s="213"/>
      <c r="BH133" s="213"/>
    </row>
    <row r="134" spans="1:60" ht="22.5" outlineLevel="2" x14ac:dyDescent="0.2">
      <c r="A134" s="220"/>
      <c r="B134" s="221"/>
      <c r="C134" s="247" t="s">
        <v>417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40" t="str">
        <f>C134</f>
        <v>S naložením suti nebo vybouraných hmot do dopravního prostředku a na jejich vyložením, popřípadě přeložením na normální dopravní prostředek.</v>
      </c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47" t="s">
        <v>428</v>
      </c>
      <c r="D135" s="241"/>
      <c r="E135" s="241"/>
      <c r="F135" s="241"/>
      <c r="G135" s="241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223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225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x14ac:dyDescent="0.2">
      <c r="A137" s="3"/>
      <c r="B137" s="4"/>
      <c r="C137" s="250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199</v>
      </c>
    </row>
    <row r="138" spans="1:60" x14ac:dyDescent="0.2">
      <c r="A138" s="216"/>
      <c r="B138" s="217" t="s">
        <v>29</v>
      </c>
      <c r="C138" s="251"/>
      <c r="D138" s="218"/>
      <c r="E138" s="219"/>
      <c r="F138" s="219"/>
      <c r="G138" s="231">
        <f>G8+G77+G82+G94+G101+G111+G118+G122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275</v>
      </c>
    </row>
    <row r="139" spans="1:60" x14ac:dyDescent="0.2">
      <c r="C139" s="252"/>
      <c r="D139" s="10"/>
      <c r="AG139" t="s">
        <v>277</v>
      </c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6rlv8bQk/FwycdCCBsqW5plo3N81GkeBntVEF08EhJ+rntlcHXTOdFahitIXc0VwUD3pR/8uwZICJCle4s/tA==" saltValue="Pw4CJG3eZAdxWO4Gewnsag==" spinCount="100000" sheet="1" formatRows="0"/>
  <mergeCells count="76">
    <mergeCell ref="C133:G133"/>
    <mergeCell ref="C134:G134"/>
    <mergeCell ref="C135:G135"/>
    <mergeCell ref="C136:G136"/>
    <mergeCell ref="C124:G124"/>
    <mergeCell ref="C125:G125"/>
    <mergeCell ref="C126:G126"/>
    <mergeCell ref="C128:G128"/>
    <mergeCell ref="C129:G129"/>
    <mergeCell ref="C131:G131"/>
    <mergeCell ref="C110:G110"/>
    <mergeCell ref="C113:G113"/>
    <mergeCell ref="C114:G114"/>
    <mergeCell ref="C117:G117"/>
    <mergeCell ref="C120:G120"/>
    <mergeCell ref="C121:G121"/>
    <mergeCell ref="C93:G93"/>
    <mergeCell ref="C96:G96"/>
    <mergeCell ref="C97:G97"/>
    <mergeCell ref="C99:G99"/>
    <mergeCell ref="C100:G100"/>
    <mergeCell ref="C104:G104"/>
    <mergeCell ref="C81:G81"/>
    <mergeCell ref="C85:G85"/>
    <mergeCell ref="C87:G87"/>
    <mergeCell ref="C88:G88"/>
    <mergeCell ref="C90:G90"/>
    <mergeCell ref="C92:G92"/>
    <mergeCell ref="C71:G71"/>
    <mergeCell ref="C72:G72"/>
    <mergeCell ref="C73:G73"/>
    <mergeCell ref="C76:G76"/>
    <mergeCell ref="C79:G79"/>
    <mergeCell ref="C80:G80"/>
    <mergeCell ref="C61:G61"/>
    <mergeCell ref="C62:G62"/>
    <mergeCell ref="C64:G64"/>
    <mergeCell ref="C66:G66"/>
    <mergeCell ref="C68:G68"/>
    <mergeCell ref="C70:G70"/>
    <mergeCell ref="C53:G53"/>
    <mergeCell ref="C54:G54"/>
    <mergeCell ref="C56:G56"/>
    <mergeCell ref="C57:G57"/>
    <mergeCell ref="C58:G58"/>
    <mergeCell ref="C59:G59"/>
    <mergeCell ref="C45:G45"/>
    <mergeCell ref="C46:G46"/>
    <mergeCell ref="C48:G48"/>
    <mergeCell ref="C49:G49"/>
    <mergeCell ref="C51:G51"/>
    <mergeCell ref="C52:G52"/>
    <mergeCell ref="C34:G34"/>
    <mergeCell ref="C36:G36"/>
    <mergeCell ref="C37:G37"/>
    <mergeCell ref="C39:G39"/>
    <mergeCell ref="C41:G41"/>
    <mergeCell ref="C43:G43"/>
    <mergeCell ref="C24:G24"/>
    <mergeCell ref="C26:G26"/>
    <mergeCell ref="C28:G28"/>
    <mergeCell ref="C29:G29"/>
    <mergeCell ref="C31:G31"/>
    <mergeCell ref="C32:G32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50806-7CAB-4DB8-8F6D-095238E9D6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68</v>
      </c>
      <c r="C4" s="205" t="s">
        <v>69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1.23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36.040000000000006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0.05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564</v>
      </c>
      <c r="D11" s="253"/>
      <c r="E11" s="254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0.06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0.12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0.06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0.04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45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9.14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539</v>
      </c>
      <c r="D24" s="253"/>
      <c r="E24" s="254">
        <v>45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351</v>
      </c>
      <c r="C34" s="245" t="s">
        <v>352</v>
      </c>
      <c r="D34" s="234" t="s">
        <v>318</v>
      </c>
      <c r="E34" s="235">
        <v>0.06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4.6550000000000002</v>
      </c>
      <c r="V34" s="223">
        <f>ROUND(E34*U34,2)</f>
        <v>0.28000000000000003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353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354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565</v>
      </c>
      <c r="D37" s="253"/>
      <c r="E37" s="254">
        <v>0.06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356</v>
      </c>
      <c r="C39" s="245" t="s">
        <v>357</v>
      </c>
      <c r="D39" s="234" t="s">
        <v>318</v>
      </c>
      <c r="E39" s="235">
        <v>2.76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0.51900000000000002</v>
      </c>
      <c r="V39" s="223">
        <f>ROUND(E39*U39,2)</f>
        <v>1.43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326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566</v>
      </c>
      <c r="D41" s="253"/>
      <c r="E41" s="254">
        <v>2.76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358</v>
      </c>
      <c r="C43" s="245" t="s">
        <v>359</v>
      </c>
      <c r="D43" s="234" t="s">
        <v>318</v>
      </c>
      <c r="E43" s="235">
        <v>0.06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0.72899999999999998</v>
      </c>
      <c r="V43" s="223">
        <f>ROUND(E43*U43,2)</f>
        <v>0.04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326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327</v>
      </c>
      <c r="C46" s="245" t="s">
        <v>328</v>
      </c>
      <c r="D46" s="234" t="s">
        <v>318</v>
      </c>
      <c r="E46" s="235">
        <v>2.76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1.0999999999999999E-2</v>
      </c>
      <c r="V46" s="223">
        <f>ROUND(E46*U46,2)</f>
        <v>0.03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329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330</v>
      </c>
      <c r="C49" s="245" t="s">
        <v>331</v>
      </c>
      <c r="D49" s="234" t="s">
        <v>318</v>
      </c>
      <c r="E49" s="235">
        <v>2.76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0.31</v>
      </c>
      <c r="V49" s="223">
        <f>ROUND(E49*U49,2)</f>
        <v>0.86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362</v>
      </c>
      <c r="C54" s="245" t="s">
        <v>363</v>
      </c>
      <c r="D54" s="234" t="s">
        <v>318</v>
      </c>
      <c r="E54" s="235">
        <v>0.06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0.32200000000000001</v>
      </c>
      <c r="V54" s="223">
        <f>ROUND(E54*U54,2)</f>
        <v>0.02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364</v>
      </c>
      <c r="C59" s="245" t="s">
        <v>365</v>
      </c>
      <c r="D59" s="234" t="s">
        <v>318</v>
      </c>
      <c r="E59" s="235">
        <v>0.32500000000000001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0.20200000000000001</v>
      </c>
      <c r="V59" s="223">
        <f>ROUND(E59*U59,2)</f>
        <v>7.0000000000000007E-2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366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367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567</v>
      </c>
      <c r="D62" s="253"/>
      <c r="E62" s="254">
        <v>0.32500000000000001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336</v>
      </c>
      <c r="C64" s="245" t="s">
        <v>337</v>
      </c>
      <c r="D64" s="234" t="s">
        <v>338</v>
      </c>
      <c r="E64" s="235">
        <v>5.1059999999999999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282</v>
      </c>
      <c r="S64" s="237" t="s">
        <v>218</v>
      </c>
      <c r="T64" s="238" t="s">
        <v>218</v>
      </c>
      <c r="U64" s="223">
        <v>0</v>
      </c>
      <c r="V64" s="223">
        <f>ROUND(E64*U64,2)</f>
        <v>0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339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568</v>
      </c>
      <c r="D66" s="253"/>
      <c r="E66" s="254">
        <v>5.1059999999999999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548</v>
      </c>
      <c r="C68" s="245" t="s">
        <v>549</v>
      </c>
      <c r="D68" s="234" t="s">
        <v>247</v>
      </c>
      <c r="E68" s="235">
        <v>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/>
      <c r="S68" s="237" t="s">
        <v>244</v>
      </c>
      <c r="T68" s="238" t="s">
        <v>219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563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550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551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385</v>
      </c>
      <c r="C73" s="245" t="s">
        <v>386</v>
      </c>
      <c r="D73" s="234" t="s">
        <v>318</v>
      </c>
      <c r="E73" s="235">
        <v>0.35749999999999998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2.5</v>
      </c>
      <c r="O73" s="235">
        <f>ROUND(E73*N73,2)</f>
        <v>0.89</v>
      </c>
      <c r="P73" s="235">
        <v>0</v>
      </c>
      <c r="Q73" s="235">
        <f>ROUND(E73*P73,2)</f>
        <v>0</v>
      </c>
      <c r="R73" s="237" t="s">
        <v>381</v>
      </c>
      <c r="S73" s="237" t="s">
        <v>218</v>
      </c>
      <c r="T73" s="238" t="s">
        <v>218</v>
      </c>
      <c r="U73" s="223">
        <v>0</v>
      </c>
      <c r="V73" s="223">
        <f>ROUND(E73*U73,2)</f>
        <v>0</v>
      </c>
      <c r="W73" s="223"/>
      <c r="X73" s="223" t="s">
        <v>382</v>
      </c>
      <c r="Y73" s="223" t="s">
        <v>221</v>
      </c>
      <c r="Z73" s="213"/>
      <c r="AA73" s="213"/>
      <c r="AB73" s="213"/>
      <c r="AC73" s="213"/>
      <c r="AD73" s="213"/>
      <c r="AE73" s="213"/>
      <c r="AF73" s="213"/>
      <c r="AG73" s="213" t="s">
        <v>383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7" t="s">
        <v>569</v>
      </c>
      <c r="D74" s="253"/>
      <c r="E74" s="254">
        <v>0.35749999999999998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288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213</v>
      </c>
      <c r="B76" s="226" t="s">
        <v>165</v>
      </c>
      <c r="C76" s="244" t="s">
        <v>166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23.56</v>
      </c>
      <c r="W76" s="224"/>
      <c r="X76" s="224"/>
      <c r="Y76" s="224"/>
      <c r="AG76" t="s">
        <v>214</v>
      </c>
    </row>
    <row r="77" spans="1:60" ht="22.5" outlineLevel="1" x14ac:dyDescent="0.2">
      <c r="A77" s="232">
        <v>18</v>
      </c>
      <c r="B77" s="233" t="s">
        <v>519</v>
      </c>
      <c r="C77" s="245" t="s">
        <v>520</v>
      </c>
      <c r="D77" s="234" t="s">
        <v>281</v>
      </c>
      <c r="E77" s="235">
        <v>73.635000000000005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413</v>
      </c>
      <c r="S77" s="237" t="s">
        <v>218</v>
      </c>
      <c r="T77" s="238" t="s">
        <v>218</v>
      </c>
      <c r="U77" s="223">
        <v>0.32</v>
      </c>
      <c r="V77" s="223">
        <f>ROUND(E77*U77,2)</f>
        <v>23.56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522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169</v>
      </c>
      <c r="C81" s="244" t="s">
        <v>170</v>
      </c>
      <c r="D81" s="227"/>
      <c r="E81" s="228"/>
      <c r="F81" s="229"/>
      <c r="G81" s="229">
        <f>SUMIF(AG82:AG91,"&lt;&gt;NOR",G82:G91)</f>
        <v>0</v>
      </c>
      <c r="H81" s="229"/>
      <c r="I81" s="229">
        <f>SUM(I82:I91)</f>
        <v>0</v>
      </c>
      <c r="J81" s="229"/>
      <c r="K81" s="229">
        <f>SUM(K82:K91)</f>
        <v>0</v>
      </c>
      <c r="L81" s="229"/>
      <c r="M81" s="229">
        <f>SUM(M82:M91)</f>
        <v>0</v>
      </c>
      <c r="N81" s="228"/>
      <c r="O81" s="228">
        <f>SUM(O82:O91)</f>
        <v>1.74</v>
      </c>
      <c r="P81" s="228"/>
      <c r="Q81" s="228">
        <f>SUM(Q82:Q91)</f>
        <v>0</v>
      </c>
      <c r="R81" s="229"/>
      <c r="S81" s="229"/>
      <c r="T81" s="230"/>
      <c r="U81" s="224"/>
      <c r="V81" s="224">
        <f>SUM(V82:V91)</f>
        <v>3.19</v>
      </c>
      <c r="W81" s="224"/>
      <c r="X81" s="224"/>
      <c r="Y81" s="224"/>
      <c r="AG81" t="s">
        <v>214</v>
      </c>
    </row>
    <row r="82" spans="1:60" outlineLevel="1" x14ac:dyDescent="0.2">
      <c r="A82" s="232">
        <v>19</v>
      </c>
      <c r="B82" s="233" t="s">
        <v>388</v>
      </c>
      <c r="C82" s="245" t="s">
        <v>389</v>
      </c>
      <c r="D82" s="234" t="s">
        <v>281</v>
      </c>
      <c r="E82" s="235">
        <v>1.3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0.68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0.33</v>
      </c>
      <c r="V82" s="223">
        <f>ROUND(E82*U82,2)</f>
        <v>0.43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570</v>
      </c>
      <c r="D83" s="253"/>
      <c r="E83" s="254">
        <v>1.3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554</v>
      </c>
      <c r="C85" s="245" t="s">
        <v>555</v>
      </c>
      <c r="D85" s="234" t="s">
        <v>281</v>
      </c>
      <c r="E85" s="235">
        <v>1.1000000000000001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0.97</v>
      </c>
      <c r="P85" s="235">
        <v>0</v>
      </c>
      <c r="Q85" s="235">
        <f>ROUND(E85*P85,2)</f>
        <v>0</v>
      </c>
      <c r="R85" s="237" t="s">
        <v>390</v>
      </c>
      <c r="S85" s="237" t="s">
        <v>218</v>
      </c>
      <c r="T85" s="238" t="s">
        <v>218</v>
      </c>
      <c r="U85" s="223">
        <v>2.202</v>
      </c>
      <c r="V85" s="223">
        <f>ROUND(E85*U85,2)</f>
        <v>2.42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394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395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21</v>
      </c>
      <c r="B89" s="233" t="s">
        <v>397</v>
      </c>
      <c r="C89" s="245" t="s">
        <v>398</v>
      </c>
      <c r="D89" s="234" t="s">
        <v>281</v>
      </c>
      <c r="E89" s="235">
        <v>0.2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0.44740999999999997</v>
      </c>
      <c r="O89" s="235">
        <f>ROUND(E89*N89,2)</f>
        <v>0.09</v>
      </c>
      <c r="P89" s="235">
        <v>0</v>
      </c>
      <c r="Q89" s="235">
        <f>ROUND(E89*P89,2)</f>
        <v>0</v>
      </c>
      <c r="R89" s="237"/>
      <c r="S89" s="237" t="s">
        <v>244</v>
      </c>
      <c r="T89" s="238" t="s">
        <v>219</v>
      </c>
      <c r="U89" s="223">
        <v>1.675</v>
      </c>
      <c r="V89" s="223">
        <f>ROUND(E89*U89,2)</f>
        <v>0.34</v>
      </c>
      <c r="W89" s="223"/>
      <c r="X89" s="223" t="s">
        <v>283</v>
      </c>
      <c r="Y89" s="223" t="s">
        <v>221</v>
      </c>
      <c r="Z89" s="213"/>
      <c r="AA89" s="213"/>
      <c r="AB89" s="213"/>
      <c r="AC89" s="213"/>
      <c r="AD89" s="213"/>
      <c r="AE89" s="213"/>
      <c r="AF89" s="213"/>
      <c r="AG89" s="213" t="s">
        <v>284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6" t="s">
        <v>395</v>
      </c>
      <c r="D90" s="239"/>
      <c r="E90" s="239"/>
      <c r="F90" s="239"/>
      <c r="G90" s="239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223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x14ac:dyDescent="0.2">
      <c r="A92" s="225" t="s">
        <v>213</v>
      </c>
      <c r="B92" s="226" t="s">
        <v>171</v>
      </c>
      <c r="C92" s="244" t="s">
        <v>172</v>
      </c>
      <c r="D92" s="227"/>
      <c r="E92" s="228"/>
      <c r="F92" s="229"/>
      <c r="G92" s="229">
        <f>SUMIF(AG93:AG99,"&lt;&gt;NOR",G93:G99)</f>
        <v>0</v>
      </c>
      <c r="H92" s="229"/>
      <c r="I92" s="229">
        <f>SUM(I93:I99)</f>
        <v>0</v>
      </c>
      <c r="J92" s="229"/>
      <c r="K92" s="229">
        <f>SUM(K93:K99)</f>
        <v>0</v>
      </c>
      <c r="L92" s="229"/>
      <c r="M92" s="229">
        <f>SUM(M93:M99)</f>
        <v>0</v>
      </c>
      <c r="N92" s="228"/>
      <c r="O92" s="228">
        <f>SUM(O93:O99)</f>
        <v>2.78</v>
      </c>
      <c r="P92" s="228"/>
      <c r="Q92" s="228">
        <f>SUM(Q93:Q99)</f>
        <v>0</v>
      </c>
      <c r="R92" s="229"/>
      <c r="S92" s="229"/>
      <c r="T92" s="230"/>
      <c r="U92" s="224"/>
      <c r="V92" s="224">
        <f>SUM(V93:V99)</f>
        <v>38.79</v>
      </c>
      <c r="W92" s="224"/>
      <c r="X92" s="224"/>
      <c r="Y92" s="224"/>
      <c r="AG92" t="s">
        <v>214</v>
      </c>
    </row>
    <row r="93" spans="1:60" outlineLevel="1" x14ac:dyDescent="0.2">
      <c r="A93" s="232">
        <v>22</v>
      </c>
      <c r="B93" s="233" t="s">
        <v>523</v>
      </c>
      <c r="C93" s="245" t="s">
        <v>524</v>
      </c>
      <c r="D93" s="234" t="s">
        <v>281</v>
      </c>
      <c r="E93" s="235">
        <v>73.635000000000005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525</v>
      </c>
      <c r="S93" s="237" t="s">
        <v>218</v>
      </c>
      <c r="T93" s="238" t="s">
        <v>218</v>
      </c>
      <c r="U93" s="223">
        <v>0.20873</v>
      </c>
      <c r="V93" s="223">
        <f>ROUND(E93*U93,2)</f>
        <v>15.37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6" t="s">
        <v>571</v>
      </c>
      <c r="D94" s="239"/>
      <c r="E94" s="239"/>
      <c r="F94" s="239"/>
      <c r="G94" s="23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223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572</v>
      </c>
      <c r="D95" s="253"/>
      <c r="E95" s="254">
        <v>73.635000000000005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288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527</v>
      </c>
      <c r="C97" s="245" t="s">
        <v>528</v>
      </c>
      <c r="D97" s="234" t="s">
        <v>281</v>
      </c>
      <c r="E97" s="235">
        <v>73.635000000000005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2.78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0.318</v>
      </c>
      <c r="V97" s="223">
        <f>ROUND(E97*U97,2)</f>
        <v>23.42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529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173</v>
      </c>
      <c r="C100" s="244" t="s">
        <v>174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1.33</v>
      </c>
      <c r="R100" s="229"/>
      <c r="S100" s="229"/>
      <c r="T100" s="230"/>
      <c r="U100" s="224"/>
      <c r="V100" s="224">
        <f>SUM(V101:V109)</f>
        <v>78.309999999999988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24</v>
      </c>
      <c r="B101" s="233" t="s">
        <v>399</v>
      </c>
      <c r="C101" s="245" t="s">
        <v>400</v>
      </c>
      <c r="D101" s="234" t="s">
        <v>281</v>
      </c>
      <c r="E101" s="235">
        <v>16.64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7.2999999999999995E-2</v>
      </c>
      <c r="V101" s="223">
        <f>ROUND(E101*U101,2)</f>
        <v>1.21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557</v>
      </c>
      <c r="D102" s="253"/>
      <c r="E102" s="254">
        <v>16.64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530</v>
      </c>
      <c r="C104" s="245" t="s">
        <v>531</v>
      </c>
      <c r="D104" s="234" t="s">
        <v>281</v>
      </c>
      <c r="E104" s="235">
        <v>73.635000000000005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1.33</v>
      </c>
      <c r="R104" s="237" t="s">
        <v>390</v>
      </c>
      <c r="S104" s="237" t="s">
        <v>218</v>
      </c>
      <c r="T104" s="238" t="s">
        <v>218</v>
      </c>
      <c r="U104" s="223">
        <v>1.0469999999999999</v>
      </c>
      <c r="V104" s="223">
        <f>ROUND(E104*U104,2)</f>
        <v>77.099999999999994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558</v>
      </c>
      <c r="D105" s="253"/>
      <c r="E105" s="254">
        <v>27.42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559</v>
      </c>
      <c r="D106" s="253"/>
      <c r="E106" s="254">
        <v>11.4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560</v>
      </c>
      <c r="D107" s="253"/>
      <c r="E107" s="254">
        <v>18.175000000000001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557</v>
      </c>
      <c r="D108" s="253"/>
      <c r="E108" s="254">
        <v>16.64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175</v>
      </c>
      <c r="C110" s="244" t="s">
        <v>176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0.08</v>
      </c>
      <c r="R110" s="229"/>
      <c r="S110" s="229"/>
      <c r="T110" s="230"/>
      <c r="U110" s="224"/>
      <c r="V110" s="224">
        <f>SUM(V111:V115)</f>
        <v>0.52</v>
      </c>
      <c r="W110" s="224"/>
      <c r="X110" s="224"/>
      <c r="Y110" s="224"/>
      <c r="AG110" t="s">
        <v>214</v>
      </c>
    </row>
    <row r="111" spans="1:60" ht="22.5" outlineLevel="1" x14ac:dyDescent="0.2">
      <c r="A111" s="232">
        <v>26</v>
      </c>
      <c r="B111" s="233" t="s">
        <v>401</v>
      </c>
      <c r="C111" s="245" t="s">
        <v>402</v>
      </c>
      <c r="D111" s="234" t="s">
        <v>318</v>
      </c>
      <c r="E111" s="235">
        <v>0.06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0.08</v>
      </c>
      <c r="R111" s="237" t="s">
        <v>390</v>
      </c>
      <c r="S111" s="237" t="s">
        <v>218</v>
      </c>
      <c r="T111" s="238" t="s">
        <v>218</v>
      </c>
      <c r="U111" s="223">
        <v>8.6210000000000004</v>
      </c>
      <c r="V111" s="223">
        <f>ROUND(E111*U111,2)</f>
        <v>0.52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403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404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573</v>
      </c>
      <c r="D114" s="253"/>
      <c r="E114" s="254">
        <v>0.06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288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213</v>
      </c>
      <c r="B116" s="226" t="s">
        <v>177</v>
      </c>
      <c r="C116" s="244" t="s">
        <v>178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1.33</v>
      </c>
      <c r="W116" s="224"/>
      <c r="X116" s="224"/>
      <c r="Y116" s="224"/>
      <c r="AG116" t="s">
        <v>214</v>
      </c>
    </row>
    <row r="117" spans="1:60" ht="22.5" outlineLevel="1" x14ac:dyDescent="0.2">
      <c r="A117" s="232">
        <v>27</v>
      </c>
      <c r="B117" s="233" t="s">
        <v>406</v>
      </c>
      <c r="C117" s="245" t="s">
        <v>407</v>
      </c>
      <c r="D117" s="234" t="s">
        <v>338</v>
      </c>
      <c r="E117" s="235">
        <v>5.7524600000000001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390</v>
      </c>
      <c r="S117" s="237" t="s">
        <v>218</v>
      </c>
      <c r="T117" s="238" t="s">
        <v>218</v>
      </c>
      <c r="U117" s="223">
        <v>0.23200000000000001</v>
      </c>
      <c r="V117" s="223">
        <f>ROUND(E117*U117,2)</f>
        <v>1.33</v>
      </c>
      <c r="W117" s="223"/>
      <c r="X117" s="223" t="s">
        <v>408</v>
      </c>
      <c r="Y117" s="223" t="s">
        <v>221</v>
      </c>
      <c r="Z117" s="213"/>
      <c r="AA117" s="213"/>
      <c r="AB117" s="213"/>
      <c r="AC117" s="213"/>
      <c r="AD117" s="213"/>
      <c r="AE117" s="213"/>
      <c r="AF117" s="213"/>
      <c r="AG117" s="213" t="s">
        <v>409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410</v>
      </c>
      <c r="D118" s="255"/>
      <c r="E118" s="255"/>
      <c r="F118" s="255"/>
      <c r="G118" s="255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179</v>
      </c>
      <c r="C120" s="244" t="s">
        <v>180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3.67</v>
      </c>
      <c r="W120" s="224"/>
      <c r="X120" s="224"/>
      <c r="Y120" s="224"/>
      <c r="AG120" t="s">
        <v>214</v>
      </c>
    </row>
    <row r="121" spans="1:60" ht="22.5" outlineLevel="1" x14ac:dyDescent="0.2">
      <c r="A121" s="232">
        <v>28</v>
      </c>
      <c r="B121" s="233" t="s">
        <v>411</v>
      </c>
      <c r="C121" s="245" t="s">
        <v>412</v>
      </c>
      <c r="D121" s="234" t="s">
        <v>338</v>
      </c>
      <c r="E121" s="235">
        <v>1.40523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1.8160000000000001</v>
      </c>
      <c r="V121" s="223">
        <f>ROUND(E121*U121,2)</f>
        <v>2.5499999999999998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416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29</v>
      </c>
      <c r="B125" s="233" t="s">
        <v>418</v>
      </c>
      <c r="C125" s="245" t="s">
        <v>419</v>
      </c>
      <c r="D125" s="234" t="s">
        <v>338</v>
      </c>
      <c r="E125" s="235">
        <v>1.40523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420</v>
      </c>
      <c r="S125" s="237" t="s">
        <v>218</v>
      </c>
      <c r="T125" s="238" t="s">
        <v>218</v>
      </c>
      <c r="U125" s="223">
        <v>4.2000000000000003E-2</v>
      </c>
      <c r="V125" s="223">
        <f>ROUND(E125*U125,2)</f>
        <v>0.06</v>
      </c>
      <c r="W125" s="223"/>
      <c r="X125" s="223" t="s">
        <v>414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415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421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422</v>
      </c>
      <c r="C128" s="245" t="s">
        <v>423</v>
      </c>
      <c r="D128" s="234" t="s">
        <v>338</v>
      </c>
      <c r="E128" s="235">
        <v>1.40523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424</v>
      </c>
      <c r="S128" s="237" t="s">
        <v>218</v>
      </c>
      <c r="T128" s="238" t="s">
        <v>219</v>
      </c>
      <c r="U128" s="223">
        <v>0</v>
      </c>
      <c r="V128" s="223">
        <f>ROUND(E128*U128,2)</f>
        <v>0</v>
      </c>
      <c r="W128" s="223"/>
      <c r="X128" s="223" t="s">
        <v>414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415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31</v>
      </c>
      <c r="B130" s="233" t="s">
        <v>425</v>
      </c>
      <c r="C130" s="245" t="s">
        <v>426</v>
      </c>
      <c r="D130" s="234" t="s">
        <v>338</v>
      </c>
      <c r="E130" s="235">
        <v>1.40523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413</v>
      </c>
      <c r="S130" s="237" t="s">
        <v>218</v>
      </c>
      <c r="T130" s="238" t="s">
        <v>218</v>
      </c>
      <c r="U130" s="223">
        <v>0.752</v>
      </c>
      <c r="V130" s="223">
        <f>ROUND(E130*U130,2)</f>
        <v>1.06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427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417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428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199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G8+G76+G81+G92+G100+G110+G116+G120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275</v>
      </c>
    </row>
    <row r="137" spans="1:60" x14ac:dyDescent="0.2">
      <c r="C137" s="252"/>
      <c r="D137" s="10"/>
      <c r="AG137" t="s">
        <v>277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8bNspKPyKCDXkvaTfnelq/tA+aS2XFDggkXbhCLXYPwdwvQKNVKuNSFBS1t3ZPz4bG36+CLMb+yAjAtepvIZw==" saltValue="UUMIxhT2wZs9xUbNziAJaA==" spinCount="100000" sheet="1" formatRows="0"/>
  <mergeCells count="76">
    <mergeCell ref="C131:G131"/>
    <mergeCell ref="C132:G132"/>
    <mergeCell ref="C133:G133"/>
    <mergeCell ref="C134:G134"/>
    <mergeCell ref="C122:G122"/>
    <mergeCell ref="C123:G123"/>
    <mergeCell ref="C124:G124"/>
    <mergeCell ref="C126:G126"/>
    <mergeCell ref="C127:G127"/>
    <mergeCell ref="C129:G129"/>
    <mergeCell ref="C109:G109"/>
    <mergeCell ref="C112:G112"/>
    <mergeCell ref="C113:G113"/>
    <mergeCell ref="C115:G115"/>
    <mergeCell ref="C118:G118"/>
    <mergeCell ref="C119:G119"/>
    <mergeCell ref="C91:G91"/>
    <mergeCell ref="C94:G94"/>
    <mergeCell ref="C96:G96"/>
    <mergeCell ref="C98:G98"/>
    <mergeCell ref="C99:G99"/>
    <mergeCell ref="C103:G103"/>
    <mergeCell ref="C80:G80"/>
    <mergeCell ref="C84:G84"/>
    <mergeCell ref="C86:G86"/>
    <mergeCell ref="C87:G87"/>
    <mergeCell ref="C88:G88"/>
    <mergeCell ref="C90:G90"/>
    <mergeCell ref="C70:G70"/>
    <mergeCell ref="C71:G71"/>
    <mergeCell ref="C72:G72"/>
    <mergeCell ref="C75:G75"/>
    <mergeCell ref="C78:G78"/>
    <mergeCell ref="C79:G79"/>
    <mergeCell ref="C60:G60"/>
    <mergeCell ref="C61:G61"/>
    <mergeCell ref="C63:G63"/>
    <mergeCell ref="C65:G65"/>
    <mergeCell ref="C67:G67"/>
    <mergeCell ref="C69:G69"/>
    <mergeCell ref="C52:G52"/>
    <mergeCell ref="C53:G53"/>
    <mergeCell ref="C55:G55"/>
    <mergeCell ref="C56:G56"/>
    <mergeCell ref="C57:G57"/>
    <mergeCell ref="C58:G58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54630-F984-4F1E-BD97-0285B7005D6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70</v>
      </c>
      <c r="C4" s="205" t="s">
        <v>71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SUMIF(AG9:AG82,"&lt;&gt;NOR",G9:G82)</f>
        <v>0</v>
      </c>
      <c r="H8" s="229"/>
      <c r="I8" s="229">
        <f>SUM(I9:I82)</f>
        <v>0</v>
      </c>
      <c r="J8" s="229"/>
      <c r="K8" s="229">
        <f>SUM(K9:K82)</f>
        <v>0</v>
      </c>
      <c r="L8" s="229"/>
      <c r="M8" s="229">
        <f>SUM(M9:M82)</f>
        <v>0</v>
      </c>
      <c r="N8" s="228"/>
      <c r="O8" s="228">
        <f>SUM(O9:O82)</f>
        <v>0.77</v>
      </c>
      <c r="P8" s="228"/>
      <c r="Q8" s="228">
        <f>SUM(Q9:Q82)</f>
        <v>0</v>
      </c>
      <c r="R8" s="229"/>
      <c r="S8" s="229"/>
      <c r="T8" s="230"/>
      <c r="U8" s="224"/>
      <c r="V8" s="224">
        <f>SUM(V9:V82)</f>
        <v>49.480000000000004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0.03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574</v>
      </c>
      <c r="D11" s="253"/>
      <c r="E11" s="254">
        <v>1.4999999999999999E-2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574</v>
      </c>
      <c r="D12" s="253"/>
      <c r="E12" s="254">
        <v>1.4999999999999999E-2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32">
        <v>2</v>
      </c>
      <c r="B14" s="233" t="s">
        <v>575</v>
      </c>
      <c r="C14" s="245" t="s">
        <v>576</v>
      </c>
      <c r="D14" s="234" t="s">
        <v>318</v>
      </c>
      <c r="E14" s="235">
        <v>0.61250000000000004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3.9249999999999998</v>
      </c>
      <c r="V14" s="223">
        <f>ROUND(E14*U14,2)</f>
        <v>2.4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2" x14ac:dyDescent="0.2">
      <c r="A15" s="220"/>
      <c r="B15" s="221"/>
      <c r="C15" s="256" t="s">
        <v>343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 lomového kamene nebo betonových tvárnic a záhozů. S naložením na dopravní prostředek, nebo uložení na vzdálenost do 3 m za břehovou čáru.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577</v>
      </c>
      <c r="D16" s="253"/>
      <c r="E16" s="254">
        <v>0.61250000000000004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288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225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345</v>
      </c>
      <c r="C18" s="245" t="s">
        <v>346</v>
      </c>
      <c r="D18" s="234" t="s">
        <v>318</v>
      </c>
      <c r="E18" s="235">
        <v>0.64249999999999996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282</v>
      </c>
      <c r="S18" s="237" t="s">
        <v>218</v>
      </c>
      <c r="T18" s="238" t="s">
        <v>218</v>
      </c>
      <c r="U18" s="223">
        <v>1.992</v>
      </c>
      <c r="V18" s="223">
        <f>ROUND(E18*U18,2)</f>
        <v>1.28</v>
      </c>
      <c r="W18" s="223"/>
      <c r="X18" s="223" t="s">
        <v>283</v>
      </c>
      <c r="Y18" s="223" t="s">
        <v>221</v>
      </c>
      <c r="Z18" s="213"/>
      <c r="AA18" s="213"/>
      <c r="AB18" s="213"/>
      <c r="AC18" s="213"/>
      <c r="AD18" s="213"/>
      <c r="AE18" s="213"/>
      <c r="AF18" s="213"/>
      <c r="AG18" s="213" t="s">
        <v>284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33.75" outlineLevel="2" x14ac:dyDescent="0.2">
      <c r="A19" s="220"/>
      <c r="B19" s="221"/>
      <c r="C19" s="256" t="s">
        <v>347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578</v>
      </c>
      <c r="D20" s="253"/>
      <c r="E20" s="254">
        <v>0.64249999999999996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348</v>
      </c>
      <c r="C22" s="245" t="s">
        <v>349</v>
      </c>
      <c r="D22" s="234" t="s">
        <v>318</v>
      </c>
      <c r="E22" s="235">
        <v>0.64249999999999996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0.61199999999999999</v>
      </c>
      <c r="V22" s="223">
        <f>ROUND(E22*U22,2)</f>
        <v>0.39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350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2">
        <v>5</v>
      </c>
      <c r="B25" s="233" t="s">
        <v>535</v>
      </c>
      <c r="C25" s="245" t="s">
        <v>536</v>
      </c>
      <c r="D25" s="234" t="s">
        <v>537</v>
      </c>
      <c r="E25" s="235">
        <v>20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1.721E-2</v>
      </c>
      <c r="O25" s="235">
        <f>ROUND(E25*N25,2)</f>
        <v>0.34</v>
      </c>
      <c r="P25" s="235">
        <v>0</v>
      </c>
      <c r="Q25" s="235">
        <f>ROUND(E25*P25,2)</f>
        <v>0</v>
      </c>
      <c r="R25" s="237" t="s">
        <v>282</v>
      </c>
      <c r="S25" s="237" t="s">
        <v>218</v>
      </c>
      <c r="T25" s="238" t="s">
        <v>218</v>
      </c>
      <c r="U25" s="223">
        <v>0.98699999999999999</v>
      </c>
      <c r="V25" s="223">
        <f>ROUND(E25*U25,2)</f>
        <v>19.739999999999998</v>
      </c>
      <c r="W25" s="223"/>
      <c r="X25" s="223" t="s">
        <v>283</v>
      </c>
      <c r="Y25" s="223" t="s">
        <v>221</v>
      </c>
      <c r="Z25" s="213"/>
      <c r="AA25" s="213"/>
      <c r="AB25" s="213"/>
      <c r="AC25" s="213"/>
      <c r="AD25" s="213"/>
      <c r="AE25" s="213"/>
      <c r="AF25" s="213"/>
      <c r="AG25" s="213" t="s">
        <v>284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2" x14ac:dyDescent="0.2">
      <c r="A26" s="220"/>
      <c r="B26" s="221"/>
      <c r="C26" s="256" t="s">
        <v>538</v>
      </c>
      <c r="D26" s="255"/>
      <c r="E26" s="255"/>
      <c r="F26" s="255"/>
      <c r="G26" s="255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0" t="str">
        <f>C26</f>
        <v>získané při čerpání, potrubím nebo žlaby. Montáž, demontáž a opotřebení potrubí nebo žlabu a jeho utěsnění po dobu provozu. Včetně nutné podpěrné konstrukce.</v>
      </c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32">
        <v>6</v>
      </c>
      <c r="B28" s="233" t="s">
        <v>429</v>
      </c>
      <c r="C28" s="245" t="s">
        <v>430</v>
      </c>
      <c r="D28" s="234" t="s">
        <v>431</v>
      </c>
      <c r="E28" s="235">
        <v>90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282</v>
      </c>
      <c r="S28" s="237" t="s">
        <v>218</v>
      </c>
      <c r="T28" s="238" t="s">
        <v>218</v>
      </c>
      <c r="U28" s="223">
        <v>0.20300000000000001</v>
      </c>
      <c r="V28" s="223">
        <f>ROUND(E28*U28,2)</f>
        <v>18.27</v>
      </c>
      <c r="W28" s="223"/>
      <c r="X28" s="223" t="s">
        <v>283</v>
      </c>
      <c r="Y28" s="223" t="s">
        <v>221</v>
      </c>
      <c r="Z28" s="213"/>
      <c r="AA28" s="213"/>
      <c r="AB28" s="213"/>
      <c r="AC28" s="213"/>
      <c r="AD28" s="213"/>
      <c r="AE28" s="213"/>
      <c r="AF28" s="213"/>
      <c r="AG28" s="213" t="s">
        <v>284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2" x14ac:dyDescent="0.2">
      <c r="A29" s="220"/>
      <c r="B29" s="221"/>
      <c r="C29" s="256" t="s">
        <v>432</v>
      </c>
      <c r="D29" s="255"/>
      <c r="E29" s="255"/>
      <c r="F29" s="255"/>
      <c r="G29" s="255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na vzdálenost od hladiny vody v jímce po výšku roviny proložené osou nejvyššího bodu výtlačného potrubí. Včetně odpadní potrubí v délce do 20 m.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57" t="s">
        <v>579</v>
      </c>
      <c r="D30" s="253"/>
      <c r="E30" s="254">
        <v>90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2">
        <v>7</v>
      </c>
      <c r="B32" s="233" t="s">
        <v>434</v>
      </c>
      <c r="C32" s="245" t="s">
        <v>435</v>
      </c>
      <c r="D32" s="234" t="s">
        <v>436</v>
      </c>
      <c r="E32" s="235">
        <v>10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282</v>
      </c>
      <c r="S32" s="237" t="s">
        <v>218</v>
      </c>
      <c r="T32" s="238" t="s">
        <v>218</v>
      </c>
      <c r="U32" s="223">
        <v>0</v>
      </c>
      <c r="V32" s="223">
        <f>ROUND(E32*U32,2)</f>
        <v>0</v>
      </c>
      <c r="W32" s="223"/>
      <c r="X32" s="223" t="s">
        <v>283</v>
      </c>
      <c r="Y32" s="223" t="s">
        <v>221</v>
      </c>
      <c r="Z32" s="213"/>
      <c r="AA32" s="213"/>
      <c r="AB32" s="213"/>
      <c r="AC32" s="213"/>
      <c r="AD32" s="213"/>
      <c r="AE32" s="213"/>
      <c r="AF32" s="213"/>
      <c r="AG32" s="213" t="s">
        <v>284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56" t="s">
        <v>437</v>
      </c>
      <c r="D33" s="255"/>
      <c r="E33" s="255"/>
      <c r="F33" s="255"/>
      <c r="G33" s="255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8</v>
      </c>
      <c r="B35" s="233" t="s">
        <v>540</v>
      </c>
      <c r="C35" s="245" t="s">
        <v>541</v>
      </c>
      <c r="D35" s="234" t="s">
        <v>318</v>
      </c>
      <c r="E35" s="235">
        <v>2.7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1.5620000000000001</v>
      </c>
      <c r="V35" s="223">
        <f>ROUND(E35*U35,2)</f>
        <v>4.22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2" x14ac:dyDescent="0.2">
      <c r="A36" s="220"/>
      <c r="B36" s="221"/>
      <c r="C36" s="256" t="s">
        <v>542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s úpravou svahu do výšky naplavené vrstvy a s přehozením výkopku na přilehlém terénu na vzdálenost do 3 m nebo s naložením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320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543</v>
      </c>
      <c r="D38" s="253"/>
      <c r="E38" s="254">
        <v>2.7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351</v>
      </c>
      <c r="C40" s="245" t="s">
        <v>352</v>
      </c>
      <c r="D40" s="234" t="s">
        <v>318</v>
      </c>
      <c r="E40" s="235">
        <v>0.03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4.6550000000000002</v>
      </c>
      <c r="V40" s="223">
        <f>ROUND(E40*U40,2)</f>
        <v>0.14000000000000001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353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7" t="s">
        <v>354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580</v>
      </c>
      <c r="D43" s="253"/>
      <c r="E43" s="254">
        <v>1.4999999999999999E-2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288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580</v>
      </c>
      <c r="D44" s="253"/>
      <c r="E44" s="254">
        <v>1.4999999999999999E-2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10</v>
      </c>
      <c r="B46" s="233" t="s">
        <v>356</v>
      </c>
      <c r="C46" s="245" t="s">
        <v>357</v>
      </c>
      <c r="D46" s="234" t="s">
        <v>318</v>
      </c>
      <c r="E46" s="235">
        <v>2.73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0.51900000000000002</v>
      </c>
      <c r="V46" s="223">
        <f>ROUND(E46*U46,2)</f>
        <v>1.42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326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40" t="str">
        <f>C47</f>
        <v>bez naložení do dopravní nádoby, ale s vyprázdněním dopravní nádoby na hromadu nebo na dopravní prostředek,</v>
      </c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581</v>
      </c>
      <c r="D48" s="253"/>
      <c r="E48" s="254">
        <v>2.73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11</v>
      </c>
      <c r="B50" s="233" t="s">
        <v>358</v>
      </c>
      <c r="C50" s="245" t="s">
        <v>359</v>
      </c>
      <c r="D50" s="234" t="s">
        <v>318</v>
      </c>
      <c r="E50" s="235">
        <v>0.64249999999999996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0.72899999999999998</v>
      </c>
      <c r="V50" s="223">
        <f>ROUND(E50*U50,2)</f>
        <v>0.47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326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40" t="str">
        <f>C51</f>
        <v>bez naložení do dopravní nádoby, ale s vyprázdněním dopravní nádoby na hromadu nebo na dopravní prostředek,</v>
      </c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12</v>
      </c>
      <c r="B53" s="233" t="s">
        <v>327</v>
      </c>
      <c r="C53" s="245" t="s">
        <v>328</v>
      </c>
      <c r="D53" s="234" t="s">
        <v>318</v>
      </c>
      <c r="E53" s="235">
        <v>2.73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1.0999999999999999E-2</v>
      </c>
      <c r="V53" s="223">
        <f>ROUND(E53*U53,2)</f>
        <v>0.03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329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330</v>
      </c>
      <c r="C56" s="245" t="s">
        <v>331</v>
      </c>
      <c r="D56" s="234" t="s">
        <v>318</v>
      </c>
      <c r="E56" s="235">
        <v>2.73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282</v>
      </c>
      <c r="S56" s="237" t="s">
        <v>218</v>
      </c>
      <c r="T56" s="238" t="s">
        <v>218</v>
      </c>
      <c r="U56" s="223">
        <v>0.31</v>
      </c>
      <c r="V56" s="223">
        <f>ROUND(E56*U56,2)</f>
        <v>0.85</v>
      </c>
      <c r="W56" s="223"/>
      <c r="X56" s="223" t="s">
        <v>283</v>
      </c>
      <c r="Y56" s="223" t="s">
        <v>221</v>
      </c>
      <c r="Z56" s="213"/>
      <c r="AA56" s="213"/>
      <c r="AB56" s="213"/>
      <c r="AC56" s="213"/>
      <c r="AD56" s="213"/>
      <c r="AE56" s="213"/>
      <c r="AF56" s="213"/>
      <c r="AG56" s="213" t="s">
        <v>284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332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7" t="s">
        <v>360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361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2">
        <v>14</v>
      </c>
      <c r="B61" s="233" t="s">
        <v>362</v>
      </c>
      <c r="C61" s="245" t="s">
        <v>363</v>
      </c>
      <c r="D61" s="234" t="s">
        <v>318</v>
      </c>
      <c r="E61" s="235">
        <v>0.64249999999999996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0</v>
      </c>
      <c r="O61" s="235">
        <f>ROUND(E61*N61,2)</f>
        <v>0</v>
      </c>
      <c r="P61" s="235">
        <v>0</v>
      </c>
      <c r="Q61" s="235">
        <f>ROUND(E61*P61,2)</f>
        <v>0</v>
      </c>
      <c r="R61" s="237" t="s">
        <v>282</v>
      </c>
      <c r="S61" s="237" t="s">
        <v>218</v>
      </c>
      <c r="T61" s="238" t="s">
        <v>218</v>
      </c>
      <c r="U61" s="223">
        <v>0.32200000000000001</v>
      </c>
      <c r="V61" s="223">
        <f>ROUND(E61*U61,2)</f>
        <v>0.21</v>
      </c>
      <c r="W61" s="223"/>
      <c r="X61" s="223" t="s">
        <v>283</v>
      </c>
      <c r="Y61" s="223" t="s">
        <v>221</v>
      </c>
      <c r="Z61" s="213"/>
      <c r="AA61" s="213"/>
      <c r="AB61" s="213"/>
      <c r="AC61" s="213"/>
      <c r="AD61" s="213"/>
      <c r="AE61" s="213"/>
      <c r="AF61" s="213"/>
      <c r="AG61" s="213" t="s">
        <v>284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6" t="s">
        <v>332</v>
      </c>
      <c r="D62" s="255"/>
      <c r="E62" s="255"/>
      <c r="F62" s="255"/>
      <c r="G62" s="255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223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47" t="s">
        <v>361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ht="22.5" outlineLevel="1" x14ac:dyDescent="0.2">
      <c r="A66" s="232">
        <v>15</v>
      </c>
      <c r="B66" s="233" t="s">
        <v>364</v>
      </c>
      <c r="C66" s="245" t="s">
        <v>365</v>
      </c>
      <c r="D66" s="234" t="s">
        <v>318</v>
      </c>
      <c r="E66" s="235">
        <v>0.15625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 t="s">
        <v>282</v>
      </c>
      <c r="S66" s="237" t="s">
        <v>218</v>
      </c>
      <c r="T66" s="238" t="s">
        <v>218</v>
      </c>
      <c r="U66" s="223">
        <v>0.20200000000000001</v>
      </c>
      <c r="V66" s="223">
        <f>ROUND(E66*U66,2)</f>
        <v>0.03</v>
      </c>
      <c r="W66" s="223"/>
      <c r="X66" s="223" t="s">
        <v>283</v>
      </c>
      <c r="Y66" s="223" t="s">
        <v>221</v>
      </c>
      <c r="Z66" s="213"/>
      <c r="AA66" s="213"/>
      <c r="AB66" s="213"/>
      <c r="AC66" s="213"/>
      <c r="AD66" s="213"/>
      <c r="AE66" s="213"/>
      <c r="AF66" s="213"/>
      <c r="AG66" s="213" t="s">
        <v>284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6" t="s">
        <v>366</v>
      </c>
      <c r="D67" s="255"/>
      <c r="E67" s="255"/>
      <c r="F67" s="255"/>
      <c r="G67" s="255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7" t="s">
        <v>367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223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582</v>
      </c>
      <c r="D69" s="253"/>
      <c r="E69" s="254">
        <v>0.15625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16</v>
      </c>
      <c r="B71" s="233" t="s">
        <v>336</v>
      </c>
      <c r="C71" s="245" t="s">
        <v>337</v>
      </c>
      <c r="D71" s="234" t="s">
        <v>338</v>
      </c>
      <c r="E71" s="235">
        <v>5.0505000000000004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 t="s">
        <v>282</v>
      </c>
      <c r="S71" s="237" t="s">
        <v>218</v>
      </c>
      <c r="T71" s="238" t="s">
        <v>218</v>
      </c>
      <c r="U71" s="223">
        <v>0</v>
      </c>
      <c r="V71" s="223">
        <f>ROUND(E71*U71,2)</f>
        <v>0</v>
      </c>
      <c r="W71" s="223"/>
      <c r="X71" s="223" t="s">
        <v>283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284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6" t="s">
        <v>339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583</v>
      </c>
      <c r="D73" s="253"/>
      <c r="E73" s="254">
        <v>5.0505000000000004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548</v>
      </c>
      <c r="C75" s="245" t="s">
        <v>549</v>
      </c>
      <c r="D75" s="234" t="s">
        <v>247</v>
      </c>
      <c r="E75" s="235">
        <v>1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/>
      <c r="S75" s="237" t="s">
        <v>244</v>
      </c>
      <c r="T75" s="238" t="s">
        <v>219</v>
      </c>
      <c r="U75" s="223">
        <v>0</v>
      </c>
      <c r="V75" s="223">
        <f>ROUND(E75*U75,2)</f>
        <v>0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6" t="s">
        <v>563</v>
      </c>
      <c r="D76" s="239"/>
      <c r="E76" s="239"/>
      <c r="F76" s="239"/>
      <c r="G76" s="239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223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3" x14ac:dyDescent="0.2">
      <c r="A77" s="220"/>
      <c r="B77" s="221"/>
      <c r="C77" s="247" t="s">
        <v>550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3" x14ac:dyDescent="0.2">
      <c r="A78" s="220"/>
      <c r="B78" s="221"/>
      <c r="C78" s="247" t="s">
        <v>551</v>
      </c>
      <c r="D78" s="241"/>
      <c r="E78" s="241"/>
      <c r="F78" s="241"/>
      <c r="G78" s="241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2">
        <v>18</v>
      </c>
      <c r="B80" s="233" t="s">
        <v>385</v>
      </c>
      <c r="C80" s="245" t="s">
        <v>386</v>
      </c>
      <c r="D80" s="234" t="s">
        <v>318</v>
      </c>
      <c r="E80" s="235">
        <v>0.17188000000000001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2.5</v>
      </c>
      <c r="O80" s="235">
        <f>ROUND(E80*N80,2)</f>
        <v>0.43</v>
      </c>
      <c r="P80" s="235">
        <v>0</v>
      </c>
      <c r="Q80" s="235">
        <f>ROUND(E80*P80,2)</f>
        <v>0</v>
      </c>
      <c r="R80" s="237" t="s">
        <v>381</v>
      </c>
      <c r="S80" s="237" t="s">
        <v>218</v>
      </c>
      <c r="T80" s="238" t="s">
        <v>218</v>
      </c>
      <c r="U80" s="223">
        <v>0</v>
      </c>
      <c r="V80" s="223">
        <f>ROUND(E80*U80,2)</f>
        <v>0</v>
      </c>
      <c r="W80" s="223"/>
      <c r="X80" s="223" t="s">
        <v>382</v>
      </c>
      <c r="Y80" s="223" t="s">
        <v>221</v>
      </c>
      <c r="Z80" s="213"/>
      <c r="AA80" s="213"/>
      <c r="AB80" s="213"/>
      <c r="AC80" s="213"/>
      <c r="AD80" s="213"/>
      <c r="AE80" s="213"/>
      <c r="AF80" s="213"/>
      <c r="AG80" s="213" t="s">
        <v>383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584</v>
      </c>
      <c r="D81" s="253"/>
      <c r="E81" s="254">
        <v>0.17188000000000001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288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213</v>
      </c>
      <c r="B83" s="226" t="s">
        <v>165</v>
      </c>
      <c r="C83" s="244" t="s">
        <v>166</v>
      </c>
      <c r="D83" s="227"/>
      <c r="E83" s="228"/>
      <c r="F83" s="229"/>
      <c r="G83" s="229">
        <f>SUMIF(AG84:AG88,"&lt;&gt;NOR",G84:G88)</f>
        <v>0</v>
      </c>
      <c r="H83" s="229"/>
      <c r="I83" s="229">
        <f>SUM(I84:I88)</f>
        <v>0</v>
      </c>
      <c r="J83" s="229"/>
      <c r="K83" s="229">
        <f>SUM(K84:K88)</f>
        <v>0</v>
      </c>
      <c r="L83" s="229"/>
      <c r="M83" s="229">
        <f>SUM(M84:M88)</f>
        <v>0</v>
      </c>
      <c r="N83" s="228"/>
      <c r="O83" s="228">
        <f>SUM(O84:O88)</f>
        <v>0</v>
      </c>
      <c r="P83" s="228"/>
      <c r="Q83" s="228">
        <f>SUM(Q84:Q88)</f>
        <v>0</v>
      </c>
      <c r="R83" s="229"/>
      <c r="S83" s="229"/>
      <c r="T83" s="230"/>
      <c r="U83" s="224"/>
      <c r="V83" s="224">
        <f>SUM(V84:V88)</f>
        <v>23.56</v>
      </c>
      <c r="W83" s="224"/>
      <c r="X83" s="224"/>
      <c r="Y83" s="224"/>
      <c r="AG83" t="s">
        <v>214</v>
      </c>
    </row>
    <row r="84" spans="1:60" ht="22.5" outlineLevel="1" x14ac:dyDescent="0.2">
      <c r="A84" s="232">
        <v>19</v>
      </c>
      <c r="B84" s="233" t="s">
        <v>519</v>
      </c>
      <c r="C84" s="245" t="s">
        <v>520</v>
      </c>
      <c r="D84" s="234" t="s">
        <v>281</v>
      </c>
      <c r="E84" s="235">
        <v>73.635000000000005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2.0000000000000002E-5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413</v>
      </c>
      <c r="S84" s="237" t="s">
        <v>218</v>
      </c>
      <c r="T84" s="238" t="s">
        <v>218</v>
      </c>
      <c r="U84" s="223">
        <v>0.32</v>
      </c>
      <c r="V84" s="223">
        <f>ROUND(E84*U84,2)</f>
        <v>23.56</v>
      </c>
      <c r="W84" s="223"/>
      <c r="X84" s="223" t="s">
        <v>283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284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6" t="s">
        <v>521</v>
      </c>
      <c r="D85" s="239"/>
      <c r="E85" s="239"/>
      <c r="F85" s="239"/>
      <c r="G85" s="239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223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3" x14ac:dyDescent="0.2">
      <c r="A86" s="220"/>
      <c r="B86" s="221"/>
      <c r="C86" s="247" t="s">
        <v>522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223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572</v>
      </c>
      <c r="D87" s="253"/>
      <c r="E87" s="254">
        <v>73.635000000000005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288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x14ac:dyDescent="0.2">
      <c r="A89" s="225" t="s">
        <v>213</v>
      </c>
      <c r="B89" s="226" t="s">
        <v>167</v>
      </c>
      <c r="C89" s="244" t="s">
        <v>168</v>
      </c>
      <c r="D89" s="227"/>
      <c r="E89" s="228"/>
      <c r="F89" s="229"/>
      <c r="G89" s="229">
        <f>SUMIF(AG90:AG113,"&lt;&gt;NOR",G90:G113)</f>
        <v>0</v>
      </c>
      <c r="H89" s="229"/>
      <c r="I89" s="229">
        <f>SUM(I90:I113)</f>
        <v>0</v>
      </c>
      <c r="J89" s="229"/>
      <c r="K89" s="229">
        <f>SUM(K90:K113)</f>
        <v>0</v>
      </c>
      <c r="L89" s="229"/>
      <c r="M89" s="229">
        <f>SUM(M90:M113)</f>
        <v>0</v>
      </c>
      <c r="N89" s="228"/>
      <c r="O89" s="228">
        <f>SUM(O90:O113)</f>
        <v>3.6499999999999995</v>
      </c>
      <c r="P89" s="228"/>
      <c r="Q89" s="228">
        <f>SUM(Q90:Q113)</f>
        <v>0</v>
      </c>
      <c r="R89" s="229"/>
      <c r="S89" s="229"/>
      <c r="T89" s="230"/>
      <c r="U89" s="224"/>
      <c r="V89" s="224">
        <f>SUM(V90:V113)</f>
        <v>25.150000000000002</v>
      </c>
      <c r="W89" s="224"/>
      <c r="X89" s="224"/>
      <c r="Y89" s="224"/>
      <c r="AG89" t="s">
        <v>214</v>
      </c>
    </row>
    <row r="90" spans="1:60" outlineLevel="1" x14ac:dyDescent="0.2">
      <c r="A90" s="232">
        <v>20</v>
      </c>
      <c r="B90" s="233" t="s">
        <v>464</v>
      </c>
      <c r="C90" s="245" t="s">
        <v>465</v>
      </c>
      <c r="D90" s="234" t="s">
        <v>318</v>
      </c>
      <c r="E90" s="235">
        <v>0.875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0.17978</v>
      </c>
      <c r="O90" s="235">
        <f>ROUND(E90*N90,2)</f>
        <v>0.16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17.032</v>
      </c>
      <c r="V90" s="223">
        <f>ROUND(E90*U90,2)</f>
        <v>14.9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585</v>
      </c>
      <c r="D91" s="253"/>
      <c r="E91" s="254">
        <v>0.875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21</v>
      </c>
      <c r="B93" s="233" t="s">
        <v>473</v>
      </c>
      <c r="C93" s="245" t="s">
        <v>474</v>
      </c>
      <c r="D93" s="234" t="s">
        <v>318</v>
      </c>
      <c r="E93" s="235">
        <v>0.7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3.0044900000000001</v>
      </c>
      <c r="O93" s="235">
        <f>ROUND(E93*N93,2)</f>
        <v>2.1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4.5739999999999998</v>
      </c>
      <c r="V93" s="223">
        <f>ROUND(E93*U93,2)</f>
        <v>3.2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586</v>
      </c>
      <c r="D94" s="253"/>
      <c r="E94" s="254">
        <v>0.7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22</v>
      </c>
      <c r="B96" s="233" t="s">
        <v>476</v>
      </c>
      <c r="C96" s="245" t="s">
        <v>477</v>
      </c>
      <c r="D96" s="234" t="s">
        <v>281</v>
      </c>
      <c r="E96" s="235">
        <v>2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1.4500000000000001E-2</v>
      </c>
      <c r="O96" s="235">
        <f>ROUND(E96*N96,2)</f>
        <v>0.03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1.9059999999999999</v>
      </c>
      <c r="V96" s="223">
        <f>ROUND(E96*U96,2)</f>
        <v>3.81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587</v>
      </c>
      <c r="D97" s="253"/>
      <c r="E97" s="254">
        <v>2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288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ht="22.5" outlineLevel="1" x14ac:dyDescent="0.2">
      <c r="A99" s="232">
        <v>23</v>
      </c>
      <c r="B99" s="233" t="s">
        <v>479</v>
      </c>
      <c r="C99" s="245" t="s">
        <v>480</v>
      </c>
      <c r="D99" s="234" t="s">
        <v>281</v>
      </c>
      <c r="E99" s="235">
        <v>2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9.6000000000000002E-4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390</v>
      </c>
      <c r="S99" s="237" t="s">
        <v>218</v>
      </c>
      <c r="T99" s="238" t="s">
        <v>218</v>
      </c>
      <c r="U99" s="223">
        <v>0.628</v>
      </c>
      <c r="V99" s="223">
        <f>ROUND(E99*U99,2)</f>
        <v>1.26</v>
      </c>
      <c r="W99" s="223"/>
      <c r="X99" s="223" t="s">
        <v>283</v>
      </c>
      <c r="Y99" s="223" t="s">
        <v>221</v>
      </c>
      <c r="Z99" s="213"/>
      <c r="AA99" s="213"/>
      <c r="AB99" s="213"/>
      <c r="AC99" s="213"/>
      <c r="AD99" s="213"/>
      <c r="AE99" s="213"/>
      <c r="AF99" s="213"/>
      <c r="AG99" s="213" t="s">
        <v>284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9"/>
      <c r="D100" s="243"/>
      <c r="E100" s="243"/>
      <c r="F100" s="243"/>
      <c r="G100" s="24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24</v>
      </c>
      <c r="B101" s="233" t="s">
        <v>482</v>
      </c>
      <c r="C101" s="245" t="s">
        <v>483</v>
      </c>
      <c r="D101" s="234" t="s">
        <v>338</v>
      </c>
      <c r="E101" s="235">
        <v>9.2999999999999992E-3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1.0610299999999999</v>
      </c>
      <c r="O101" s="235">
        <f>ROUND(E101*N101,2)</f>
        <v>0.01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21.445</v>
      </c>
      <c r="V101" s="223">
        <f>ROUND(E101*U101,2)</f>
        <v>0.2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588</v>
      </c>
      <c r="D102" s="253"/>
      <c r="E102" s="254">
        <v>9.2999999999999992E-3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2">
        <v>25</v>
      </c>
      <c r="B104" s="233" t="s">
        <v>589</v>
      </c>
      <c r="C104" s="245" t="s">
        <v>590</v>
      </c>
      <c r="D104" s="234" t="s">
        <v>338</v>
      </c>
      <c r="E104" s="235">
        <v>4.5359999999999998E-2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1.0561</v>
      </c>
      <c r="O104" s="235">
        <f>ROUND(E104*N104,2)</f>
        <v>0.05</v>
      </c>
      <c r="P104" s="235">
        <v>0</v>
      </c>
      <c r="Q104" s="235">
        <f>ROUND(E104*P104,2)</f>
        <v>0</v>
      </c>
      <c r="R104" s="237" t="s">
        <v>390</v>
      </c>
      <c r="S104" s="237" t="s">
        <v>218</v>
      </c>
      <c r="T104" s="238" t="s">
        <v>218</v>
      </c>
      <c r="U104" s="223">
        <v>39.133000000000003</v>
      </c>
      <c r="V104" s="223">
        <f>ROUND(E104*U104,2)</f>
        <v>1.78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591</v>
      </c>
      <c r="D105" s="253"/>
      <c r="E105" s="254">
        <v>4.5359999999999998E-2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225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33.75" outlineLevel="1" x14ac:dyDescent="0.2">
      <c r="A107" s="232">
        <v>26</v>
      </c>
      <c r="B107" s="233" t="s">
        <v>592</v>
      </c>
      <c r="C107" s="245" t="s">
        <v>593</v>
      </c>
      <c r="D107" s="234" t="s">
        <v>291</v>
      </c>
      <c r="E107" s="235">
        <v>3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5.0000000000000001E-4</v>
      </c>
      <c r="O107" s="235">
        <f>ROUND(E107*N107,2)</f>
        <v>0</v>
      </c>
      <c r="P107" s="235">
        <v>0</v>
      </c>
      <c r="Q107" s="235">
        <f>ROUND(E107*P107,2)</f>
        <v>0</v>
      </c>
      <c r="R107" s="237" t="s">
        <v>381</v>
      </c>
      <c r="S107" s="237" t="s">
        <v>218</v>
      </c>
      <c r="T107" s="238" t="s">
        <v>218</v>
      </c>
      <c r="U107" s="223">
        <v>0</v>
      </c>
      <c r="V107" s="223">
        <f>ROUND(E107*U107,2)</f>
        <v>0</v>
      </c>
      <c r="W107" s="223"/>
      <c r="X107" s="223" t="s">
        <v>382</v>
      </c>
      <c r="Y107" s="223" t="s">
        <v>221</v>
      </c>
      <c r="Z107" s="213"/>
      <c r="AA107" s="213"/>
      <c r="AB107" s="213"/>
      <c r="AC107" s="213"/>
      <c r="AD107" s="213"/>
      <c r="AE107" s="213"/>
      <c r="AF107" s="213"/>
      <c r="AG107" s="213" t="s">
        <v>383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167</v>
      </c>
      <c r="D108" s="253"/>
      <c r="E108" s="254">
        <v>3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32">
        <v>27</v>
      </c>
      <c r="B110" s="233" t="s">
        <v>594</v>
      </c>
      <c r="C110" s="245" t="s">
        <v>595</v>
      </c>
      <c r="D110" s="234" t="s">
        <v>281</v>
      </c>
      <c r="E110" s="235">
        <v>3.5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0.37</v>
      </c>
      <c r="O110" s="235">
        <f>ROUND(E110*N110,2)</f>
        <v>1.3</v>
      </c>
      <c r="P110" s="235">
        <v>0</v>
      </c>
      <c r="Q110" s="235">
        <f>ROUND(E110*P110,2)</f>
        <v>0</v>
      </c>
      <c r="R110" s="237" t="s">
        <v>381</v>
      </c>
      <c r="S110" s="237" t="s">
        <v>218</v>
      </c>
      <c r="T110" s="238" t="s">
        <v>218</v>
      </c>
      <c r="U110" s="223">
        <v>0</v>
      </c>
      <c r="V110" s="223">
        <f>ROUND(E110*U110,2)</f>
        <v>0</v>
      </c>
      <c r="W110" s="223"/>
      <c r="X110" s="223" t="s">
        <v>382</v>
      </c>
      <c r="Y110" s="223" t="s">
        <v>221</v>
      </c>
      <c r="Z110" s="213"/>
      <c r="AA110" s="213"/>
      <c r="AB110" s="213"/>
      <c r="AC110" s="213"/>
      <c r="AD110" s="213"/>
      <c r="AE110" s="213"/>
      <c r="AF110" s="213"/>
      <c r="AG110" s="213" t="s">
        <v>383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6" t="s">
        <v>596</v>
      </c>
      <c r="D111" s="239"/>
      <c r="E111" s="239"/>
      <c r="F111" s="239"/>
      <c r="G111" s="239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223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597</v>
      </c>
      <c r="D112" s="253"/>
      <c r="E112" s="254">
        <v>3.5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x14ac:dyDescent="0.2">
      <c r="A114" s="225" t="s">
        <v>213</v>
      </c>
      <c r="B114" s="226" t="s">
        <v>169</v>
      </c>
      <c r="C114" s="244" t="s">
        <v>170</v>
      </c>
      <c r="D114" s="227"/>
      <c r="E114" s="228"/>
      <c r="F114" s="229"/>
      <c r="G114" s="229">
        <f>SUMIF(AG115:AG125,"&lt;&gt;NOR",G115:G125)</f>
        <v>0</v>
      </c>
      <c r="H114" s="229"/>
      <c r="I114" s="229">
        <f>SUM(I115:I125)</f>
        <v>0</v>
      </c>
      <c r="J114" s="229"/>
      <c r="K114" s="229">
        <f>SUM(K115:K125)</f>
        <v>0</v>
      </c>
      <c r="L114" s="229"/>
      <c r="M114" s="229">
        <f>SUM(M115:M125)</f>
        <v>0</v>
      </c>
      <c r="N114" s="228"/>
      <c r="O114" s="228">
        <f>SUM(O115:O125)</f>
        <v>0.8600000000000001</v>
      </c>
      <c r="P114" s="228"/>
      <c r="Q114" s="228">
        <f>SUM(Q115:Q125)</f>
        <v>0</v>
      </c>
      <c r="R114" s="229"/>
      <c r="S114" s="229"/>
      <c r="T114" s="230"/>
      <c r="U114" s="224"/>
      <c r="V114" s="224">
        <f>SUM(V115:V125)</f>
        <v>1.5899999999999999</v>
      </c>
      <c r="W114" s="224"/>
      <c r="X114" s="224"/>
      <c r="Y114" s="224"/>
      <c r="AG114" t="s">
        <v>214</v>
      </c>
    </row>
    <row r="115" spans="1:60" outlineLevel="1" x14ac:dyDescent="0.2">
      <c r="A115" s="232">
        <v>28</v>
      </c>
      <c r="B115" s="233" t="s">
        <v>388</v>
      </c>
      <c r="C115" s="245" t="s">
        <v>389</v>
      </c>
      <c r="D115" s="234" t="s">
        <v>281</v>
      </c>
      <c r="E115" s="235">
        <v>0.65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0.52500000000000002</v>
      </c>
      <c r="O115" s="235">
        <f>ROUND(E115*N115,2)</f>
        <v>0.34</v>
      </c>
      <c r="P115" s="235">
        <v>0</v>
      </c>
      <c r="Q115" s="235">
        <f>ROUND(E115*P115,2)</f>
        <v>0</v>
      </c>
      <c r="R115" s="237" t="s">
        <v>390</v>
      </c>
      <c r="S115" s="237" t="s">
        <v>218</v>
      </c>
      <c r="T115" s="238" t="s">
        <v>218</v>
      </c>
      <c r="U115" s="223">
        <v>0.33</v>
      </c>
      <c r="V115" s="223">
        <f>ROUND(E115*U115,2)</f>
        <v>0.21</v>
      </c>
      <c r="W115" s="223"/>
      <c r="X115" s="223" t="s">
        <v>283</v>
      </c>
      <c r="Y115" s="223" t="s">
        <v>221</v>
      </c>
      <c r="Z115" s="213"/>
      <c r="AA115" s="213"/>
      <c r="AB115" s="213"/>
      <c r="AC115" s="213"/>
      <c r="AD115" s="213"/>
      <c r="AE115" s="213"/>
      <c r="AF115" s="213"/>
      <c r="AG115" s="213" t="s">
        <v>284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598</v>
      </c>
      <c r="D116" s="253"/>
      <c r="E116" s="254">
        <v>0.65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288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ht="22.5" outlineLevel="1" x14ac:dyDescent="0.2">
      <c r="A118" s="232">
        <v>29</v>
      </c>
      <c r="B118" s="233" t="s">
        <v>554</v>
      </c>
      <c r="C118" s="245" t="s">
        <v>555</v>
      </c>
      <c r="D118" s="234" t="s">
        <v>281</v>
      </c>
      <c r="E118" s="235">
        <v>0.55000000000000004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0.87729000000000001</v>
      </c>
      <c r="O118" s="235">
        <f>ROUND(E118*N118,2)</f>
        <v>0.48</v>
      </c>
      <c r="P118" s="235">
        <v>0</v>
      </c>
      <c r="Q118" s="235">
        <f>ROUND(E118*P118,2)</f>
        <v>0</v>
      </c>
      <c r="R118" s="237" t="s">
        <v>390</v>
      </c>
      <c r="S118" s="237" t="s">
        <v>218</v>
      </c>
      <c r="T118" s="238" t="s">
        <v>218</v>
      </c>
      <c r="U118" s="223">
        <v>2.202</v>
      </c>
      <c r="V118" s="223">
        <f>ROUND(E118*U118,2)</f>
        <v>1.21</v>
      </c>
      <c r="W118" s="223"/>
      <c r="X118" s="223" t="s">
        <v>283</v>
      </c>
      <c r="Y118" s="223" t="s">
        <v>221</v>
      </c>
      <c r="Z118" s="213"/>
      <c r="AA118" s="213"/>
      <c r="AB118" s="213"/>
      <c r="AC118" s="213"/>
      <c r="AD118" s="213"/>
      <c r="AE118" s="213"/>
      <c r="AF118" s="213"/>
      <c r="AG118" s="213" t="s">
        <v>284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6" t="s">
        <v>394</v>
      </c>
      <c r="D119" s="255"/>
      <c r="E119" s="255"/>
      <c r="F119" s="255"/>
      <c r="G119" s="255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286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7" t="s">
        <v>395</v>
      </c>
      <c r="D120" s="241"/>
      <c r="E120" s="241"/>
      <c r="F120" s="241"/>
      <c r="G120" s="241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7" t="s">
        <v>599</v>
      </c>
      <c r="D121" s="253"/>
      <c r="E121" s="254">
        <v>0.55000000000000004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288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225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32">
        <v>30</v>
      </c>
      <c r="B123" s="233" t="s">
        <v>397</v>
      </c>
      <c r="C123" s="245" t="s">
        <v>398</v>
      </c>
      <c r="D123" s="234" t="s">
        <v>281</v>
      </c>
      <c r="E123" s="235">
        <v>0.1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0.44740999999999997</v>
      </c>
      <c r="O123" s="235">
        <f>ROUND(E123*N123,2)</f>
        <v>0.04</v>
      </c>
      <c r="P123" s="235">
        <v>0</v>
      </c>
      <c r="Q123" s="235">
        <f>ROUND(E123*P123,2)</f>
        <v>0</v>
      </c>
      <c r="R123" s="237"/>
      <c r="S123" s="237" t="s">
        <v>244</v>
      </c>
      <c r="T123" s="238" t="s">
        <v>219</v>
      </c>
      <c r="U123" s="223">
        <v>1.675</v>
      </c>
      <c r="V123" s="223">
        <f>ROUND(E123*U123,2)</f>
        <v>0.17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395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x14ac:dyDescent="0.2">
      <c r="A126" s="225" t="s">
        <v>213</v>
      </c>
      <c r="B126" s="226" t="s">
        <v>171</v>
      </c>
      <c r="C126" s="244" t="s">
        <v>172</v>
      </c>
      <c r="D126" s="227"/>
      <c r="E126" s="228"/>
      <c r="F126" s="229"/>
      <c r="G126" s="229">
        <f>SUMIF(AG127:AG132,"&lt;&gt;NOR",G127:G132)</f>
        <v>0</v>
      </c>
      <c r="H126" s="229"/>
      <c r="I126" s="229">
        <f>SUM(I127:I132)</f>
        <v>0</v>
      </c>
      <c r="J126" s="229"/>
      <c r="K126" s="229">
        <f>SUM(K127:K132)</f>
        <v>0</v>
      </c>
      <c r="L126" s="229"/>
      <c r="M126" s="229">
        <f>SUM(M127:M132)</f>
        <v>0</v>
      </c>
      <c r="N126" s="228"/>
      <c r="O126" s="228">
        <f>SUM(O127:O132)</f>
        <v>2.78</v>
      </c>
      <c r="P126" s="228"/>
      <c r="Q126" s="228">
        <f>SUM(Q127:Q132)</f>
        <v>0</v>
      </c>
      <c r="R126" s="229"/>
      <c r="S126" s="229"/>
      <c r="T126" s="230"/>
      <c r="U126" s="224"/>
      <c r="V126" s="224">
        <f>SUM(V127:V132)</f>
        <v>38.79</v>
      </c>
      <c r="W126" s="224"/>
      <c r="X126" s="224"/>
      <c r="Y126" s="224"/>
      <c r="AG126" t="s">
        <v>214</v>
      </c>
    </row>
    <row r="127" spans="1:60" outlineLevel="1" x14ac:dyDescent="0.2">
      <c r="A127" s="232">
        <v>31</v>
      </c>
      <c r="B127" s="233" t="s">
        <v>523</v>
      </c>
      <c r="C127" s="245" t="s">
        <v>524</v>
      </c>
      <c r="D127" s="234" t="s">
        <v>281</v>
      </c>
      <c r="E127" s="235">
        <v>73.635000000000005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525</v>
      </c>
      <c r="S127" s="237" t="s">
        <v>218</v>
      </c>
      <c r="T127" s="238" t="s">
        <v>218</v>
      </c>
      <c r="U127" s="223">
        <v>0.20873</v>
      </c>
      <c r="V127" s="223">
        <f>ROUND(E127*U127,2)</f>
        <v>15.37</v>
      </c>
      <c r="W127" s="223"/>
      <c r="X127" s="223" t="s">
        <v>283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284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6" t="s">
        <v>526</v>
      </c>
      <c r="D128" s="239"/>
      <c r="E128" s="239"/>
      <c r="F128" s="239"/>
      <c r="G128" s="239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223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32</v>
      </c>
      <c r="B130" s="233" t="s">
        <v>527</v>
      </c>
      <c r="C130" s="245" t="s">
        <v>528</v>
      </c>
      <c r="D130" s="234" t="s">
        <v>281</v>
      </c>
      <c r="E130" s="235">
        <v>73.635000000000005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3.7699999999999997E-2</v>
      </c>
      <c r="O130" s="235">
        <f>ROUND(E130*N130,2)</f>
        <v>2.78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0.318</v>
      </c>
      <c r="V130" s="223">
        <f>ROUND(E130*U130,2)</f>
        <v>23.42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6" t="s">
        <v>529</v>
      </c>
      <c r="D131" s="239"/>
      <c r="E131" s="239"/>
      <c r="F131" s="239"/>
      <c r="G131" s="239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223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x14ac:dyDescent="0.2">
      <c r="A133" s="225" t="s">
        <v>213</v>
      </c>
      <c r="B133" s="226" t="s">
        <v>173</v>
      </c>
      <c r="C133" s="244" t="s">
        <v>174</v>
      </c>
      <c r="D133" s="227"/>
      <c r="E133" s="228"/>
      <c r="F133" s="229"/>
      <c r="G133" s="229">
        <f>SUMIF(AG134:AG142,"&lt;&gt;NOR",G134:G142)</f>
        <v>0</v>
      </c>
      <c r="H133" s="229"/>
      <c r="I133" s="229">
        <f>SUM(I134:I142)</f>
        <v>0</v>
      </c>
      <c r="J133" s="229"/>
      <c r="K133" s="229">
        <f>SUM(K134:K142)</f>
        <v>0</v>
      </c>
      <c r="L133" s="229"/>
      <c r="M133" s="229">
        <f>SUM(M134:M142)</f>
        <v>0</v>
      </c>
      <c r="N133" s="228"/>
      <c r="O133" s="228">
        <f>SUM(O134:O142)</f>
        <v>0</v>
      </c>
      <c r="P133" s="228"/>
      <c r="Q133" s="228">
        <f>SUM(Q134:Q142)</f>
        <v>1.33</v>
      </c>
      <c r="R133" s="229"/>
      <c r="S133" s="229"/>
      <c r="T133" s="230"/>
      <c r="U133" s="224"/>
      <c r="V133" s="224">
        <f>SUM(V134:V142)</f>
        <v>78.309999999999988</v>
      </c>
      <c r="W133" s="224"/>
      <c r="X133" s="224"/>
      <c r="Y133" s="224"/>
      <c r="AG133" t="s">
        <v>214</v>
      </c>
    </row>
    <row r="134" spans="1:60" ht="22.5" outlineLevel="1" x14ac:dyDescent="0.2">
      <c r="A134" s="232">
        <v>33</v>
      </c>
      <c r="B134" s="233" t="s">
        <v>399</v>
      </c>
      <c r="C134" s="245" t="s">
        <v>400</v>
      </c>
      <c r="D134" s="234" t="s">
        <v>281</v>
      </c>
      <c r="E134" s="235">
        <v>16.64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21</v>
      </c>
      <c r="M134" s="237">
        <f>G134*(1+L134/100)</f>
        <v>0</v>
      </c>
      <c r="N134" s="235">
        <v>0</v>
      </c>
      <c r="O134" s="235">
        <f>ROUND(E134*N134,2)</f>
        <v>0</v>
      </c>
      <c r="P134" s="235">
        <v>0</v>
      </c>
      <c r="Q134" s="235">
        <f>ROUND(E134*P134,2)</f>
        <v>0</v>
      </c>
      <c r="R134" s="237" t="s">
        <v>390</v>
      </c>
      <c r="S134" s="237" t="s">
        <v>218</v>
      </c>
      <c r="T134" s="238" t="s">
        <v>218</v>
      </c>
      <c r="U134" s="223">
        <v>7.2999999999999995E-2</v>
      </c>
      <c r="V134" s="223">
        <f>ROUND(E134*U134,2)</f>
        <v>1.21</v>
      </c>
      <c r="W134" s="223"/>
      <c r="X134" s="223" t="s">
        <v>283</v>
      </c>
      <c r="Y134" s="223" t="s">
        <v>221</v>
      </c>
      <c r="Z134" s="213"/>
      <c r="AA134" s="213"/>
      <c r="AB134" s="213"/>
      <c r="AC134" s="213"/>
      <c r="AD134" s="213"/>
      <c r="AE134" s="213"/>
      <c r="AF134" s="213"/>
      <c r="AG134" s="213" t="s">
        <v>284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7" t="s">
        <v>557</v>
      </c>
      <c r="D135" s="253"/>
      <c r="E135" s="254">
        <v>16.64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225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34</v>
      </c>
      <c r="B137" s="233" t="s">
        <v>530</v>
      </c>
      <c r="C137" s="245" t="s">
        <v>531</v>
      </c>
      <c r="D137" s="234" t="s">
        <v>281</v>
      </c>
      <c r="E137" s="235">
        <v>73.635000000000005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0</v>
      </c>
      <c r="O137" s="235">
        <f>ROUND(E137*N137,2)</f>
        <v>0</v>
      </c>
      <c r="P137" s="235">
        <v>1.7999999999999999E-2</v>
      </c>
      <c r="Q137" s="235">
        <f>ROUND(E137*P137,2)</f>
        <v>1.33</v>
      </c>
      <c r="R137" s="237" t="s">
        <v>390</v>
      </c>
      <c r="S137" s="237" t="s">
        <v>218</v>
      </c>
      <c r="T137" s="238" t="s">
        <v>218</v>
      </c>
      <c r="U137" s="223">
        <v>1.0469999999999999</v>
      </c>
      <c r="V137" s="223">
        <f>ROUND(E137*U137,2)</f>
        <v>77.099999999999994</v>
      </c>
      <c r="W137" s="223"/>
      <c r="X137" s="223" t="s">
        <v>283</v>
      </c>
      <c r="Y137" s="223" t="s">
        <v>221</v>
      </c>
      <c r="Z137" s="213"/>
      <c r="AA137" s="213"/>
      <c r="AB137" s="213"/>
      <c r="AC137" s="213"/>
      <c r="AD137" s="213"/>
      <c r="AE137" s="213"/>
      <c r="AF137" s="213"/>
      <c r="AG137" s="213" t="s">
        <v>284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558</v>
      </c>
      <c r="D138" s="253"/>
      <c r="E138" s="254">
        <v>27.42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288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3" x14ac:dyDescent="0.2">
      <c r="A139" s="220"/>
      <c r="B139" s="221"/>
      <c r="C139" s="257" t="s">
        <v>559</v>
      </c>
      <c r="D139" s="253"/>
      <c r="E139" s="254">
        <v>11.4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288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3" x14ac:dyDescent="0.2">
      <c r="A140" s="220"/>
      <c r="B140" s="221"/>
      <c r="C140" s="257" t="s">
        <v>560</v>
      </c>
      <c r="D140" s="253"/>
      <c r="E140" s="254">
        <v>18.175000000000001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288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3" x14ac:dyDescent="0.2">
      <c r="A141" s="220"/>
      <c r="B141" s="221"/>
      <c r="C141" s="257" t="s">
        <v>557</v>
      </c>
      <c r="D141" s="253"/>
      <c r="E141" s="254">
        <v>16.64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225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225" t="s">
        <v>213</v>
      </c>
      <c r="B143" s="226" t="s">
        <v>175</v>
      </c>
      <c r="C143" s="244" t="s">
        <v>176</v>
      </c>
      <c r="D143" s="227"/>
      <c r="E143" s="228"/>
      <c r="F143" s="229"/>
      <c r="G143" s="229">
        <f>SUMIF(AG144:AG153,"&lt;&gt;NOR",G144:G153)</f>
        <v>0</v>
      </c>
      <c r="H143" s="229"/>
      <c r="I143" s="229">
        <f>SUM(I144:I153)</f>
        <v>0</v>
      </c>
      <c r="J143" s="229"/>
      <c r="K143" s="229">
        <f>SUM(K144:K153)</f>
        <v>0</v>
      </c>
      <c r="L143" s="229"/>
      <c r="M143" s="229">
        <f>SUM(M144:M153)</f>
        <v>0</v>
      </c>
      <c r="N143" s="228"/>
      <c r="O143" s="228">
        <f>SUM(O144:O153)</f>
        <v>0</v>
      </c>
      <c r="P143" s="228"/>
      <c r="Q143" s="228">
        <f>SUM(Q144:Q153)</f>
        <v>0.98</v>
      </c>
      <c r="R143" s="229"/>
      <c r="S143" s="229"/>
      <c r="T143" s="230"/>
      <c r="U143" s="224"/>
      <c r="V143" s="224">
        <f>SUM(V144:V153)</f>
        <v>27.89</v>
      </c>
      <c r="W143" s="224"/>
      <c r="X143" s="224"/>
      <c r="Y143" s="224"/>
      <c r="AG143" t="s">
        <v>214</v>
      </c>
    </row>
    <row r="144" spans="1:60" ht="22.5" outlineLevel="1" x14ac:dyDescent="0.2">
      <c r="A144" s="232">
        <v>35</v>
      </c>
      <c r="B144" s="233" t="s">
        <v>401</v>
      </c>
      <c r="C144" s="245" t="s">
        <v>402</v>
      </c>
      <c r="D144" s="234" t="s">
        <v>318</v>
      </c>
      <c r="E144" s="235">
        <v>0.73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0</v>
      </c>
      <c r="O144" s="235">
        <f>ROUND(E144*N144,2)</f>
        <v>0</v>
      </c>
      <c r="P144" s="235">
        <v>1.33</v>
      </c>
      <c r="Q144" s="235">
        <f>ROUND(E144*P144,2)</f>
        <v>0.97</v>
      </c>
      <c r="R144" s="237" t="s">
        <v>390</v>
      </c>
      <c r="S144" s="237" t="s">
        <v>218</v>
      </c>
      <c r="T144" s="238" t="s">
        <v>218</v>
      </c>
      <c r="U144" s="223">
        <v>8.6210000000000004</v>
      </c>
      <c r="V144" s="223">
        <f>ROUND(E144*U144,2)</f>
        <v>6.29</v>
      </c>
      <c r="W144" s="223"/>
      <c r="X144" s="223" t="s">
        <v>283</v>
      </c>
      <c r="Y144" s="223" t="s">
        <v>221</v>
      </c>
      <c r="Z144" s="213"/>
      <c r="AA144" s="213"/>
      <c r="AB144" s="213"/>
      <c r="AC144" s="213"/>
      <c r="AD144" s="213"/>
      <c r="AE144" s="213"/>
      <c r="AF144" s="213"/>
      <c r="AG144" s="213" t="s">
        <v>284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6" t="s">
        <v>403</v>
      </c>
      <c r="D145" s="255"/>
      <c r="E145" s="255"/>
      <c r="F145" s="255"/>
      <c r="G145" s="255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286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40" t="str">
        <f>C145</f>
        <v>s naložením vybouraných hmot a suti na dopravní prostředek nebo s odklizením na hromady do vzdálenosti 20 m</v>
      </c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7" t="s">
        <v>404</v>
      </c>
      <c r="D146" s="241"/>
      <c r="E146" s="241"/>
      <c r="F146" s="241"/>
      <c r="G146" s="241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223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40" t="str">
        <f>C146</f>
        <v>Včetně bourání geotextilií, výplně otvorů tvárnic, drenáží, trubek a dilatačních prvků apod. zabudovaných v bouraných konstrukcích.</v>
      </c>
      <c r="BB146" s="213"/>
      <c r="BC146" s="213"/>
      <c r="BD146" s="213"/>
      <c r="BE146" s="213"/>
      <c r="BF146" s="213"/>
      <c r="BG146" s="213"/>
      <c r="BH146" s="213"/>
    </row>
    <row r="147" spans="1:60" ht="22.5" outlineLevel="2" x14ac:dyDescent="0.2">
      <c r="A147" s="220"/>
      <c r="B147" s="221"/>
      <c r="C147" s="257" t="s">
        <v>600</v>
      </c>
      <c r="D147" s="253"/>
      <c r="E147" s="254">
        <v>1.4999999999999999E-2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ht="22.5" outlineLevel="3" x14ac:dyDescent="0.2">
      <c r="A148" s="220"/>
      <c r="B148" s="221"/>
      <c r="C148" s="257" t="s">
        <v>601</v>
      </c>
      <c r="D148" s="253"/>
      <c r="E148" s="254">
        <v>1.4999999999999999E-2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288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3" x14ac:dyDescent="0.2">
      <c r="A149" s="220"/>
      <c r="B149" s="221"/>
      <c r="C149" s="257" t="s">
        <v>602</v>
      </c>
      <c r="D149" s="253"/>
      <c r="E149" s="254">
        <v>0.7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288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225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32">
        <v>36</v>
      </c>
      <c r="B151" s="233" t="s">
        <v>603</v>
      </c>
      <c r="C151" s="245" t="s">
        <v>604</v>
      </c>
      <c r="D151" s="234" t="s">
        <v>537</v>
      </c>
      <c r="E151" s="235">
        <v>9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</v>
      </c>
      <c r="O151" s="235">
        <f>ROUND(E151*N151,2)</f>
        <v>0</v>
      </c>
      <c r="P151" s="235">
        <v>6.4000000000000005E-4</v>
      </c>
      <c r="Q151" s="235">
        <f>ROUND(E151*P151,2)</f>
        <v>0.01</v>
      </c>
      <c r="R151" s="237" t="s">
        <v>424</v>
      </c>
      <c r="S151" s="237" t="s">
        <v>218</v>
      </c>
      <c r="T151" s="238" t="s">
        <v>218</v>
      </c>
      <c r="U151" s="223">
        <v>2.4</v>
      </c>
      <c r="V151" s="223">
        <f>ROUND(E151*U151,2)</f>
        <v>21.6</v>
      </c>
      <c r="W151" s="223"/>
      <c r="X151" s="223" t="s">
        <v>283</v>
      </c>
      <c r="Y151" s="223" t="s">
        <v>221</v>
      </c>
      <c r="Z151" s="213"/>
      <c r="AA151" s="213"/>
      <c r="AB151" s="213"/>
      <c r="AC151" s="213"/>
      <c r="AD151" s="213"/>
      <c r="AE151" s="213"/>
      <c r="AF151" s="213"/>
      <c r="AG151" s="213" t="s">
        <v>284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57" t="s">
        <v>605</v>
      </c>
      <c r="D152" s="253"/>
      <c r="E152" s="254">
        <v>9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288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8"/>
      <c r="D153" s="242"/>
      <c r="E153" s="242"/>
      <c r="F153" s="242"/>
      <c r="G153" s="242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225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x14ac:dyDescent="0.2">
      <c r="A154" s="225" t="s">
        <v>213</v>
      </c>
      <c r="B154" s="226" t="s">
        <v>177</v>
      </c>
      <c r="C154" s="244" t="s">
        <v>178</v>
      </c>
      <c r="D154" s="227"/>
      <c r="E154" s="228"/>
      <c r="F154" s="229"/>
      <c r="G154" s="229">
        <f>SUMIF(AG155:AG157,"&lt;&gt;NOR",G155:G157)</f>
        <v>0</v>
      </c>
      <c r="H154" s="229"/>
      <c r="I154" s="229">
        <f>SUM(I155:I157)</f>
        <v>0</v>
      </c>
      <c r="J154" s="229"/>
      <c r="K154" s="229">
        <f>SUM(K155:K157)</f>
        <v>0</v>
      </c>
      <c r="L154" s="229"/>
      <c r="M154" s="229">
        <f>SUM(M155:M157)</f>
        <v>0</v>
      </c>
      <c r="N154" s="228"/>
      <c r="O154" s="228">
        <f>SUM(O155:O157)</f>
        <v>0</v>
      </c>
      <c r="P154" s="228"/>
      <c r="Q154" s="228">
        <f>SUM(Q155:Q157)</f>
        <v>0</v>
      </c>
      <c r="R154" s="229"/>
      <c r="S154" s="229"/>
      <c r="T154" s="230"/>
      <c r="U154" s="224"/>
      <c r="V154" s="224">
        <f>SUM(V155:V157)</f>
        <v>1.87</v>
      </c>
      <c r="W154" s="224"/>
      <c r="X154" s="224"/>
      <c r="Y154" s="224"/>
      <c r="AG154" t="s">
        <v>214</v>
      </c>
    </row>
    <row r="155" spans="1:60" ht="22.5" outlineLevel="1" x14ac:dyDescent="0.2">
      <c r="A155" s="232">
        <v>37</v>
      </c>
      <c r="B155" s="233" t="s">
        <v>406</v>
      </c>
      <c r="C155" s="245" t="s">
        <v>407</v>
      </c>
      <c r="D155" s="234" t="s">
        <v>338</v>
      </c>
      <c r="E155" s="235">
        <v>8.0655599999999996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7" t="s">
        <v>390</v>
      </c>
      <c r="S155" s="237" t="s">
        <v>218</v>
      </c>
      <c r="T155" s="238" t="s">
        <v>218</v>
      </c>
      <c r="U155" s="223">
        <v>0.23200000000000001</v>
      </c>
      <c r="V155" s="223">
        <f>ROUND(E155*U155,2)</f>
        <v>1.87</v>
      </c>
      <c r="W155" s="223"/>
      <c r="X155" s="223" t="s">
        <v>408</v>
      </c>
      <c r="Y155" s="223" t="s">
        <v>221</v>
      </c>
      <c r="Z155" s="213"/>
      <c r="AA155" s="213"/>
      <c r="AB155" s="213"/>
      <c r="AC155" s="213"/>
      <c r="AD155" s="213"/>
      <c r="AE155" s="213"/>
      <c r="AF155" s="213"/>
      <c r="AG155" s="213" t="s">
        <v>409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6" t="s">
        <v>410</v>
      </c>
      <c r="D156" s="255"/>
      <c r="E156" s="255"/>
      <c r="F156" s="255"/>
      <c r="G156" s="255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286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x14ac:dyDescent="0.2">
      <c r="A158" s="225" t="s">
        <v>213</v>
      </c>
      <c r="B158" s="226" t="s">
        <v>179</v>
      </c>
      <c r="C158" s="244" t="s">
        <v>180</v>
      </c>
      <c r="D158" s="227"/>
      <c r="E158" s="228"/>
      <c r="F158" s="229"/>
      <c r="G158" s="229">
        <f>SUMIF(AG159:AG172,"&lt;&gt;NOR",G159:G172)</f>
        <v>0</v>
      </c>
      <c r="H158" s="229"/>
      <c r="I158" s="229">
        <f>SUM(I159:I172)</f>
        <v>0</v>
      </c>
      <c r="J158" s="229"/>
      <c r="K158" s="229">
        <f>SUM(K159:K172)</f>
        <v>0</v>
      </c>
      <c r="L158" s="229"/>
      <c r="M158" s="229">
        <f>SUM(M159:M172)</f>
        <v>0</v>
      </c>
      <c r="N158" s="228"/>
      <c r="O158" s="228">
        <f>SUM(O159:O172)</f>
        <v>0</v>
      </c>
      <c r="P158" s="228"/>
      <c r="Q158" s="228">
        <f>SUM(Q159:Q172)</f>
        <v>0</v>
      </c>
      <c r="R158" s="229"/>
      <c r="S158" s="229"/>
      <c r="T158" s="230"/>
      <c r="U158" s="224"/>
      <c r="V158" s="224">
        <f>SUM(V159:V172)</f>
        <v>6.01</v>
      </c>
      <c r="W158" s="224"/>
      <c r="X158" s="224"/>
      <c r="Y158" s="224"/>
      <c r="AG158" t="s">
        <v>214</v>
      </c>
    </row>
    <row r="159" spans="1:60" ht="22.5" outlineLevel="1" x14ac:dyDescent="0.2">
      <c r="A159" s="232">
        <v>38</v>
      </c>
      <c r="B159" s="233" t="s">
        <v>411</v>
      </c>
      <c r="C159" s="245" t="s">
        <v>412</v>
      </c>
      <c r="D159" s="234" t="s">
        <v>338</v>
      </c>
      <c r="E159" s="235">
        <v>2.3020900000000002</v>
      </c>
      <c r="F159" s="236"/>
      <c r="G159" s="237">
        <f>ROUND(E159*F159,2)</f>
        <v>0</v>
      </c>
      <c r="H159" s="236"/>
      <c r="I159" s="237">
        <f>ROUND(E159*H159,2)</f>
        <v>0</v>
      </c>
      <c r="J159" s="236"/>
      <c r="K159" s="237">
        <f>ROUND(E159*J159,2)</f>
        <v>0</v>
      </c>
      <c r="L159" s="237">
        <v>21</v>
      </c>
      <c r="M159" s="237">
        <f>G159*(1+L159/100)</f>
        <v>0</v>
      </c>
      <c r="N159" s="235">
        <v>0</v>
      </c>
      <c r="O159" s="235">
        <f>ROUND(E159*N159,2)</f>
        <v>0</v>
      </c>
      <c r="P159" s="235">
        <v>0</v>
      </c>
      <c r="Q159" s="235">
        <f>ROUND(E159*P159,2)</f>
        <v>0</v>
      </c>
      <c r="R159" s="237" t="s">
        <v>413</v>
      </c>
      <c r="S159" s="237" t="s">
        <v>218</v>
      </c>
      <c r="T159" s="238" t="s">
        <v>218</v>
      </c>
      <c r="U159" s="223">
        <v>1.8160000000000001</v>
      </c>
      <c r="V159" s="223">
        <f>ROUND(E159*U159,2)</f>
        <v>4.18</v>
      </c>
      <c r="W159" s="223"/>
      <c r="X159" s="223" t="s">
        <v>414</v>
      </c>
      <c r="Y159" s="223" t="s">
        <v>221</v>
      </c>
      <c r="Z159" s="213"/>
      <c r="AA159" s="213"/>
      <c r="AB159" s="213"/>
      <c r="AC159" s="213"/>
      <c r="AD159" s="213"/>
      <c r="AE159" s="213"/>
      <c r="AF159" s="213"/>
      <c r="AG159" s="213" t="s">
        <v>415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6" t="s">
        <v>416</v>
      </c>
      <c r="D160" s="255"/>
      <c r="E160" s="255"/>
      <c r="F160" s="255"/>
      <c r="G160" s="255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40" t="str">
        <f>C160</f>
        <v>nebo vybouraných hmot nošením nebo přehazováním k místu nakládky přístupnému normálním dopravním prostředkům,</v>
      </c>
      <c r="BB160" s="213"/>
      <c r="BC160" s="213"/>
      <c r="BD160" s="213"/>
      <c r="BE160" s="213"/>
      <c r="BF160" s="213"/>
      <c r="BG160" s="213"/>
      <c r="BH160" s="213"/>
    </row>
    <row r="161" spans="1:60" ht="22.5" outlineLevel="2" x14ac:dyDescent="0.2">
      <c r="A161" s="220"/>
      <c r="B161" s="221"/>
      <c r="C161" s="247" t="s">
        <v>417</v>
      </c>
      <c r="D161" s="241"/>
      <c r="E161" s="241"/>
      <c r="F161" s="241"/>
      <c r="G161" s="241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223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40" t="str">
        <f>C161</f>
        <v>S naložením suti nebo vybouraných hmot do dopravního prostředku a na jejich vyložením, popřípadě přeložením na normální dopravní prostředek.</v>
      </c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32">
        <v>39</v>
      </c>
      <c r="B163" s="233" t="s">
        <v>418</v>
      </c>
      <c r="C163" s="245" t="s">
        <v>419</v>
      </c>
      <c r="D163" s="234" t="s">
        <v>338</v>
      </c>
      <c r="E163" s="235">
        <v>2.3020900000000002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420</v>
      </c>
      <c r="S163" s="237" t="s">
        <v>218</v>
      </c>
      <c r="T163" s="238" t="s">
        <v>218</v>
      </c>
      <c r="U163" s="223">
        <v>4.2000000000000003E-2</v>
      </c>
      <c r="V163" s="223">
        <f>ROUND(E163*U163,2)</f>
        <v>0.1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421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225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">
      <c r="A166" s="232">
        <v>40</v>
      </c>
      <c r="B166" s="233" t="s">
        <v>422</v>
      </c>
      <c r="C166" s="245" t="s">
        <v>423</v>
      </c>
      <c r="D166" s="234" t="s">
        <v>338</v>
      </c>
      <c r="E166" s="235">
        <v>2.3020900000000002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</v>
      </c>
      <c r="O166" s="235">
        <f>ROUND(E166*N166,2)</f>
        <v>0</v>
      </c>
      <c r="P166" s="235">
        <v>0</v>
      </c>
      <c r="Q166" s="235">
        <f>ROUND(E166*P166,2)</f>
        <v>0</v>
      </c>
      <c r="R166" s="237" t="s">
        <v>424</v>
      </c>
      <c r="S166" s="237" t="s">
        <v>218</v>
      </c>
      <c r="T166" s="238" t="s">
        <v>219</v>
      </c>
      <c r="U166" s="223">
        <v>0</v>
      </c>
      <c r="V166" s="223">
        <f>ROUND(E166*U166,2)</f>
        <v>0</v>
      </c>
      <c r="W166" s="223"/>
      <c r="X166" s="223" t="s">
        <v>414</v>
      </c>
      <c r="Y166" s="223" t="s">
        <v>221</v>
      </c>
      <c r="Z166" s="213"/>
      <c r="AA166" s="213"/>
      <c r="AB166" s="213"/>
      <c r="AC166" s="213"/>
      <c r="AD166" s="213"/>
      <c r="AE166" s="213"/>
      <c r="AF166" s="213"/>
      <c r="AG166" s="213" t="s">
        <v>415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9"/>
      <c r="D167" s="243"/>
      <c r="E167" s="243"/>
      <c r="F167" s="243"/>
      <c r="G167" s="24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ht="22.5" outlineLevel="1" x14ac:dyDescent="0.2">
      <c r="A168" s="232">
        <v>41</v>
      </c>
      <c r="B168" s="233" t="s">
        <v>425</v>
      </c>
      <c r="C168" s="245" t="s">
        <v>426</v>
      </c>
      <c r="D168" s="234" t="s">
        <v>338</v>
      </c>
      <c r="E168" s="235">
        <v>2.3020900000000002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</v>
      </c>
      <c r="O168" s="235">
        <f>ROUND(E168*N168,2)</f>
        <v>0</v>
      </c>
      <c r="P168" s="235">
        <v>0</v>
      </c>
      <c r="Q168" s="235">
        <f>ROUND(E168*P168,2)</f>
        <v>0</v>
      </c>
      <c r="R168" s="237" t="s">
        <v>413</v>
      </c>
      <c r="S168" s="237" t="s">
        <v>218</v>
      </c>
      <c r="T168" s="238" t="s">
        <v>218</v>
      </c>
      <c r="U168" s="223">
        <v>0.752</v>
      </c>
      <c r="V168" s="223">
        <f>ROUND(E168*U168,2)</f>
        <v>1.73</v>
      </c>
      <c r="W168" s="223"/>
      <c r="X168" s="223" t="s">
        <v>414</v>
      </c>
      <c r="Y168" s="223" t="s">
        <v>221</v>
      </c>
      <c r="Z168" s="213"/>
      <c r="AA168" s="213"/>
      <c r="AB168" s="213"/>
      <c r="AC168" s="213"/>
      <c r="AD168" s="213"/>
      <c r="AE168" s="213"/>
      <c r="AF168" s="213"/>
      <c r="AG168" s="213" t="s">
        <v>415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427</v>
      </c>
      <c r="D169" s="255"/>
      <c r="E169" s="255"/>
      <c r="F169" s="255"/>
      <c r="G169" s="255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286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40" t="str">
        <f>C169</f>
        <v>nebo vybouraných hmot nošením nebo přehazováním k místu nakládky přístupnému normálním dopravním prostředkům do 10 m,</v>
      </c>
      <c r="BB169" s="213"/>
      <c r="BC169" s="213"/>
      <c r="BD169" s="213"/>
      <c r="BE169" s="213"/>
      <c r="BF169" s="213"/>
      <c r="BG169" s="213"/>
      <c r="BH169" s="213"/>
    </row>
    <row r="170" spans="1:60" ht="22.5" outlineLevel="2" x14ac:dyDescent="0.2">
      <c r="A170" s="220"/>
      <c r="B170" s="221"/>
      <c r="C170" s="247" t="s">
        <v>417</v>
      </c>
      <c r="D170" s="241"/>
      <c r="E170" s="241"/>
      <c r="F170" s="241"/>
      <c r="G170" s="241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223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40" t="str">
        <f>C170</f>
        <v>S naložením suti nebo vybouraných hmot do dopravního prostředku a na jejich vyložením, popřípadě přeložením na normální dopravní prostředek.</v>
      </c>
      <c r="BB170" s="213"/>
      <c r="BC170" s="213"/>
      <c r="BD170" s="213"/>
      <c r="BE170" s="213"/>
      <c r="BF170" s="213"/>
      <c r="BG170" s="213"/>
      <c r="BH170" s="213"/>
    </row>
    <row r="171" spans="1:60" outlineLevel="3" x14ac:dyDescent="0.2">
      <c r="A171" s="220"/>
      <c r="B171" s="221"/>
      <c r="C171" s="247" t="s">
        <v>428</v>
      </c>
      <c r="D171" s="241"/>
      <c r="E171" s="241"/>
      <c r="F171" s="241"/>
      <c r="G171" s="241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223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8"/>
      <c r="D172" s="242"/>
      <c r="E172" s="242"/>
      <c r="F172" s="242"/>
      <c r="G172" s="242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225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x14ac:dyDescent="0.2">
      <c r="A173" s="3"/>
      <c r="B173" s="4"/>
      <c r="C173" s="250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AE173">
        <v>15</v>
      </c>
      <c r="AF173">
        <v>21</v>
      </c>
      <c r="AG173" t="s">
        <v>199</v>
      </c>
    </row>
    <row r="174" spans="1:60" x14ac:dyDescent="0.2">
      <c r="A174" s="216"/>
      <c r="B174" s="217" t="s">
        <v>29</v>
      </c>
      <c r="C174" s="251"/>
      <c r="D174" s="218"/>
      <c r="E174" s="219"/>
      <c r="F174" s="219"/>
      <c r="G174" s="231">
        <f>G8+G83+G89+G114+G126+G133+G143+G154+G158</f>
        <v>0</v>
      </c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AE174">
        <f>SUMIF(L7:L172,AE173,G7:G172)</f>
        <v>0</v>
      </c>
      <c r="AF174">
        <f>SUMIF(L7:L172,AF173,G7:G172)</f>
        <v>0</v>
      </c>
      <c r="AG174" t="s">
        <v>275</v>
      </c>
    </row>
    <row r="175" spans="1:60" x14ac:dyDescent="0.2">
      <c r="C175" s="252"/>
      <c r="D175" s="10"/>
      <c r="AG175" t="s">
        <v>277</v>
      </c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nLrzC9GDfRjWB5lV/6Q8ycZh5MrBTA61Fdbs2Dgv5qJEJ5junFc1fCuriHpvI5zCMi96MKTFh2z+zkHCCiHxg==" saltValue="SlYx/CcvASXP/egBBiLdcg==" spinCount="100000" sheet="1" formatRows="0"/>
  <mergeCells count="88">
    <mergeCell ref="C169:G169"/>
    <mergeCell ref="C170:G170"/>
    <mergeCell ref="C171:G171"/>
    <mergeCell ref="C172:G172"/>
    <mergeCell ref="C160:G160"/>
    <mergeCell ref="C161:G161"/>
    <mergeCell ref="C162:G162"/>
    <mergeCell ref="C164:G164"/>
    <mergeCell ref="C165:G165"/>
    <mergeCell ref="C167:G167"/>
    <mergeCell ref="C145:G145"/>
    <mergeCell ref="C146:G146"/>
    <mergeCell ref="C150:G150"/>
    <mergeCell ref="C153:G153"/>
    <mergeCell ref="C156:G156"/>
    <mergeCell ref="C157:G157"/>
    <mergeCell ref="C128:G128"/>
    <mergeCell ref="C129:G129"/>
    <mergeCell ref="C131:G131"/>
    <mergeCell ref="C132:G132"/>
    <mergeCell ref="C136:G136"/>
    <mergeCell ref="C142:G142"/>
    <mergeCell ref="C117:G117"/>
    <mergeCell ref="C119:G119"/>
    <mergeCell ref="C120:G120"/>
    <mergeCell ref="C122:G122"/>
    <mergeCell ref="C124:G124"/>
    <mergeCell ref="C125:G125"/>
    <mergeCell ref="C100:G100"/>
    <mergeCell ref="C103:G103"/>
    <mergeCell ref="C106:G106"/>
    <mergeCell ref="C109:G109"/>
    <mergeCell ref="C111:G111"/>
    <mergeCell ref="C113:G113"/>
    <mergeCell ref="C85:G85"/>
    <mergeCell ref="C86:G86"/>
    <mergeCell ref="C88:G88"/>
    <mergeCell ref="C92:G92"/>
    <mergeCell ref="C95:G95"/>
    <mergeCell ref="C98:G98"/>
    <mergeCell ref="C74:G74"/>
    <mergeCell ref="C76:G76"/>
    <mergeCell ref="C77:G77"/>
    <mergeCell ref="C78:G78"/>
    <mergeCell ref="C79:G79"/>
    <mergeCell ref="C82:G82"/>
    <mergeCell ref="C64:G64"/>
    <mergeCell ref="C65:G65"/>
    <mergeCell ref="C67:G67"/>
    <mergeCell ref="C68:G68"/>
    <mergeCell ref="C70:G70"/>
    <mergeCell ref="C72:G72"/>
    <mergeCell ref="C57:G57"/>
    <mergeCell ref="C58:G58"/>
    <mergeCell ref="C59:G59"/>
    <mergeCell ref="C60:G60"/>
    <mergeCell ref="C62:G62"/>
    <mergeCell ref="C63:G63"/>
    <mergeCell ref="C47:G47"/>
    <mergeCell ref="C49:G49"/>
    <mergeCell ref="C51:G51"/>
    <mergeCell ref="C52:G52"/>
    <mergeCell ref="C54:G54"/>
    <mergeCell ref="C55:G55"/>
    <mergeCell ref="C36:G36"/>
    <mergeCell ref="C37:G37"/>
    <mergeCell ref="C39:G39"/>
    <mergeCell ref="C41:G41"/>
    <mergeCell ref="C42:G42"/>
    <mergeCell ref="C45:G45"/>
    <mergeCell ref="C26:G26"/>
    <mergeCell ref="C27:G27"/>
    <mergeCell ref="C29:G29"/>
    <mergeCell ref="C31:G31"/>
    <mergeCell ref="C33:G33"/>
    <mergeCell ref="C34:G34"/>
    <mergeCell ref="C15:G15"/>
    <mergeCell ref="C17:G17"/>
    <mergeCell ref="C19:G19"/>
    <mergeCell ref="C21:G21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B7E71-CD41-469A-8135-4B1C16C106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72</v>
      </c>
      <c r="C4" s="205" t="s">
        <v>73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45.42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575</v>
      </c>
      <c r="C9" s="245" t="s">
        <v>576</v>
      </c>
      <c r="D9" s="234" t="s">
        <v>318</v>
      </c>
      <c r="E9" s="235">
        <v>0.1225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3.9249999999999998</v>
      </c>
      <c r="V9" s="223">
        <f>ROUND(E9*U9,2)</f>
        <v>0.48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606</v>
      </c>
      <c r="D11" s="253"/>
      <c r="E11" s="254">
        <v>0.1225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0.1225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0.24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0.1225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7.0000000000000007E-2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356</v>
      </c>
      <c r="C34" s="245" t="s">
        <v>357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0.51900000000000002</v>
      </c>
      <c r="V34" s="223">
        <f>ROUND(E34*U34,2)</f>
        <v>1.4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326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358</v>
      </c>
      <c r="C37" s="245" t="s">
        <v>359</v>
      </c>
      <c r="D37" s="234" t="s">
        <v>318</v>
      </c>
      <c r="E37" s="235">
        <v>0.1225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282</v>
      </c>
      <c r="S37" s="237" t="s">
        <v>218</v>
      </c>
      <c r="T37" s="238" t="s">
        <v>218</v>
      </c>
      <c r="U37" s="223">
        <v>0.72899999999999998</v>
      </c>
      <c r="V37" s="223">
        <f>ROUND(E37*U37,2)</f>
        <v>0.09</v>
      </c>
      <c r="W37" s="223"/>
      <c r="X37" s="223" t="s">
        <v>283</v>
      </c>
      <c r="Y37" s="223" t="s">
        <v>221</v>
      </c>
      <c r="Z37" s="213"/>
      <c r="AA37" s="213"/>
      <c r="AB37" s="213"/>
      <c r="AC37" s="213"/>
      <c r="AD37" s="213"/>
      <c r="AE37" s="213"/>
      <c r="AF37" s="213"/>
      <c r="AG37" s="213" t="s">
        <v>284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6" t="s">
        <v>326</v>
      </c>
      <c r="D38" s="255"/>
      <c r="E38" s="255"/>
      <c r="F38" s="255"/>
      <c r="G38" s="255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327</v>
      </c>
      <c r="C40" s="245" t="s">
        <v>328</v>
      </c>
      <c r="D40" s="234" t="s">
        <v>318</v>
      </c>
      <c r="E40" s="235">
        <v>2.7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1.0999999999999999E-2</v>
      </c>
      <c r="V40" s="223">
        <f>ROUND(E40*U40,2)</f>
        <v>0.03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329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330</v>
      </c>
      <c r="C43" s="245" t="s">
        <v>331</v>
      </c>
      <c r="D43" s="234" t="s">
        <v>318</v>
      </c>
      <c r="E43" s="235">
        <v>2.7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0.31</v>
      </c>
      <c r="V43" s="223">
        <f>ROUND(E43*U43,2)</f>
        <v>0.84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332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360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361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362</v>
      </c>
      <c r="C48" s="245" t="s">
        <v>363</v>
      </c>
      <c r="D48" s="234" t="s">
        <v>318</v>
      </c>
      <c r="E48" s="235">
        <v>0.1225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0.32200000000000001</v>
      </c>
      <c r="V48" s="223">
        <f>ROUND(E48*U48,2)</f>
        <v>0.04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332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360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361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336</v>
      </c>
      <c r="C53" s="245" t="s">
        <v>337</v>
      </c>
      <c r="D53" s="234" t="s">
        <v>338</v>
      </c>
      <c r="E53" s="235">
        <v>4.9950000000000001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</v>
      </c>
      <c r="V53" s="223">
        <f>ROUND(E53*U53,2)</f>
        <v>0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339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607</v>
      </c>
      <c r="D55" s="253"/>
      <c r="E55" s="254">
        <v>4.9950000000000001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548</v>
      </c>
      <c r="C57" s="245" t="s">
        <v>549</v>
      </c>
      <c r="D57" s="234" t="s">
        <v>247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244</v>
      </c>
      <c r="T57" s="238" t="s">
        <v>219</v>
      </c>
      <c r="U57" s="223">
        <v>0</v>
      </c>
      <c r="V57" s="223">
        <f>ROUND(E57*U57,2)</f>
        <v>0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563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550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551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213</v>
      </c>
      <c r="B62" s="226" t="s">
        <v>165</v>
      </c>
      <c r="C62" s="244" t="s">
        <v>166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23.56</v>
      </c>
      <c r="W62" s="224"/>
      <c r="X62" s="224"/>
      <c r="Y62" s="224"/>
      <c r="AG62" t="s">
        <v>214</v>
      </c>
    </row>
    <row r="63" spans="1:60" ht="22.5" outlineLevel="1" x14ac:dyDescent="0.2">
      <c r="A63" s="232">
        <v>15</v>
      </c>
      <c r="B63" s="233" t="s">
        <v>519</v>
      </c>
      <c r="C63" s="245" t="s">
        <v>520</v>
      </c>
      <c r="D63" s="234" t="s">
        <v>281</v>
      </c>
      <c r="E63" s="235">
        <v>73.635000000000005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413</v>
      </c>
      <c r="S63" s="237" t="s">
        <v>218</v>
      </c>
      <c r="T63" s="238" t="s">
        <v>218</v>
      </c>
      <c r="U63" s="223">
        <v>0.32</v>
      </c>
      <c r="V63" s="223">
        <f>ROUND(E63*U63,2)</f>
        <v>23.56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521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522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213</v>
      </c>
      <c r="B67" s="226" t="s">
        <v>167</v>
      </c>
      <c r="C67" s="244" t="s">
        <v>168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0.84000000000000008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5.18</v>
      </c>
      <c r="W67" s="224"/>
      <c r="X67" s="224"/>
      <c r="Y67" s="224"/>
      <c r="AG67" t="s">
        <v>214</v>
      </c>
    </row>
    <row r="68" spans="1:60" outlineLevel="1" x14ac:dyDescent="0.2">
      <c r="A68" s="232">
        <v>16</v>
      </c>
      <c r="B68" s="233" t="s">
        <v>464</v>
      </c>
      <c r="C68" s="245" t="s">
        <v>465</v>
      </c>
      <c r="D68" s="234" t="s">
        <v>318</v>
      </c>
      <c r="E68" s="235">
        <v>0.17499999999999999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0.03</v>
      </c>
      <c r="P68" s="235">
        <v>0</v>
      </c>
      <c r="Q68" s="235">
        <f>ROUND(E68*P68,2)</f>
        <v>0</v>
      </c>
      <c r="R68" s="237" t="s">
        <v>390</v>
      </c>
      <c r="S68" s="237" t="s">
        <v>218</v>
      </c>
      <c r="T68" s="238" t="s">
        <v>218</v>
      </c>
      <c r="U68" s="223">
        <v>17.032</v>
      </c>
      <c r="V68" s="223">
        <f>ROUND(E68*U68,2)</f>
        <v>2.98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608</v>
      </c>
      <c r="D69" s="253"/>
      <c r="E69" s="254">
        <v>0.17499999999999999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473</v>
      </c>
      <c r="C71" s="245" t="s">
        <v>474</v>
      </c>
      <c r="D71" s="234" t="s">
        <v>318</v>
      </c>
      <c r="E71" s="235">
        <v>0.17499999999999999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0.53</v>
      </c>
      <c r="P71" s="235">
        <v>0</v>
      </c>
      <c r="Q71" s="235">
        <f>ROUND(E71*P71,2)</f>
        <v>0</v>
      </c>
      <c r="R71" s="237" t="s">
        <v>390</v>
      </c>
      <c r="S71" s="237" t="s">
        <v>218</v>
      </c>
      <c r="T71" s="238" t="s">
        <v>218</v>
      </c>
      <c r="U71" s="223">
        <v>4.5739999999999998</v>
      </c>
      <c r="V71" s="223">
        <f>ROUND(E71*U71,2)</f>
        <v>0.8</v>
      </c>
      <c r="W71" s="223"/>
      <c r="X71" s="223" t="s">
        <v>283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284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609</v>
      </c>
      <c r="D72" s="253"/>
      <c r="E72" s="254">
        <v>0.17499999999999999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476</v>
      </c>
      <c r="C74" s="245" t="s">
        <v>477</v>
      </c>
      <c r="D74" s="234" t="s">
        <v>281</v>
      </c>
      <c r="E74" s="235">
        <v>0.4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0.01</v>
      </c>
      <c r="P74" s="235">
        <v>0</v>
      </c>
      <c r="Q74" s="235">
        <f>ROUND(E74*P74,2)</f>
        <v>0</v>
      </c>
      <c r="R74" s="237" t="s">
        <v>390</v>
      </c>
      <c r="S74" s="237" t="s">
        <v>218</v>
      </c>
      <c r="T74" s="238" t="s">
        <v>218</v>
      </c>
      <c r="U74" s="223">
        <v>1.9059999999999999</v>
      </c>
      <c r="V74" s="223">
        <f>ROUND(E74*U74,2)</f>
        <v>0.76</v>
      </c>
      <c r="W74" s="223"/>
      <c r="X74" s="223" t="s">
        <v>283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284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610</v>
      </c>
      <c r="D75" s="253"/>
      <c r="E75" s="254">
        <v>0.4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288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479</v>
      </c>
      <c r="C77" s="245" t="s">
        <v>480</v>
      </c>
      <c r="D77" s="234" t="s">
        <v>281</v>
      </c>
      <c r="E77" s="235">
        <v>0.4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390</v>
      </c>
      <c r="S77" s="237" t="s">
        <v>218</v>
      </c>
      <c r="T77" s="238" t="s">
        <v>218</v>
      </c>
      <c r="U77" s="223">
        <v>0.628</v>
      </c>
      <c r="V77" s="223">
        <f>ROUND(E77*U77,2)</f>
        <v>0.25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482</v>
      </c>
      <c r="C79" s="245" t="s">
        <v>483</v>
      </c>
      <c r="D79" s="234" t="s">
        <v>338</v>
      </c>
      <c r="E79" s="235">
        <v>1.8600000000000001E-3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390</v>
      </c>
      <c r="S79" s="237" t="s">
        <v>218</v>
      </c>
      <c r="T79" s="238" t="s">
        <v>218</v>
      </c>
      <c r="U79" s="223">
        <v>21.445</v>
      </c>
      <c r="V79" s="223">
        <f>ROUND(E79*U79,2)</f>
        <v>0.04</v>
      </c>
      <c r="W79" s="223"/>
      <c r="X79" s="223" t="s">
        <v>283</v>
      </c>
      <c r="Y79" s="223" t="s">
        <v>221</v>
      </c>
      <c r="Z79" s="213"/>
      <c r="AA79" s="213"/>
      <c r="AB79" s="213"/>
      <c r="AC79" s="213"/>
      <c r="AD79" s="213"/>
      <c r="AE79" s="213"/>
      <c r="AF79" s="213"/>
      <c r="AG79" s="213" t="s">
        <v>284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611</v>
      </c>
      <c r="D80" s="253"/>
      <c r="E80" s="254">
        <v>1.8600000000000001E-3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288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589</v>
      </c>
      <c r="C82" s="245" t="s">
        <v>590</v>
      </c>
      <c r="D82" s="234" t="s">
        <v>338</v>
      </c>
      <c r="E82" s="235">
        <v>9.0699999999999999E-3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0.01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39.133000000000003</v>
      </c>
      <c r="V82" s="223">
        <f>ROUND(E82*U82,2)</f>
        <v>0.35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612</v>
      </c>
      <c r="D83" s="253"/>
      <c r="E83" s="254">
        <v>9.0699999999999999E-3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592</v>
      </c>
      <c r="C85" s="245" t="s">
        <v>593</v>
      </c>
      <c r="D85" s="234" t="s">
        <v>291</v>
      </c>
      <c r="E85" s="235">
        <v>1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381</v>
      </c>
      <c r="S85" s="237" t="s">
        <v>218</v>
      </c>
      <c r="T85" s="238" t="s">
        <v>218</v>
      </c>
      <c r="U85" s="223">
        <v>0</v>
      </c>
      <c r="V85" s="223">
        <f>ROUND(E85*U85,2)</f>
        <v>0</v>
      </c>
      <c r="W85" s="223"/>
      <c r="X85" s="223" t="s">
        <v>382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383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594</v>
      </c>
      <c r="C87" s="245" t="s">
        <v>595</v>
      </c>
      <c r="D87" s="234" t="s">
        <v>281</v>
      </c>
      <c r="E87" s="235">
        <v>0.7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0.26</v>
      </c>
      <c r="P87" s="235">
        <v>0</v>
      </c>
      <c r="Q87" s="235">
        <f>ROUND(E87*P87,2)</f>
        <v>0</v>
      </c>
      <c r="R87" s="237" t="s">
        <v>381</v>
      </c>
      <c r="S87" s="237" t="s">
        <v>218</v>
      </c>
      <c r="T87" s="238" t="s">
        <v>218</v>
      </c>
      <c r="U87" s="223">
        <v>0</v>
      </c>
      <c r="V87" s="223">
        <f>ROUND(E87*U87,2)</f>
        <v>0</v>
      </c>
      <c r="W87" s="223"/>
      <c r="X87" s="223" t="s">
        <v>382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383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613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614</v>
      </c>
      <c r="D89" s="253"/>
      <c r="E89" s="254">
        <v>0.7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288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213</v>
      </c>
      <c r="B91" s="226" t="s">
        <v>171</v>
      </c>
      <c r="C91" s="244" t="s">
        <v>172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2.78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38.79</v>
      </c>
      <c r="W91" s="224"/>
      <c r="X91" s="224"/>
      <c r="Y91" s="224"/>
      <c r="AG91" t="s">
        <v>214</v>
      </c>
    </row>
    <row r="92" spans="1:60" outlineLevel="1" x14ac:dyDescent="0.2">
      <c r="A92" s="232">
        <v>24</v>
      </c>
      <c r="B92" s="233" t="s">
        <v>523</v>
      </c>
      <c r="C92" s="245" t="s">
        <v>524</v>
      </c>
      <c r="D92" s="234" t="s">
        <v>281</v>
      </c>
      <c r="E92" s="235">
        <v>73.635000000000005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525</v>
      </c>
      <c r="S92" s="237" t="s">
        <v>218</v>
      </c>
      <c r="T92" s="238" t="s">
        <v>218</v>
      </c>
      <c r="U92" s="223">
        <v>0.20873</v>
      </c>
      <c r="V92" s="223">
        <f>ROUND(E92*U92,2)</f>
        <v>15.37</v>
      </c>
      <c r="W92" s="223"/>
      <c r="X92" s="223" t="s">
        <v>283</v>
      </c>
      <c r="Y92" s="223" t="s">
        <v>221</v>
      </c>
      <c r="Z92" s="213"/>
      <c r="AA92" s="213"/>
      <c r="AB92" s="213"/>
      <c r="AC92" s="213"/>
      <c r="AD92" s="213"/>
      <c r="AE92" s="213"/>
      <c r="AF92" s="213"/>
      <c r="AG92" s="213" t="s">
        <v>284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526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527</v>
      </c>
      <c r="C95" s="245" t="s">
        <v>528</v>
      </c>
      <c r="D95" s="234" t="s">
        <v>281</v>
      </c>
      <c r="E95" s="235">
        <v>73.635000000000005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2.78</v>
      </c>
      <c r="P95" s="235">
        <v>0</v>
      </c>
      <c r="Q95" s="235">
        <f>ROUND(E95*P95,2)</f>
        <v>0</v>
      </c>
      <c r="R95" s="237" t="s">
        <v>390</v>
      </c>
      <c r="S95" s="237" t="s">
        <v>218</v>
      </c>
      <c r="T95" s="238" t="s">
        <v>218</v>
      </c>
      <c r="U95" s="223">
        <v>0.318</v>
      </c>
      <c r="V95" s="223">
        <f>ROUND(E95*U95,2)</f>
        <v>23.42</v>
      </c>
      <c r="W95" s="223"/>
      <c r="X95" s="223" t="s">
        <v>283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284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529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223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213</v>
      </c>
      <c r="B98" s="226" t="s">
        <v>173</v>
      </c>
      <c r="C98" s="244" t="s">
        <v>174</v>
      </c>
      <c r="D98" s="227"/>
      <c r="E98" s="228"/>
      <c r="F98" s="229"/>
      <c r="G98" s="229">
        <f>SUMIF(AG99:AG107,"&lt;&gt;NOR",G99:G107)</f>
        <v>0</v>
      </c>
      <c r="H98" s="229"/>
      <c r="I98" s="229">
        <f>SUM(I99:I107)</f>
        <v>0</v>
      </c>
      <c r="J98" s="229"/>
      <c r="K98" s="229">
        <f>SUM(K99:K107)</f>
        <v>0</v>
      </c>
      <c r="L98" s="229"/>
      <c r="M98" s="229">
        <f>SUM(M99:M107)</f>
        <v>0</v>
      </c>
      <c r="N98" s="228"/>
      <c r="O98" s="228">
        <f>SUM(O99:O107)</f>
        <v>0</v>
      </c>
      <c r="P98" s="228"/>
      <c r="Q98" s="228">
        <f>SUM(Q99:Q107)</f>
        <v>1.33</v>
      </c>
      <c r="R98" s="229"/>
      <c r="S98" s="229"/>
      <c r="T98" s="230"/>
      <c r="U98" s="224"/>
      <c r="V98" s="224">
        <f>SUM(V99:V107)</f>
        <v>78.309999999999988</v>
      </c>
      <c r="W98" s="224"/>
      <c r="X98" s="224"/>
      <c r="Y98" s="224"/>
      <c r="AG98" t="s">
        <v>214</v>
      </c>
    </row>
    <row r="99" spans="1:60" ht="22.5" outlineLevel="1" x14ac:dyDescent="0.2">
      <c r="A99" s="232">
        <v>26</v>
      </c>
      <c r="B99" s="233" t="s">
        <v>399</v>
      </c>
      <c r="C99" s="245" t="s">
        <v>400</v>
      </c>
      <c r="D99" s="234" t="s">
        <v>281</v>
      </c>
      <c r="E99" s="235">
        <v>16.64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390</v>
      </c>
      <c r="S99" s="237" t="s">
        <v>218</v>
      </c>
      <c r="T99" s="238" t="s">
        <v>218</v>
      </c>
      <c r="U99" s="223">
        <v>7.2999999999999995E-2</v>
      </c>
      <c r="V99" s="223">
        <f>ROUND(E99*U99,2)</f>
        <v>1.21</v>
      </c>
      <c r="W99" s="223"/>
      <c r="X99" s="223" t="s">
        <v>283</v>
      </c>
      <c r="Y99" s="223" t="s">
        <v>221</v>
      </c>
      <c r="Z99" s="213"/>
      <c r="AA99" s="213"/>
      <c r="AB99" s="213"/>
      <c r="AC99" s="213"/>
      <c r="AD99" s="213"/>
      <c r="AE99" s="213"/>
      <c r="AF99" s="213"/>
      <c r="AG99" s="213" t="s">
        <v>284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557</v>
      </c>
      <c r="D100" s="253"/>
      <c r="E100" s="254">
        <v>16.64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288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225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2">
        <v>27</v>
      </c>
      <c r="B102" s="233" t="s">
        <v>530</v>
      </c>
      <c r="C102" s="245" t="s">
        <v>531</v>
      </c>
      <c r="D102" s="234" t="s">
        <v>281</v>
      </c>
      <c r="E102" s="235">
        <v>73.635000000000005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1.7999999999999999E-2</v>
      </c>
      <c r="Q102" s="235">
        <f>ROUND(E102*P102,2)</f>
        <v>1.33</v>
      </c>
      <c r="R102" s="237" t="s">
        <v>390</v>
      </c>
      <c r="S102" s="237" t="s">
        <v>218</v>
      </c>
      <c r="T102" s="238" t="s">
        <v>218</v>
      </c>
      <c r="U102" s="223">
        <v>1.0469999999999999</v>
      </c>
      <c r="V102" s="223">
        <f>ROUND(E102*U102,2)</f>
        <v>77.099999999999994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558</v>
      </c>
      <c r="D103" s="253"/>
      <c r="E103" s="254">
        <v>27.42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559</v>
      </c>
      <c r="D104" s="253"/>
      <c r="E104" s="254">
        <v>11.4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288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560</v>
      </c>
      <c r="D105" s="253"/>
      <c r="E105" s="254">
        <v>18.175000000000001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557</v>
      </c>
      <c r="D106" s="253"/>
      <c r="E106" s="254">
        <v>16.64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213</v>
      </c>
      <c r="B108" s="226" t="s">
        <v>175</v>
      </c>
      <c r="C108" s="244" t="s">
        <v>176</v>
      </c>
      <c r="D108" s="227"/>
      <c r="E108" s="228"/>
      <c r="F108" s="229"/>
      <c r="G108" s="229">
        <f>SUMIF(AG109:AG116,"&lt;&gt;NOR",G109:G116)</f>
        <v>0</v>
      </c>
      <c r="H108" s="229"/>
      <c r="I108" s="229">
        <f>SUM(I109:I116)</f>
        <v>0</v>
      </c>
      <c r="J108" s="229"/>
      <c r="K108" s="229">
        <f>SUM(K109:K116)</f>
        <v>0</v>
      </c>
      <c r="L108" s="229"/>
      <c r="M108" s="229">
        <f>SUM(M109:M116)</f>
        <v>0</v>
      </c>
      <c r="N108" s="228"/>
      <c r="O108" s="228">
        <f>SUM(O109:O116)</f>
        <v>0</v>
      </c>
      <c r="P108" s="228"/>
      <c r="Q108" s="228">
        <f>SUM(Q109:Q116)</f>
        <v>0.2</v>
      </c>
      <c r="R108" s="229"/>
      <c r="S108" s="229"/>
      <c r="T108" s="230"/>
      <c r="U108" s="224"/>
      <c r="V108" s="224">
        <f>SUM(V109:V116)</f>
        <v>22.810000000000002</v>
      </c>
      <c r="W108" s="224"/>
      <c r="X108" s="224"/>
      <c r="Y108" s="224"/>
      <c r="AG108" t="s">
        <v>214</v>
      </c>
    </row>
    <row r="109" spans="1:60" ht="22.5" outlineLevel="1" x14ac:dyDescent="0.2">
      <c r="A109" s="232">
        <v>28</v>
      </c>
      <c r="B109" s="233" t="s">
        <v>401</v>
      </c>
      <c r="C109" s="245" t="s">
        <v>402</v>
      </c>
      <c r="D109" s="234" t="s">
        <v>318</v>
      </c>
      <c r="E109" s="235">
        <v>0.14000000000000001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1.33</v>
      </c>
      <c r="Q109" s="235">
        <f>ROUND(E109*P109,2)</f>
        <v>0.19</v>
      </c>
      <c r="R109" s="237" t="s">
        <v>390</v>
      </c>
      <c r="S109" s="237" t="s">
        <v>218</v>
      </c>
      <c r="T109" s="238" t="s">
        <v>218</v>
      </c>
      <c r="U109" s="223">
        <v>8.6210000000000004</v>
      </c>
      <c r="V109" s="223">
        <f>ROUND(E109*U109,2)</f>
        <v>1.21</v>
      </c>
      <c r="W109" s="223"/>
      <c r="X109" s="223" t="s">
        <v>283</v>
      </c>
      <c r="Y109" s="223" t="s">
        <v>221</v>
      </c>
      <c r="Z109" s="213"/>
      <c r="AA109" s="213"/>
      <c r="AB109" s="213"/>
      <c r="AC109" s="213"/>
      <c r="AD109" s="213"/>
      <c r="AE109" s="213"/>
      <c r="AF109" s="213"/>
      <c r="AG109" s="213" t="s">
        <v>284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6" t="s">
        <v>403</v>
      </c>
      <c r="D110" s="255"/>
      <c r="E110" s="255"/>
      <c r="F110" s="255"/>
      <c r="G110" s="255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286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s naložením vybouraných hmot a suti na dopravní prostředek nebo s odklizením na hromady do vzdálenosti 20 m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7" t="s">
        <v>404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223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Včetně bourání geotextilií, výplně otvorů tvárnic, drenáží, trubek a dilatačních prvků apod. zabudovaných v bouraných konstrukcích.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615</v>
      </c>
      <c r="D112" s="253"/>
      <c r="E112" s="254">
        <v>0.14000000000000001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32">
        <v>29</v>
      </c>
      <c r="B114" s="233" t="s">
        <v>603</v>
      </c>
      <c r="C114" s="245" t="s">
        <v>604</v>
      </c>
      <c r="D114" s="234" t="s">
        <v>537</v>
      </c>
      <c r="E114" s="235">
        <v>9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6.4000000000000005E-4</v>
      </c>
      <c r="Q114" s="235">
        <f>ROUND(E114*P114,2)</f>
        <v>0.01</v>
      </c>
      <c r="R114" s="237" t="s">
        <v>424</v>
      </c>
      <c r="S114" s="237" t="s">
        <v>218</v>
      </c>
      <c r="T114" s="238" t="s">
        <v>218</v>
      </c>
      <c r="U114" s="223">
        <v>2.4</v>
      </c>
      <c r="V114" s="223">
        <f>ROUND(E114*U114,2)</f>
        <v>21.6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605</v>
      </c>
      <c r="D115" s="253"/>
      <c r="E115" s="254">
        <v>9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288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225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213</v>
      </c>
      <c r="B117" s="226" t="s">
        <v>177</v>
      </c>
      <c r="C117" s="244" t="s">
        <v>178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0.92</v>
      </c>
      <c r="W117" s="224"/>
      <c r="X117" s="224"/>
      <c r="Y117" s="224"/>
      <c r="AG117" t="s">
        <v>214</v>
      </c>
    </row>
    <row r="118" spans="1:60" ht="22.5" outlineLevel="1" x14ac:dyDescent="0.2">
      <c r="A118" s="232">
        <v>30</v>
      </c>
      <c r="B118" s="233" t="s">
        <v>406</v>
      </c>
      <c r="C118" s="245" t="s">
        <v>407</v>
      </c>
      <c r="D118" s="234" t="s">
        <v>338</v>
      </c>
      <c r="E118" s="235">
        <v>3.9561999999999999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390</v>
      </c>
      <c r="S118" s="237" t="s">
        <v>218</v>
      </c>
      <c r="T118" s="238" t="s">
        <v>218</v>
      </c>
      <c r="U118" s="223">
        <v>0.23200000000000001</v>
      </c>
      <c r="V118" s="223">
        <f>ROUND(E118*U118,2)</f>
        <v>0.92</v>
      </c>
      <c r="W118" s="223"/>
      <c r="X118" s="223" t="s">
        <v>408</v>
      </c>
      <c r="Y118" s="223" t="s">
        <v>221</v>
      </c>
      <c r="Z118" s="213"/>
      <c r="AA118" s="213"/>
      <c r="AB118" s="213"/>
      <c r="AC118" s="213"/>
      <c r="AD118" s="213"/>
      <c r="AE118" s="213"/>
      <c r="AF118" s="213"/>
      <c r="AG118" s="213" t="s">
        <v>409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6" t="s">
        <v>410</v>
      </c>
      <c r="D119" s="255"/>
      <c r="E119" s="255"/>
      <c r="F119" s="255"/>
      <c r="G119" s="255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286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213</v>
      </c>
      <c r="B121" s="226" t="s">
        <v>179</v>
      </c>
      <c r="C121" s="244" t="s">
        <v>180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3.96</v>
      </c>
      <c r="W121" s="224"/>
      <c r="X121" s="224"/>
      <c r="Y121" s="224"/>
      <c r="AG121" t="s">
        <v>214</v>
      </c>
    </row>
    <row r="122" spans="1:60" ht="22.5" outlineLevel="1" x14ac:dyDescent="0.2">
      <c r="A122" s="232">
        <v>31</v>
      </c>
      <c r="B122" s="233" t="s">
        <v>411</v>
      </c>
      <c r="C122" s="245" t="s">
        <v>412</v>
      </c>
      <c r="D122" s="234" t="s">
        <v>338</v>
      </c>
      <c r="E122" s="235">
        <v>1.51739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413</v>
      </c>
      <c r="S122" s="237" t="s">
        <v>218</v>
      </c>
      <c r="T122" s="238" t="s">
        <v>218</v>
      </c>
      <c r="U122" s="223">
        <v>1.8160000000000001</v>
      </c>
      <c r="V122" s="223">
        <f>ROUND(E122*U122,2)</f>
        <v>2.76</v>
      </c>
      <c r="W122" s="223"/>
      <c r="X122" s="223" t="s">
        <v>414</v>
      </c>
      <c r="Y122" s="223" t="s">
        <v>221</v>
      </c>
      <c r="Z122" s="213"/>
      <c r="AA122" s="213"/>
      <c r="AB122" s="213"/>
      <c r="AC122" s="213"/>
      <c r="AD122" s="213"/>
      <c r="AE122" s="213"/>
      <c r="AF122" s="213"/>
      <c r="AG122" s="213" t="s">
        <v>415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6" t="s">
        <v>416</v>
      </c>
      <c r="D123" s="255"/>
      <c r="E123" s="255"/>
      <c r="F123" s="255"/>
      <c r="G123" s="255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417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32</v>
      </c>
      <c r="B126" s="233" t="s">
        <v>418</v>
      </c>
      <c r="C126" s="245" t="s">
        <v>419</v>
      </c>
      <c r="D126" s="234" t="s">
        <v>338</v>
      </c>
      <c r="E126" s="235">
        <v>1.51739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420</v>
      </c>
      <c r="S126" s="237" t="s">
        <v>218</v>
      </c>
      <c r="T126" s="238" t="s">
        <v>218</v>
      </c>
      <c r="U126" s="223">
        <v>4.2000000000000003E-2</v>
      </c>
      <c r="V126" s="223">
        <f>ROUND(E126*U126,2)</f>
        <v>0.06</v>
      </c>
      <c r="W126" s="223"/>
      <c r="X126" s="223" t="s">
        <v>414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415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6" t="s">
        <v>421</v>
      </c>
      <c r="D127" s="255"/>
      <c r="E127" s="255"/>
      <c r="F127" s="255"/>
      <c r="G127" s="255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33</v>
      </c>
      <c r="B129" s="233" t="s">
        <v>422</v>
      </c>
      <c r="C129" s="245" t="s">
        <v>423</v>
      </c>
      <c r="D129" s="234" t="s">
        <v>338</v>
      </c>
      <c r="E129" s="235">
        <v>1.51739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424</v>
      </c>
      <c r="S129" s="237" t="s">
        <v>218</v>
      </c>
      <c r="T129" s="238" t="s">
        <v>219</v>
      </c>
      <c r="U129" s="223">
        <v>0</v>
      </c>
      <c r="V129" s="223">
        <f>ROUND(E129*U129,2)</f>
        <v>0</v>
      </c>
      <c r="W129" s="223"/>
      <c r="X129" s="223" t="s">
        <v>414</v>
      </c>
      <c r="Y129" s="223" t="s">
        <v>221</v>
      </c>
      <c r="Z129" s="213"/>
      <c r="AA129" s="213"/>
      <c r="AB129" s="213"/>
      <c r="AC129" s="213"/>
      <c r="AD129" s="213"/>
      <c r="AE129" s="213"/>
      <c r="AF129" s="213"/>
      <c r="AG129" s="213" t="s">
        <v>415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225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34</v>
      </c>
      <c r="B131" s="233" t="s">
        <v>425</v>
      </c>
      <c r="C131" s="245" t="s">
        <v>426</v>
      </c>
      <c r="D131" s="234" t="s">
        <v>338</v>
      </c>
      <c r="E131" s="235">
        <v>1.51739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413</v>
      </c>
      <c r="S131" s="237" t="s">
        <v>218</v>
      </c>
      <c r="T131" s="238" t="s">
        <v>218</v>
      </c>
      <c r="U131" s="223">
        <v>0.752</v>
      </c>
      <c r="V131" s="223">
        <f>ROUND(E131*U131,2)</f>
        <v>1.1399999999999999</v>
      </c>
      <c r="W131" s="223"/>
      <c r="X131" s="223" t="s">
        <v>414</v>
      </c>
      <c r="Y131" s="223" t="s">
        <v>221</v>
      </c>
      <c r="Z131" s="213"/>
      <c r="AA131" s="213"/>
      <c r="AB131" s="213"/>
      <c r="AC131" s="213"/>
      <c r="AD131" s="213"/>
      <c r="AE131" s="213"/>
      <c r="AF131" s="213"/>
      <c r="AG131" s="213" t="s">
        <v>415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6" t="s">
        <v>427</v>
      </c>
      <c r="D132" s="255"/>
      <c r="E132" s="255"/>
      <c r="F132" s="255"/>
      <c r="G132" s="255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417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428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199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G8+G62+G67+G91+G98+G108+G117+G121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275</v>
      </c>
    </row>
    <row r="138" spans="1:60" x14ac:dyDescent="0.2">
      <c r="C138" s="252"/>
      <c r="D138" s="10"/>
      <c r="AG138" t="s">
        <v>277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1Mq8Sx7hkM3hhhAlt2ddc3yXnQ66HJ5X4sNzqikVvfaccyvTbFuM99o29FKMS5Jh0tiKF9cl3XkDdeWRlRRfQ==" saltValue="4rUpmLTtgCavoYcyaRXcDQ==" spinCount="100000" sheet="1" formatRows="0"/>
  <mergeCells count="73">
    <mergeCell ref="C135:G135"/>
    <mergeCell ref="C127:G127"/>
    <mergeCell ref="C128:G128"/>
    <mergeCell ref="C130:G130"/>
    <mergeCell ref="C132:G132"/>
    <mergeCell ref="C133:G133"/>
    <mergeCell ref="C134:G134"/>
    <mergeCell ref="C116:G116"/>
    <mergeCell ref="C119:G119"/>
    <mergeCell ref="C120:G120"/>
    <mergeCell ref="C123:G123"/>
    <mergeCell ref="C124:G124"/>
    <mergeCell ref="C125:G125"/>
    <mergeCell ref="C97:G97"/>
    <mergeCell ref="C101:G101"/>
    <mergeCell ref="C107:G107"/>
    <mergeCell ref="C110:G110"/>
    <mergeCell ref="C111:G111"/>
    <mergeCell ref="C113:G113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FFAB1-2B65-4FCD-B683-566940C119D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74</v>
      </c>
      <c r="C4" s="205" t="s">
        <v>75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SUMIF(AG9:AG62,"&lt;&gt;NOR",G9:G62)</f>
        <v>0</v>
      </c>
      <c r="H8" s="229"/>
      <c r="I8" s="229">
        <f>SUM(I9:I62)</f>
        <v>0</v>
      </c>
      <c r="J8" s="229"/>
      <c r="K8" s="229">
        <f>SUM(K9:K62)</f>
        <v>0</v>
      </c>
      <c r="L8" s="229"/>
      <c r="M8" s="229">
        <f>SUM(M9:M62)</f>
        <v>0</v>
      </c>
      <c r="N8" s="228"/>
      <c r="O8" s="228">
        <f>SUM(O9:O62)</f>
        <v>0.34</v>
      </c>
      <c r="P8" s="228"/>
      <c r="Q8" s="228">
        <f>SUM(Q9:Q62)</f>
        <v>0</v>
      </c>
      <c r="R8" s="229"/>
      <c r="S8" s="229"/>
      <c r="T8" s="230"/>
      <c r="U8" s="224"/>
      <c r="V8" s="224">
        <f>SUM(V9:V62)</f>
        <v>46.610000000000007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575</v>
      </c>
      <c r="C9" s="245" t="s">
        <v>576</v>
      </c>
      <c r="D9" s="234" t="s">
        <v>318</v>
      </c>
      <c r="E9" s="235">
        <v>0.27875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3.9249999999999998</v>
      </c>
      <c r="V9" s="223">
        <f>ROUND(E9*U9,2)</f>
        <v>1.0900000000000001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606</v>
      </c>
      <c r="D11" s="253"/>
      <c r="E11" s="254">
        <v>0.1225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616</v>
      </c>
      <c r="D12" s="253"/>
      <c r="E12" s="254">
        <v>0.15625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345</v>
      </c>
      <c r="C14" s="245" t="s">
        <v>346</v>
      </c>
      <c r="D14" s="234" t="s">
        <v>318</v>
      </c>
      <c r="E14" s="235">
        <v>0.27875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1.992</v>
      </c>
      <c r="V14" s="223">
        <f>ROUND(E14*U14,2)</f>
        <v>0.56000000000000005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347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348</v>
      </c>
      <c r="C17" s="245" t="s">
        <v>349</v>
      </c>
      <c r="D17" s="234" t="s">
        <v>318</v>
      </c>
      <c r="E17" s="235">
        <v>0.27875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0.61199999999999999</v>
      </c>
      <c r="V17" s="223">
        <f>ROUND(E17*U17,2)</f>
        <v>0.17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350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225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535</v>
      </c>
      <c r="C20" s="245" t="s">
        <v>536</v>
      </c>
      <c r="D20" s="234" t="s">
        <v>537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282</v>
      </c>
      <c r="S20" s="237" t="s">
        <v>218</v>
      </c>
      <c r="T20" s="238" t="s">
        <v>218</v>
      </c>
      <c r="U20" s="223">
        <v>0.98699999999999999</v>
      </c>
      <c r="V20" s="223">
        <f>ROUND(E20*U20,2)</f>
        <v>19.739999999999998</v>
      </c>
      <c r="W20" s="223"/>
      <c r="X20" s="223" t="s">
        <v>283</v>
      </c>
      <c r="Y20" s="223" t="s">
        <v>221</v>
      </c>
      <c r="Z20" s="213"/>
      <c r="AA20" s="213"/>
      <c r="AB20" s="213"/>
      <c r="AC20" s="213"/>
      <c r="AD20" s="213"/>
      <c r="AE20" s="213"/>
      <c r="AF20" s="213"/>
      <c r="AG20" s="213" t="s">
        <v>284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6" t="s">
        <v>538</v>
      </c>
      <c r="D21" s="255"/>
      <c r="E21" s="255"/>
      <c r="F21" s="255"/>
      <c r="G21" s="255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225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429</v>
      </c>
      <c r="C23" s="245" t="s">
        <v>430</v>
      </c>
      <c r="D23" s="234" t="s">
        <v>431</v>
      </c>
      <c r="E23" s="235">
        <v>90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282</v>
      </c>
      <c r="S23" s="237" t="s">
        <v>218</v>
      </c>
      <c r="T23" s="238" t="s">
        <v>218</v>
      </c>
      <c r="U23" s="223">
        <v>0.20300000000000001</v>
      </c>
      <c r="V23" s="223">
        <f>ROUND(E23*U23,2)</f>
        <v>18.27</v>
      </c>
      <c r="W23" s="223"/>
      <c r="X23" s="223" t="s">
        <v>283</v>
      </c>
      <c r="Y23" s="223" t="s">
        <v>221</v>
      </c>
      <c r="Z23" s="213"/>
      <c r="AA23" s="213"/>
      <c r="AB23" s="213"/>
      <c r="AC23" s="213"/>
      <c r="AD23" s="213"/>
      <c r="AE23" s="213"/>
      <c r="AF23" s="213"/>
      <c r="AG23" s="213" t="s">
        <v>284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432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579</v>
      </c>
      <c r="D25" s="253"/>
      <c r="E25" s="254">
        <v>90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288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434</v>
      </c>
      <c r="C27" s="245" t="s">
        <v>435</v>
      </c>
      <c r="D27" s="234" t="s">
        <v>436</v>
      </c>
      <c r="E27" s="235">
        <v>10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</v>
      </c>
      <c r="V27" s="223">
        <f>ROUND(E27*U27,2)</f>
        <v>0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437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540</v>
      </c>
      <c r="C30" s="245" t="s">
        <v>541</v>
      </c>
      <c r="D30" s="234" t="s">
        <v>318</v>
      </c>
      <c r="E30" s="235">
        <v>2.7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1.5620000000000001</v>
      </c>
      <c r="V30" s="223">
        <f>ROUND(E30*U30,2)</f>
        <v>4.22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6" t="s">
        <v>542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s úpravou svahu do výšky naplavené vrstvy a s přehozením výkopku na přilehlém terénu na vzdálenost do 3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320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543</v>
      </c>
      <c r="D33" s="253"/>
      <c r="E33" s="254">
        <v>2.7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356</v>
      </c>
      <c r="C35" s="245" t="s">
        <v>357</v>
      </c>
      <c r="D35" s="234" t="s">
        <v>318</v>
      </c>
      <c r="E35" s="235">
        <v>2.7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0.51900000000000002</v>
      </c>
      <c r="V35" s="223">
        <f>ROUND(E35*U35,2)</f>
        <v>1.4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326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bez naložení do dopravní nádoby, ale s vyprázdněním dopravní nádoby na hromadu nebo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358</v>
      </c>
      <c r="C38" s="245" t="s">
        <v>359</v>
      </c>
      <c r="D38" s="234" t="s">
        <v>318</v>
      </c>
      <c r="E38" s="235">
        <v>0.27875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282</v>
      </c>
      <c r="S38" s="237" t="s">
        <v>218</v>
      </c>
      <c r="T38" s="238" t="s">
        <v>218</v>
      </c>
      <c r="U38" s="223">
        <v>0.72899999999999998</v>
      </c>
      <c r="V38" s="223">
        <f>ROUND(E38*U38,2)</f>
        <v>0.2</v>
      </c>
      <c r="W38" s="223"/>
      <c r="X38" s="223" t="s">
        <v>283</v>
      </c>
      <c r="Y38" s="223" t="s">
        <v>221</v>
      </c>
      <c r="Z38" s="213"/>
      <c r="AA38" s="213"/>
      <c r="AB38" s="213"/>
      <c r="AC38" s="213"/>
      <c r="AD38" s="213"/>
      <c r="AE38" s="213"/>
      <c r="AF38" s="213"/>
      <c r="AG38" s="213" t="s">
        <v>284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326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bez naložení do dopravní nádoby, ale s vyprázdněním dopravní nádoby na hromadu nebo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225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2">
        <v>10</v>
      </c>
      <c r="B41" s="233" t="s">
        <v>327</v>
      </c>
      <c r="C41" s="245" t="s">
        <v>328</v>
      </c>
      <c r="D41" s="234" t="s">
        <v>318</v>
      </c>
      <c r="E41" s="235">
        <v>2.7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282</v>
      </c>
      <c r="S41" s="237" t="s">
        <v>218</v>
      </c>
      <c r="T41" s="238" t="s">
        <v>218</v>
      </c>
      <c r="U41" s="223">
        <v>1.0999999999999999E-2</v>
      </c>
      <c r="V41" s="223">
        <f>ROUND(E41*U41,2)</f>
        <v>0.03</v>
      </c>
      <c r="W41" s="223"/>
      <c r="X41" s="223" t="s">
        <v>283</v>
      </c>
      <c r="Y41" s="223" t="s">
        <v>221</v>
      </c>
      <c r="Z41" s="213"/>
      <c r="AA41" s="213"/>
      <c r="AB41" s="213"/>
      <c r="AC41" s="213"/>
      <c r="AD41" s="213"/>
      <c r="AE41" s="213"/>
      <c r="AF41" s="213"/>
      <c r="AG41" s="213" t="s">
        <v>284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329</v>
      </c>
      <c r="D42" s="255"/>
      <c r="E42" s="255"/>
      <c r="F42" s="255"/>
      <c r="G42" s="255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11</v>
      </c>
      <c r="B44" s="233" t="s">
        <v>330</v>
      </c>
      <c r="C44" s="245" t="s">
        <v>331</v>
      </c>
      <c r="D44" s="234" t="s">
        <v>318</v>
      </c>
      <c r="E44" s="235">
        <v>2.7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0.31</v>
      </c>
      <c r="V44" s="223">
        <f>ROUND(E44*U44,2)</f>
        <v>0.84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332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7" t="s">
        <v>360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3" x14ac:dyDescent="0.2">
      <c r="A47" s="220"/>
      <c r="B47" s="221"/>
      <c r="C47" s="247" t="s">
        <v>361</v>
      </c>
      <c r="D47" s="241"/>
      <c r="E47" s="241"/>
      <c r="F47" s="241"/>
      <c r="G47" s="241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223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362</v>
      </c>
      <c r="C49" s="245" t="s">
        <v>363</v>
      </c>
      <c r="D49" s="234" t="s">
        <v>318</v>
      </c>
      <c r="E49" s="235">
        <v>0.27875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0.32200000000000001</v>
      </c>
      <c r="V49" s="223">
        <f>ROUND(E49*U49,2)</f>
        <v>0.09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336</v>
      </c>
      <c r="C54" s="245" t="s">
        <v>337</v>
      </c>
      <c r="D54" s="234" t="s">
        <v>338</v>
      </c>
      <c r="E54" s="235">
        <v>4.9950000000000001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</v>
      </c>
      <c r="V54" s="223">
        <f>ROUND(E54*U54,2)</f>
        <v>0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6" t="s">
        <v>339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7" t="s">
        <v>607</v>
      </c>
      <c r="D56" s="253"/>
      <c r="E56" s="254">
        <v>4.9950000000000001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288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548</v>
      </c>
      <c r="C58" s="245" t="s">
        <v>549</v>
      </c>
      <c r="D58" s="234" t="s">
        <v>247</v>
      </c>
      <c r="E58" s="235">
        <v>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/>
      <c r="S58" s="237" t="s">
        <v>244</v>
      </c>
      <c r="T58" s="238" t="s">
        <v>219</v>
      </c>
      <c r="U58" s="223">
        <v>0</v>
      </c>
      <c r="V58" s="223">
        <f>ROUND(E58*U58,2)</f>
        <v>0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6" t="s">
        <v>563</v>
      </c>
      <c r="D59" s="239"/>
      <c r="E59" s="239"/>
      <c r="F59" s="239"/>
      <c r="G59" s="239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550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551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5" t="s">
        <v>213</v>
      </c>
      <c r="B63" s="226" t="s">
        <v>165</v>
      </c>
      <c r="C63" s="244" t="s">
        <v>166</v>
      </c>
      <c r="D63" s="227"/>
      <c r="E63" s="228"/>
      <c r="F63" s="229"/>
      <c r="G63" s="229">
        <f>SUMIF(AG64:AG68,"&lt;&gt;NOR",G64:G68)</f>
        <v>0</v>
      </c>
      <c r="H63" s="229"/>
      <c r="I63" s="229">
        <f>SUM(I64:I68)</f>
        <v>0</v>
      </c>
      <c r="J63" s="229"/>
      <c r="K63" s="229">
        <f>SUM(K64:K68)</f>
        <v>0</v>
      </c>
      <c r="L63" s="229"/>
      <c r="M63" s="229">
        <f>SUM(M64:M68)</f>
        <v>0</v>
      </c>
      <c r="N63" s="228"/>
      <c r="O63" s="228">
        <f>SUM(O64:O68)</f>
        <v>0</v>
      </c>
      <c r="P63" s="228"/>
      <c r="Q63" s="228">
        <f>SUM(Q64:Q68)</f>
        <v>0</v>
      </c>
      <c r="R63" s="229"/>
      <c r="S63" s="229"/>
      <c r="T63" s="230"/>
      <c r="U63" s="224"/>
      <c r="V63" s="224">
        <f>SUM(V64:V68)</f>
        <v>23.79</v>
      </c>
      <c r="W63" s="224"/>
      <c r="X63" s="224"/>
      <c r="Y63" s="224"/>
      <c r="AG63" t="s">
        <v>214</v>
      </c>
    </row>
    <row r="64" spans="1:60" ht="22.5" outlineLevel="1" x14ac:dyDescent="0.2">
      <c r="A64" s="232">
        <v>15</v>
      </c>
      <c r="B64" s="233" t="s">
        <v>519</v>
      </c>
      <c r="C64" s="245" t="s">
        <v>520</v>
      </c>
      <c r="D64" s="234" t="s">
        <v>281</v>
      </c>
      <c r="E64" s="235">
        <v>74.334999999999994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2.0000000000000002E-5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413</v>
      </c>
      <c r="S64" s="237" t="s">
        <v>218</v>
      </c>
      <c r="T64" s="238" t="s">
        <v>218</v>
      </c>
      <c r="U64" s="223">
        <v>0.32</v>
      </c>
      <c r="V64" s="223">
        <f>ROUND(E64*U64,2)</f>
        <v>23.79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521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3" x14ac:dyDescent="0.2">
      <c r="A66" s="220"/>
      <c r="B66" s="221"/>
      <c r="C66" s="247" t="s">
        <v>522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223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617</v>
      </c>
      <c r="D67" s="253"/>
      <c r="E67" s="254">
        <v>74.334999999999994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x14ac:dyDescent="0.2">
      <c r="A69" s="225" t="s">
        <v>213</v>
      </c>
      <c r="B69" s="226" t="s">
        <v>167</v>
      </c>
      <c r="C69" s="244" t="s">
        <v>168</v>
      </c>
      <c r="D69" s="227"/>
      <c r="E69" s="228"/>
      <c r="F69" s="229"/>
      <c r="G69" s="229">
        <f>SUMIF(AG70:AG96,"&lt;&gt;NOR",G70:G96)</f>
        <v>0</v>
      </c>
      <c r="H69" s="229"/>
      <c r="I69" s="229">
        <f>SUM(I70:I96)</f>
        <v>0</v>
      </c>
      <c r="J69" s="229"/>
      <c r="K69" s="229">
        <f>SUM(K70:K96)</f>
        <v>0</v>
      </c>
      <c r="L69" s="229"/>
      <c r="M69" s="229">
        <f>SUM(M70:M96)</f>
        <v>0</v>
      </c>
      <c r="N69" s="228"/>
      <c r="O69" s="228">
        <f>SUM(O70:O96)</f>
        <v>2</v>
      </c>
      <c r="P69" s="228"/>
      <c r="Q69" s="228">
        <f>SUM(Q70:Q96)</f>
        <v>0</v>
      </c>
      <c r="R69" s="229"/>
      <c r="S69" s="229"/>
      <c r="T69" s="230"/>
      <c r="U69" s="224"/>
      <c r="V69" s="224">
        <f>SUM(V70:V96)</f>
        <v>12.76</v>
      </c>
      <c r="W69" s="224"/>
      <c r="X69" s="224"/>
      <c r="Y69" s="224"/>
      <c r="AG69" t="s">
        <v>214</v>
      </c>
    </row>
    <row r="70" spans="1:60" outlineLevel="1" x14ac:dyDescent="0.2">
      <c r="A70" s="232">
        <v>16</v>
      </c>
      <c r="B70" s="233" t="s">
        <v>464</v>
      </c>
      <c r="C70" s="245" t="s">
        <v>465</v>
      </c>
      <c r="D70" s="234" t="s">
        <v>318</v>
      </c>
      <c r="E70" s="235">
        <v>0.48749999999999999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0.17978</v>
      </c>
      <c r="O70" s="235">
        <f>ROUND(E70*N70,2)</f>
        <v>0.09</v>
      </c>
      <c r="P70" s="235">
        <v>0</v>
      </c>
      <c r="Q70" s="235">
        <f>ROUND(E70*P70,2)</f>
        <v>0</v>
      </c>
      <c r="R70" s="237" t="s">
        <v>390</v>
      </c>
      <c r="S70" s="237" t="s">
        <v>218</v>
      </c>
      <c r="T70" s="238" t="s">
        <v>218</v>
      </c>
      <c r="U70" s="223">
        <v>17.032</v>
      </c>
      <c r="V70" s="223">
        <f>ROUND(E70*U70,2)</f>
        <v>8.3000000000000007</v>
      </c>
      <c r="W70" s="223"/>
      <c r="X70" s="223" t="s">
        <v>283</v>
      </c>
      <c r="Y70" s="223" t="s">
        <v>221</v>
      </c>
      <c r="Z70" s="213"/>
      <c r="AA70" s="213"/>
      <c r="AB70" s="213"/>
      <c r="AC70" s="213"/>
      <c r="AD70" s="213"/>
      <c r="AE70" s="213"/>
      <c r="AF70" s="213"/>
      <c r="AG70" s="213" t="s">
        <v>284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618</v>
      </c>
      <c r="D71" s="253"/>
      <c r="E71" s="254">
        <v>0.17499999999999999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288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57" t="s">
        <v>619</v>
      </c>
      <c r="D72" s="253"/>
      <c r="E72" s="254">
        <v>0.3125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17</v>
      </c>
      <c r="B74" s="233" t="s">
        <v>473</v>
      </c>
      <c r="C74" s="245" t="s">
        <v>474</v>
      </c>
      <c r="D74" s="234" t="s">
        <v>318</v>
      </c>
      <c r="E74" s="235">
        <v>0.39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3.0044900000000001</v>
      </c>
      <c r="O74" s="235">
        <f>ROUND(E74*N74,2)</f>
        <v>1.17</v>
      </c>
      <c r="P74" s="235">
        <v>0</v>
      </c>
      <c r="Q74" s="235">
        <f>ROUND(E74*P74,2)</f>
        <v>0</v>
      </c>
      <c r="R74" s="237" t="s">
        <v>390</v>
      </c>
      <c r="S74" s="237" t="s">
        <v>218</v>
      </c>
      <c r="T74" s="238" t="s">
        <v>218</v>
      </c>
      <c r="U74" s="223">
        <v>4.5739999999999998</v>
      </c>
      <c r="V74" s="223">
        <f>ROUND(E74*U74,2)</f>
        <v>1.78</v>
      </c>
      <c r="W74" s="223"/>
      <c r="X74" s="223" t="s">
        <v>283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284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620</v>
      </c>
      <c r="D75" s="253"/>
      <c r="E75" s="254">
        <v>0.14000000000000001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288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621</v>
      </c>
      <c r="D76" s="253"/>
      <c r="E76" s="254">
        <v>0.25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288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ht="22.5" outlineLevel="1" x14ac:dyDescent="0.2">
      <c r="A78" s="232">
        <v>18</v>
      </c>
      <c r="B78" s="233" t="s">
        <v>476</v>
      </c>
      <c r="C78" s="245" t="s">
        <v>477</v>
      </c>
      <c r="D78" s="234" t="s">
        <v>281</v>
      </c>
      <c r="E78" s="235">
        <v>0.9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1.4500000000000001E-2</v>
      </c>
      <c r="O78" s="235">
        <f>ROUND(E78*N78,2)</f>
        <v>0.01</v>
      </c>
      <c r="P78" s="235">
        <v>0</v>
      </c>
      <c r="Q78" s="235">
        <f>ROUND(E78*P78,2)</f>
        <v>0</v>
      </c>
      <c r="R78" s="237" t="s">
        <v>390</v>
      </c>
      <c r="S78" s="237" t="s">
        <v>218</v>
      </c>
      <c r="T78" s="238" t="s">
        <v>218</v>
      </c>
      <c r="U78" s="223">
        <v>1.9059999999999999</v>
      </c>
      <c r="V78" s="223">
        <f>ROUND(E78*U78,2)</f>
        <v>1.72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622</v>
      </c>
      <c r="D79" s="253"/>
      <c r="E79" s="254">
        <v>0.4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288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57" t="s">
        <v>623</v>
      </c>
      <c r="D80" s="253"/>
      <c r="E80" s="254">
        <v>0.5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288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ht="22.5" outlineLevel="1" x14ac:dyDescent="0.2">
      <c r="A82" s="232">
        <v>19</v>
      </c>
      <c r="B82" s="233" t="s">
        <v>479</v>
      </c>
      <c r="C82" s="245" t="s">
        <v>480</v>
      </c>
      <c r="D82" s="234" t="s">
        <v>281</v>
      </c>
      <c r="E82" s="235">
        <v>0.9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9.6000000000000002E-4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0.628</v>
      </c>
      <c r="V82" s="223">
        <f>ROUND(E82*U82,2)</f>
        <v>0.56999999999999995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9"/>
      <c r="D83" s="243"/>
      <c r="E83" s="243"/>
      <c r="F83" s="243"/>
      <c r="G83" s="24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482</v>
      </c>
      <c r="C84" s="245" t="s">
        <v>483</v>
      </c>
      <c r="D84" s="234" t="s">
        <v>338</v>
      </c>
      <c r="E84" s="235">
        <v>1.8600000000000001E-3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1.0610299999999999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390</v>
      </c>
      <c r="S84" s="237" t="s">
        <v>218</v>
      </c>
      <c r="T84" s="238" t="s">
        <v>218</v>
      </c>
      <c r="U84" s="223">
        <v>21.445</v>
      </c>
      <c r="V84" s="223">
        <f>ROUND(E84*U84,2)</f>
        <v>0.04</v>
      </c>
      <c r="W84" s="223"/>
      <c r="X84" s="223" t="s">
        <v>283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284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611</v>
      </c>
      <c r="D85" s="253"/>
      <c r="E85" s="254">
        <v>1.8600000000000001E-3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21</v>
      </c>
      <c r="B87" s="233" t="s">
        <v>589</v>
      </c>
      <c r="C87" s="245" t="s">
        <v>590</v>
      </c>
      <c r="D87" s="234" t="s">
        <v>338</v>
      </c>
      <c r="E87" s="235">
        <v>9.0699999999999999E-3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1.0561</v>
      </c>
      <c r="O87" s="235">
        <f>ROUND(E87*N87,2)</f>
        <v>0.01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39.133000000000003</v>
      </c>
      <c r="V87" s="223">
        <f>ROUND(E87*U87,2)</f>
        <v>0.35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612</v>
      </c>
      <c r="D88" s="253"/>
      <c r="E88" s="254">
        <v>9.0699999999999999E-3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ht="33.75" outlineLevel="1" x14ac:dyDescent="0.2">
      <c r="A90" s="232">
        <v>22</v>
      </c>
      <c r="B90" s="233" t="s">
        <v>592</v>
      </c>
      <c r="C90" s="245" t="s">
        <v>593</v>
      </c>
      <c r="D90" s="234" t="s">
        <v>291</v>
      </c>
      <c r="E90" s="235">
        <v>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5.0000000000000001E-4</v>
      </c>
      <c r="O90" s="235">
        <f>ROUND(E90*N90,2)</f>
        <v>0</v>
      </c>
      <c r="P90" s="235">
        <v>0</v>
      </c>
      <c r="Q90" s="235">
        <f>ROUND(E90*P90,2)</f>
        <v>0</v>
      </c>
      <c r="R90" s="237" t="s">
        <v>381</v>
      </c>
      <c r="S90" s="237" t="s">
        <v>218</v>
      </c>
      <c r="T90" s="238" t="s">
        <v>218</v>
      </c>
      <c r="U90" s="223">
        <v>0</v>
      </c>
      <c r="V90" s="223">
        <f>ROUND(E90*U90,2)</f>
        <v>0</v>
      </c>
      <c r="W90" s="223"/>
      <c r="X90" s="223" t="s">
        <v>382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383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9"/>
      <c r="D91" s="243"/>
      <c r="E91" s="243"/>
      <c r="F91" s="243"/>
      <c r="G91" s="24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23</v>
      </c>
      <c r="B92" s="233" t="s">
        <v>594</v>
      </c>
      <c r="C92" s="245" t="s">
        <v>595</v>
      </c>
      <c r="D92" s="234" t="s">
        <v>281</v>
      </c>
      <c r="E92" s="235">
        <v>1.95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0.37</v>
      </c>
      <c r="O92" s="235">
        <f>ROUND(E92*N92,2)</f>
        <v>0.72</v>
      </c>
      <c r="P92" s="235">
        <v>0</v>
      </c>
      <c r="Q92" s="235">
        <f>ROUND(E92*P92,2)</f>
        <v>0</v>
      </c>
      <c r="R92" s="237" t="s">
        <v>381</v>
      </c>
      <c r="S92" s="237" t="s">
        <v>218</v>
      </c>
      <c r="T92" s="238" t="s">
        <v>218</v>
      </c>
      <c r="U92" s="223">
        <v>0</v>
      </c>
      <c r="V92" s="223">
        <f>ROUND(E92*U92,2)</f>
        <v>0</v>
      </c>
      <c r="W92" s="223"/>
      <c r="X92" s="223" t="s">
        <v>382</v>
      </c>
      <c r="Y92" s="223" t="s">
        <v>221</v>
      </c>
      <c r="Z92" s="213"/>
      <c r="AA92" s="213"/>
      <c r="AB92" s="213"/>
      <c r="AC92" s="213"/>
      <c r="AD92" s="213"/>
      <c r="AE92" s="213"/>
      <c r="AF92" s="213"/>
      <c r="AG92" s="213" t="s">
        <v>383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613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624</v>
      </c>
      <c r="D94" s="253"/>
      <c r="E94" s="254">
        <v>0.7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3" x14ac:dyDescent="0.2">
      <c r="A95" s="220"/>
      <c r="B95" s="221"/>
      <c r="C95" s="257" t="s">
        <v>625</v>
      </c>
      <c r="D95" s="253"/>
      <c r="E95" s="254">
        <v>1.25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288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x14ac:dyDescent="0.2">
      <c r="A97" s="225" t="s">
        <v>213</v>
      </c>
      <c r="B97" s="226" t="s">
        <v>171</v>
      </c>
      <c r="C97" s="244" t="s">
        <v>172</v>
      </c>
      <c r="D97" s="227"/>
      <c r="E97" s="228"/>
      <c r="F97" s="229"/>
      <c r="G97" s="229">
        <f>SUMIF(AG98:AG103,"&lt;&gt;NOR",G98:G103)</f>
        <v>0</v>
      </c>
      <c r="H97" s="229"/>
      <c r="I97" s="229">
        <f>SUM(I98:I103)</f>
        <v>0</v>
      </c>
      <c r="J97" s="229"/>
      <c r="K97" s="229">
        <f>SUM(K98:K103)</f>
        <v>0</v>
      </c>
      <c r="L97" s="229"/>
      <c r="M97" s="229">
        <f>SUM(M98:M103)</f>
        <v>0</v>
      </c>
      <c r="N97" s="228"/>
      <c r="O97" s="228">
        <f>SUM(O98:O103)</f>
        <v>2.78</v>
      </c>
      <c r="P97" s="228"/>
      <c r="Q97" s="228">
        <f>SUM(Q98:Q103)</f>
        <v>0</v>
      </c>
      <c r="R97" s="229"/>
      <c r="S97" s="229"/>
      <c r="T97" s="230"/>
      <c r="U97" s="224"/>
      <c r="V97" s="224">
        <f>SUM(V98:V103)</f>
        <v>38.79</v>
      </c>
      <c r="W97" s="224"/>
      <c r="X97" s="224"/>
      <c r="Y97" s="224"/>
      <c r="AG97" t="s">
        <v>214</v>
      </c>
    </row>
    <row r="98" spans="1:60" outlineLevel="1" x14ac:dyDescent="0.2">
      <c r="A98" s="232">
        <v>24</v>
      </c>
      <c r="B98" s="233" t="s">
        <v>523</v>
      </c>
      <c r="C98" s="245" t="s">
        <v>524</v>
      </c>
      <c r="D98" s="234" t="s">
        <v>281</v>
      </c>
      <c r="E98" s="235">
        <v>73.635000000000005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525</v>
      </c>
      <c r="S98" s="237" t="s">
        <v>218</v>
      </c>
      <c r="T98" s="238" t="s">
        <v>218</v>
      </c>
      <c r="U98" s="223">
        <v>0.20873</v>
      </c>
      <c r="V98" s="223">
        <f>ROUND(E98*U98,2)</f>
        <v>15.37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526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223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ht="22.5" outlineLevel="1" x14ac:dyDescent="0.2">
      <c r="A101" s="232">
        <v>25</v>
      </c>
      <c r="B101" s="233" t="s">
        <v>527</v>
      </c>
      <c r="C101" s="245" t="s">
        <v>528</v>
      </c>
      <c r="D101" s="234" t="s">
        <v>281</v>
      </c>
      <c r="E101" s="235">
        <v>73.635000000000005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3.7699999999999997E-2</v>
      </c>
      <c r="O101" s="235">
        <f>ROUND(E101*N101,2)</f>
        <v>2.78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0.318</v>
      </c>
      <c r="V101" s="223">
        <f>ROUND(E101*U101,2)</f>
        <v>23.42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6" t="s">
        <v>529</v>
      </c>
      <c r="D102" s="239"/>
      <c r="E102" s="239"/>
      <c r="F102" s="239"/>
      <c r="G102" s="239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223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x14ac:dyDescent="0.2">
      <c r="A104" s="225" t="s">
        <v>213</v>
      </c>
      <c r="B104" s="226" t="s">
        <v>173</v>
      </c>
      <c r="C104" s="244" t="s">
        <v>174</v>
      </c>
      <c r="D104" s="227"/>
      <c r="E104" s="228"/>
      <c r="F104" s="229"/>
      <c r="G104" s="229">
        <f>SUMIF(AG105:AG113,"&lt;&gt;NOR",G105:G113)</f>
        <v>0</v>
      </c>
      <c r="H104" s="229"/>
      <c r="I104" s="229">
        <f>SUM(I105:I113)</f>
        <v>0</v>
      </c>
      <c r="J104" s="229"/>
      <c r="K104" s="229">
        <f>SUM(K105:K113)</f>
        <v>0</v>
      </c>
      <c r="L104" s="229"/>
      <c r="M104" s="229">
        <f>SUM(M105:M113)</f>
        <v>0</v>
      </c>
      <c r="N104" s="228"/>
      <c r="O104" s="228">
        <f>SUM(O105:O113)</f>
        <v>0</v>
      </c>
      <c r="P104" s="228"/>
      <c r="Q104" s="228">
        <f>SUM(Q105:Q113)</f>
        <v>1.33</v>
      </c>
      <c r="R104" s="229"/>
      <c r="S104" s="229"/>
      <c r="T104" s="230"/>
      <c r="U104" s="224"/>
      <c r="V104" s="224">
        <f>SUM(V105:V113)</f>
        <v>78.309999999999988</v>
      </c>
      <c r="W104" s="224"/>
      <c r="X104" s="224"/>
      <c r="Y104" s="224"/>
      <c r="AG104" t="s">
        <v>214</v>
      </c>
    </row>
    <row r="105" spans="1:60" ht="22.5" outlineLevel="1" x14ac:dyDescent="0.2">
      <c r="A105" s="232">
        <v>26</v>
      </c>
      <c r="B105" s="233" t="s">
        <v>399</v>
      </c>
      <c r="C105" s="245" t="s">
        <v>400</v>
      </c>
      <c r="D105" s="234" t="s">
        <v>281</v>
      </c>
      <c r="E105" s="235">
        <v>16.64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</v>
      </c>
      <c r="O105" s="235">
        <f>ROUND(E105*N105,2)</f>
        <v>0</v>
      </c>
      <c r="P105" s="235">
        <v>0</v>
      </c>
      <c r="Q105" s="235">
        <f>ROUND(E105*P105,2)</f>
        <v>0</v>
      </c>
      <c r="R105" s="237" t="s">
        <v>390</v>
      </c>
      <c r="S105" s="237" t="s">
        <v>218</v>
      </c>
      <c r="T105" s="238" t="s">
        <v>218</v>
      </c>
      <c r="U105" s="223">
        <v>7.2999999999999995E-2</v>
      </c>
      <c r="V105" s="223">
        <f>ROUND(E105*U105,2)</f>
        <v>1.21</v>
      </c>
      <c r="W105" s="223"/>
      <c r="X105" s="223" t="s">
        <v>283</v>
      </c>
      <c r="Y105" s="223" t="s">
        <v>221</v>
      </c>
      <c r="Z105" s="213"/>
      <c r="AA105" s="213"/>
      <c r="AB105" s="213"/>
      <c r="AC105" s="213"/>
      <c r="AD105" s="213"/>
      <c r="AE105" s="213"/>
      <c r="AF105" s="213"/>
      <c r="AG105" s="213" t="s">
        <v>284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557</v>
      </c>
      <c r="D106" s="253"/>
      <c r="E106" s="254">
        <v>16.64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ht="22.5" outlineLevel="1" x14ac:dyDescent="0.2">
      <c r="A108" s="232">
        <v>27</v>
      </c>
      <c r="B108" s="233" t="s">
        <v>530</v>
      </c>
      <c r="C108" s="245" t="s">
        <v>531</v>
      </c>
      <c r="D108" s="234" t="s">
        <v>281</v>
      </c>
      <c r="E108" s="235">
        <v>73.635000000000005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</v>
      </c>
      <c r="O108" s="235">
        <f>ROUND(E108*N108,2)</f>
        <v>0</v>
      </c>
      <c r="P108" s="235">
        <v>1.7999999999999999E-2</v>
      </c>
      <c r="Q108" s="235">
        <f>ROUND(E108*P108,2)</f>
        <v>1.33</v>
      </c>
      <c r="R108" s="237" t="s">
        <v>390</v>
      </c>
      <c r="S108" s="237" t="s">
        <v>218</v>
      </c>
      <c r="T108" s="238" t="s">
        <v>218</v>
      </c>
      <c r="U108" s="223">
        <v>1.0469999999999999</v>
      </c>
      <c r="V108" s="223">
        <f>ROUND(E108*U108,2)</f>
        <v>77.099999999999994</v>
      </c>
      <c r="W108" s="223"/>
      <c r="X108" s="223" t="s">
        <v>283</v>
      </c>
      <c r="Y108" s="223" t="s">
        <v>221</v>
      </c>
      <c r="Z108" s="213"/>
      <c r="AA108" s="213"/>
      <c r="AB108" s="213"/>
      <c r="AC108" s="213"/>
      <c r="AD108" s="213"/>
      <c r="AE108" s="213"/>
      <c r="AF108" s="213"/>
      <c r="AG108" s="213" t="s">
        <v>284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558</v>
      </c>
      <c r="D109" s="253"/>
      <c r="E109" s="254">
        <v>27.42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3" x14ac:dyDescent="0.2">
      <c r="A110" s="220"/>
      <c r="B110" s="221"/>
      <c r="C110" s="257" t="s">
        <v>559</v>
      </c>
      <c r="D110" s="253"/>
      <c r="E110" s="254">
        <v>11.4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288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3" x14ac:dyDescent="0.2">
      <c r="A111" s="220"/>
      <c r="B111" s="221"/>
      <c r="C111" s="257" t="s">
        <v>560</v>
      </c>
      <c r="D111" s="253"/>
      <c r="E111" s="254">
        <v>18.175000000000001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288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3" x14ac:dyDescent="0.2">
      <c r="A112" s="220"/>
      <c r="B112" s="221"/>
      <c r="C112" s="257" t="s">
        <v>557</v>
      </c>
      <c r="D112" s="253"/>
      <c r="E112" s="254">
        <v>16.64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x14ac:dyDescent="0.2">
      <c r="A114" s="225" t="s">
        <v>213</v>
      </c>
      <c r="B114" s="226" t="s">
        <v>175</v>
      </c>
      <c r="C114" s="244" t="s">
        <v>176</v>
      </c>
      <c r="D114" s="227"/>
      <c r="E114" s="228"/>
      <c r="F114" s="229"/>
      <c r="G114" s="229">
        <f>SUMIF(AG115:AG123,"&lt;&gt;NOR",G115:G123)</f>
        <v>0</v>
      </c>
      <c r="H114" s="229"/>
      <c r="I114" s="229">
        <f>SUM(I115:I123)</f>
        <v>0</v>
      </c>
      <c r="J114" s="229"/>
      <c r="K114" s="229">
        <f>SUM(K115:K123)</f>
        <v>0</v>
      </c>
      <c r="L114" s="229"/>
      <c r="M114" s="229">
        <f>SUM(M115:M123)</f>
        <v>0</v>
      </c>
      <c r="N114" s="228"/>
      <c r="O114" s="228">
        <f>SUM(O115:O123)</f>
        <v>0</v>
      </c>
      <c r="P114" s="228"/>
      <c r="Q114" s="228">
        <f>SUM(Q115:Q123)</f>
        <v>0.52</v>
      </c>
      <c r="R114" s="229"/>
      <c r="S114" s="229"/>
      <c r="T114" s="230"/>
      <c r="U114" s="224"/>
      <c r="V114" s="224">
        <f>SUM(V115:V123)</f>
        <v>7.68</v>
      </c>
      <c r="W114" s="224"/>
      <c r="X114" s="224"/>
      <c r="Y114" s="224"/>
      <c r="AG114" t="s">
        <v>214</v>
      </c>
    </row>
    <row r="115" spans="1:60" ht="22.5" outlineLevel="1" x14ac:dyDescent="0.2">
      <c r="A115" s="232">
        <v>28</v>
      </c>
      <c r="B115" s="233" t="s">
        <v>401</v>
      </c>
      <c r="C115" s="245" t="s">
        <v>402</v>
      </c>
      <c r="D115" s="234" t="s">
        <v>318</v>
      </c>
      <c r="E115" s="235">
        <v>0.39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0</v>
      </c>
      <c r="O115" s="235">
        <f>ROUND(E115*N115,2)</f>
        <v>0</v>
      </c>
      <c r="P115" s="235">
        <v>1.33</v>
      </c>
      <c r="Q115" s="235">
        <f>ROUND(E115*P115,2)</f>
        <v>0.52</v>
      </c>
      <c r="R115" s="237" t="s">
        <v>390</v>
      </c>
      <c r="S115" s="237" t="s">
        <v>218</v>
      </c>
      <c r="T115" s="238" t="s">
        <v>218</v>
      </c>
      <c r="U115" s="223">
        <v>8.6210000000000004</v>
      </c>
      <c r="V115" s="223">
        <f>ROUND(E115*U115,2)</f>
        <v>3.36</v>
      </c>
      <c r="W115" s="223"/>
      <c r="X115" s="223" t="s">
        <v>283</v>
      </c>
      <c r="Y115" s="223" t="s">
        <v>221</v>
      </c>
      <c r="Z115" s="213"/>
      <c r="AA115" s="213"/>
      <c r="AB115" s="213"/>
      <c r="AC115" s="213"/>
      <c r="AD115" s="213"/>
      <c r="AE115" s="213"/>
      <c r="AF115" s="213"/>
      <c r="AG115" s="213" t="s">
        <v>284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6" t="s">
        <v>403</v>
      </c>
      <c r="D116" s="255"/>
      <c r="E116" s="255"/>
      <c r="F116" s="255"/>
      <c r="G116" s="255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40" t="str">
        <f>C116</f>
        <v>s naložením vybouraných hmot a suti na dopravní prostředek nebo s odklizením na hromady do vzdálenosti 20 m</v>
      </c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7" t="s">
        <v>404</v>
      </c>
      <c r="D117" s="241"/>
      <c r="E117" s="241"/>
      <c r="F117" s="241"/>
      <c r="G117" s="241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223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40" t="str">
        <f>C117</f>
        <v>Včetně bourání geotextilií, výplně otvorů tvárnic, drenáží, trubek a dilatačních prvků apod. zabudovaných v bouraných konstrukcích.</v>
      </c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615</v>
      </c>
      <c r="D118" s="253"/>
      <c r="E118" s="254">
        <v>0.14000000000000001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288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3" x14ac:dyDescent="0.2">
      <c r="A119" s="220"/>
      <c r="B119" s="221"/>
      <c r="C119" s="257" t="s">
        <v>626</v>
      </c>
      <c r="D119" s="253"/>
      <c r="E119" s="254">
        <v>0.25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288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32">
        <v>29</v>
      </c>
      <c r="B121" s="233" t="s">
        <v>603</v>
      </c>
      <c r="C121" s="245" t="s">
        <v>604</v>
      </c>
      <c r="D121" s="234" t="s">
        <v>537</v>
      </c>
      <c r="E121" s="235">
        <v>1.8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6.4000000000000005E-4</v>
      </c>
      <c r="Q121" s="235">
        <f>ROUND(E121*P121,2)</f>
        <v>0</v>
      </c>
      <c r="R121" s="237" t="s">
        <v>424</v>
      </c>
      <c r="S121" s="237" t="s">
        <v>218</v>
      </c>
      <c r="T121" s="238" t="s">
        <v>218</v>
      </c>
      <c r="U121" s="223">
        <v>2.4</v>
      </c>
      <c r="V121" s="223">
        <f>ROUND(E121*U121,2)</f>
        <v>4.32</v>
      </c>
      <c r="W121" s="223"/>
      <c r="X121" s="223" t="s">
        <v>283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284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7" t="s">
        <v>627</v>
      </c>
      <c r="D122" s="253"/>
      <c r="E122" s="254">
        <v>1.8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288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213</v>
      </c>
      <c r="B124" s="226" t="s">
        <v>177</v>
      </c>
      <c r="C124" s="244" t="s">
        <v>178</v>
      </c>
      <c r="D124" s="227"/>
      <c r="E124" s="228"/>
      <c r="F124" s="229"/>
      <c r="G124" s="229">
        <f>SUMIF(AG125:AG127,"&lt;&gt;NOR",G125:G127)</f>
        <v>0</v>
      </c>
      <c r="H124" s="229"/>
      <c r="I124" s="229">
        <f>SUM(I125:I127)</f>
        <v>0</v>
      </c>
      <c r="J124" s="229"/>
      <c r="K124" s="229">
        <f>SUM(K125:K127)</f>
        <v>0</v>
      </c>
      <c r="L124" s="229"/>
      <c r="M124" s="229">
        <f>SUM(M125:M127)</f>
        <v>0</v>
      </c>
      <c r="N124" s="228"/>
      <c r="O124" s="228">
        <f>SUM(O125:O127)</f>
        <v>0</v>
      </c>
      <c r="P124" s="228"/>
      <c r="Q124" s="228">
        <f>SUM(Q125:Q127)</f>
        <v>0</v>
      </c>
      <c r="R124" s="229"/>
      <c r="S124" s="229"/>
      <c r="T124" s="230"/>
      <c r="U124" s="224"/>
      <c r="V124" s="224">
        <f>SUM(V125:V127)</f>
        <v>1.19</v>
      </c>
      <c r="W124" s="224"/>
      <c r="X124" s="224"/>
      <c r="Y124" s="224"/>
      <c r="AG124" t="s">
        <v>214</v>
      </c>
    </row>
    <row r="125" spans="1:60" ht="22.5" outlineLevel="1" x14ac:dyDescent="0.2">
      <c r="A125" s="232">
        <v>30</v>
      </c>
      <c r="B125" s="233" t="s">
        <v>406</v>
      </c>
      <c r="C125" s="245" t="s">
        <v>407</v>
      </c>
      <c r="D125" s="234" t="s">
        <v>338</v>
      </c>
      <c r="E125" s="235">
        <v>5.12859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390</v>
      </c>
      <c r="S125" s="237" t="s">
        <v>218</v>
      </c>
      <c r="T125" s="238" t="s">
        <v>218</v>
      </c>
      <c r="U125" s="223">
        <v>0.23200000000000001</v>
      </c>
      <c r="V125" s="223">
        <f>ROUND(E125*U125,2)</f>
        <v>1.19</v>
      </c>
      <c r="W125" s="223"/>
      <c r="X125" s="223" t="s">
        <v>408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409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410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x14ac:dyDescent="0.2">
      <c r="A128" s="225" t="s">
        <v>213</v>
      </c>
      <c r="B128" s="226" t="s">
        <v>179</v>
      </c>
      <c r="C128" s="244" t="s">
        <v>180</v>
      </c>
      <c r="D128" s="227"/>
      <c r="E128" s="228"/>
      <c r="F128" s="229"/>
      <c r="G128" s="229">
        <f>SUMIF(AG129:AG142,"&lt;&gt;NOR",G129:G142)</f>
        <v>0</v>
      </c>
      <c r="H128" s="229"/>
      <c r="I128" s="229">
        <f>SUM(I129:I142)</f>
        <v>0</v>
      </c>
      <c r="J128" s="229"/>
      <c r="K128" s="229">
        <f>SUM(K129:K142)</f>
        <v>0</v>
      </c>
      <c r="L128" s="229"/>
      <c r="M128" s="229">
        <f>SUM(M129:M142)</f>
        <v>0</v>
      </c>
      <c r="N128" s="228"/>
      <c r="O128" s="228">
        <f>SUM(O129:O142)</f>
        <v>0</v>
      </c>
      <c r="P128" s="228"/>
      <c r="Q128" s="228">
        <f>SUM(Q129:Q142)</f>
        <v>0</v>
      </c>
      <c r="R128" s="229"/>
      <c r="S128" s="229"/>
      <c r="T128" s="230"/>
      <c r="U128" s="224"/>
      <c r="V128" s="224">
        <f>SUM(V129:V142)</f>
        <v>4.82</v>
      </c>
      <c r="W128" s="224"/>
      <c r="X128" s="224"/>
      <c r="Y128" s="224"/>
      <c r="AG128" t="s">
        <v>214</v>
      </c>
    </row>
    <row r="129" spans="1:60" ht="22.5" outlineLevel="1" x14ac:dyDescent="0.2">
      <c r="A129" s="232">
        <v>31</v>
      </c>
      <c r="B129" s="233" t="s">
        <v>411</v>
      </c>
      <c r="C129" s="245" t="s">
        <v>412</v>
      </c>
      <c r="D129" s="234" t="s">
        <v>338</v>
      </c>
      <c r="E129" s="235">
        <v>1.84528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413</v>
      </c>
      <c r="S129" s="237" t="s">
        <v>218</v>
      </c>
      <c r="T129" s="238" t="s">
        <v>218</v>
      </c>
      <c r="U129" s="223">
        <v>1.8160000000000001</v>
      </c>
      <c r="V129" s="223">
        <f>ROUND(E129*U129,2)</f>
        <v>3.35</v>
      </c>
      <c r="W129" s="223"/>
      <c r="X129" s="223" t="s">
        <v>414</v>
      </c>
      <c r="Y129" s="223" t="s">
        <v>221</v>
      </c>
      <c r="Z129" s="213"/>
      <c r="AA129" s="213"/>
      <c r="AB129" s="213"/>
      <c r="AC129" s="213"/>
      <c r="AD129" s="213"/>
      <c r="AE129" s="213"/>
      <c r="AF129" s="213"/>
      <c r="AG129" s="213" t="s">
        <v>415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6" t="s">
        <v>416</v>
      </c>
      <c r="D130" s="255"/>
      <c r="E130" s="255"/>
      <c r="F130" s="255"/>
      <c r="G130" s="255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40" t="str">
        <f>C130</f>
        <v>nebo vybouraných hmot nošením nebo přehazováním k místu nakládky přístupnému normálním dopravním prostředkům,</v>
      </c>
      <c r="BB130" s="213"/>
      <c r="BC130" s="213"/>
      <c r="BD130" s="213"/>
      <c r="BE130" s="213"/>
      <c r="BF130" s="213"/>
      <c r="BG130" s="213"/>
      <c r="BH130" s="213"/>
    </row>
    <row r="131" spans="1:60" ht="22.5" outlineLevel="2" x14ac:dyDescent="0.2">
      <c r="A131" s="220"/>
      <c r="B131" s="221"/>
      <c r="C131" s="247" t="s">
        <v>417</v>
      </c>
      <c r="D131" s="241"/>
      <c r="E131" s="241"/>
      <c r="F131" s="241"/>
      <c r="G131" s="241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223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S naložením suti nebo vybouraných hmot do dopravního prostředku a na jejich vyložením, popřípadě přeložením na normální dopravní prostředek.</v>
      </c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2">
        <v>32</v>
      </c>
      <c r="B133" s="233" t="s">
        <v>418</v>
      </c>
      <c r="C133" s="245" t="s">
        <v>419</v>
      </c>
      <c r="D133" s="234" t="s">
        <v>338</v>
      </c>
      <c r="E133" s="235">
        <v>1.84528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0</v>
      </c>
      <c r="Q133" s="235">
        <f>ROUND(E133*P133,2)</f>
        <v>0</v>
      </c>
      <c r="R133" s="237" t="s">
        <v>420</v>
      </c>
      <c r="S133" s="237" t="s">
        <v>218</v>
      </c>
      <c r="T133" s="238" t="s">
        <v>218</v>
      </c>
      <c r="U133" s="223">
        <v>4.2000000000000003E-2</v>
      </c>
      <c r="V133" s="223">
        <f>ROUND(E133*U133,2)</f>
        <v>0.08</v>
      </c>
      <c r="W133" s="223"/>
      <c r="X133" s="223" t="s">
        <v>414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415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6" t="s">
        <v>421</v>
      </c>
      <c r="D134" s="255"/>
      <c r="E134" s="255"/>
      <c r="F134" s="255"/>
      <c r="G134" s="255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32">
        <v>33</v>
      </c>
      <c r="B136" s="233" t="s">
        <v>422</v>
      </c>
      <c r="C136" s="245" t="s">
        <v>423</v>
      </c>
      <c r="D136" s="234" t="s">
        <v>338</v>
      </c>
      <c r="E136" s="235">
        <v>1.84528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0</v>
      </c>
      <c r="O136" s="235">
        <f>ROUND(E136*N136,2)</f>
        <v>0</v>
      </c>
      <c r="P136" s="235">
        <v>0</v>
      </c>
      <c r="Q136" s="235">
        <f>ROUND(E136*P136,2)</f>
        <v>0</v>
      </c>
      <c r="R136" s="237" t="s">
        <v>424</v>
      </c>
      <c r="S136" s="237" t="s">
        <v>218</v>
      </c>
      <c r="T136" s="238" t="s">
        <v>219</v>
      </c>
      <c r="U136" s="223">
        <v>0</v>
      </c>
      <c r="V136" s="223">
        <f>ROUND(E136*U136,2)</f>
        <v>0</v>
      </c>
      <c r="W136" s="223"/>
      <c r="X136" s="223" t="s">
        <v>414</v>
      </c>
      <c r="Y136" s="223" t="s">
        <v>221</v>
      </c>
      <c r="Z136" s="213"/>
      <c r="AA136" s="213"/>
      <c r="AB136" s="213"/>
      <c r="AC136" s="213"/>
      <c r="AD136" s="213"/>
      <c r="AE136" s="213"/>
      <c r="AF136" s="213"/>
      <c r="AG136" s="213" t="s">
        <v>415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9"/>
      <c r="D137" s="243"/>
      <c r="E137" s="243"/>
      <c r="F137" s="243"/>
      <c r="G137" s="24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225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ht="22.5" outlineLevel="1" x14ac:dyDescent="0.2">
      <c r="A138" s="232">
        <v>34</v>
      </c>
      <c r="B138" s="233" t="s">
        <v>425</v>
      </c>
      <c r="C138" s="245" t="s">
        <v>426</v>
      </c>
      <c r="D138" s="234" t="s">
        <v>338</v>
      </c>
      <c r="E138" s="235">
        <v>1.84528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0</v>
      </c>
      <c r="O138" s="235">
        <f>ROUND(E138*N138,2)</f>
        <v>0</v>
      </c>
      <c r="P138" s="235">
        <v>0</v>
      </c>
      <c r="Q138" s="235">
        <f>ROUND(E138*P138,2)</f>
        <v>0</v>
      </c>
      <c r="R138" s="237" t="s">
        <v>413</v>
      </c>
      <c r="S138" s="237" t="s">
        <v>218</v>
      </c>
      <c r="T138" s="238" t="s">
        <v>218</v>
      </c>
      <c r="U138" s="223">
        <v>0.752</v>
      </c>
      <c r="V138" s="223">
        <f>ROUND(E138*U138,2)</f>
        <v>1.39</v>
      </c>
      <c r="W138" s="223"/>
      <c r="X138" s="223" t="s">
        <v>414</v>
      </c>
      <c r="Y138" s="223" t="s">
        <v>221</v>
      </c>
      <c r="Z138" s="213"/>
      <c r="AA138" s="213"/>
      <c r="AB138" s="213"/>
      <c r="AC138" s="213"/>
      <c r="AD138" s="213"/>
      <c r="AE138" s="213"/>
      <c r="AF138" s="213"/>
      <c r="AG138" s="213" t="s">
        <v>415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6" t="s">
        <v>427</v>
      </c>
      <c r="D139" s="255"/>
      <c r="E139" s="255"/>
      <c r="F139" s="255"/>
      <c r="G139" s="255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40" t="str">
        <f>C139</f>
        <v>nebo vybouraných hmot nošením nebo přehazováním k místu nakládky přístupnému normálním dopravním prostředkům do 10 m,</v>
      </c>
      <c r="BB139" s="213"/>
      <c r="BC139" s="213"/>
      <c r="BD139" s="213"/>
      <c r="BE139" s="213"/>
      <c r="BF139" s="213"/>
      <c r="BG139" s="213"/>
      <c r="BH139" s="213"/>
    </row>
    <row r="140" spans="1:60" ht="22.5" outlineLevel="2" x14ac:dyDescent="0.2">
      <c r="A140" s="220"/>
      <c r="B140" s="221"/>
      <c r="C140" s="247" t="s">
        <v>417</v>
      </c>
      <c r="D140" s="241"/>
      <c r="E140" s="241"/>
      <c r="F140" s="241"/>
      <c r="G140" s="241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223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40" t="str">
        <f>C140</f>
        <v>S naložením suti nebo vybouraných hmot do dopravního prostředku a na jejich vyložením, popřípadě přeložením na normální dopravní prostředek.</v>
      </c>
      <c r="BB140" s="213"/>
      <c r="BC140" s="213"/>
      <c r="BD140" s="213"/>
      <c r="BE140" s="213"/>
      <c r="BF140" s="213"/>
      <c r="BG140" s="213"/>
      <c r="BH140" s="213"/>
    </row>
    <row r="141" spans="1:60" outlineLevel="3" x14ac:dyDescent="0.2">
      <c r="A141" s="220"/>
      <c r="B141" s="221"/>
      <c r="C141" s="247" t="s">
        <v>428</v>
      </c>
      <c r="D141" s="241"/>
      <c r="E141" s="241"/>
      <c r="F141" s="241"/>
      <c r="G141" s="241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223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225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3"/>
      <c r="B143" s="4"/>
      <c r="C143" s="250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v>15</v>
      </c>
      <c r="AF143">
        <v>21</v>
      </c>
      <c r="AG143" t="s">
        <v>199</v>
      </c>
    </row>
    <row r="144" spans="1:60" x14ac:dyDescent="0.2">
      <c r="A144" s="216"/>
      <c r="B144" s="217" t="s">
        <v>29</v>
      </c>
      <c r="C144" s="251"/>
      <c r="D144" s="218"/>
      <c r="E144" s="219"/>
      <c r="F144" s="219"/>
      <c r="G144" s="231">
        <f>G8+G63+G69+G97+G104+G114+G124+G128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f>SUMIF(L7:L142,AE143,G7:G142)</f>
        <v>0</v>
      </c>
      <c r="AF144">
        <f>SUMIF(L7:L142,AF143,G7:G142)</f>
        <v>0</v>
      </c>
      <c r="AG144" t="s">
        <v>275</v>
      </c>
    </row>
    <row r="145" spans="3:33" x14ac:dyDescent="0.2">
      <c r="C145" s="252"/>
      <c r="D145" s="10"/>
      <c r="AG145" t="s">
        <v>277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Ap7Smj+IrLPgd6YldQwQ7lsbFa1DhSDUPufQI5khNJTlX4LZr4oTfTcDy434EujrDJtByVX8+3ozwCnDs0Quw==" saltValue="ixuDJBhOMjaKDXPoRd9oYw==" spinCount="100000" sheet="1" formatRows="0"/>
  <mergeCells count="73">
    <mergeCell ref="C142:G142"/>
    <mergeCell ref="C134:G134"/>
    <mergeCell ref="C135:G135"/>
    <mergeCell ref="C137:G137"/>
    <mergeCell ref="C139:G139"/>
    <mergeCell ref="C140:G140"/>
    <mergeCell ref="C141:G141"/>
    <mergeCell ref="C123:G123"/>
    <mergeCell ref="C126:G126"/>
    <mergeCell ref="C127:G127"/>
    <mergeCell ref="C130:G130"/>
    <mergeCell ref="C131:G131"/>
    <mergeCell ref="C132:G132"/>
    <mergeCell ref="C103:G103"/>
    <mergeCell ref="C107:G107"/>
    <mergeCell ref="C113:G113"/>
    <mergeCell ref="C116:G116"/>
    <mergeCell ref="C117:G117"/>
    <mergeCell ref="C120:G120"/>
    <mergeCell ref="C91:G91"/>
    <mergeCell ref="C93:G93"/>
    <mergeCell ref="C96:G96"/>
    <mergeCell ref="C99:G99"/>
    <mergeCell ref="C100:G100"/>
    <mergeCell ref="C102:G102"/>
    <mergeCell ref="C73:G73"/>
    <mergeCell ref="C77:G77"/>
    <mergeCell ref="C81:G81"/>
    <mergeCell ref="C83:G83"/>
    <mergeCell ref="C86:G86"/>
    <mergeCell ref="C89:G89"/>
    <mergeCell ref="C60:G60"/>
    <mergeCell ref="C61:G61"/>
    <mergeCell ref="C62:G62"/>
    <mergeCell ref="C65:G65"/>
    <mergeCell ref="C66:G66"/>
    <mergeCell ref="C68:G68"/>
    <mergeCell ref="C51:G51"/>
    <mergeCell ref="C52:G52"/>
    <mergeCell ref="C53:G53"/>
    <mergeCell ref="C55:G55"/>
    <mergeCell ref="C57:G57"/>
    <mergeCell ref="C59:G59"/>
    <mergeCell ref="C43:G43"/>
    <mergeCell ref="C45:G45"/>
    <mergeCell ref="C46:G46"/>
    <mergeCell ref="C47:G47"/>
    <mergeCell ref="C48:G48"/>
    <mergeCell ref="C50:G50"/>
    <mergeCell ref="C34:G34"/>
    <mergeCell ref="C36:G36"/>
    <mergeCell ref="C37:G37"/>
    <mergeCell ref="C39:G39"/>
    <mergeCell ref="C40:G40"/>
    <mergeCell ref="C42:G42"/>
    <mergeCell ref="C24:G24"/>
    <mergeCell ref="C26:G26"/>
    <mergeCell ref="C28:G28"/>
    <mergeCell ref="C29:G29"/>
    <mergeCell ref="C31:G31"/>
    <mergeCell ref="C32:G32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6818E-B8D1-49E4-BDAE-B9EB43ED9B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76</v>
      </c>
      <c r="C4" s="205" t="s">
        <v>77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SUMIF(AG9:AG82,"&lt;&gt;NOR",G9:G82)</f>
        <v>0</v>
      </c>
      <c r="H8" s="229"/>
      <c r="I8" s="229">
        <f>SUM(I9:I82)</f>
        <v>0</v>
      </c>
      <c r="J8" s="229"/>
      <c r="K8" s="229">
        <f>SUM(K9:K82)</f>
        <v>0</v>
      </c>
      <c r="L8" s="229"/>
      <c r="M8" s="229">
        <f>SUM(M9:M82)</f>
        <v>0</v>
      </c>
      <c r="N8" s="228"/>
      <c r="O8" s="228">
        <f>SUM(O9:O82)</f>
        <v>3.9299999999999997</v>
      </c>
      <c r="P8" s="228"/>
      <c r="Q8" s="228">
        <f>SUM(Q9:Q82)</f>
        <v>0</v>
      </c>
      <c r="R8" s="229"/>
      <c r="S8" s="229"/>
      <c r="T8" s="230"/>
      <c r="U8" s="224"/>
      <c r="V8" s="224">
        <f>SUM(V9:V82)</f>
        <v>47.72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0.16200000000000001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0.14000000000000001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628</v>
      </c>
      <c r="D11" s="253"/>
      <c r="E11" s="254">
        <v>0.114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629</v>
      </c>
      <c r="D12" s="253"/>
      <c r="E12" s="254">
        <v>4.8000000000000001E-2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32">
        <v>2</v>
      </c>
      <c r="B14" s="233" t="s">
        <v>575</v>
      </c>
      <c r="C14" s="245" t="s">
        <v>576</v>
      </c>
      <c r="D14" s="234" t="s">
        <v>318</v>
      </c>
      <c r="E14" s="235">
        <v>0.17499999999999999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3.9249999999999998</v>
      </c>
      <c r="V14" s="223">
        <f>ROUND(E14*U14,2)</f>
        <v>0.69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2" x14ac:dyDescent="0.2">
      <c r="A15" s="220"/>
      <c r="B15" s="221"/>
      <c r="C15" s="256" t="s">
        <v>343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 lomového kamene nebo betonových tvárnic a záhozů. S naložením na dopravní prostředek, nebo uložení na vzdálenost do 3 m za břehovou čáru.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630</v>
      </c>
      <c r="D16" s="253"/>
      <c r="E16" s="254">
        <v>0.17499999999999999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288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225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345</v>
      </c>
      <c r="C18" s="245" t="s">
        <v>346</v>
      </c>
      <c r="D18" s="234" t="s">
        <v>318</v>
      </c>
      <c r="E18" s="235">
        <v>0.33700000000000002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282</v>
      </c>
      <c r="S18" s="237" t="s">
        <v>218</v>
      </c>
      <c r="T18" s="238" t="s">
        <v>218</v>
      </c>
      <c r="U18" s="223">
        <v>1.992</v>
      </c>
      <c r="V18" s="223">
        <f>ROUND(E18*U18,2)</f>
        <v>0.67</v>
      </c>
      <c r="W18" s="223"/>
      <c r="X18" s="223" t="s">
        <v>283</v>
      </c>
      <c r="Y18" s="223" t="s">
        <v>221</v>
      </c>
      <c r="Z18" s="213"/>
      <c r="AA18" s="213"/>
      <c r="AB18" s="213"/>
      <c r="AC18" s="213"/>
      <c r="AD18" s="213"/>
      <c r="AE18" s="213"/>
      <c r="AF18" s="213"/>
      <c r="AG18" s="213" t="s">
        <v>284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33.75" outlineLevel="2" x14ac:dyDescent="0.2">
      <c r="A19" s="220"/>
      <c r="B19" s="221"/>
      <c r="C19" s="256" t="s">
        <v>347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631</v>
      </c>
      <c r="D20" s="253"/>
      <c r="E20" s="254">
        <v>0.33700000000000002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348</v>
      </c>
      <c r="C22" s="245" t="s">
        <v>349</v>
      </c>
      <c r="D22" s="234" t="s">
        <v>318</v>
      </c>
      <c r="E22" s="235">
        <v>0.33700000000000002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0.61199999999999999</v>
      </c>
      <c r="V22" s="223">
        <f>ROUND(E22*U22,2)</f>
        <v>0.21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350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2">
        <v>5</v>
      </c>
      <c r="B25" s="233" t="s">
        <v>535</v>
      </c>
      <c r="C25" s="245" t="s">
        <v>536</v>
      </c>
      <c r="D25" s="234" t="s">
        <v>537</v>
      </c>
      <c r="E25" s="235">
        <v>20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1.721E-2</v>
      </c>
      <c r="O25" s="235">
        <f>ROUND(E25*N25,2)</f>
        <v>0.34</v>
      </c>
      <c r="P25" s="235">
        <v>0</v>
      </c>
      <c r="Q25" s="235">
        <f>ROUND(E25*P25,2)</f>
        <v>0</v>
      </c>
      <c r="R25" s="237" t="s">
        <v>282</v>
      </c>
      <c r="S25" s="237" t="s">
        <v>218</v>
      </c>
      <c r="T25" s="238" t="s">
        <v>218</v>
      </c>
      <c r="U25" s="223">
        <v>0.98699999999999999</v>
      </c>
      <c r="V25" s="223">
        <f>ROUND(E25*U25,2)</f>
        <v>19.739999999999998</v>
      </c>
      <c r="W25" s="223"/>
      <c r="X25" s="223" t="s">
        <v>283</v>
      </c>
      <c r="Y25" s="223" t="s">
        <v>221</v>
      </c>
      <c r="Z25" s="213"/>
      <c r="AA25" s="213"/>
      <c r="AB25" s="213"/>
      <c r="AC25" s="213"/>
      <c r="AD25" s="213"/>
      <c r="AE25" s="213"/>
      <c r="AF25" s="213"/>
      <c r="AG25" s="213" t="s">
        <v>284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2" x14ac:dyDescent="0.2">
      <c r="A26" s="220"/>
      <c r="B26" s="221"/>
      <c r="C26" s="256" t="s">
        <v>538</v>
      </c>
      <c r="D26" s="255"/>
      <c r="E26" s="255"/>
      <c r="F26" s="255"/>
      <c r="G26" s="255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0" t="str">
        <f>C26</f>
        <v>získané při čerpání, potrubím nebo žlaby. Montáž, demontáž a opotřebení potrubí nebo žlabu a jeho utěsnění po dobu provozu. Včetně nutné podpěrné konstrukce.</v>
      </c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32">
        <v>6</v>
      </c>
      <c r="B28" s="233" t="s">
        <v>429</v>
      </c>
      <c r="C28" s="245" t="s">
        <v>430</v>
      </c>
      <c r="D28" s="234" t="s">
        <v>431</v>
      </c>
      <c r="E28" s="235">
        <v>90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282</v>
      </c>
      <c r="S28" s="237" t="s">
        <v>218</v>
      </c>
      <c r="T28" s="238" t="s">
        <v>218</v>
      </c>
      <c r="U28" s="223">
        <v>0.20300000000000001</v>
      </c>
      <c r="V28" s="223">
        <f>ROUND(E28*U28,2)</f>
        <v>18.27</v>
      </c>
      <c r="W28" s="223"/>
      <c r="X28" s="223" t="s">
        <v>283</v>
      </c>
      <c r="Y28" s="223" t="s">
        <v>221</v>
      </c>
      <c r="Z28" s="213"/>
      <c r="AA28" s="213"/>
      <c r="AB28" s="213"/>
      <c r="AC28" s="213"/>
      <c r="AD28" s="213"/>
      <c r="AE28" s="213"/>
      <c r="AF28" s="213"/>
      <c r="AG28" s="213" t="s">
        <v>284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2" x14ac:dyDescent="0.2">
      <c r="A29" s="220"/>
      <c r="B29" s="221"/>
      <c r="C29" s="256" t="s">
        <v>432</v>
      </c>
      <c r="D29" s="255"/>
      <c r="E29" s="255"/>
      <c r="F29" s="255"/>
      <c r="G29" s="255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na vzdálenost od hladiny vody v jímce po výšku roviny proložené osou nejvyššího bodu výtlačného potrubí. Včetně odpadní potrubí v délce do 20 m.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57" t="s">
        <v>579</v>
      </c>
      <c r="D30" s="253"/>
      <c r="E30" s="254">
        <v>90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2">
        <v>7</v>
      </c>
      <c r="B32" s="233" t="s">
        <v>434</v>
      </c>
      <c r="C32" s="245" t="s">
        <v>435</v>
      </c>
      <c r="D32" s="234" t="s">
        <v>436</v>
      </c>
      <c r="E32" s="235">
        <v>10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282</v>
      </c>
      <c r="S32" s="237" t="s">
        <v>218</v>
      </c>
      <c r="T32" s="238" t="s">
        <v>218</v>
      </c>
      <c r="U32" s="223">
        <v>0</v>
      </c>
      <c r="V32" s="223">
        <f>ROUND(E32*U32,2)</f>
        <v>0</v>
      </c>
      <c r="W32" s="223"/>
      <c r="X32" s="223" t="s">
        <v>283</v>
      </c>
      <c r="Y32" s="223" t="s">
        <v>221</v>
      </c>
      <c r="Z32" s="213"/>
      <c r="AA32" s="213"/>
      <c r="AB32" s="213"/>
      <c r="AC32" s="213"/>
      <c r="AD32" s="213"/>
      <c r="AE32" s="213"/>
      <c r="AF32" s="213"/>
      <c r="AG32" s="213" t="s">
        <v>284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56" t="s">
        <v>437</v>
      </c>
      <c r="D33" s="255"/>
      <c r="E33" s="255"/>
      <c r="F33" s="255"/>
      <c r="G33" s="255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8</v>
      </c>
      <c r="B35" s="233" t="s">
        <v>540</v>
      </c>
      <c r="C35" s="245" t="s">
        <v>541</v>
      </c>
      <c r="D35" s="234" t="s">
        <v>318</v>
      </c>
      <c r="E35" s="235">
        <v>2.7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1.5620000000000001</v>
      </c>
      <c r="V35" s="223">
        <f>ROUND(E35*U35,2)</f>
        <v>4.22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2" x14ac:dyDescent="0.2">
      <c r="A36" s="220"/>
      <c r="B36" s="221"/>
      <c r="C36" s="256" t="s">
        <v>542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s úpravou svahu do výšky naplavené vrstvy a s přehozením výkopku na přilehlém terénu na vzdálenost do 3 m nebo s naložením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320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543</v>
      </c>
      <c r="D38" s="253"/>
      <c r="E38" s="254">
        <v>2.7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351</v>
      </c>
      <c r="C40" s="245" t="s">
        <v>352</v>
      </c>
      <c r="D40" s="234" t="s">
        <v>318</v>
      </c>
      <c r="E40" s="235">
        <v>0.16200000000000001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4.6550000000000002</v>
      </c>
      <c r="V40" s="223">
        <f>ROUND(E40*U40,2)</f>
        <v>0.75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353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7" t="s">
        <v>354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632</v>
      </c>
      <c r="D43" s="253"/>
      <c r="E43" s="254">
        <v>0.114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288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633</v>
      </c>
      <c r="D44" s="253"/>
      <c r="E44" s="254">
        <v>4.8000000000000001E-2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10</v>
      </c>
      <c r="B46" s="233" t="s">
        <v>356</v>
      </c>
      <c r="C46" s="245" t="s">
        <v>357</v>
      </c>
      <c r="D46" s="234" t="s">
        <v>318</v>
      </c>
      <c r="E46" s="235">
        <v>2.8620000000000001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0.51900000000000002</v>
      </c>
      <c r="V46" s="223">
        <f>ROUND(E46*U46,2)</f>
        <v>1.49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326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40" t="str">
        <f>C47</f>
        <v>bez naložení do dopravní nádoby, ale s vyprázdněním dopravní nádoby na hromadu nebo na dopravní prostředek,</v>
      </c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634</v>
      </c>
      <c r="D48" s="253"/>
      <c r="E48" s="254">
        <v>2.8620000000000001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11</v>
      </c>
      <c r="B50" s="233" t="s">
        <v>358</v>
      </c>
      <c r="C50" s="245" t="s">
        <v>359</v>
      </c>
      <c r="D50" s="234" t="s">
        <v>318</v>
      </c>
      <c r="E50" s="235">
        <v>0.33700000000000002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0.72899999999999998</v>
      </c>
      <c r="V50" s="223">
        <f>ROUND(E50*U50,2)</f>
        <v>0.25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326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40" t="str">
        <f>C51</f>
        <v>bez naložení do dopravní nádoby, ale s vyprázdněním dopravní nádoby na hromadu nebo na dopravní prostředek,</v>
      </c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12</v>
      </c>
      <c r="B53" s="233" t="s">
        <v>327</v>
      </c>
      <c r="C53" s="245" t="s">
        <v>328</v>
      </c>
      <c r="D53" s="234" t="s">
        <v>318</v>
      </c>
      <c r="E53" s="235">
        <v>2.8620000000000001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1.0999999999999999E-2</v>
      </c>
      <c r="V53" s="223">
        <f>ROUND(E53*U53,2)</f>
        <v>0.03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329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330</v>
      </c>
      <c r="C56" s="245" t="s">
        <v>331</v>
      </c>
      <c r="D56" s="234" t="s">
        <v>318</v>
      </c>
      <c r="E56" s="235">
        <v>2.8620000000000001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282</v>
      </c>
      <c r="S56" s="237" t="s">
        <v>218</v>
      </c>
      <c r="T56" s="238" t="s">
        <v>218</v>
      </c>
      <c r="U56" s="223">
        <v>0.31</v>
      </c>
      <c r="V56" s="223">
        <f>ROUND(E56*U56,2)</f>
        <v>0.89</v>
      </c>
      <c r="W56" s="223"/>
      <c r="X56" s="223" t="s">
        <v>283</v>
      </c>
      <c r="Y56" s="223" t="s">
        <v>221</v>
      </c>
      <c r="Z56" s="213"/>
      <c r="AA56" s="213"/>
      <c r="AB56" s="213"/>
      <c r="AC56" s="213"/>
      <c r="AD56" s="213"/>
      <c r="AE56" s="213"/>
      <c r="AF56" s="213"/>
      <c r="AG56" s="213" t="s">
        <v>284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6" t="s">
        <v>332</v>
      </c>
      <c r="D57" s="255"/>
      <c r="E57" s="255"/>
      <c r="F57" s="255"/>
      <c r="G57" s="255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286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7" t="s">
        <v>360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361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2">
        <v>14</v>
      </c>
      <c r="B61" s="233" t="s">
        <v>362</v>
      </c>
      <c r="C61" s="245" t="s">
        <v>363</v>
      </c>
      <c r="D61" s="234" t="s">
        <v>318</v>
      </c>
      <c r="E61" s="235">
        <v>0.33700000000000002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0</v>
      </c>
      <c r="O61" s="235">
        <f>ROUND(E61*N61,2)</f>
        <v>0</v>
      </c>
      <c r="P61" s="235">
        <v>0</v>
      </c>
      <c r="Q61" s="235">
        <f>ROUND(E61*P61,2)</f>
        <v>0</v>
      </c>
      <c r="R61" s="237" t="s">
        <v>282</v>
      </c>
      <c r="S61" s="237" t="s">
        <v>218</v>
      </c>
      <c r="T61" s="238" t="s">
        <v>218</v>
      </c>
      <c r="U61" s="223">
        <v>0.32200000000000001</v>
      </c>
      <c r="V61" s="223">
        <f>ROUND(E61*U61,2)</f>
        <v>0.11</v>
      </c>
      <c r="W61" s="223"/>
      <c r="X61" s="223" t="s">
        <v>283</v>
      </c>
      <c r="Y61" s="223" t="s">
        <v>221</v>
      </c>
      <c r="Z61" s="213"/>
      <c r="AA61" s="213"/>
      <c r="AB61" s="213"/>
      <c r="AC61" s="213"/>
      <c r="AD61" s="213"/>
      <c r="AE61" s="213"/>
      <c r="AF61" s="213"/>
      <c r="AG61" s="213" t="s">
        <v>284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6" t="s">
        <v>332</v>
      </c>
      <c r="D62" s="255"/>
      <c r="E62" s="255"/>
      <c r="F62" s="255"/>
      <c r="G62" s="255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223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47" t="s">
        <v>361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ht="22.5" outlineLevel="1" x14ac:dyDescent="0.2">
      <c r="A66" s="232">
        <v>15</v>
      </c>
      <c r="B66" s="233" t="s">
        <v>364</v>
      </c>
      <c r="C66" s="245" t="s">
        <v>365</v>
      </c>
      <c r="D66" s="234" t="s">
        <v>318</v>
      </c>
      <c r="E66" s="235">
        <v>1.3049999999999999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 t="s">
        <v>282</v>
      </c>
      <c r="S66" s="237" t="s">
        <v>218</v>
      </c>
      <c r="T66" s="238" t="s">
        <v>218</v>
      </c>
      <c r="U66" s="223">
        <v>0.20200000000000001</v>
      </c>
      <c r="V66" s="223">
        <f>ROUND(E66*U66,2)</f>
        <v>0.26</v>
      </c>
      <c r="W66" s="223"/>
      <c r="X66" s="223" t="s">
        <v>283</v>
      </c>
      <c r="Y66" s="223" t="s">
        <v>221</v>
      </c>
      <c r="Z66" s="213"/>
      <c r="AA66" s="213"/>
      <c r="AB66" s="213"/>
      <c r="AC66" s="213"/>
      <c r="AD66" s="213"/>
      <c r="AE66" s="213"/>
      <c r="AF66" s="213"/>
      <c r="AG66" s="213" t="s">
        <v>284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6" t="s">
        <v>366</v>
      </c>
      <c r="D67" s="255"/>
      <c r="E67" s="255"/>
      <c r="F67" s="255"/>
      <c r="G67" s="255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7" t="s">
        <v>367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223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635</v>
      </c>
      <c r="D69" s="253"/>
      <c r="E69" s="254">
        <v>1.3049999999999999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16</v>
      </c>
      <c r="B71" s="233" t="s">
        <v>336</v>
      </c>
      <c r="C71" s="245" t="s">
        <v>337</v>
      </c>
      <c r="D71" s="234" t="s">
        <v>338</v>
      </c>
      <c r="E71" s="235">
        <v>5.2946999999999997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 t="s">
        <v>282</v>
      </c>
      <c r="S71" s="237" t="s">
        <v>218</v>
      </c>
      <c r="T71" s="238" t="s">
        <v>218</v>
      </c>
      <c r="U71" s="223">
        <v>0</v>
      </c>
      <c r="V71" s="223">
        <f>ROUND(E71*U71,2)</f>
        <v>0</v>
      </c>
      <c r="W71" s="223"/>
      <c r="X71" s="223" t="s">
        <v>283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284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6" t="s">
        <v>339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636</v>
      </c>
      <c r="D73" s="253"/>
      <c r="E73" s="254">
        <v>5.2946999999999997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548</v>
      </c>
      <c r="C75" s="245" t="s">
        <v>549</v>
      </c>
      <c r="D75" s="234" t="s">
        <v>247</v>
      </c>
      <c r="E75" s="235">
        <v>1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/>
      <c r="S75" s="237" t="s">
        <v>244</v>
      </c>
      <c r="T75" s="238" t="s">
        <v>219</v>
      </c>
      <c r="U75" s="223">
        <v>0</v>
      </c>
      <c r="V75" s="223">
        <f>ROUND(E75*U75,2)</f>
        <v>0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6" t="s">
        <v>563</v>
      </c>
      <c r="D76" s="239"/>
      <c r="E76" s="239"/>
      <c r="F76" s="239"/>
      <c r="G76" s="239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223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3" x14ac:dyDescent="0.2">
      <c r="A77" s="220"/>
      <c r="B77" s="221"/>
      <c r="C77" s="247" t="s">
        <v>550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3" x14ac:dyDescent="0.2">
      <c r="A78" s="220"/>
      <c r="B78" s="221"/>
      <c r="C78" s="247" t="s">
        <v>551</v>
      </c>
      <c r="D78" s="241"/>
      <c r="E78" s="241"/>
      <c r="F78" s="241"/>
      <c r="G78" s="241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2">
        <v>18</v>
      </c>
      <c r="B80" s="233" t="s">
        <v>385</v>
      </c>
      <c r="C80" s="245" t="s">
        <v>386</v>
      </c>
      <c r="D80" s="234" t="s">
        <v>318</v>
      </c>
      <c r="E80" s="235">
        <v>1.4355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2.5</v>
      </c>
      <c r="O80" s="235">
        <f>ROUND(E80*N80,2)</f>
        <v>3.59</v>
      </c>
      <c r="P80" s="235">
        <v>0</v>
      </c>
      <c r="Q80" s="235">
        <f>ROUND(E80*P80,2)</f>
        <v>0</v>
      </c>
      <c r="R80" s="237" t="s">
        <v>381</v>
      </c>
      <c r="S80" s="237" t="s">
        <v>218</v>
      </c>
      <c r="T80" s="238" t="s">
        <v>218</v>
      </c>
      <c r="U80" s="223">
        <v>0</v>
      </c>
      <c r="V80" s="223">
        <f>ROUND(E80*U80,2)</f>
        <v>0</v>
      </c>
      <c r="W80" s="223"/>
      <c r="X80" s="223" t="s">
        <v>382</v>
      </c>
      <c r="Y80" s="223" t="s">
        <v>221</v>
      </c>
      <c r="Z80" s="213"/>
      <c r="AA80" s="213"/>
      <c r="AB80" s="213"/>
      <c r="AC80" s="213"/>
      <c r="AD80" s="213"/>
      <c r="AE80" s="213"/>
      <c r="AF80" s="213"/>
      <c r="AG80" s="213" t="s">
        <v>383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637</v>
      </c>
      <c r="D81" s="253"/>
      <c r="E81" s="254">
        <v>1.4355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288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213</v>
      </c>
      <c r="B83" s="226" t="s">
        <v>165</v>
      </c>
      <c r="C83" s="244" t="s">
        <v>166</v>
      </c>
      <c r="D83" s="227"/>
      <c r="E83" s="228"/>
      <c r="F83" s="229"/>
      <c r="G83" s="229">
        <f>SUMIF(AG84:AG85,"&lt;&gt;NOR",G84:G85)</f>
        <v>0</v>
      </c>
      <c r="H83" s="229"/>
      <c r="I83" s="229">
        <f>SUM(I84:I85)</f>
        <v>0</v>
      </c>
      <c r="J83" s="229"/>
      <c r="K83" s="229">
        <f>SUM(K84:K85)</f>
        <v>0</v>
      </c>
      <c r="L83" s="229"/>
      <c r="M83" s="229">
        <f>SUM(M84:M85)</f>
        <v>0</v>
      </c>
      <c r="N83" s="228"/>
      <c r="O83" s="228">
        <f>SUM(O84:O85)</f>
        <v>0</v>
      </c>
      <c r="P83" s="228"/>
      <c r="Q83" s="228">
        <f>SUM(Q84:Q85)</f>
        <v>0</v>
      </c>
      <c r="R83" s="229"/>
      <c r="S83" s="229"/>
      <c r="T83" s="230"/>
      <c r="U83" s="224"/>
      <c r="V83" s="224">
        <f>SUM(V84:V85)</f>
        <v>23.56</v>
      </c>
      <c r="W83" s="224"/>
      <c r="X83" s="224"/>
      <c r="Y83" s="224"/>
      <c r="AG83" t="s">
        <v>214</v>
      </c>
    </row>
    <row r="84" spans="1:60" ht="22.5" outlineLevel="1" x14ac:dyDescent="0.2">
      <c r="A84" s="232">
        <v>19</v>
      </c>
      <c r="B84" s="233" t="s">
        <v>519</v>
      </c>
      <c r="C84" s="245" t="s">
        <v>520</v>
      </c>
      <c r="D84" s="234" t="s">
        <v>281</v>
      </c>
      <c r="E84" s="235">
        <v>73.635000000000005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2.0000000000000002E-5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413</v>
      </c>
      <c r="S84" s="237" t="s">
        <v>218</v>
      </c>
      <c r="T84" s="238" t="s">
        <v>218</v>
      </c>
      <c r="U84" s="223">
        <v>0.32</v>
      </c>
      <c r="V84" s="223">
        <f>ROUND(E84*U84,2)</f>
        <v>23.56</v>
      </c>
      <c r="W84" s="223"/>
      <c r="X84" s="223" t="s">
        <v>283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284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9"/>
      <c r="D85" s="243"/>
      <c r="E85" s="243"/>
      <c r="F85" s="243"/>
      <c r="G85" s="24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SUMIF(AG87:AG110,"&lt;&gt;NOR",G87:G110)</f>
        <v>0</v>
      </c>
      <c r="H86" s="229"/>
      <c r="I86" s="229">
        <f>SUM(I87:I110)</f>
        <v>0</v>
      </c>
      <c r="J86" s="229"/>
      <c r="K86" s="229">
        <f>SUM(K87:K110)</f>
        <v>0</v>
      </c>
      <c r="L86" s="229"/>
      <c r="M86" s="229">
        <f>SUM(M87:M110)</f>
        <v>0</v>
      </c>
      <c r="N86" s="228"/>
      <c r="O86" s="228">
        <f>SUM(O87:O110)</f>
        <v>5.53</v>
      </c>
      <c r="P86" s="228"/>
      <c r="Q86" s="228">
        <f>SUM(Q87:Q110)</f>
        <v>0</v>
      </c>
      <c r="R86" s="229"/>
      <c r="S86" s="229"/>
      <c r="T86" s="230"/>
      <c r="U86" s="224"/>
      <c r="V86" s="224">
        <f>SUM(V87:V110)</f>
        <v>38.200000000000003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1.33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0.24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22.65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638</v>
      </c>
      <c r="D88" s="253"/>
      <c r="E88" s="254">
        <v>1.33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1.0640000000000001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3.2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4.87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639</v>
      </c>
      <c r="D91" s="253"/>
      <c r="E91" s="254">
        <v>1.0640000000000001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3.04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0.04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5.79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640</v>
      </c>
      <c r="D94" s="253"/>
      <c r="E94" s="254">
        <v>3.04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3.04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1.91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1.302E-2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0.28000000000000003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641</v>
      </c>
      <c r="D99" s="253"/>
      <c r="E99" s="254">
        <v>1.302E-2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6.8949999999999997E-2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7.0000000000000007E-2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2.7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642</v>
      </c>
      <c r="D102" s="253"/>
      <c r="E102" s="254">
        <v>6.8949999999999997E-2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3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167</v>
      </c>
      <c r="D105" s="253"/>
      <c r="E105" s="254">
        <v>3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225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2">
        <v>27</v>
      </c>
      <c r="B107" s="233" t="s">
        <v>594</v>
      </c>
      <c r="C107" s="245" t="s">
        <v>595</v>
      </c>
      <c r="D107" s="234" t="s">
        <v>281</v>
      </c>
      <c r="E107" s="235">
        <v>5.32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0.37</v>
      </c>
      <c r="O107" s="235">
        <f>ROUND(E107*N107,2)</f>
        <v>1.97</v>
      </c>
      <c r="P107" s="235">
        <v>0</v>
      </c>
      <c r="Q107" s="235">
        <f>ROUND(E107*P107,2)</f>
        <v>0</v>
      </c>
      <c r="R107" s="237" t="s">
        <v>381</v>
      </c>
      <c r="S107" s="237" t="s">
        <v>218</v>
      </c>
      <c r="T107" s="238" t="s">
        <v>218</v>
      </c>
      <c r="U107" s="223">
        <v>0</v>
      </c>
      <c r="V107" s="223">
        <f>ROUND(E107*U107,2)</f>
        <v>0</v>
      </c>
      <c r="W107" s="223"/>
      <c r="X107" s="223" t="s">
        <v>382</v>
      </c>
      <c r="Y107" s="223" t="s">
        <v>221</v>
      </c>
      <c r="Z107" s="213"/>
      <c r="AA107" s="213"/>
      <c r="AB107" s="213"/>
      <c r="AC107" s="213"/>
      <c r="AD107" s="213"/>
      <c r="AE107" s="213"/>
      <c r="AF107" s="213"/>
      <c r="AG107" s="213" t="s">
        <v>383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6" t="s">
        <v>643</v>
      </c>
      <c r="D108" s="239"/>
      <c r="E108" s="239"/>
      <c r="F108" s="239"/>
      <c r="G108" s="239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223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644</v>
      </c>
      <c r="D109" s="253"/>
      <c r="E109" s="254">
        <v>5.32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225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213</v>
      </c>
      <c r="B111" s="226" t="s">
        <v>169</v>
      </c>
      <c r="C111" s="244" t="s">
        <v>170</v>
      </c>
      <c r="D111" s="227"/>
      <c r="E111" s="228"/>
      <c r="F111" s="229"/>
      <c r="G111" s="229">
        <f>SUMIF(AG112:AG119,"&lt;&gt;NOR",G112:G119)</f>
        <v>0</v>
      </c>
      <c r="H111" s="229"/>
      <c r="I111" s="229">
        <f>SUM(I112:I119)</f>
        <v>0</v>
      </c>
      <c r="J111" s="229"/>
      <c r="K111" s="229">
        <f>SUM(K112:K119)</f>
        <v>0</v>
      </c>
      <c r="L111" s="229"/>
      <c r="M111" s="229">
        <f>SUM(M112:M119)</f>
        <v>0</v>
      </c>
      <c r="N111" s="228"/>
      <c r="O111" s="228">
        <f>SUM(O112:O119)</f>
        <v>7.32</v>
      </c>
      <c r="P111" s="228"/>
      <c r="Q111" s="228">
        <f>SUM(Q112:Q119)</f>
        <v>0</v>
      </c>
      <c r="R111" s="229"/>
      <c r="S111" s="229"/>
      <c r="T111" s="230"/>
      <c r="U111" s="224"/>
      <c r="V111" s="224">
        <f>SUM(V112:V119)</f>
        <v>13.21</v>
      </c>
      <c r="W111" s="224"/>
      <c r="X111" s="224"/>
      <c r="Y111" s="224"/>
      <c r="AG111" t="s">
        <v>214</v>
      </c>
    </row>
    <row r="112" spans="1:60" outlineLevel="1" x14ac:dyDescent="0.2">
      <c r="A112" s="232">
        <v>28</v>
      </c>
      <c r="B112" s="233" t="s">
        <v>388</v>
      </c>
      <c r="C112" s="245" t="s">
        <v>389</v>
      </c>
      <c r="D112" s="234" t="s">
        <v>281</v>
      </c>
      <c r="E112" s="235">
        <v>5.22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0.52500000000000002</v>
      </c>
      <c r="O112" s="235">
        <f>ROUND(E112*N112,2)</f>
        <v>2.74</v>
      </c>
      <c r="P112" s="235">
        <v>0</v>
      </c>
      <c r="Q112" s="235">
        <f>ROUND(E112*P112,2)</f>
        <v>0</v>
      </c>
      <c r="R112" s="237" t="s">
        <v>390</v>
      </c>
      <c r="S112" s="237" t="s">
        <v>218</v>
      </c>
      <c r="T112" s="238" t="s">
        <v>218</v>
      </c>
      <c r="U112" s="223">
        <v>0.33</v>
      </c>
      <c r="V112" s="223">
        <f>ROUND(E112*U112,2)</f>
        <v>1.72</v>
      </c>
      <c r="W112" s="223"/>
      <c r="X112" s="223" t="s">
        <v>283</v>
      </c>
      <c r="Y112" s="223" t="s">
        <v>221</v>
      </c>
      <c r="Z112" s="213"/>
      <c r="AA112" s="213"/>
      <c r="AB112" s="213"/>
      <c r="AC112" s="213"/>
      <c r="AD112" s="213"/>
      <c r="AE112" s="213"/>
      <c r="AF112" s="213"/>
      <c r="AG112" s="213" t="s">
        <v>284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645</v>
      </c>
      <c r="D113" s="253"/>
      <c r="E113" s="254">
        <v>5.22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32">
        <v>29</v>
      </c>
      <c r="B115" s="233" t="s">
        <v>554</v>
      </c>
      <c r="C115" s="245" t="s">
        <v>555</v>
      </c>
      <c r="D115" s="234" t="s">
        <v>281</v>
      </c>
      <c r="E115" s="235">
        <v>5.22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0.87729000000000001</v>
      </c>
      <c r="O115" s="235">
        <f>ROUND(E115*N115,2)</f>
        <v>4.58</v>
      </c>
      <c r="P115" s="235">
        <v>0</v>
      </c>
      <c r="Q115" s="235">
        <f>ROUND(E115*P115,2)</f>
        <v>0</v>
      </c>
      <c r="R115" s="237" t="s">
        <v>390</v>
      </c>
      <c r="S115" s="237" t="s">
        <v>218</v>
      </c>
      <c r="T115" s="238" t="s">
        <v>218</v>
      </c>
      <c r="U115" s="223">
        <v>2.202</v>
      </c>
      <c r="V115" s="223">
        <f>ROUND(E115*U115,2)</f>
        <v>11.49</v>
      </c>
      <c r="W115" s="223"/>
      <c r="X115" s="223" t="s">
        <v>283</v>
      </c>
      <c r="Y115" s="223" t="s">
        <v>221</v>
      </c>
      <c r="Z115" s="213"/>
      <c r="AA115" s="213"/>
      <c r="AB115" s="213"/>
      <c r="AC115" s="213"/>
      <c r="AD115" s="213"/>
      <c r="AE115" s="213"/>
      <c r="AF115" s="213"/>
      <c r="AG115" s="213" t="s">
        <v>284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6" t="s">
        <v>394</v>
      </c>
      <c r="D116" s="255"/>
      <c r="E116" s="255"/>
      <c r="F116" s="255"/>
      <c r="G116" s="255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7" t="s">
        <v>395</v>
      </c>
      <c r="D117" s="241"/>
      <c r="E117" s="241"/>
      <c r="F117" s="241"/>
      <c r="G117" s="241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223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646</v>
      </c>
      <c r="D118" s="253"/>
      <c r="E118" s="254">
        <v>5.22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288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171</v>
      </c>
      <c r="C120" s="244" t="s">
        <v>172</v>
      </c>
      <c r="D120" s="227"/>
      <c r="E120" s="228"/>
      <c r="F120" s="229"/>
      <c r="G120" s="229">
        <f>SUMIF(AG121:AG126,"&lt;&gt;NOR",G121:G126)</f>
        <v>0</v>
      </c>
      <c r="H120" s="229"/>
      <c r="I120" s="229">
        <f>SUM(I121:I126)</f>
        <v>0</v>
      </c>
      <c r="J120" s="229"/>
      <c r="K120" s="229">
        <f>SUM(K121:K126)</f>
        <v>0</v>
      </c>
      <c r="L120" s="229"/>
      <c r="M120" s="229">
        <f>SUM(M121:M126)</f>
        <v>0</v>
      </c>
      <c r="N120" s="228"/>
      <c r="O120" s="228">
        <f>SUM(O121:O126)</f>
        <v>2.78</v>
      </c>
      <c r="P120" s="228"/>
      <c r="Q120" s="228">
        <f>SUM(Q121:Q126)</f>
        <v>0</v>
      </c>
      <c r="R120" s="229"/>
      <c r="S120" s="229"/>
      <c r="T120" s="230"/>
      <c r="U120" s="224"/>
      <c r="V120" s="224">
        <f>SUM(V121:V126)</f>
        <v>38.79</v>
      </c>
      <c r="W120" s="224"/>
      <c r="X120" s="224"/>
      <c r="Y120" s="224"/>
      <c r="AG120" t="s">
        <v>214</v>
      </c>
    </row>
    <row r="121" spans="1:60" outlineLevel="1" x14ac:dyDescent="0.2">
      <c r="A121" s="232">
        <v>30</v>
      </c>
      <c r="B121" s="233" t="s">
        <v>523</v>
      </c>
      <c r="C121" s="245" t="s">
        <v>524</v>
      </c>
      <c r="D121" s="234" t="s">
        <v>281</v>
      </c>
      <c r="E121" s="235">
        <v>73.635000000000005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525</v>
      </c>
      <c r="S121" s="237" t="s">
        <v>218</v>
      </c>
      <c r="T121" s="238" t="s">
        <v>218</v>
      </c>
      <c r="U121" s="223">
        <v>0.20873</v>
      </c>
      <c r="V121" s="223">
        <f>ROUND(E121*U121,2)</f>
        <v>15.37</v>
      </c>
      <c r="W121" s="223"/>
      <c r="X121" s="223" t="s">
        <v>283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284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6" t="s">
        <v>526</v>
      </c>
      <c r="D122" s="239"/>
      <c r="E122" s="239"/>
      <c r="F122" s="239"/>
      <c r="G122" s="239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223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ht="22.5" outlineLevel="1" x14ac:dyDescent="0.2">
      <c r="A124" s="232">
        <v>31</v>
      </c>
      <c r="B124" s="233" t="s">
        <v>527</v>
      </c>
      <c r="C124" s="245" t="s">
        <v>528</v>
      </c>
      <c r="D124" s="234" t="s">
        <v>281</v>
      </c>
      <c r="E124" s="235">
        <v>73.635000000000005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3.7699999999999997E-2</v>
      </c>
      <c r="O124" s="235">
        <f>ROUND(E124*N124,2)</f>
        <v>2.78</v>
      </c>
      <c r="P124" s="235">
        <v>0</v>
      </c>
      <c r="Q124" s="235">
        <f>ROUND(E124*P124,2)</f>
        <v>0</v>
      </c>
      <c r="R124" s="237" t="s">
        <v>390</v>
      </c>
      <c r="S124" s="237" t="s">
        <v>218</v>
      </c>
      <c r="T124" s="238" t="s">
        <v>218</v>
      </c>
      <c r="U124" s="223">
        <v>0.318</v>
      </c>
      <c r="V124" s="223">
        <f>ROUND(E124*U124,2)</f>
        <v>23.42</v>
      </c>
      <c r="W124" s="223"/>
      <c r="X124" s="223" t="s">
        <v>283</v>
      </c>
      <c r="Y124" s="223" t="s">
        <v>221</v>
      </c>
      <c r="Z124" s="213"/>
      <c r="AA124" s="213"/>
      <c r="AB124" s="213"/>
      <c r="AC124" s="213"/>
      <c r="AD124" s="213"/>
      <c r="AE124" s="213"/>
      <c r="AF124" s="213"/>
      <c r="AG124" s="213" t="s">
        <v>284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529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223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x14ac:dyDescent="0.2">
      <c r="A127" s="225" t="s">
        <v>213</v>
      </c>
      <c r="B127" s="226" t="s">
        <v>173</v>
      </c>
      <c r="C127" s="244" t="s">
        <v>174</v>
      </c>
      <c r="D127" s="227"/>
      <c r="E127" s="228"/>
      <c r="F127" s="229"/>
      <c r="G127" s="229">
        <f>SUMIF(AG128:AG136,"&lt;&gt;NOR",G128:G136)</f>
        <v>0</v>
      </c>
      <c r="H127" s="229"/>
      <c r="I127" s="229">
        <f>SUM(I128:I136)</f>
        <v>0</v>
      </c>
      <c r="J127" s="229"/>
      <c r="K127" s="229">
        <f>SUM(K128:K136)</f>
        <v>0</v>
      </c>
      <c r="L127" s="229"/>
      <c r="M127" s="229">
        <f>SUM(M128:M136)</f>
        <v>0</v>
      </c>
      <c r="N127" s="228"/>
      <c r="O127" s="228">
        <f>SUM(O128:O136)</f>
        <v>0</v>
      </c>
      <c r="P127" s="228"/>
      <c r="Q127" s="228">
        <f>SUM(Q128:Q136)</f>
        <v>1.33</v>
      </c>
      <c r="R127" s="229"/>
      <c r="S127" s="229"/>
      <c r="T127" s="230"/>
      <c r="U127" s="224"/>
      <c r="V127" s="224">
        <f>SUM(V128:V136)</f>
        <v>78.309999999999988</v>
      </c>
      <c r="W127" s="224"/>
      <c r="X127" s="224"/>
      <c r="Y127" s="224"/>
      <c r="AG127" t="s">
        <v>214</v>
      </c>
    </row>
    <row r="128" spans="1:60" ht="22.5" outlineLevel="1" x14ac:dyDescent="0.2">
      <c r="A128" s="232">
        <v>32</v>
      </c>
      <c r="B128" s="233" t="s">
        <v>399</v>
      </c>
      <c r="C128" s="245" t="s">
        <v>400</v>
      </c>
      <c r="D128" s="234" t="s">
        <v>281</v>
      </c>
      <c r="E128" s="235">
        <v>16.64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390</v>
      </c>
      <c r="S128" s="237" t="s">
        <v>218</v>
      </c>
      <c r="T128" s="238" t="s">
        <v>218</v>
      </c>
      <c r="U128" s="223">
        <v>7.2999999999999995E-2</v>
      </c>
      <c r="V128" s="223">
        <f>ROUND(E128*U128,2)</f>
        <v>1.21</v>
      </c>
      <c r="W128" s="223"/>
      <c r="X128" s="223" t="s">
        <v>283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284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557</v>
      </c>
      <c r="D129" s="253"/>
      <c r="E129" s="254">
        <v>16.64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288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8"/>
      <c r="D130" s="242"/>
      <c r="E130" s="242"/>
      <c r="F130" s="242"/>
      <c r="G130" s="242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225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33</v>
      </c>
      <c r="B131" s="233" t="s">
        <v>530</v>
      </c>
      <c r="C131" s="245" t="s">
        <v>531</v>
      </c>
      <c r="D131" s="234" t="s">
        <v>281</v>
      </c>
      <c r="E131" s="235">
        <v>73.635000000000005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1.7999999999999999E-2</v>
      </c>
      <c r="Q131" s="235">
        <f>ROUND(E131*P131,2)</f>
        <v>1.33</v>
      </c>
      <c r="R131" s="237" t="s">
        <v>390</v>
      </c>
      <c r="S131" s="237" t="s">
        <v>218</v>
      </c>
      <c r="T131" s="238" t="s">
        <v>218</v>
      </c>
      <c r="U131" s="223">
        <v>1.0469999999999999</v>
      </c>
      <c r="V131" s="223">
        <f>ROUND(E131*U131,2)</f>
        <v>77.099999999999994</v>
      </c>
      <c r="W131" s="223"/>
      <c r="X131" s="223" t="s">
        <v>283</v>
      </c>
      <c r="Y131" s="223" t="s">
        <v>221</v>
      </c>
      <c r="Z131" s="213"/>
      <c r="AA131" s="213"/>
      <c r="AB131" s="213"/>
      <c r="AC131" s="213"/>
      <c r="AD131" s="213"/>
      <c r="AE131" s="213"/>
      <c r="AF131" s="213"/>
      <c r="AG131" s="213" t="s">
        <v>284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558</v>
      </c>
      <c r="D132" s="253"/>
      <c r="E132" s="254">
        <v>27.42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288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559</v>
      </c>
      <c r="D133" s="253"/>
      <c r="E133" s="254">
        <v>11.4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288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57" t="s">
        <v>560</v>
      </c>
      <c r="D134" s="253"/>
      <c r="E134" s="254">
        <v>18.175000000000001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557</v>
      </c>
      <c r="D135" s="253"/>
      <c r="E135" s="254">
        <v>16.64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225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x14ac:dyDescent="0.2">
      <c r="A137" s="225" t="s">
        <v>213</v>
      </c>
      <c r="B137" s="226" t="s">
        <v>175</v>
      </c>
      <c r="C137" s="244" t="s">
        <v>176</v>
      </c>
      <c r="D137" s="227"/>
      <c r="E137" s="228"/>
      <c r="F137" s="229"/>
      <c r="G137" s="229">
        <f>SUMIF(AG138:AG147,"&lt;&gt;NOR",G138:G147)</f>
        <v>0</v>
      </c>
      <c r="H137" s="229"/>
      <c r="I137" s="229">
        <f>SUM(I138:I147)</f>
        <v>0</v>
      </c>
      <c r="J137" s="229"/>
      <c r="K137" s="229">
        <f>SUM(K138:K147)</f>
        <v>0</v>
      </c>
      <c r="L137" s="229"/>
      <c r="M137" s="229">
        <f>SUM(M138:M147)</f>
        <v>0</v>
      </c>
      <c r="N137" s="228"/>
      <c r="O137" s="228">
        <f>SUM(O138:O147)</f>
        <v>0</v>
      </c>
      <c r="P137" s="228"/>
      <c r="Q137" s="228">
        <f>SUM(Q138:Q147)</f>
        <v>0.41000000000000003</v>
      </c>
      <c r="R137" s="229"/>
      <c r="S137" s="229"/>
      <c r="T137" s="230"/>
      <c r="U137" s="224"/>
      <c r="V137" s="224">
        <f>SUM(V138:V147)</f>
        <v>35</v>
      </c>
      <c r="W137" s="224"/>
      <c r="X137" s="224"/>
      <c r="Y137" s="224"/>
      <c r="AG137" t="s">
        <v>214</v>
      </c>
    </row>
    <row r="138" spans="1:60" ht="22.5" outlineLevel="1" x14ac:dyDescent="0.2">
      <c r="A138" s="232">
        <v>34</v>
      </c>
      <c r="B138" s="233" t="s">
        <v>401</v>
      </c>
      <c r="C138" s="245" t="s">
        <v>402</v>
      </c>
      <c r="D138" s="234" t="s">
        <v>318</v>
      </c>
      <c r="E138" s="235">
        <v>0.30199999999999999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0</v>
      </c>
      <c r="O138" s="235">
        <f>ROUND(E138*N138,2)</f>
        <v>0</v>
      </c>
      <c r="P138" s="235">
        <v>1.33</v>
      </c>
      <c r="Q138" s="235">
        <f>ROUND(E138*P138,2)</f>
        <v>0.4</v>
      </c>
      <c r="R138" s="237" t="s">
        <v>390</v>
      </c>
      <c r="S138" s="237" t="s">
        <v>218</v>
      </c>
      <c r="T138" s="238" t="s">
        <v>218</v>
      </c>
      <c r="U138" s="223">
        <v>8.6210000000000004</v>
      </c>
      <c r="V138" s="223">
        <f>ROUND(E138*U138,2)</f>
        <v>2.6</v>
      </c>
      <c r="W138" s="223"/>
      <c r="X138" s="223" t="s">
        <v>283</v>
      </c>
      <c r="Y138" s="223" t="s">
        <v>221</v>
      </c>
      <c r="Z138" s="213"/>
      <c r="AA138" s="213"/>
      <c r="AB138" s="213"/>
      <c r="AC138" s="213"/>
      <c r="AD138" s="213"/>
      <c r="AE138" s="213"/>
      <c r="AF138" s="213"/>
      <c r="AG138" s="213" t="s">
        <v>284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6" t="s">
        <v>403</v>
      </c>
      <c r="D139" s="255"/>
      <c r="E139" s="255"/>
      <c r="F139" s="255"/>
      <c r="G139" s="255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286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40" t="str">
        <f>C139</f>
        <v>s naložením vybouraných hmot a suti na dopravní prostředek nebo s odklizením na hromady do vzdálenosti 20 m</v>
      </c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7" t="s">
        <v>404</v>
      </c>
      <c r="D140" s="241"/>
      <c r="E140" s="241"/>
      <c r="F140" s="241"/>
      <c r="G140" s="241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223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40" t="str">
        <f>C140</f>
        <v>Včetně bourání geotextilií, výplně otvorů tvárnic, drenáží, trubek a dilatačních prvků apod. zabudovaných v bouraných konstrukcích.</v>
      </c>
      <c r="BB140" s="213"/>
      <c r="BC140" s="213"/>
      <c r="BD140" s="213"/>
      <c r="BE140" s="213"/>
      <c r="BF140" s="213"/>
      <c r="BG140" s="213"/>
      <c r="BH140" s="213"/>
    </row>
    <row r="141" spans="1:60" ht="22.5" outlineLevel="2" x14ac:dyDescent="0.2">
      <c r="A141" s="220"/>
      <c r="B141" s="221"/>
      <c r="C141" s="257" t="s">
        <v>647</v>
      </c>
      <c r="D141" s="253"/>
      <c r="E141" s="254">
        <v>0.114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ht="22.5" outlineLevel="3" x14ac:dyDescent="0.2">
      <c r="A142" s="220"/>
      <c r="B142" s="221"/>
      <c r="C142" s="257" t="s">
        <v>648</v>
      </c>
      <c r="D142" s="253"/>
      <c r="E142" s="254">
        <v>4.8000000000000001E-2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288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615</v>
      </c>
      <c r="D143" s="253"/>
      <c r="E143" s="254">
        <v>0.14000000000000001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225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32">
        <v>35</v>
      </c>
      <c r="B145" s="233" t="s">
        <v>603</v>
      </c>
      <c r="C145" s="245" t="s">
        <v>604</v>
      </c>
      <c r="D145" s="234" t="s">
        <v>537</v>
      </c>
      <c r="E145" s="235">
        <v>13.5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6.4000000000000005E-4</v>
      </c>
      <c r="Q145" s="235">
        <f>ROUND(E145*P145,2)</f>
        <v>0.01</v>
      </c>
      <c r="R145" s="237" t="s">
        <v>424</v>
      </c>
      <c r="S145" s="237" t="s">
        <v>218</v>
      </c>
      <c r="T145" s="238" t="s">
        <v>218</v>
      </c>
      <c r="U145" s="223">
        <v>2.4</v>
      </c>
      <c r="V145" s="223">
        <f>ROUND(E145*U145,2)</f>
        <v>32.4</v>
      </c>
      <c r="W145" s="223"/>
      <c r="X145" s="223" t="s">
        <v>283</v>
      </c>
      <c r="Y145" s="223" t="s">
        <v>221</v>
      </c>
      <c r="Z145" s="213"/>
      <c r="AA145" s="213"/>
      <c r="AB145" s="213"/>
      <c r="AC145" s="213"/>
      <c r="AD145" s="213"/>
      <c r="AE145" s="213"/>
      <c r="AF145" s="213"/>
      <c r="AG145" s="213" t="s">
        <v>284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7" t="s">
        <v>649</v>
      </c>
      <c r="D146" s="253"/>
      <c r="E146" s="254">
        <v>13.5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288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225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5" t="s">
        <v>213</v>
      </c>
      <c r="B148" s="226" t="s">
        <v>177</v>
      </c>
      <c r="C148" s="244" t="s">
        <v>178</v>
      </c>
      <c r="D148" s="227"/>
      <c r="E148" s="228"/>
      <c r="F148" s="229"/>
      <c r="G148" s="229">
        <f>SUMIF(AG149:AG151,"&lt;&gt;NOR",G149:G151)</f>
        <v>0</v>
      </c>
      <c r="H148" s="229"/>
      <c r="I148" s="229">
        <f>SUM(I149:I151)</f>
        <v>0</v>
      </c>
      <c r="J148" s="229"/>
      <c r="K148" s="229">
        <f>SUM(K149:K151)</f>
        <v>0</v>
      </c>
      <c r="L148" s="229"/>
      <c r="M148" s="229">
        <f>SUM(M149:M151)</f>
        <v>0</v>
      </c>
      <c r="N148" s="228"/>
      <c r="O148" s="228">
        <f>SUM(O149:O151)</f>
        <v>0</v>
      </c>
      <c r="P148" s="228"/>
      <c r="Q148" s="228">
        <f>SUM(Q149:Q151)</f>
        <v>0</v>
      </c>
      <c r="R148" s="229"/>
      <c r="S148" s="229"/>
      <c r="T148" s="230"/>
      <c r="U148" s="224"/>
      <c r="V148" s="224">
        <f>SUM(V149:V151)</f>
        <v>4.54</v>
      </c>
      <c r="W148" s="224"/>
      <c r="X148" s="224"/>
      <c r="Y148" s="224"/>
      <c r="AG148" t="s">
        <v>214</v>
      </c>
    </row>
    <row r="149" spans="1:60" ht="22.5" outlineLevel="1" x14ac:dyDescent="0.2">
      <c r="A149" s="232">
        <v>36</v>
      </c>
      <c r="B149" s="233" t="s">
        <v>406</v>
      </c>
      <c r="C149" s="245" t="s">
        <v>407</v>
      </c>
      <c r="D149" s="234" t="s">
        <v>338</v>
      </c>
      <c r="E149" s="235">
        <v>19.56983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390</v>
      </c>
      <c r="S149" s="237" t="s">
        <v>218</v>
      </c>
      <c r="T149" s="238" t="s">
        <v>218</v>
      </c>
      <c r="U149" s="223">
        <v>0.23200000000000001</v>
      </c>
      <c r="V149" s="223">
        <f>ROUND(E149*U149,2)</f>
        <v>4.54</v>
      </c>
      <c r="W149" s="223"/>
      <c r="X149" s="223" t="s">
        <v>408</v>
      </c>
      <c r="Y149" s="223" t="s">
        <v>221</v>
      </c>
      <c r="Z149" s="213"/>
      <c r="AA149" s="213"/>
      <c r="AB149" s="213"/>
      <c r="AC149" s="213"/>
      <c r="AD149" s="213"/>
      <c r="AE149" s="213"/>
      <c r="AF149" s="213"/>
      <c r="AG149" s="213" t="s">
        <v>409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6" t="s">
        <v>410</v>
      </c>
      <c r="D150" s="255"/>
      <c r="E150" s="255"/>
      <c r="F150" s="255"/>
      <c r="G150" s="255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286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225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213</v>
      </c>
      <c r="B152" s="226" t="s">
        <v>179</v>
      </c>
      <c r="C152" s="244" t="s">
        <v>180</v>
      </c>
      <c r="D152" s="227"/>
      <c r="E152" s="228"/>
      <c r="F152" s="229"/>
      <c r="G152" s="229">
        <f>SUMIF(AG153:AG166,"&lt;&gt;NOR",G153:G166)</f>
        <v>0</v>
      </c>
      <c r="H152" s="229"/>
      <c r="I152" s="229">
        <f>SUM(I153:I166)</f>
        <v>0</v>
      </c>
      <c r="J152" s="229"/>
      <c r="K152" s="229">
        <f>SUM(K153:K166)</f>
        <v>0</v>
      </c>
      <c r="L152" s="229"/>
      <c r="M152" s="229">
        <f>SUM(M153:M166)</f>
        <v>0</v>
      </c>
      <c r="N152" s="228"/>
      <c r="O152" s="228">
        <f>SUM(O153:O166)</f>
        <v>0</v>
      </c>
      <c r="P152" s="228"/>
      <c r="Q152" s="228">
        <f>SUM(Q153:Q166)</f>
        <v>0</v>
      </c>
      <c r="R152" s="229"/>
      <c r="S152" s="229"/>
      <c r="T152" s="230"/>
      <c r="U152" s="224"/>
      <c r="V152" s="224">
        <f>SUM(V153:V166)</f>
        <v>4.5299999999999994</v>
      </c>
      <c r="W152" s="224"/>
      <c r="X152" s="224"/>
      <c r="Y152" s="224"/>
      <c r="AG152" t="s">
        <v>214</v>
      </c>
    </row>
    <row r="153" spans="1:60" ht="22.5" outlineLevel="1" x14ac:dyDescent="0.2">
      <c r="A153" s="232">
        <v>37</v>
      </c>
      <c r="B153" s="233" t="s">
        <v>411</v>
      </c>
      <c r="C153" s="245" t="s">
        <v>412</v>
      </c>
      <c r="D153" s="234" t="s">
        <v>338</v>
      </c>
      <c r="E153" s="235">
        <v>1.73573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413</v>
      </c>
      <c r="S153" s="237" t="s">
        <v>218</v>
      </c>
      <c r="T153" s="238" t="s">
        <v>218</v>
      </c>
      <c r="U153" s="223">
        <v>1.8160000000000001</v>
      </c>
      <c r="V153" s="223">
        <f>ROUND(E153*U153,2)</f>
        <v>3.15</v>
      </c>
      <c r="W153" s="223"/>
      <c r="X153" s="223" t="s">
        <v>414</v>
      </c>
      <c r="Y153" s="223" t="s">
        <v>221</v>
      </c>
      <c r="Z153" s="213"/>
      <c r="AA153" s="213"/>
      <c r="AB153" s="213"/>
      <c r="AC153" s="213"/>
      <c r="AD153" s="213"/>
      <c r="AE153" s="213"/>
      <c r="AF153" s="213"/>
      <c r="AG153" s="213" t="s">
        <v>415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6" t="s">
        <v>416</v>
      </c>
      <c r="D154" s="255"/>
      <c r="E154" s="255"/>
      <c r="F154" s="255"/>
      <c r="G154" s="255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286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40" t="str">
        <f>C154</f>
        <v>nebo vybouraných hmot nošením nebo přehazováním k místu nakládky přístupnému normálním dopravním prostředkům,</v>
      </c>
      <c r="BB154" s="213"/>
      <c r="BC154" s="213"/>
      <c r="BD154" s="213"/>
      <c r="BE154" s="213"/>
      <c r="BF154" s="213"/>
      <c r="BG154" s="213"/>
      <c r="BH154" s="213"/>
    </row>
    <row r="155" spans="1:60" ht="22.5" outlineLevel="2" x14ac:dyDescent="0.2">
      <c r="A155" s="220"/>
      <c r="B155" s="221"/>
      <c r="C155" s="247" t="s">
        <v>417</v>
      </c>
      <c r="D155" s="241"/>
      <c r="E155" s="241"/>
      <c r="F155" s="241"/>
      <c r="G155" s="241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223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S naložením suti nebo vybouraných hmot do dopravního prostředku a na jejich vyložením, popřípadě přeložením na normální dopravní prostředek.</v>
      </c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8"/>
      <c r="D156" s="242"/>
      <c r="E156" s="242"/>
      <c r="F156" s="242"/>
      <c r="G156" s="242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2">
        <v>38</v>
      </c>
      <c r="B157" s="233" t="s">
        <v>418</v>
      </c>
      <c r="C157" s="245" t="s">
        <v>419</v>
      </c>
      <c r="D157" s="234" t="s">
        <v>338</v>
      </c>
      <c r="E157" s="235">
        <v>1.73573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0</v>
      </c>
      <c r="O157" s="235">
        <f>ROUND(E157*N157,2)</f>
        <v>0</v>
      </c>
      <c r="P157" s="235">
        <v>0</v>
      </c>
      <c r="Q157" s="235">
        <f>ROUND(E157*P157,2)</f>
        <v>0</v>
      </c>
      <c r="R157" s="237" t="s">
        <v>420</v>
      </c>
      <c r="S157" s="237" t="s">
        <v>218</v>
      </c>
      <c r="T157" s="238" t="s">
        <v>218</v>
      </c>
      <c r="U157" s="223">
        <v>4.2000000000000003E-2</v>
      </c>
      <c r="V157" s="223">
        <f>ROUND(E157*U157,2)</f>
        <v>7.0000000000000007E-2</v>
      </c>
      <c r="W157" s="223"/>
      <c r="X157" s="223" t="s">
        <v>414</v>
      </c>
      <c r="Y157" s="223" t="s">
        <v>221</v>
      </c>
      <c r="Z157" s="213"/>
      <c r="AA157" s="213"/>
      <c r="AB157" s="213"/>
      <c r="AC157" s="213"/>
      <c r="AD157" s="213"/>
      <c r="AE157" s="213"/>
      <c r="AF157" s="213"/>
      <c r="AG157" s="213" t="s">
        <v>415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421</v>
      </c>
      <c r="D158" s="255"/>
      <c r="E158" s="255"/>
      <c r="F158" s="255"/>
      <c r="G158" s="255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286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225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32">
        <v>39</v>
      </c>
      <c r="B160" s="233" t="s">
        <v>422</v>
      </c>
      <c r="C160" s="245" t="s">
        <v>423</v>
      </c>
      <c r="D160" s="234" t="s">
        <v>338</v>
      </c>
      <c r="E160" s="235">
        <v>1.73573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424</v>
      </c>
      <c r="S160" s="237" t="s">
        <v>218</v>
      </c>
      <c r="T160" s="238" t="s">
        <v>219</v>
      </c>
      <c r="U160" s="223">
        <v>0</v>
      </c>
      <c r="V160" s="223">
        <f>ROUND(E160*U160,2)</f>
        <v>0</v>
      </c>
      <c r="W160" s="223"/>
      <c r="X160" s="223" t="s">
        <v>414</v>
      </c>
      <c r="Y160" s="223" t="s">
        <v>221</v>
      </c>
      <c r="Z160" s="213"/>
      <c r="AA160" s="213"/>
      <c r="AB160" s="213"/>
      <c r="AC160" s="213"/>
      <c r="AD160" s="213"/>
      <c r="AE160" s="213"/>
      <c r="AF160" s="213"/>
      <c r="AG160" s="213" t="s">
        <v>415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9"/>
      <c r="D161" s="243"/>
      <c r="E161" s="243"/>
      <c r="F161" s="243"/>
      <c r="G161" s="24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225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425</v>
      </c>
      <c r="C162" s="245" t="s">
        <v>426</v>
      </c>
      <c r="D162" s="234" t="s">
        <v>338</v>
      </c>
      <c r="E162" s="235">
        <v>1.73573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413</v>
      </c>
      <c r="S162" s="237" t="s">
        <v>218</v>
      </c>
      <c r="T162" s="238" t="s">
        <v>218</v>
      </c>
      <c r="U162" s="223">
        <v>0.752</v>
      </c>
      <c r="V162" s="223">
        <f>ROUND(E162*U162,2)</f>
        <v>1.31</v>
      </c>
      <c r="W162" s="223"/>
      <c r="X162" s="223" t="s">
        <v>414</v>
      </c>
      <c r="Y162" s="223" t="s">
        <v>221</v>
      </c>
      <c r="Z162" s="213"/>
      <c r="AA162" s="213"/>
      <c r="AB162" s="213"/>
      <c r="AC162" s="213"/>
      <c r="AD162" s="213"/>
      <c r="AE162" s="213"/>
      <c r="AF162" s="213"/>
      <c r="AG162" s="213" t="s">
        <v>415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6" t="s">
        <v>427</v>
      </c>
      <c r="D163" s="255"/>
      <c r="E163" s="255"/>
      <c r="F163" s="255"/>
      <c r="G163" s="255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286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40" t="str">
        <f>C163</f>
        <v>nebo vybouraných hmot nošením nebo přehazováním k místu nakládky přístupnému normálním dopravním prostředkům do 10 m,</v>
      </c>
      <c r="BB163" s="213"/>
      <c r="BC163" s="213"/>
      <c r="BD163" s="213"/>
      <c r="BE163" s="213"/>
      <c r="BF163" s="213"/>
      <c r="BG163" s="213"/>
      <c r="BH163" s="213"/>
    </row>
    <row r="164" spans="1:60" ht="22.5" outlineLevel="2" x14ac:dyDescent="0.2">
      <c r="A164" s="220"/>
      <c r="B164" s="221"/>
      <c r="C164" s="247" t="s">
        <v>417</v>
      </c>
      <c r="D164" s="241"/>
      <c r="E164" s="241"/>
      <c r="F164" s="241"/>
      <c r="G164" s="241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223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S naložením suti nebo vybouraných hmot do dopravního prostředku a na jejich vyložením, popřípadě přeložením na normální dopravní prostředek.</v>
      </c>
      <c r="BB164" s="213"/>
      <c r="BC164" s="213"/>
      <c r="BD164" s="213"/>
      <c r="BE164" s="213"/>
      <c r="BF164" s="213"/>
      <c r="BG164" s="213"/>
      <c r="BH164" s="213"/>
    </row>
    <row r="165" spans="1:60" outlineLevel="3" x14ac:dyDescent="0.2">
      <c r="A165" s="220"/>
      <c r="B165" s="221"/>
      <c r="C165" s="247" t="s">
        <v>428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48"/>
      <c r="D166" s="242"/>
      <c r="E166" s="242"/>
      <c r="F166" s="242"/>
      <c r="G166" s="242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225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x14ac:dyDescent="0.2">
      <c r="A167" s="3"/>
      <c r="B167" s="4"/>
      <c r="C167" s="250"/>
      <c r="D167" s="6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AE167">
        <v>15</v>
      </c>
      <c r="AF167">
        <v>21</v>
      </c>
      <c r="AG167" t="s">
        <v>199</v>
      </c>
    </row>
    <row r="168" spans="1:60" x14ac:dyDescent="0.2">
      <c r="A168" s="216"/>
      <c r="B168" s="217" t="s">
        <v>29</v>
      </c>
      <c r="C168" s="251"/>
      <c r="D168" s="218"/>
      <c r="E168" s="219"/>
      <c r="F168" s="219"/>
      <c r="G168" s="231">
        <f>G8+G83+G86+G111+G120+G127+G137+G148+G152</f>
        <v>0</v>
      </c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f>SUMIF(L7:L166,AE167,G7:G166)</f>
        <v>0</v>
      </c>
      <c r="AF168">
        <f>SUMIF(L7:L166,AF167,G7:G166)</f>
        <v>0</v>
      </c>
      <c r="AG168" t="s">
        <v>275</v>
      </c>
    </row>
    <row r="169" spans="1:60" x14ac:dyDescent="0.2">
      <c r="C169" s="252"/>
      <c r="D169" s="10"/>
      <c r="AG169" t="s">
        <v>277</v>
      </c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3QfR6832md1G8vUOpiVZ4Pgy/5s9YJq8evfoKSCAJ0NpxaP/ZB6K5HiAjnx08jvDvZBuP5fK9EyGv1FnGujoQ==" saltValue="RAefe92O2lu4wYJUGM4Jag==" spinCount="100000" sheet="1" formatRows="0"/>
  <mergeCells count="84">
    <mergeCell ref="C159:G159"/>
    <mergeCell ref="C161:G161"/>
    <mergeCell ref="C163:G163"/>
    <mergeCell ref="C164:G164"/>
    <mergeCell ref="C165:G165"/>
    <mergeCell ref="C166:G166"/>
    <mergeCell ref="C150:G150"/>
    <mergeCell ref="C151:G151"/>
    <mergeCell ref="C154:G154"/>
    <mergeCell ref="C155:G155"/>
    <mergeCell ref="C156:G156"/>
    <mergeCell ref="C158:G158"/>
    <mergeCell ref="C130:G130"/>
    <mergeCell ref="C136:G136"/>
    <mergeCell ref="C139:G139"/>
    <mergeCell ref="C140:G140"/>
    <mergeCell ref="C144:G144"/>
    <mergeCell ref="C147:G147"/>
    <mergeCell ref="C117:G117"/>
    <mergeCell ref="C119:G119"/>
    <mergeCell ref="C122:G122"/>
    <mergeCell ref="C123:G123"/>
    <mergeCell ref="C125:G125"/>
    <mergeCell ref="C126:G126"/>
    <mergeCell ref="C103:G103"/>
    <mergeCell ref="C106:G106"/>
    <mergeCell ref="C108:G108"/>
    <mergeCell ref="C110:G110"/>
    <mergeCell ref="C114:G114"/>
    <mergeCell ref="C116:G116"/>
    <mergeCell ref="C85:G85"/>
    <mergeCell ref="C89:G89"/>
    <mergeCell ref="C92:G92"/>
    <mergeCell ref="C95:G95"/>
    <mergeCell ref="C97:G97"/>
    <mergeCell ref="C100:G100"/>
    <mergeCell ref="C74:G74"/>
    <mergeCell ref="C76:G76"/>
    <mergeCell ref="C77:G77"/>
    <mergeCell ref="C78:G78"/>
    <mergeCell ref="C79:G79"/>
    <mergeCell ref="C82:G82"/>
    <mergeCell ref="C64:G64"/>
    <mergeCell ref="C65:G65"/>
    <mergeCell ref="C67:G67"/>
    <mergeCell ref="C68:G68"/>
    <mergeCell ref="C70:G70"/>
    <mergeCell ref="C72:G72"/>
    <mergeCell ref="C57:G57"/>
    <mergeCell ref="C58:G58"/>
    <mergeCell ref="C59:G59"/>
    <mergeCell ref="C60:G60"/>
    <mergeCell ref="C62:G62"/>
    <mergeCell ref="C63:G63"/>
    <mergeCell ref="C47:G47"/>
    <mergeCell ref="C49:G49"/>
    <mergeCell ref="C51:G51"/>
    <mergeCell ref="C52:G52"/>
    <mergeCell ref="C54:G54"/>
    <mergeCell ref="C55:G55"/>
    <mergeCell ref="C36:G36"/>
    <mergeCell ref="C37:G37"/>
    <mergeCell ref="C39:G39"/>
    <mergeCell ref="C41:G41"/>
    <mergeCell ref="C42:G42"/>
    <mergeCell ref="C45:G45"/>
    <mergeCell ref="C26:G26"/>
    <mergeCell ref="C27:G27"/>
    <mergeCell ref="C29:G29"/>
    <mergeCell ref="C31:G31"/>
    <mergeCell ref="C33:G33"/>
    <mergeCell ref="C34:G34"/>
    <mergeCell ref="C15:G15"/>
    <mergeCell ref="C17:G17"/>
    <mergeCell ref="C19:G19"/>
    <mergeCell ref="C21:G21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AF393-9FD1-4598-9ECA-814DF6C5BD9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78</v>
      </c>
      <c r="C4" s="205" t="s">
        <v>79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48.219999999999992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575</v>
      </c>
      <c r="C9" s="245" t="s">
        <v>576</v>
      </c>
      <c r="D9" s="234" t="s">
        <v>318</v>
      </c>
      <c r="E9" s="235">
        <v>0.49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3.9249999999999998</v>
      </c>
      <c r="V9" s="223">
        <f>ROUND(E9*U9,2)</f>
        <v>1.92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650</v>
      </c>
      <c r="D11" s="253"/>
      <c r="E11" s="254">
        <v>0.49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0.49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0.98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0.49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0.3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356</v>
      </c>
      <c r="C34" s="245" t="s">
        <v>357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0.51900000000000002</v>
      </c>
      <c r="V34" s="223">
        <f>ROUND(E34*U34,2)</f>
        <v>1.4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326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358</v>
      </c>
      <c r="C37" s="245" t="s">
        <v>359</v>
      </c>
      <c r="D37" s="234" t="s">
        <v>318</v>
      </c>
      <c r="E37" s="235">
        <v>0.49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282</v>
      </c>
      <c r="S37" s="237" t="s">
        <v>218</v>
      </c>
      <c r="T37" s="238" t="s">
        <v>218</v>
      </c>
      <c r="U37" s="223">
        <v>0.72899999999999998</v>
      </c>
      <c r="V37" s="223">
        <f>ROUND(E37*U37,2)</f>
        <v>0.36</v>
      </c>
      <c r="W37" s="223"/>
      <c r="X37" s="223" t="s">
        <v>283</v>
      </c>
      <c r="Y37" s="223" t="s">
        <v>221</v>
      </c>
      <c r="Z37" s="213"/>
      <c r="AA37" s="213"/>
      <c r="AB37" s="213"/>
      <c r="AC37" s="213"/>
      <c r="AD37" s="213"/>
      <c r="AE37" s="213"/>
      <c r="AF37" s="213"/>
      <c r="AG37" s="213" t="s">
        <v>284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6" t="s">
        <v>326</v>
      </c>
      <c r="D38" s="255"/>
      <c r="E38" s="255"/>
      <c r="F38" s="255"/>
      <c r="G38" s="255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327</v>
      </c>
      <c r="C40" s="245" t="s">
        <v>328</v>
      </c>
      <c r="D40" s="234" t="s">
        <v>318</v>
      </c>
      <c r="E40" s="235">
        <v>2.7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1.0999999999999999E-2</v>
      </c>
      <c r="V40" s="223">
        <f>ROUND(E40*U40,2)</f>
        <v>0.03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329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330</v>
      </c>
      <c r="C43" s="245" t="s">
        <v>331</v>
      </c>
      <c r="D43" s="234" t="s">
        <v>318</v>
      </c>
      <c r="E43" s="235">
        <v>2.7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0.31</v>
      </c>
      <c r="V43" s="223">
        <f>ROUND(E43*U43,2)</f>
        <v>0.84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332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360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361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362</v>
      </c>
      <c r="C48" s="245" t="s">
        <v>363</v>
      </c>
      <c r="D48" s="234" t="s">
        <v>318</v>
      </c>
      <c r="E48" s="235">
        <v>0.49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0.32200000000000001</v>
      </c>
      <c r="V48" s="223">
        <f>ROUND(E48*U48,2)</f>
        <v>0.16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332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360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361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336</v>
      </c>
      <c r="C53" s="245" t="s">
        <v>337</v>
      </c>
      <c r="D53" s="234" t="s">
        <v>338</v>
      </c>
      <c r="E53" s="235">
        <v>4.9950000000000001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</v>
      </c>
      <c r="V53" s="223">
        <f>ROUND(E53*U53,2)</f>
        <v>0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339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607</v>
      </c>
      <c r="D55" s="253"/>
      <c r="E55" s="254">
        <v>4.9950000000000001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548</v>
      </c>
      <c r="C57" s="245" t="s">
        <v>549</v>
      </c>
      <c r="D57" s="234" t="s">
        <v>247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244</v>
      </c>
      <c r="T57" s="238" t="s">
        <v>219</v>
      </c>
      <c r="U57" s="223">
        <v>0</v>
      </c>
      <c r="V57" s="223">
        <f>ROUND(E57*U57,2)</f>
        <v>0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563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550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551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213</v>
      </c>
      <c r="B62" s="226" t="s">
        <v>165</v>
      </c>
      <c r="C62" s="244" t="s">
        <v>166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23.56</v>
      </c>
      <c r="W62" s="224"/>
      <c r="X62" s="224"/>
      <c r="Y62" s="224"/>
      <c r="AG62" t="s">
        <v>214</v>
      </c>
    </row>
    <row r="63" spans="1:60" ht="22.5" outlineLevel="1" x14ac:dyDescent="0.2">
      <c r="A63" s="232">
        <v>15</v>
      </c>
      <c r="B63" s="233" t="s">
        <v>519</v>
      </c>
      <c r="C63" s="245" t="s">
        <v>520</v>
      </c>
      <c r="D63" s="234" t="s">
        <v>281</v>
      </c>
      <c r="E63" s="235">
        <v>73.635000000000005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413</v>
      </c>
      <c r="S63" s="237" t="s">
        <v>218</v>
      </c>
      <c r="T63" s="238" t="s">
        <v>218</v>
      </c>
      <c r="U63" s="223">
        <v>0.32</v>
      </c>
      <c r="V63" s="223">
        <f>ROUND(E63*U63,2)</f>
        <v>23.56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521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522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213</v>
      </c>
      <c r="B67" s="226" t="s">
        <v>167</v>
      </c>
      <c r="C67" s="244" t="s">
        <v>168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2.14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20.11</v>
      </c>
      <c r="W67" s="224"/>
      <c r="X67" s="224"/>
      <c r="Y67" s="224"/>
      <c r="AG67" t="s">
        <v>214</v>
      </c>
    </row>
    <row r="68" spans="1:60" outlineLevel="1" x14ac:dyDescent="0.2">
      <c r="A68" s="232">
        <v>16</v>
      </c>
      <c r="B68" s="233" t="s">
        <v>464</v>
      </c>
      <c r="C68" s="245" t="s">
        <v>465</v>
      </c>
      <c r="D68" s="234" t="s">
        <v>318</v>
      </c>
      <c r="E68" s="235">
        <v>0.7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0.13</v>
      </c>
      <c r="P68" s="235">
        <v>0</v>
      </c>
      <c r="Q68" s="235">
        <f>ROUND(E68*P68,2)</f>
        <v>0</v>
      </c>
      <c r="R68" s="237" t="s">
        <v>390</v>
      </c>
      <c r="S68" s="237" t="s">
        <v>218</v>
      </c>
      <c r="T68" s="238" t="s">
        <v>218</v>
      </c>
      <c r="U68" s="223">
        <v>17.032</v>
      </c>
      <c r="V68" s="223">
        <f>ROUND(E68*U68,2)</f>
        <v>11.92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651</v>
      </c>
      <c r="D69" s="253"/>
      <c r="E69" s="254">
        <v>0.7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288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473</v>
      </c>
      <c r="C71" s="245" t="s">
        <v>474</v>
      </c>
      <c r="D71" s="234" t="s">
        <v>318</v>
      </c>
      <c r="E71" s="235">
        <v>0.56000000000000005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1.68</v>
      </c>
      <c r="P71" s="235">
        <v>0</v>
      </c>
      <c r="Q71" s="235">
        <f>ROUND(E71*P71,2)</f>
        <v>0</v>
      </c>
      <c r="R71" s="237" t="s">
        <v>390</v>
      </c>
      <c r="S71" s="237" t="s">
        <v>218</v>
      </c>
      <c r="T71" s="238" t="s">
        <v>218</v>
      </c>
      <c r="U71" s="223">
        <v>4.5739999999999998</v>
      </c>
      <c r="V71" s="223">
        <f>ROUND(E71*U71,2)</f>
        <v>2.56</v>
      </c>
      <c r="W71" s="223"/>
      <c r="X71" s="223" t="s">
        <v>283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284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652</v>
      </c>
      <c r="D72" s="253"/>
      <c r="E72" s="254">
        <v>0.56000000000000005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476</v>
      </c>
      <c r="C74" s="245" t="s">
        <v>477</v>
      </c>
      <c r="D74" s="234" t="s">
        <v>281</v>
      </c>
      <c r="E74" s="235">
        <v>1.6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0.02</v>
      </c>
      <c r="P74" s="235">
        <v>0</v>
      </c>
      <c r="Q74" s="235">
        <f>ROUND(E74*P74,2)</f>
        <v>0</v>
      </c>
      <c r="R74" s="237" t="s">
        <v>390</v>
      </c>
      <c r="S74" s="237" t="s">
        <v>218</v>
      </c>
      <c r="T74" s="238" t="s">
        <v>218</v>
      </c>
      <c r="U74" s="223">
        <v>1.9059999999999999</v>
      </c>
      <c r="V74" s="223">
        <f>ROUND(E74*U74,2)</f>
        <v>3.05</v>
      </c>
      <c r="W74" s="223"/>
      <c r="X74" s="223" t="s">
        <v>283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284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653</v>
      </c>
      <c r="D75" s="253"/>
      <c r="E75" s="254">
        <v>1.6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288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479</v>
      </c>
      <c r="C77" s="245" t="s">
        <v>480</v>
      </c>
      <c r="D77" s="234" t="s">
        <v>281</v>
      </c>
      <c r="E77" s="235">
        <v>1.6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390</v>
      </c>
      <c r="S77" s="237" t="s">
        <v>218</v>
      </c>
      <c r="T77" s="238" t="s">
        <v>218</v>
      </c>
      <c r="U77" s="223">
        <v>0.628</v>
      </c>
      <c r="V77" s="223">
        <f>ROUND(E77*U77,2)</f>
        <v>1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482</v>
      </c>
      <c r="C79" s="245" t="s">
        <v>483</v>
      </c>
      <c r="D79" s="234" t="s">
        <v>338</v>
      </c>
      <c r="E79" s="235">
        <v>7.4400000000000004E-3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0.01</v>
      </c>
      <c r="P79" s="235">
        <v>0</v>
      </c>
      <c r="Q79" s="235">
        <f>ROUND(E79*P79,2)</f>
        <v>0</v>
      </c>
      <c r="R79" s="237" t="s">
        <v>390</v>
      </c>
      <c r="S79" s="237" t="s">
        <v>218</v>
      </c>
      <c r="T79" s="238" t="s">
        <v>218</v>
      </c>
      <c r="U79" s="223">
        <v>21.445</v>
      </c>
      <c r="V79" s="223">
        <f>ROUND(E79*U79,2)</f>
        <v>0.16</v>
      </c>
      <c r="W79" s="223"/>
      <c r="X79" s="223" t="s">
        <v>283</v>
      </c>
      <c r="Y79" s="223" t="s">
        <v>221</v>
      </c>
      <c r="Z79" s="213"/>
      <c r="AA79" s="213"/>
      <c r="AB79" s="213"/>
      <c r="AC79" s="213"/>
      <c r="AD79" s="213"/>
      <c r="AE79" s="213"/>
      <c r="AF79" s="213"/>
      <c r="AG79" s="213" t="s">
        <v>284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654</v>
      </c>
      <c r="D80" s="253"/>
      <c r="E80" s="254">
        <v>7.4400000000000004E-3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288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589</v>
      </c>
      <c r="C82" s="245" t="s">
        <v>590</v>
      </c>
      <c r="D82" s="234" t="s">
        <v>338</v>
      </c>
      <c r="E82" s="235">
        <v>3.6290000000000003E-2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0.04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39.133000000000003</v>
      </c>
      <c r="V82" s="223">
        <f>ROUND(E82*U82,2)</f>
        <v>1.42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655</v>
      </c>
      <c r="D83" s="253"/>
      <c r="E83" s="254">
        <v>3.6290000000000003E-2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592</v>
      </c>
      <c r="C85" s="245" t="s">
        <v>593</v>
      </c>
      <c r="D85" s="234" t="s">
        <v>291</v>
      </c>
      <c r="E85" s="235">
        <v>2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381</v>
      </c>
      <c r="S85" s="237" t="s">
        <v>218</v>
      </c>
      <c r="T85" s="238" t="s">
        <v>218</v>
      </c>
      <c r="U85" s="223">
        <v>0</v>
      </c>
      <c r="V85" s="223">
        <f>ROUND(E85*U85,2)</f>
        <v>0</v>
      </c>
      <c r="W85" s="223"/>
      <c r="X85" s="223" t="s">
        <v>382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383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594</v>
      </c>
      <c r="C87" s="245" t="s">
        <v>595</v>
      </c>
      <c r="D87" s="234" t="s">
        <v>281</v>
      </c>
      <c r="E87" s="235">
        <v>0.7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0.26</v>
      </c>
      <c r="P87" s="235">
        <v>0</v>
      </c>
      <c r="Q87" s="235">
        <f>ROUND(E87*P87,2)</f>
        <v>0</v>
      </c>
      <c r="R87" s="237" t="s">
        <v>381</v>
      </c>
      <c r="S87" s="237" t="s">
        <v>218</v>
      </c>
      <c r="T87" s="238" t="s">
        <v>218</v>
      </c>
      <c r="U87" s="223">
        <v>0</v>
      </c>
      <c r="V87" s="223">
        <f>ROUND(E87*U87,2)</f>
        <v>0</v>
      </c>
      <c r="W87" s="223"/>
      <c r="X87" s="223" t="s">
        <v>382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383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613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614</v>
      </c>
      <c r="D89" s="253"/>
      <c r="E89" s="254">
        <v>0.7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288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213</v>
      </c>
      <c r="B91" s="226" t="s">
        <v>171</v>
      </c>
      <c r="C91" s="244" t="s">
        <v>172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2.78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38.79</v>
      </c>
      <c r="W91" s="224"/>
      <c r="X91" s="224"/>
      <c r="Y91" s="224"/>
      <c r="AG91" t="s">
        <v>214</v>
      </c>
    </row>
    <row r="92" spans="1:60" outlineLevel="1" x14ac:dyDescent="0.2">
      <c r="A92" s="232">
        <v>24</v>
      </c>
      <c r="B92" s="233" t="s">
        <v>523</v>
      </c>
      <c r="C92" s="245" t="s">
        <v>524</v>
      </c>
      <c r="D92" s="234" t="s">
        <v>281</v>
      </c>
      <c r="E92" s="235">
        <v>73.635000000000005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525</v>
      </c>
      <c r="S92" s="237" t="s">
        <v>218</v>
      </c>
      <c r="T92" s="238" t="s">
        <v>218</v>
      </c>
      <c r="U92" s="223">
        <v>0.20873</v>
      </c>
      <c r="V92" s="223">
        <f>ROUND(E92*U92,2)</f>
        <v>15.37</v>
      </c>
      <c r="W92" s="223"/>
      <c r="X92" s="223" t="s">
        <v>283</v>
      </c>
      <c r="Y92" s="223" t="s">
        <v>221</v>
      </c>
      <c r="Z92" s="213"/>
      <c r="AA92" s="213"/>
      <c r="AB92" s="213"/>
      <c r="AC92" s="213"/>
      <c r="AD92" s="213"/>
      <c r="AE92" s="213"/>
      <c r="AF92" s="213"/>
      <c r="AG92" s="213" t="s">
        <v>284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526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527</v>
      </c>
      <c r="C95" s="245" t="s">
        <v>528</v>
      </c>
      <c r="D95" s="234" t="s">
        <v>281</v>
      </c>
      <c r="E95" s="235">
        <v>73.635000000000005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2.78</v>
      </c>
      <c r="P95" s="235">
        <v>0</v>
      </c>
      <c r="Q95" s="235">
        <f>ROUND(E95*P95,2)</f>
        <v>0</v>
      </c>
      <c r="R95" s="237" t="s">
        <v>390</v>
      </c>
      <c r="S95" s="237" t="s">
        <v>218</v>
      </c>
      <c r="T95" s="238" t="s">
        <v>218</v>
      </c>
      <c r="U95" s="223">
        <v>0.318</v>
      </c>
      <c r="V95" s="223">
        <f>ROUND(E95*U95,2)</f>
        <v>23.42</v>
      </c>
      <c r="W95" s="223"/>
      <c r="X95" s="223" t="s">
        <v>283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284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529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223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213</v>
      </c>
      <c r="B98" s="226" t="s">
        <v>173</v>
      </c>
      <c r="C98" s="244" t="s">
        <v>174</v>
      </c>
      <c r="D98" s="227"/>
      <c r="E98" s="228"/>
      <c r="F98" s="229"/>
      <c r="G98" s="229">
        <f>SUMIF(AG99:AG107,"&lt;&gt;NOR",G99:G107)</f>
        <v>0</v>
      </c>
      <c r="H98" s="229"/>
      <c r="I98" s="229">
        <f>SUM(I99:I107)</f>
        <v>0</v>
      </c>
      <c r="J98" s="229"/>
      <c r="K98" s="229">
        <f>SUM(K99:K107)</f>
        <v>0</v>
      </c>
      <c r="L98" s="229"/>
      <c r="M98" s="229">
        <f>SUM(M99:M107)</f>
        <v>0</v>
      </c>
      <c r="N98" s="228"/>
      <c r="O98" s="228">
        <f>SUM(O99:O107)</f>
        <v>0</v>
      </c>
      <c r="P98" s="228"/>
      <c r="Q98" s="228">
        <f>SUM(Q99:Q107)</f>
        <v>1.33</v>
      </c>
      <c r="R98" s="229"/>
      <c r="S98" s="229"/>
      <c r="T98" s="230"/>
      <c r="U98" s="224"/>
      <c r="V98" s="224">
        <f>SUM(V99:V107)</f>
        <v>78.309999999999988</v>
      </c>
      <c r="W98" s="224"/>
      <c r="X98" s="224"/>
      <c r="Y98" s="224"/>
      <c r="AG98" t="s">
        <v>214</v>
      </c>
    </row>
    <row r="99" spans="1:60" ht="22.5" outlineLevel="1" x14ac:dyDescent="0.2">
      <c r="A99" s="232">
        <v>26</v>
      </c>
      <c r="B99" s="233" t="s">
        <v>399</v>
      </c>
      <c r="C99" s="245" t="s">
        <v>400</v>
      </c>
      <c r="D99" s="234" t="s">
        <v>281</v>
      </c>
      <c r="E99" s="235">
        <v>16.64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390</v>
      </c>
      <c r="S99" s="237" t="s">
        <v>218</v>
      </c>
      <c r="T99" s="238" t="s">
        <v>218</v>
      </c>
      <c r="U99" s="223">
        <v>7.2999999999999995E-2</v>
      </c>
      <c r="V99" s="223">
        <f>ROUND(E99*U99,2)</f>
        <v>1.21</v>
      </c>
      <c r="W99" s="223"/>
      <c r="X99" s="223" t="s">
        <v>283</v>
      </c>
      <c r="Y99" s="223" t="s">
        <v>221</v>
      </c>
      <c r="Z99" s="213"/>
      <c r="AA99" s="213"/>
      <c r="AB99" s="213"/>
      <c r="AC99" s="213"/>
      <c r="AD99" s="213"/>
      <c r="AE99" s="213"/>
      <c r="AF99" s="213"/>
      <c r="AG99" s="213" t="s">
        <v>284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557</v>
      </c>
      <c r="D100" s="253"/>
      <c r="E100" s="254">
        <v>16.64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288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225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2">
        <v>27</v>
      </c>
      <c r="B102" s="233" t="s">
        <v>530</v>
      </c>
      <c r="C102" s="245" t="s">
        <v>531</v>
      </c>
      <c r="D102" s="234" t="s">
        <v>281</v>
      </c>
      <c r="E102" s="235">
        <v>73.635000000000005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1.7999999999999999E-2</v>
      </c>
      <c r="Q102" s="235">
        <f>ROUND(E102*P102,2)</f>
        <v>1.33</v>
      </c>
      <c r="R102" s="237" t="s">
        <v>390</v>
      </c>
      <c r="S102" s="237" t="s">
        <v>218</v>
      </c>
      <c r="T102" s="238" t="s">
        <v>218</v>
      </c>
      <c r="U102" s="223">
        <v>1.0469999999999999</v>
      </c>
      <c r="V102" s="223">
        <f>ROUND(E102*U102,2)</f>
        <v>77.099999999999994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558</v>
      </c>
      <c r="D103" s="253"/>
      <c r="E103" s="254">
        <v>27.42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559</v>
      </c>
      <c r="D104" s="253"/>
      <c r="E104" s="254">
        <v>11.4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288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560</v>
      </c>
      <c r="D105" s="253"/>
      <c r="E105" s="254">
        <v>18.175000000000001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557</v>
      </c>
      <c r="D106" s="253"/>
      <c r="E106" s="254">
        <v>16.64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213</v>
      </c>
      <c r="B108" s="226" t="s">
        <v>175</v>
      </c>
      <c r="C108" s="244" t="s">
        <v>176</v>
      </c>
      <c r="D108" s="227"/>
      <c r="E108" s="228"/>
      <c r="F108" s="229"/>
      <c r="G108" s="229">
        <f>SUMIF(AG109:AG116,"&lt;&gt;NOR",G109:G116)</f>
        <v>0</v>
      </c>
      <c r="H108" s="229"/>
      <c r="I108" s="229">
        <f>SUM(I109:I116)</f>
        <v>0</v>
      </c>
      <c r="J108" s="229"/>
      <c r="K108" s="229">
        <f>SUM(K109:K116)</f>
        <v>0</v>
      </c>
      <c r="L108" s="229"/>
      <c r="M108" s="229">
        <f>SUM(M109:M116)</f>
        <v>0</v>
      </c>
      <c r="N108" s="228"/>
      <c r="O108" s="228">
        <f>SUM(O109:O116)</f>
        <v>0</v>
      </c>
      <c r="P108" s="228"/>
      <c r="Q108" s="228">
        <f>SUM(Q109:Q116)</f>
        <v>0.75</v>
      </c>
      <c r="R108" s="229"/>
      <c r="S108" s="229"/>
      <c r="T108" s="230"/>
      <c r="U108" s="224"/>
      <c r="V108" s="224">
        <f>SUM(V109:V116)</f>
        <v>26.43</v>
      </c>
      <c r="W108" s="224"/>
      <c r="X108" s="224"/>
      <c r="Y108" s="224"/>
      <c r="AG108" t="s">
        <v>214</v>
      </c>
    </row>
    <row r="109" spans="1:60" ht="22.5" outlineLevel="1" x14ac:dyDescent="0.2">
      <c r="A109" s="232">
        <v>28</v>
      </c>
      <c r="B109" s="233" t="s">
        <v>401</v>
      </c>
      <c r="C109" s="245" t="s">
        <v>402</v>
      </c>
      <c r="D109" s="234" t="s">
        <v>318</v>
      </c>
      <c r="E109" s="235">
        <v>0.56000000000000005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1.33</v>
      </c>
      <c r="Q109" s="235">
        <f>ROUND(E109*P109,2)</f>
        <v>0.74</v>
      </c>
      <c r="R109" s="237" t="s">
        <v>390</v>
      </c>
      <c r="S109" s="237" t="s">
        <v>218</v>
      </c>
      <c r="T109" s="238" t="s">
        <v>218</v>
      </c>
      <c r="U109" s="223">
        <v>8.6210000000000004</v>
      </c>
      <c r="V109" s="223">
        <f>ROUND(E109*U109,2)</f>
        <v>4.83</v>
      </c>
      <c r="W109" s="223"/>
      <c r="X109" s="223" t="s">
        <v>283</v>
      </c>
      <c r="Y109" s="223" t="s">
        <v>221</v>
      </c>
      <c r="Z109" s="213"/>
      <c r="AA109" s="213"/>
      <c r="AB109" s="213"/>
      <c r="AC109" s="213"/>
      <c r="AD109" s="213"/>
      <c r="AE109" s="213"/>
      <c r="AF109" s="213"/>
      <c r="AG109" s="213" t="s">
        <v>284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6" t="s">
        <v>403</v>
      </c>
      <c r="D110" s="255"/>
      <c r="E110" s="255"/>
      <c r="F110" s="255"/>
      <c r="G110" s="255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286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s naložením vybouraných hmot a suti na dopravní prostředek nebo s odklizením na hromady do vzdálenosti 20 m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7" t="s">
        <v>404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223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Včetně bourání geotextilií, výplně otvorů tvárnic, drenáží, trubek a dilatačních prvků apod. zabudovaných v bouraných konstrukcích.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656</v>
      </c>
      <c r="D112" s="253"/>
      <c r="E112" s="254">
        <v>0.56000000000000005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32">
        <v>29</v>
      </c>
      <c r="B114" s="233" t="s">
        <v>603</v>
      </c>
      <c r="C114" s="245" t="s">
        <v>604</v>
      </c>
      <c r="D114" s="234" t="s">
        <v>537</v>
      </c>
      <c r="E114" s="235">
        <v>9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6.4000000000000005E-4</v>
      </c>
      <c r="Q114" s="235">
        <f>ROUND(E114*P114,2)</f>
        <v>0.01</v>
      </c>
      <c r="R114" s="237" t="s">
        <v>424</v>
      </c>
      <c r="S114" s="237" t="s">
        <v>218</v>
      </c>
      <c r="T114" s="238" t="s">
        <v>218</v>
      </c>
      <c r="U114" s="223">
        <v>2.4</v>
      </c>
      <c r="V114" s="223">
        <f>ROUND(E114*U114,2)</f>
        <v>21.6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605</v>
      </c>
      <c r="D115" s="253"/>
      <c r="E115" s="254">
        <v>9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288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225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213</v>
      </c>
      <c r="B117" s="226" t="s">
        <v>177</v>
      </c>
      <c r="C117" s="244" t="s">
        <v>178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1.22</v>
      </c>
      <c r="W117" s="224"/>
      <c r="X117" s="224"/>
      <c r="Y117" s="224"/>
      <c r="AG117" t="s">
        <v>214</v>
      </c>
    </row>
    <row r="118" spans="1:60" ht="22.5" outlineLevel="1" x14ac:dyDescent="0.2">
      <c r="A118" s="232">
        <v>30</v>
      </c>
      <c r="B118" s="233" t="s">
        <v>406</v>
      </c>
      <c r="C118" s="245" t="s">
        <v>407</v>
      </c>
      <c r="D118" s="234" t="s">
        <v>338</v>
      </c>
      <c r="E118" s="235">
        <v>5.2610299999999999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390</v>
      </c>
      <c r="S118" s="237" t="s">
        <v>218</v>
      </c>
      <c r="T118" s="238" t="s">
        <v>218</v>
      </c>
      <c r="U118" s="223">
        <v>0.23200000000000001</v>
      </c>
      <c r="V118" s="223">
        <f>ROUND(E118*U118,2)</f>
        <v>1.22</v>
      </c>
      <c r="W118" s="223"/>
      <c r="X118" s="223" t="s">
        <v>408</v>
      </c>
      <c r="Y118" s="223" t="s">
        <v>221</v>
      </c>
      <c r="Z118" s="213"/>
      <c r="AA118" s="213"/>
      <c r="AB118" s="213"/>
      <c r="AC118" s="213"/>
      <c r="AD118" s="213"/>
      <c r="AE118" s="213"/>
      <c r="AF118" s="213"/>
      <c r="AG118" s="213" t="s">
        <v>409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6" t="s">
        <v>410</v>
      </c>
      <c r="D119" s="255"/>
      <c r="E119" s="255"/>
      <c r="F119" s="255"/>
      <c r="G119" s="255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286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213</v>
      </c>
      <c r="B121" s="226" t="s">
        <v>179</v>
      </c>
      <c r="C121" s="244" t="s">
        <v>180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5.42</v>
      </c>
      <c r="W121" s="224"/>
      <c r="X121" s="224"/>
      <c r="Y121" s="224"/>
      <c r="AG121" t="s">
        <v>214</v>
      </c>
    </row>
    <row r="122" spans="1:60" ht="22.5" outlineLevel="1" x14ac:dyDescent="0.2">
      <c r="A122" s="232">
        <v>31</v>
      </c>
      <c r="B122" s="233" t="s">
        <v>411</v>
      </c>
      <c r="C122" s="245" t="s">
        <v>412</v>
      </c>
      <c r="D122" s="234" t="s">
        <v>338</v>
      </c>
      <c r="E122" s="235">
        <v>2.07599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413</v>
      </c>
      <c r="S122" s="237" t="s">
        <v>218</v>
      </c>
      <c r="T122" s="238" t="s">
        <v>218</v>
      </c>
      <c r="U122" s="223">
        <v>1.8160000000000001</v>
      </c>
      <c r="V122" s="223">
        <f>ROUND(E122*U122,2)</f>
        <v>3.77</v>
      </c>
      <c r="W122" s="223"/>
      <c r="X122" s="223" t="s">
        <v>414</v>
      </c>
      <c r="Y122" s="223" t="s">
        <v>221</v>
      </c>
      <c r="Z122" s="213"/>
      <c r="AA122" s="213"/>
      <c r="AB122" s="213"/>
      <c r="AC122" s="213"/>
      <c r="AD122" s="213"/>
      <c r="AE122" s="213"/>
      <c r="AF122" s="213"/>
      <c r="AG122" s="213" t="s">
        <v>415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6" t="s">
        <v>416</v>
      </c>
      <c r="D123" s="255"/>
      <c r="E123" s="255"/>
      <c r="F123" s="255"/>
      <c r="G123" s="255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286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417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32</v>
      </c>
      <c r="B126" s="233" t="s">
        <v>418</v>
      </c>
      <c r="C126" s="245" t="s">
        <v>419</v>
      </c>
      <c r="D126" s="234" t="s">
        <v>338</v>
      </c>
      <c r="E126" s="235">
        <v>2.07599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420</v>
      </c>
      <c r="S126" s="237" t="s">
        <v>218</v>
      </c>
      <c r="T126" s="238" t="s">
        <v>218</v>
      </c>
      <c r="U126" s="223">
        <v>4.2000000000000003E-2</v>
      </c>
      <c r="V126" s="223">
        <f>ROUND(E126*U126,2)</f>
        <v>0.09</v>
      </c>
      <c r="W126" s="223"/>
      <c r="X126" s="223" t="s">
        <v>414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415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6" t="s">
        <v>421</v>
      </c>
      <c r="D127" s="255"/>
      <c r="E127" s="255"/>
      <c r="F127" s="255"/>
      <c r="G127" s="255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286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33</v>
      </c>
      <c r="B129" s="233" t="s">
        <v>422</v>
      </c>
      <c r="C129" s="245" t="s">
        <v>423</v>
      </c>
      <c r="D129" s="234" t="s">
        <v>338</v>
      </c>
      <c r="E129" s="235">
        <v>2.07599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424</v>
      </c>
      <c r="S129" s="237" t="s">
        <v>218</v>
      </c>
      <c r="T129" s="238" t="s">
        <v>219</v>
      </c>
      <c r="U129" s="223">
        <v>0</v>
      </c>
      <c r="V129" s="223">
        <f>ROUND(E129*U129,2)</f>
        <v>0</v>
      </c>
      <c r="W129" s="223"/>
      <c r="X129" s="223" t="s">
        <v>414</v>
      </c>
      <c r="Y129" s="223" t="s">
        <v>221</v>
      </c>
      <c r="Z129" s="213"/>
      <c r="AA129" s="213"/>
      <c r="AB129" s="213"/>
      <c r="AC129" s="213"/>
      <c r="AD129" s="213"/>
      <c r="AE129" s="213"/>
      <c r="AF129" s="213"/>
      <c r="AG129" s="213" t="s">
        <v>415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225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34</v>
      </c>
      <c r="B131" s="233" t="s">
        <v>425</v>
      </c>
      <c r="C131" s="245" t="s">
        <v>426</v>
      </c>
      <c r="D131" s="234" t="s">
        <v>338</v>
      </c>
      <c r="E131" s="235">
        <v>2.07599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413</v>
      </c>
      <c r="S131" s="237" t="s">
        <v>218</v>
      </c>
      <c r="T131" s="238" t="s">
        <v>218</v>
      </c>
      <c r="U131" s="223">
        <v>0.752</v>
      </c>
      <c r="V131" s="223">
        <f>ROUND(E131*U131,2)</f>
        <v>1.56</v>
      </c>
      <c r="W131" s="223"/>
      <c r="X131" s="223" t="s">
        <v>414</v>
      </c>
      <c r="Y131" s="223" t="s">
        <v>221</v>
      </c>
      <c r="Z131" s="213"/>
      <c r="AA131" s="213"/>
      <c r="AB131" s="213"/>
      <c r="AC131" s="213"/>
      <c r="AD131" s="213"/>
      <c r="AE131" s="213"/>
      <c r="AF131" s="213"/>
      <c r="AG131" s="213" t="s">
        <v>415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6" t="s">
        <v>427</v>
      </c>
      <c r="D132" s="255"/>
      <c r="E132" s="255"/>
      <c r="F132" s="255"/>
      <c r="G132" s="255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286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417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428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199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G8+G62+G67+G91+G98+G108+G117+G121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275</v>
      </c>
    </row>
    <row r="138" spans="1:60" x14ac:dyDescent="0.2">
      <c r="C138" s="252"/>
      <c r="D138" s="10"/>
      <c r="AG138" t="s">
        <v>277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dtfj5d4iW+1NqgR8hPibrET7m+zVhLsyL63chkkgRl7bhHuyAxmb1loak3xG5u7UHLBwCA6PMKhc7dUqtkCvw==" saltValue="yVjv4bjTw4pj8VilfCB64Q==" spinCount="100000" sheet="1" formatRows="0"/>
  <mergeCells count="73">
    <mergeCell ref="C135:G135"/>
    <mergeCell ref="C127:G127"/>
    <mergeCell ref="C128:G128"/>
    <mergeCell ref="C130:G130"/>
    <mergeCell ref="C132:G132"/>
    <mergeCell ref="C133:G133"/>
    <mergeCell ref="C134:G134"/>
    <mergeCell ref="C116:G116"/>
    <mergeCell ref="C119:G119"/>
    <mergeCell ref="C120:G120"/>
    <mergeCell ref="C123:G123"/>
    <mergeCell ref="C124:G124"/>
    <mergeCell ref="C125:G125"/>
    <mergeCell ref="C97:G97"/>
    <mergeCell ref="C101:G101"/>
    <mergeCell ref="C107:G107"/>
    <mergeCell ref="C110:G110"/>
    <mergeCell ref="C111:G111"/>
    <mergeCell ref="C113:G113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9EBA2-228A-4A73-BC06-3C5355DE390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80</v>
      </c>
      <c r="C4" s="205" t="s">
        <v>81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48.219999999999992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575</v>
      </c>
      <c r="C9" s="245" t="s">
        <v>576</v>
      </c>
      <c r="D9" s="234" t="s">
        <v>318</v>
      </c>
      <c r="E9" s="235">
        <v>0.49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3.9249999999999998</v>
      </c>
      <c r="V9" s="223">
        <f>ROUND(E9*U9,2)</f>
        <v>1.92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657</v>
      </c>
      <c r="D11" s="253"/>
      <c r="E11" s="254">
        <v>0.49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0.49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0.98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0.49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0.3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356</v>
      </c>
      <c r="C34" s="245" t="s">
        <v>357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0.51900000000000002</v>
      </c>
      <c r="V34" s="223">
        <f>ROUND(E34*U34,2)</f>
        <v>1.4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326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358</v>
      </c>
      <c r="C37" s="245" t="s">
        <v>359</v>
      </c>
      <c r="D37" s="234" t="s">
        <v>318</v>
      </c>
      <c r="E37" s="235">
        <v>0.49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282</v>
      </c>
      <c r="S37" s="237" t="s">
        <v>218</v>
      </c>
      <c r="T37" s="238" t="s">
        <v>218</v>
      </c>
      <c r="U37" s="223">
        <v>0.72899999999999998</v>
      </c>
      <c r="V37" s="223">
        <f>ROUND(E37*U37,2)</f>
        <v>0.36</v>
      </c>
      <c r="W37" s="223"/>
      <c r="X37" s="223" t="s">
        <v>283</v>
      </c>
      <c r="Y37" s="223" t="s">
        <v>221</v>
      </c>
      <c r="Z37" s="213"/>
      <c r="AA37" s="213"/>
      <c r="AB37" s="213"/>
      <c r="AC37" s="213"/>
      <c r="AD37" s="213"/>
      <c r="AE37" s="213"/>
      <c r="AF37" s="213"/>
      <c r="AG37" s="213" t="s">
        <v>284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6" t="s">
        <v>326</v>
      </c>
      <c r="D38" s="255"/>
      <c r="E38" s="255"/>
      <c r="F38" s="255"/>
      <c r="G38" s="255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327</v>
      </c>
      <c r="C40" s="245" t="s">
        <v>328</v>
      </c>
      <c r="D40" s="234" t="s">
        <v>318</v>
      </c>
      <c r="E40" s="235">
        <v>2.7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1.0999999999999999E-2</v>
      </c>
      <c r="V40" s="223">
        <f>ROUND(E40*U40,2)</f>
        <v>0.03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329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330</v>
      </c>
      <c r="C43" s="245" t="s">
        <v>331</v>
      </c>
      <c r="D43" s="234" t="s">
        <v>318</v>
      </c>
      <c r="E43" s="235">
        <v>2.7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0.31</v>
      </c>
      <c r="V43" s="223">
        <f>ROUND(E43*U43,2)</f>
        <v>0.84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332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360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361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362</v>
      </c>
      <c r="C48" s="245" t="s">
        <v>363</v>
      </c>
      <c r="D48" s="234" t="s">
        <v>318</v>
      </c>
      <c r="E48" s="235">
        <v>0.49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0.32200000000000001</v>
      </c>
      <c r="V48" s="223">
        <f>ROUND(E48*U48,2)</f>
        <v>0.16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332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360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361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336</v>
      </c>
      <c r="C53" s="245" t="s">
        <v>337</v>
      </c>
      <c r="D53" s="234" t="s">
        <v>338</v>
      </c>
      <c r="E53" s="235">
        <v>4.9950000000000001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</v>
      </c>
      <c r="V53" s="223">
        <f>ROUND(E53*U53,2)</f>
        <v>0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339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607</v>
      </c>
      <c r="D55" s="253"/>
      <c r="E55" s="254">
        <v>4.9950000000000001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548</v>
      </c>
      <c r="C57" s="245" t="s">
        <v>549</v>
      </c>
      <c r="D57" s="234" t="s">
        <v>247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244</v>
      </c>
      <c r="T57" s="238" t="s">
        <v>219</v>
      </c>
      <c r="U57" s="223">
        <v>0</v>
      </c>
      <c r="V57" s="223">
        <f>ROUND(E57*U57,2)</f>
        <v>0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563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550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551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213</v>
      </c>
      <c r="B62" s="226" t="s">
        <v>165</v>
      </c>
      <c r="C62" s="244" t="s">
        <v>166</v>
      </c>
      <c r="D62" s="227"/>
      <c r="E62" s="228"/>
      <c r="F62" s="229"/>
      <c r="G62" s="229">
        <f>SUMIF(AG63:AG67,"&lt;&gt;NOR",G63:G67)</f>
        <v>0</v>
      </c>
      <c r="H62" s="229"/>
      <c r="I62" s="229">
        <f>SUM(I63:I67)</f>
        <v>0</v>
      </c>
      <c r="J62" s="229"/>
      <c r="K62" s="229">
        <f>SUM(K63:K67)</f>
        <v>0</v>
      </c>
      <c r="L62" s="229"/>
      <c r="M62" s="229">
        <f>SUM(M63:M67)</f>
        <v>0</v>
      </c>
      <c r="N62" s="228"/>
      <c r="O62" s="228">
        <f>SUM(O63:O67)</f>
        <v>0</v>
      </c>
      <c r="P62" s="228"/>
      <c r="Q62" s="228">
        <f>SUM(Q63:Q67)</f>
        <v>0</v>
      </c>
      <c r="R62" s="229"/>
      <c r="S62" s="229"/>
      <c r="T62" s="230"/>
      <c r="U62" s="224"/>
      <c r="V62" s="224">
        <f>SUM(V63:V67)</f>
        <v>23.56</v>
      </c>
      <c r="W62" s="224"/>
      <c r="X62" s="224"/>
      <c r="Y62" s="224"/>
      <c r="AG62" t="s">
        <v>214</v>
      </c>
    </row>
    <row r="63" spans="1:60" ht="22.5" outlineLevel="1" x14ac:dyDescent="0.2">
      <c r="A63" s="232">
        <v>15</v>
      </c>
      <c r="B63" s="233" t="s">
        <v>519</v>
      </c>
      <c r="C63" s="245" t="s">
        <v>520</v>
      </c>
      <c r="D63" s="234" t="s">
        <v>281</v>
      </c>
      <c r="E63" s="235">
        <v>73.635000000000005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413</v>
      </c>
      <c r="S63" s="237" t="s">
        <v>218</v>
      </c>
      <c r="T63" s="238" t="s">
        <v>218</v>
      </c>
      <c r="U63" s="223">
        <v>0.32</v>
      </c>
      <c r="V63" s="223">
        <f>ROUND(E63*U63,2)</f>
        <v>23.56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521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522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572</v>
      </c>
      <c r="D66" s="253"/>
      <c r="E66" s="254">
        <v>73.635000000000005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">
      <c r="A68" s="225" t="s">
        <v>213</v>
      </c>
      <c r="B68" s="226" t="s">
        <v>167</v>
      </c>
      <c r="C68" s="244" t="s">
        <v>168</v>
      </c>
      <c r="D68" s="227"/>
      <c r="E68" s="228"/>
      <c r="F68" s="229"/>
      <c r="G68" s="229">
        <f>SUMIF(AG69:AG91,"&lt;&gt;NOR",G69:G91)</f>
        <v>0</v>
      </c>
      <c r="H68" s="229"/>
      <c r="I68" s="229">
        <f>SUM(I69:I91)</f>
        <v>0</v>
      </c>
      <c r="J68" s="229"/>
      <c r="K68" s="229">
        <f>SUM(K69:K91)</f>
        <v>0</v>
      </c>
      <c r="L68" s="229"/>
      <c r="M68" s="229">
        <f>SUM(M69:M91)</f>
        <v>0</v>
      </c>
      <c r="N68" s="228"/>
      <c r="O68" s="228">
        <f>SUM(O69:O91)</f>
        <v>2.2600000000000002</v>
      </c>
      <c r="P68" s="228"/>
      <c r="Q68" s="228">
        <f>SUM(Q69:Q91)</f>
        <v>0</v>
      </c>
      <c r="R68" s="229"/>
      <c r="S68" s="229"/>
      <c r="T68" s="230"/>
      <c r="U68" s="224"/>
      <c r="V68" s="224">
        <f>SUM(V69:V91)</f>
        <v>18.019999999999996</v>
      </c>
      <c r="W68" s="224"/>
      <c r="X68" s="224"/>
      <c r="Y68" s="224"/>
      <c r="AG68" t="s">
        <v>214</v>
      </c>
    </row>
    <row r="69" spans="1:60" outlineLevel="1" x14ac:dyDescent="0.2">
      <c r="A69" s="232">
        <v>16</v>
      </c>
      <c r="B69" s="233" t="s">
        <v>464</v>
      </c>
      <c r="C69" s="245" t="s">
        <v>465</v>
      </c>
      <c r="D69" s="234" t="s">
        <v>318</v>
      </c>
      <c r="E69" s="235">
        <v>0.75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0.17978</v>
      </c>
      <c r="O69" s="235">
        <f>ROUND(E69*N69,2)</f>
        <v>0.13</v>
      </c>
      <c r="P69" s="235">
        <v>0</v>
      </c>
      <c r="Q69" s="235">
        <f>ROUND(E69*P69,2)</f>
        <v>0</v>
      </c>
      <c r="R69" s="237" t="s">
        <v>390</v>
      </c>
      <c r="S69" s="237" t="s">
        <v>218</v>
      </c>
      <c r="T69" s="238" t="s">
        <v>218</v>
      </c>
      <c r="U69" s="223">
        <v>17.032</v>
      </c>
      <c r="V69" s="223">
        <f>ROUND(E69*U69,2)</f>
        <v>12.77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658</v>
      </c>
      <c r="D70" s="253"/>
      <c r="E70" s="254">
        <v>0.75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473</v>
      </c>
      <c r="C72" s="245" t="s">
        <v>474</v>
      </c>
      <c r="D72" s="234" t="s">
        <v>318</v>
      </c>
      <c r="E72" s="235">
        <v>0.6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3.0044900000000001</v>
      </c>
      <c r="O72" s="235">
        <f>ROUND(E72*N72,2)</f>
        <v>1.8</v>
      </c>
      <c r="P72" s="235">
        <v>0</v>
      </c>
      <c r="Q72" s="235">
        <f>ROUND(E72*P72,2)</f>
        <v>0</v>
      </c>
      <c r="R72" s="237" t="s">
        <v>390</v>
      </c>
      <c r="S72" s="237" t="s">
        <v>218</v>
      </c>
      <c r="T72" s="238" t="s">
        <v>218</v>
      </c>
      <c r="U72" s="223">
        <v>4.5739999999999998</v>
      </c>
      <c r="V72" s="223">
        <f>ROUND(E72*U72,2)</f>
        <v>2.74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659</v>
      </c>
      <c r="D73" s="253"/>
      <c r="E73" s="254">
        <v>0.6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ht="22.5" outlineLevel="1" x14ac:dyDescent="0.2">
      <c r="A75" s="232">
        <v>18</v>
      </c>
      <c r="B75" s="233" t="s">
        <v>476</v>
      </c>
      <c r="C75" s="245" t="s">
        <v>477</v>
      </c>
      <c r="D75" s="234" t="s">
        <v>281</v>
      </c>
      <c r="E75" s="235">
        <v>0.4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1.4500000000000001E-2</v>
      </c>
      <c r="O75" s="235">
        <f>ROUND(E75*N75,2)</f>
        <v>0.01</v>
      </c>
      <c r="P75" s="235">
        <v>0</v>
      </c>
      <c r="Q75" s="235">
        <f>ROUND(E75*P75,2)</f>
        <v>0</v>
      </c>
      <c r="R75" s="237" t="s">
        <v>390</v>
      </c>
      <c r="S75" s="237" t="s">
        <v>218</v>
      </c>
      <c r="T75" s="238" t="s">
        <v>218</v>
      </c>
      <c r="U75" s="223">
        <v>1.9059999999999999</v>
      </c>
      <c r="V75" s="223">
        <f>ROUND(E75*U75,2)</f>
        <v>0.76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660</v>
      </c>
      <c r="D76" s="253"/>
      <c r="E76" s="254">
        <v>0.4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288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ht="22.5" outlineLevel="1" x14ac:dyDescent="0.2">
      <c r="A78" s="232">
        <v>19</v>
      </c>
      <c r="B78" s="233" t="s">
        <v>479</v>
      </c>
      <c r="C78" s="245" t="s">
        <v>480</v>
      </c>
      <c r="D78" s="234" t="s">
        <v>281</v>
      </c>
      <c r="E78" s="235">
        <v>0.4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9.6000000000000002E-4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390</v>
      </c>
      <c r="S78" s="237" t="s">
        <v>218</v>
      </c>
      <c r="T78" s="238" t="s">
        <v>218</v>
      </c>
      <c r="U78" s="223">
        <v>0.628</v>
      </c>
      <c r="V78" s="223">
        <f>ROUND(E78*U78,2)</f>
        <v>0.25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9"/>
      <c r="D79" s="243"/>
      <c r="E79" s="243"/>
      <c r="F79" s="243"/>
      <c r="G79" s="24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2">
        <v>20</v>
      </c>
      <c r="B80" s="233" t="s">
        <v>482</v>
      </c>
      <c r="C80" s="245" t="s">
        <v>483</v>
      </c>
      <c r="D80" s="234" t="s">
        <v>338</v>
      </c>
      <c r="E80" s="235">
        <v>3.7200000000000002E-3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1.0610299999999999</v>
      </c>
      <c r="O80" s="235">
        <f>ROUND(E80*N80,2)</f>
        <v>0</v>
      </c>
      <c r="P80" s="235">
        <v>0</v>
      </c>
      <c r="Q80" s="235">
        <f>ROUND(E80*P80,2)</f>
        <v>0</v>
      </c>
      <c r="R80" s="237" t="s">
        <v>390</v>
      </c>
      <c r="S80" s="237" t="s">
        <v>218</v>
      </c>
      <c r="T80" s="238" t="s">
        <v>218</v>
      </c>
      <c r="U80" s="223">
        <v>21.445</v>
      </c>
      <c r="V80" s="223">
        <f>ROUND(E80*U80,2)</f>
        <v>0.08</v>
      </c>
      <c r="W80" s="223"/>
      <c r="X80" s="223" t="s">
        <v>283</v>
      </c>
      <c r="Y80" s="223" t="s">
        <v>221</v>
      </c>
      <c r="Z80" s="213"/>
      <c r="AA80" s="213"/>
      <c r="AB80" s="213"/>
      <c r="AC80" s="213"/>
      <c r="AD80" s="213"/>
      <c r="AE80" s="213"/>
      <c r="AF80" s="213"/>
      <c r="AG80" s="213" t="s">
        <v>284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661</v>
      </c>
      <c r="D81" s="253"/>
      <c r="E81" s="254">
        <v>3.7200000000000002E-3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288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32">
        <v>21</v>
      </c>
      <c r="B83" s="233" t="s">
        <v>589</v>
      </c>
      <c r="C83" s="245" t="s">
        <v>590</v>
      </c>
      <c r="D83" s="234" t="s">
        <v>338</v>
      </c>
      <c r="E83" s="235">
        <v>3.6290000000000003E-2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1.0561</v>
      </c>
      <c r="O83" s="235">
        <f>ROUND(E83*N83,2)</f>
        <v>0.04</v>
      </c>
      <c r="P83" s="235">
        <v>0</v>
      </c>
      <c r="Q83" s="235">
        <f>ROUND(E83*P83,2)</f>
        <v>0</v>
      </c>
      <c r="R83" s="237" t="s">
        <v>390</v>
      </c>
      <c r="S83" s="237" t="s">
        <v>218</v>
      </c>
      <c r="T83" s="238" t="s">
        <v>218</v>
      </c>
      <c r="U83" s="223">
        <v>39.133000000000003</v>
      </c>
      <c r="V83" s="223">
        <f>ROUND(E83*U83,2)</f>
        <v>1.42</v>
      </c>
      <c r="W83" s="223"/>
      <c r="X83" s="223" t="s">
        <v>283</v>
      </c>
      <c r="Y83" s="223" t="s">
        <v>221</v>
      </c>
      <c r="Z83" s="213"/>
      <c r="AA83" s="213"/>
      <c r="AB83" s="213"/>
      <c r="AC83" s="213"/>
      <c r="AD83" s="213"/>
      <c r="AE83" s="213"/>
      <c r="AF83" s="213"/>
      <c r="AG83" s="213" t="s">
        <v>284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662</v>
      </c>
      <c r="D84" s="253"/>
      <c r="E84" s="254">
        <v>3.6290000000000003E-2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33.75" outlineLevel="1" x14ac:dyDescent="0.2">
      <c r="A86" s="232">
        <v>22</v>
      </c>
      <c r="B86" s="233" t="s">
        <v>592</v>
      </c>
      <c r="C86" s="245" t="s">
        <v>593</v>
      </c>
      <c r="D86" s="234" t="s">
        <v>291</v>
      </c>
      <c r="E86" s="235">
        <v>2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5.0000000000000001E-4</v>
      </c>
      <c r="O86" s="235">
        <f>ROUND(E86*N86,2)</f>
        <v>0</v>
      </c>
      <c r="P86" s="235">
        <v>0</v>
      </c>
      <c r="Q86" s="235">
        <f>ROUND(E86*P86,2)</f>
        <v>0</v>
      </c>
      <c r="R86" s="237" t="s">
        <v>381</v>
      </c>
      <c r="S86" s="237" t="s">
        <v>218</v>
      </c>
      <c r="T86" s="238" t="s">
        <v>218</v>
      </c>
      <c r="U86" s="223">
        <v>0</v>
      </c>
      <c r="V86" s="223">
        <f>ROUND(E86*U86,2)</f>
        <v>0</v>
      </c>
      <c r="W86" s="223"/>
      <c r="X86" s="223" t="s">
        <v>382</v>
      </c>
      <c r="Y86" s="223" t="s">
        <v>221</v>
      </c>
      <c r="Z86" s="213"/>
      <c r="AA86" s="213"/>
      <c r="AB86" s="213"/>
      <c r="AC86" s="213"/>
      <c r="AD86" s="213"/>
      <c r="AE86" s="213"/>
      <c r="AF86" s="213"/>
      <c r="AG86" s="213" t="s">
        <v>383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9"/>
      <c r="D87" s="243"/>
      <c r="E87" s="243"/>
      <c r="F87" s="243"/>
      <c r="G87" s="24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23</v>
      </c>
      <c r="B88" s="233" t="s">
        <v>594</v>
      </c>
      <c r="C88" s="245" t="s">
        <v>595</v>
      </c>
      <c r="D88" s="234" t="s">
        <v>281</v>
      </c>
      <c r="E88" s="235">
        <v>0.75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0.37</v>
      </c>
      <c r="O88" s="235">
        <f>ROUND(E88*N88,2)</f>
        <v>0.28000000000000003</v>
      </c>
      <c r="P88" s="235">
        <v>0</v>
      </c>
      <c r="Q88" s="235">
        <f>ROUND(E88*P88,2)</f>
        <v>0</v>
      </c>
      <c r="R88" s="237" t="s">
        <v>381</v>
      </c>
      <c r="S88" s="237" t="s">
        <v>218</v>
      </c>
      <c r="T88" s="238" t="s">
        <v>218</v>
      </c>
      <c r="U88" s="223">
        <v>0</v>
      </c>
      <c r="V88" s="223">
        <f>ROUND(E88*U88,2)</f>
        <v>0</v>
      </c>
      <c r="W88" s="223"/>
      <c r="X88" s="223" t="s">
        <v>382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383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6" t="s">
        <v>613</v>
      </c>
      <c r="D89" s="239"/>
      <c r="E89" s="239"/>
      <c r="F89" s="239"/>
      <c r="G89" s="239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223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658</v>
      </c>
      <c r="D90" s="253"/>
      <c r="E90" s="254">
        <v>0.75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288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x14ac:dyDescent="0.2">
      <c r="A92" s="225" t="s">
        <v>213</v>
      </c>
      <c r="B92" s="226" t="s">
        <v>171</v>
      </c>
      <c r="C92" s="244" t="s">
        <v>172</v>
      </c>
      <c r="D92" s="227"/>
      <c r="E92" s="228"/>
      <c r="F92" s="229"/>
      <c r="G92" s="229">
        <f>SUMIF(AG93:AG98,"&lt;&gt;NOR",G93:G98)</f>
        <v>0</v>
      </c>
      <c r="H92" s="229"/>
      <c r="I92" s="229">
        <f>SUM(I93:I98)</f>
        <v>0</v>
      </c>
      <c r="J92" s="229"/>
      <c r="K92" s="229">
        <f>SUM(K93:K98)</f>
        <v>0</v>
      </c>
      <c r="L92" s="229"/>
      <c r="M92" s="229">
        <f>SUM(M93:M98)</f>
        <v>0</v>
      </c>
      <c r="N92" s="228"/>
      <c r="O92" s="228">
        <f>SUM(O93:O98)</f>
        <v>2.78</v>
      </c>
      <c r="P92" s="228"/>
      <c r="Q92" s="228">
        <f>SUM(Q93:Q98)</f>
        <v>0</v>
      </c>
      <c r="R92" s="229"/>
      <c r="S92" s="229"/>
      <c r="T92" s="230"/>
      <c r="U92" s="224"/>
      <c r="V92" s="224">
        <f>SUM(V93:V98)</f>
        <v>38.79</v>
      </c>
      <c r="W92" s="224"/>
      <c r="X92" s="224"/>
      <c r="Y92" s="224"/>
      <c r="AG92" t="s">
        <v>214</v>
      </c>
    </row>
    <row r="93" spans="1:60" outlineLevel="1" x14ac:dyDescent="0.2">
      <c r="A93" s="232">
        <v>24</v>
      </c>
      <c r="B93" s="233" t="s">
        <v>523</v>
      </c>
      <c r="C93" s="245" t="s">
        <v>524</v>
      </c>
      <c r="D93" s="234" t="s">
        <v>281</v>
      </c>
      <c r="E93" s="235">
        <v>73.635000000000005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525</v>
      </c>
      <c r="S93" s="237" t="s">
        <v>218</v>
      </c>
      <c r="T93" s="238" t="s">
        <v>218</v>
      </c>
      <c r="U93" s="223">
        <v>0.20873</v>
      </c>
      <c r="V93" s="223">
        <f>ROUND(E93*U93,2)</f>
        <v>15.37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6" t="s">
        <v>526</v>
      </c>
      <c r="D94" s="239"/>
      <c r="E94" s="239"/>
      <c r="F94" s="239"/>
      <c r="G94" s="23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223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25</v>
      </c>
      <c r="B96" s="233" t="s">
        <v>527</v>
      </c>
      <c r="C96" s="245" t="s">
        <v>528</v>
      </c>
      <c r="D96" s="234" t="s">
        <v>281</v>
      </c>
      <c r="E96" s="235">
        <v>73.635000000000005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3.7699999999999997E-2</v>
      </c>
      <c r="O96" s="235">
        <f>ROUND(E96*N96,2)</f>
        <v>2.78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0.318</v>
      </c>
      <c r="V96" s="223">
        <f>ROUND(E96*U96,2)</f>
        <v>23.42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6" t="s">
        <v>529</v>
      </c>
      <c r="D97" s="239"/>
      <c r="E97" s="239"/>
      <c r="F97" s="239"/>
      <c r="G97" s="239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223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x14ac:dyDescent="0.2">
      <c r="A99" s="225" t="s">
        <v>213</v>
      </c>
      <c r="B99" s="226" t="s">
        <v>173</v>
      </c>
      <c r="C99" s="244" t="s">
        <v>174</v>
      </c>
      <c r="D99" s="227"/>
      <c r="E99" s="228"/>
      <c r="F99" s="229"/>
      <c r="G99" s="229">
        <f>SUMIF(AG100:AG108,"&lt;&gt;NOR",G100:G108)</f>
        <v>0</v>
      </c>
      <c r="H99" s="229"/>
      <c r="I99" s="229">
        <f>SUM(I100:I108)</f>
        <v>0</v>
      </c>
      <c r="J99" s="229"/>
      <c r="K99" s="229">
        <f>SUM(K100:K108)</f>
        <v>0</v>
      </c>
      <c r="L99" s="229"/>
      <c r="M99" s="229">
        <f>SUM(M100:M108)</f>
        <v>0</v>
      </c>
      <c r="N99" s="228"/>
      <c r="O99" s="228">
        <f>SUM(O100:O108)</f>
        <v>0</v>
      </c>
      <c r="P99" s="228"/>
      <c r="Q99" s="228">
        <f>SUM(Q100:Q108)</f>
        <v>1.33</v>
      </c>
      <c r="R99" s="229"/>
      <c r="S99" s="229"/>
      <c r="T99" s="230"/>
      <c r="U99" s="224"/>
      <c r="V99" s="224">
        <f>SUM(V100:V108)</f>
        <v>78.309999999999988</v>
      </c>
      <c r="W99" s="224"/>
      <c r="X99" s="224"/>
      <c r="Y99" s="224"/>
      <c r="AG99" t="s">
        <v>214</v>
      </c>
    </row>
    <row r="100" spans="1:60" ht="22.5" outlineLevel="1" x14ac:dyDescent="0.2">
      <c r="A100" s="232">
        <v>26</v>
      </c>
      <c r="B100" s="233" t="s">
        <v>399</v>
      </c>
      <c r="C100" s="245" t="s">
        <v>400</v>
      </c>
      <c r="D100" s="234" t="s">
        <v>281</v>
      </c>
      <c r="E100" s="235">
        <v>16.64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390</v>
      </c>
      <c r="S100" s="237" t="s">
        <v>218</v>
      </c>
      <c r="T100" s="238" t="s">
        <v>218</v>
      </c>
      <c r="U100" s="223">
        <v>7.2999999999999995E-2</v>
      </c>
      <c r="V100" s="223">
        <f>ROUND(E100*U100,2)</f>
        <v>1.21</v>
      </c>
      <c r="W100" s="223"/>
      <c r="X100" s="223" t="s">
        <v>283</v>
      </c>
      <c r="Y100" s="223" t="s">
        <v>221</v>
      </c>
      <c r="Z100" s="213"/>
      <c r="AA100" s="213"/>
      <c r="AB100" s="213"/>
      <c r="AC100" s="213"/>
      <c r="AD100" s="213"/>
      <c r="AE100" s="213"/>
      <c r="AF100" s="213"/>
      <c r="AG100" s="213" t="s">
        <v>284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557</v>
      </c>
      <c r="D101" s="253"/>
      <c r="E101" s="254">
        <v>16.64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288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225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2.5" outlineLevel="1" x14ac:dyDescent="0.2">
      <c r="A103" s="232">
        <v>27</v>
      </c>
      <c r="B103" s="233" t="s">
        <v>530</v>
      </c>
      <c r="C103" s="245" t="s">
        <v>531</v>
      </c>
      <c r="D103" s="234" t="s">
        <v>281</v>
      </c>
      <c r="E103" s="235">
        <v>73.635000000000005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0</v>
      </c>
      <c r="O103" s="235">
        <f>ROUND(E103*N103,2)</f>
        <v>0</v>
      </c>
      <c r="P103" s="235">
        <v>1.7999999999999999E-2</v>
      </c>
      <c r="Q103" s="235">
        <f>ROUND(E103*P103,2)</f>
        <v>1.33</v>
      </c>
      <c r="R103" s="237" t="s">
        <v>390</v>
      </c>
      <c r="S103" s="237" t="s">
        <v>218</v>
      </c>
      <c r="T103" s="238" t="s">
        <v>218</v>
      </c>
      <c r="U103" s="223">
        <v>1.0469999999999999</v>
      </c>
      <c r="V103" s="223">
        <f>ROUND(E103*U103,2)</f>
        <v>77.099999999999994</v>
      </c>
      <c r="W103" s="223"/>
      <c r="X103" s="223" t="s">
        <v>283</v>
      </c>
      <c r="Y103" s="223" t="s">
        <v>221</v>
      </c>
      <c r="Z103" s="213"/>
      <c r="AA103" s="213"/>
      <c r="AB103" s="213"/>
      <c r="AC103" s="213"/>
      <c r="AD103" s="213"/>
      <c r="AE103" s="213"/>
      <c r="AF103" s="213"/>
      <c r="AG103" s="213" t="s">
        <v>284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558</v>
      </c>
      <c r="D104" s="253"/>
      <c r="E104" s="254">
        <v>27.42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288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559</v>
      </c>
      <c r="D105" s="253"/>
      <c r="E105" s="254">
        <v>11.4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560</v>
      </c>
      <c r="D106" s="253"/>
      <c r="E106" s="254">
        <v>18.175000000000001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557</v>
      </c>
      <c r="D107" s="253"/>
      <c r="E107" s="254">
        <v>16.64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225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213</v>
      </c>
      <c r="B109" s="226" t="s">
        <v>175</v>
      </c>
      <c r="C109" s="244" t="s">
        <v>176</v>
      </c>
      <c r="D109" s="227"/>
      <c r="E109" s="228"/>
      <c r="F109" s="229"/>
      <c r="G109" s="229">
        <f>SUMIF(AG110:AG117,"&lt;&gt;NOR",G110:G117)</f>
        <v>0</v>
      </c>
      <c r="H109" s="229"/>
      <c r="I109" s="229">
        <f>SUM(I110:I117)</f>
        <v>0</v>
      </c>
      <c r="J109" s="229"/>
      <c r="K109" s="229">
        <f>SUM(K110:K117)</f>
        <v>0</v>
      </c>
      <c r="L109" s="229"/>
      <c r="M109" s="229">
        <f>SUM(M110:M117)</f>
        <v>0</v>
      </c>
      <c r="N109" s="228"/>
      <c r="O109" s="228">
        <f>SUM(O110:O117)</f>
        <v>0</v>
      </c>
      <c r="P109" s="228"/>
      <c r="Q109" s="228">
        <f>SUM(Q110:Q117)</f>
        <v>0.8</v>
      </c>
      <c r="R109" s="229"/>
      <c r="S109" s="229"/>
      <c r="T109" s="230"/>
      <c r="U109" s="224"/>
      <c r="V109" s="224">
        <f>SUM(V110:V117)</f>
        <v>13.81</v>
      </c>
      <c r="W109" s="224"/>
      <c r="X109" s="224"/>
      <c r="Y109" s="224"/>
      <c r="AG109" t="s">
        <v>214</v>
      </c>
    </row>
    <row r="110" spans="1:60" ht="22.5" outlineLevel="1" x14ac:dyDescent="0.2">
      <c r="A110" s="232">
        <v>28</v>
      </c>
      <c r="B110" s="233" t="s">
        <v>401</v>
      </c>
      <c r="C110" s="245" t="s">
        <v>402</v>
      </c>
      <c r="D110" s="234" t="s">
        <v>318</v>
      </c>
      <c r="E110" s="235">
        <v>0.6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</v>
      </c>
      <c r="O110" s="235">
        <f>ROUND(E110*N110,2)</f>
        <v>0</v>
      </c>
      <c r="P110" s="235">
        <v>1.33</v>
      </c>
      <c r="Q110" s="235">
        <f>ROUND(E110*P110,2)</f>
        <v>0.8</v>
      </c>
      <c r="R110" s="237" t="s">
        <v>390</v>
      </c>
      <c r="S110" s="237" t="s">
        <v>218</v>
      </c>
      <c r="T110" s="238" t="s">
        <v>218</v>
      </c>
      <c r="U110" s="223">
        <v>8.6210000000000004</v>
      </c>
      <c r="V110" s="223">
        <f>ROUND(E110*U110,2)</f>
        <v>5.17</v>
      </c>
      <c r="W110" s="223"/>
      <c r="X110" s="223" t="s">
        <v>283</v>
      </c>
      <c r="Y110" s="223" t="s">
        <v>221</v>
      </c>
      <c r="Z110" s="213"/>
      <c r="AA110" s="213"/>
      <c r="AB110" s="213"/>
      <c r="AC110" s="213"/>
      <c r="AD110" s="213"/>
      <c r="AE110" s="213"/>
      <c r="AF110" s="213"/>
      <c r="AG110" s="213" t="s">
        <v>284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403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286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s naložením vybouraných hmot a suti na dopravní prostředek nebo s odklizením na hromady do vzdálenosti 20 m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404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223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Včetně bourání geotextilií, výplně otvorů tvárnic, drenáží, trubek a dilatačních prvků apod. zabudovaných v bouraných konstrukcích.</v>
      </c>
      <c r="BB112" s="213"/>
      <c r="BC112" s="213"/>
      <c r="BD112" s="213"/>
      <c r="BE112" s="213"/>
      <c r="BF112" s="213"/>
      <c r="BG112" s="213"/>
      <c r="BH112" s="213"/>
    </row>
    <row r="113" spans="1:60" ht="22.5" outlineLevel="2" x14ac:dyDescent="0.2">
      <c r="A113" s="220"/>
      <c r="B113" s="221"/>
      <c r="C113" s="257" t="s">
        <v>663</v>
      </c>
      <c r="D113" s="253"/>
      <c r="E113" s="254">
        <v>0.6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32">
        <v>29</v>
      </c>
      <c r="B115" s="233" t="s">
        <v>603</v>
      </c>
      <c r="C115" s="245" t="s">
        <v>604</v>
      </c>
      <c r="D115" s="234" t="s">
        <v>537</v>
      </c>
      <c r="E115" s="235">
        <v>3.6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0</v>
      </c>
      <c r="O115" s="235">
        <f>ROUND(E115*N115,2)</f>
        <v>0</v>
      </c>
      <c r="P115" s="235">
        <v>6.4000000000000005E-4</v>
      </c>
      <c r="Q115" s="235">
        <f>ROUND(E115*P115,2)</f>
        <v>0</v>
      </c>
      <c r="R115" s="237" t="s">
        <v>424</v>
      </c>
      <c r="S115" s="237" t="s">
        <v>218</v>
      </c>
      <c r="T115" s="238" t="s">
        <v>218</v>
      </c>
      <c r="U115" s="223">
        <v>2.4</v>
      </c>
      <c r="V115" s="223">
        <f>ROUND(E115*U115,2)</f>
        <v>8.64</v>
      </c>
      <c r="W115" s="223"/>
      <c r="X115" s="223" t="s">
        <v>283</v>
      </c>
      <c r="Y115" s="223" t="s">
        <v>221</v>
      </c>
      <c r="Z115" s="213"/>
      <c r="AA115" s="213"/>
      <c r="AB115" s="213"/>
      <c r="AC115" s="213"/>
      <c r="AD115" s="213"/>
      <c r="AE115" s="213"/>
      <c r="AF115" s="213"/>
      <c r="AG115" s="213" t="s">
        <v>284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664</v>
      </c>
      <c r="D116" s="253"/>
      <c r="E116" s="254">
        <v>3.6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288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213</v>
      </c>
      <c r="B118" s="226" t="s">
        <v>177</v>
      </c>
      <c r="C118" s="244" t="s">
        <v>178</v>
      </c>
      <c r="D118" s="227"/>
      <c r="E118" s="228"/>
      <c r="F118" s="229"/>
      <c r="G118" s="229">
        <f>SUMIF(AG119:AG121,"&lt;&gt;NOR",G119:G121)</f>
        <v>0</v>
      </c>
      <c r="H118" s="229"/>
      <c r="I118" s="229">
        <f>SUM(I119:I121)</f>
        <v>0</v>
      </c>
      <c r="J118" s="229"/>
      <c r="K118" s="229">
        <f>SUM(K119:K121)</f>
        <v>0</v>
      </c>
      <c r="L118" s="229"/>
      <c r="M118" s="229">
        <f>SUM(M119:M121)</f>
        <v>0</v>
      </c>
      <c r="N118" s="228"/>
      <c r="O118" s="228">
        <f>SUM(O119:O121)</f>
        <v>0</v>
      </c>
      <c r="P118" s="228"/>
      <c r="Q118" s="228">
        <f>SUM(Q119:Q121)</f>
        <v>0</v>
      </c>
      <c r="R118" s="229"/>
      <c r="S118" s="229"/>
      <c r="T118" s="230"/>
      <c r="U118" s="224"/>
      <c r="V118" s="224">
        <f>SUM(V119:V121)</f>
        <v>1.25</v>
      </c>
      <c r="W118" s="224"/>
      <c r="X118" s="224"/>
      <c r="Y118" s="224"/>
      <c r="AG118" t="s">
        <v>214</v>
      </c>
    </row>
    <row r="119" spans="1:60" ht="22.5" outlineLevel="1" x14ac:dyDescent="0.2">
      <c r="A119" s="232">
        <v>30</v>
      </c>
      <c r="B119" s="233" t="s">
        <v>406</v>
      </c>
      <c r="C119" s="245" t="s">
        <v>407</v>
      </c>
      <c r="D119" s="234" t="s">
        <v>338</v>
      </c>
      <c r="E119" s="235">
        <v>5.3861999999999997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0</v>
      </c>
      <c r="Q119" s="235">
        <f>ROUND(E119*P119,2)</f>
        <v>0</v>
      </c>
      <c r="R119" s="237" t="s">
        <v>390</v>
      </c>
      <c r="S119" s="237" t="s">
        <v>218</v>
      </c>
      <c r="T119" s="238" t="s">
        <v>218</v>
      </c>
      <c r="U119" s="223">
        <v>0.23200000000000001</v>
      </c>
      <c r="V119" s="223">
        <f>ROUND(E119*U119,2)</f>
        <v>1.25</v>
      </c>
      <c r="W119" s="223"/>
      <c r="X119" s="223" t="s">
        <v>408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409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6" t="s">
        <v>410</v>
      </c>
      <c r="D120" s="255"/>
      <c r="E120" s="255"/>
      <c r="F120" s="255"/>
      <c r="G120" s="255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286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179</v>
      </c>
      <c r="C122" s="244" t="s">
        <v>180</v>
      </c>
      <c r="D122" s="227"/>
      <c r="E122" s="228"/>
      <c r="F122" s="229"/>
      <c r="G122" s="229">
        <f>SUMIF(AG123:AG136,"&lt;&gt;NOR",G123:G136)</f>
        <v>0</v>
      </c>
      <c r="H122" s="229"/>
      <c r="I122" s="229">
        <f>SUM(I123:I136)</f>
        <v>0</v>
      </c>
      <c r="J122" s="229"/>
      <c r="K122" s="229">
        <f>SUM(K123:K136)</f>
        <v>0</v>
      </c>
      <c r="L122" s="229"/>
      <c r="M122" s="229">
        <f>SUM(M123:M136)</f>
        <v>0</v>
      </c>
      <c r="N122" s="228"/>
      <c r="O122" s="228">
        <f>SUM(O123:O136)</f>
        <v>0</v>
      </c>
      <c r="P122" s="228"/>
      <c r="Q122" s="228">
        <f>SUM(Q123:Q136)</f>
        <v>0</v>
      </c>
      <c r="R122" s="229"/>
      <c r="S122" s="229"/>
      <c r="T122" s="230"/>
      <c r="U122" s="224"/>
      <c r="V122" s="224">
        <f>SUM(V123:V136)</f>
        <v>5.55</v>
      </c>
      <c r="W122" s="224"/>
      <c r="X122" s="224"/>
      <c r="Y122" s="224"/>
      <c r="AG122" t="s">
        <v>214</v>
      </c>
    </row>
    <row r="123" spans="1:60" ht="22.5" outlineLevel="1" x14ac:dyDescent="0.2">
      <c r="A123" s="232">
        <v>31</v>
      </c>
      <c r="B123" s="233" t="s">
        <v>411</v>
      </c>
      <c r="C123" s="245" t="s">
        <v>412</v>
      </c>
      <c r="D123" s="234" t="s">
        <v>338</v>
      </c>
      <c r="E123" s="235">
        <v>2.1257299999999999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413</v>
      </c>
      <c r="S123" s="237" t="s">
        <v>218</v>
      </c>
      <c r="T123" s="238" t="s">
        <v>218</v>
      </c>
      <c r="U123" s="223">
        <v>1.8160000000000001</v>
      </c>
      <c r="V123" s="223">
        <f>ROUND(E123*U123,2)</f>
        <v>3.86</v>
      </c>
      <c r="W123" s="223"/>
      <c r="X123" s="223" t="s">
        <v>414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415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6" t="s">
        <v>416</v>
      </c>
      <c r="D124" s="255"/>
      <c r="E124" s="255"/>
      <c r="F124" s="255"/>
      <c r="G124" s="255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286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nebo vybouraných hmot nošením nebo přehazováním k místu nakládky přístupnému normálním dopravním prostředkům,</v>
      </c>
      <c r="BB124" s="213"/>
      <c r="BC124" s="213"/>
      <c r="BD124" s="213"/>
      <c r="BE124" s="213"/>
      <c r="BF124" s="213"/>
      <c r="BG124" s="213"/>
      <c r="BH124" s="213"/>
    </row>
    <row r="125" spans="1:60" ht="22.5" outlineLevel="2" x14ac:dyDescent="0.2">
      <c r="A125" s="220"/>
      <c r="B125" s="221"/>
      <c r="C125" s="247" t="s">
        <v>417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223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0" t="str">
        <f>C125</f>
        <v>S naložením suti nebo vybouraných hmot do dopravního prostředku a na jejich vyložením, popřípadě přeložením na normální dopravní prostředek.</v>
      </c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2">
        <v>32</v>
      </c>
      <c r="B127" s="233" t="s">
        <v>418</v>
      </c>
      <c r="C127" s="245" t="s">
        <v>419</v>
      </c>
      <c r="D127" s="234" t="s">
        <v>338</v>
      </c>
      <c r="E127" s="235">
        <v>2.1257299999999999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420</v>
      </c>
      <c r="S127" s="237" t="s">
        <v>218</v>
      </c>
      <c r="T127" s="238" t="s">
        <v>218</v>
      </c>
      <c r="U127" s="223">
        <v>4.2000000000000003E-2</v>
      </c>
      <c r="V127" s="223">
        <f>ROUND(E127*U127,2)</f>
        <v>0.09</v>
      </c>
      <c r="W127" s="223"/>
      <c r="X127" s="223" t="s">
        <v>414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415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6" t="s">
        <v>421</v>
      </c>
      <c r="D128" s="255"/>
      <c r="E128" s="255"/>
      <c r="F128" s="255"/>
      <c r="G128" s="255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33</v>
      </c>
      <c r="B130" s="233" t="s">
        <v>422</v>
      </c>
      <c r="C130" s="245" t="s">
        <v>423</v>
      </c>
      <c r="D130" s="234" t="s">
        <v>338</v>
      </c>
      <c r="E130" s="235">
        <v>2.1257299999999999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424</v>
      </c>
      <c r="S130" s="237" t="s">
        <v>218</v>
      </c>
      <c r="T130" s="238" t="s">
        <v>219</v>
      </c>
      <c r="U130" s="223">
        <v>0</v>
      </c>
      <c r="V130" s="223">
        <f>ROUND(E130*U130,2)</f>
        <v>0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9"/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34</v>
      </c>
      <c r="B132" s="233" t="s">
        <v>425</v>
      </c>
      <c r="C132" s="245" t="s">
        <v>426</v>
      </c>
      <c r="D132" s="234" t="s">
        <v>338</v>
      </c>
      <c r="E132" s="235">
        <v>2.1257299999999999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7" t="s">
        <v>413</v>
      </c>
      <c r="S132" s="237" t="s">
        <v>218</v>
      </c>
      <c r="T132" s="238" t="s">
        <v>218</v>
      </c>
      <c r="U132" s="223">
        <v>0.752</v>
      </c>
      <c r="V132" s="223">
        <f>ROUND(E132*U132,2)</f>
        <v>1.6</v>
      </c>
      <c r="W132" s="223"/>
      <c r="X132" s="223" t="s">
        <v>414</v>
      </c>
      <c r="Y132" s="223" t="s">
        <v>221</v>
      </c>
      <c r="Z132" s="213"/>
      <c r="AA132" s="213"/>
      <c r="AB132" s="213"/>
      <c r="AC132" s="213"/>
      <c r="AD132" s="213"/>
      <c r="AE132" s="213"/>
      <c r="AF132" s="213"/>
      <c r="AG132" s="213" t="s">
        <v>415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6" t="s">
        <v>427</v>
      </c>
      <c r="D133" s="255"/>
      <c r="E133" s="255"/>
      <c r="F133" s="255"/>
      <c r="G133" s="255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286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nebo vybouraných hmot nošením nebo přehazováním k místu nakládky přístupnému normálním dopravním prostředkům do 10 m,</v>
      </c>
      <c r="BB133" s="213"/>
      <c r="BC133" s="213"/>
      <c r="BD133" s="213"/>
      <c r="BE133" s="213"/>
      <c r="BF133" s="213"/>
      <c r="BG133" s="213"/>
      <c r="BH133" s="213"/>
    </row>
    <row r="134" spans="1:60" ht="22.5" outlineLevel="2" x14ac:dyDescent="0.2">
      <c r="A134" s="220"/>
      <c r="B134" s="221"/>
      <c r="C134" s="247" t="s">
        <v>417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40" t="str">
        <f>C134</f>
        <v>S naložením suti nebo vybouraných hmot do dopravního prostředku a na jejich vyložením, popřípadě přeložením na normální dopravní prostředek.</v>
      </c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47" t="s">
        <v>428</v>
      </c>
      <c r="D135" s="241"/>
      <c r="E135" s="241"/>
      <c r="F135" s="241"/>
      <c r="G135" s="241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223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225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x14ac:dyDescent="0.2">
      <c r="A137" s="3"/>
      <c r="B137" s="4"/>
      <c r="C137" s="250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199</v>
      </c>
    </row>
    <row r="138" spans="1:60" x14ac:dyDescent="0.2">
      <c r="A138" s="216"/>
      <c r="B138" s="217" t="s">
        <v>29</v>
      </c>
      <c r="C138" s="251"/>
      <c r="D138" s="218"/>
      <c r="E138" s="219"/>
      <c r="F138" s="219"/>
      <c r="G138" s="231">
        <f>G8+G62+G68+G92+G99+G109+G118+G122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275</v>
      </c>
    </row>
    <row r="139" spans="1:60" x14ac:dyDescent="0.2">
      <c r="C139" s="252"/>
      <c r="D139" s="10"/>
      <c r="AG139" t="s">
        <v>277</v>
      </c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QMBPMaRq/VBsvuNmW2uVsktOV9bI6GSFhOGThVk0uYH7d1xr3exuWDq0QDVgECXhxvLhzJPmKEg7ZussM66+A==" saltValue="pXijLfNCq/XyXQFjxcFUmw==" spinCount="100000" sheet="1" formatRows="0"/>
  <mergeCells count="73">
    <mergeCell ref="C136:G136"/>
    <mergeCell ref="C128:G128"/>
    <mergeCell ref="C129:G129"/>
    <mergeCell ref="C131:G131"/>
    <mergeCell ref="C133:G133"/>
    <mergeCell ref="C134:G134"/>
    <mergeCell ref="C135:G135"/>
    <mergeCell ref="C117:G117"/>
    <mergeCell ref="C120:G120"/>
    <mergeCell ref="C121:G121"/>
    <mergeCell ref="C124:G124"/>
    <mergeCell ref="C125:G125"/>
    <mergeCell ref="C126:G126"/>
    <mergeCell ref="C98:G98"/>
    <mergeCell ref="C102:G102"/>
    <mergeCell ref="C108:G108"/>
    <mergeCell ref="C111:G111"/>
    <mergeCell ref="C112:G112"/>
    <mergeCell ref="C114:G114"/>
    <mergeCell ref="C87:G87"/>
    <mergeCell ref="C89:G89"/>
    <mergeCell ref="C91:G91"/>
    <mergeCell ref="C94:G94"/>
    <mergeCell ref="C95:G95"/>
    <mergeCell ref="C97:G97"/>
    <mergeCell ref="C71:G71"/>
    <mergeCell ref="C74:G74"/>
    <mergeCell ref="C77:G77"/>
    <mergeCell ref="C79:G79"/>
    <mergeCell ref="C82:G82"/>
    <mergeCell ref="C85:G85"/>
    <mergeCell ref="C59:G59"/>
    <mergeCell ref="C60:G60"/>
    <mergeCell ref="C61:G61"/>
    <mergeCell ref="C64:G64"/>
    <mergeCell ref="C65:G65"/>
    <mergeCell ref="C67:G67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F4403-1F9F-498D-B623-37386945B1E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82</v>
      </c>
      <c r="C4" s="205" t="s">
        <v>83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1.4600000000000002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49.999999999999986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7.4999999999999997E-2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7.0000000000000007E-2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665</v>
      </c>
      <c r="D11" s="253"/>
      <c r="E11" s="254">
        <v>7.4999999999999997E-2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0.49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1.92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650</v>
      </c>
      <c r="D15" s="253"/>
      <c r="E15" s="254">
        <v>0.49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0.56499999999999995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1.1299999999999999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666</v>
      </c>
      <c r="D19" s="253"/>
      <c r="E19" s="254">
        <v>0.56499999999999995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0.56499999999999995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0.35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0.25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1.1599999999999999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667</v>
      </c>
      <c r="D42" s="253"/>
      <c r="E42" s="254">
        <v>0.25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2.95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1.53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0.56499999999999995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0.41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2.95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0.03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2.95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0.91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0.56499999999999995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0.18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0.40625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0.08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668</v>
      </c>
      <c r="D66" s="253"/>
      <c r="E66" s="254">
        <v>0.40625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5.4574999999999996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669</v>
      </c>
      <c r="D70" s="253"/>
      <c r="E70" s="254">
        <v>5.4574999999999996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0.44688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1.1200000000000001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670</v>
      </c>
      <c r="D78" s="253"/>
      <c r="E78" s="254">
        <v>0.44688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2.92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20.11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0.7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0.13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11.92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671</v>
      </c>
      <c r="D88" s="253"/>
      <c r="E88" s="254">
        <v>0.7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0.56000000000000005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1.68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2.56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672</v>
      </c>
      <c r="D91" s="253"/>
      <c r="E91" s="254">
        <v>0.56000000000000005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1.6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0.02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3.05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673</v>
      </c>
      <c r="D94" s="253"/>
      <c r="E94" s="254">
        <v>1.6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1.6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7.4400000000000004E-3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0.16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654</v>
      </c>
      <c r="D99" s="253"/>
      <c r="E99" s="254">
        <v>7.4400000000000004E-3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3.6290000000000003E-2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0.04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1.42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655</v>
      </c>
      <c r="D102" s="253"/>
      <c r="E102" s="254">
        <v>3.6290000000000003E-2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2.8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1.04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674</v>
      </c>
      <c r="D108" s="253"/>
      <c r="E108" s="254">
        <v>2.8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2.19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4.0200000000000005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1.625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0.85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0.54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675</v>
      </c>
      <c r="D112" s="253"/>
      <c r="E112" s="254">
        <v>1.625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1.425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1.25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3.14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676</v>
      </c>
      <c r="D117" s="253"/>
      <c r="E117" s="254">
        <v>1.425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0.2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0.09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0.34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0.84</v>
      </c>
      <c r="R139" s="229"/>
      <c r="S139" s="229"/>
      <c r="T139" s="230"/>
      <c r="U139" s="224"/>
      <c r="V139" s="224">
        <f>SUM(V140:V148)</f>
        <v>22.75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0.63500000000000001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0.84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5.47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656</v>
      </c>
      <c r="D143" s="253"/>
      <c r="E143" s="254">
        <v>0.56000000000000005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677</v>
      </c>
      <c r="D144" s="253"/>
      <c r="E144" s="254">
        <v>7.4999999999999997E-2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7.2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17.28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678</v>
      </c>
      <c r="D147" s="253"/>
      <c r="E147" s="254">
        <v>7.2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2.17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9.3479700000000001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2.17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5.68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2.1745899999999998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3.95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2.1745899999999998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0.09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2.1745899999999998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2.1745899999999998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1.64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rCDokMZj0UH9+msFnNGzhW4C7OwoDBNiztSwnz5XvbCncGZDQ/ivrup2fnVbor4/Qu3bvUspKsxLRmz35MYwA==" saltValue="ygXWTQD6l5FlsRoDwS85MA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8C7D0-BD48-41FD-BC22-4FAE8DCE04E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84</v>
      </c>
      <c r="C4" s="205" t="s">
        <v>85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2.13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46.86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0.03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679</v>
      </c>
      <c r="D11" s="253"/>
      <c r="E11" s="254">
        <v>0.03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8.7499999999999994E-2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0.34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680</v>
      </c>
      <c r="D15" s="253"/>
      <c r="E15" s="254">
        <v>8.7499999999999994E-2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0.38750000000000001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0.77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681</v>
      </c>
      <c r="D19" s="253"/>
      <c r="E19" s="254">
        <v>0.38750000000000001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0.38750000000000001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0.24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0.47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682</v>
      </c>
      <c r="D42" s="253"/>
      <c r="E42" s="254">
        <v>0.1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2.8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1.45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0.38750000000000001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0.28000000000000003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2.8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0.03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2.8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0.87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0.38750000000000001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0.12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0.16250000000000001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0.03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683</v>
      </c>
      <c r="D66" s="253"/>
      <c r="E66" s="254">
        <v>0.16250000000000001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5.18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684</v>
      </c>
      <c r="D70" s="253"/>
      <c r="E70" s="254">
        <v>5.18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0.71499999999999997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1.79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685</v>
      </c>
      <c r="D78" s="253"/>
      <c r="E78" s="254">
        <v>0.71499999999999997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5.53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38.22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1.33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0.24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22.65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686</v>
      </c>
      <c r="D88" s="253"/>
      <c r="E88" s="254">
        <v>1.33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1.0640000000000001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3.2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4.87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687</v>
      </c>
      <c r="D91" s="253"/>
      <c r="E91" s="254">
        <v>1.0640000000000001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3.04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0.04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5.79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688</v>
      </c>
      <c r="D94" s="253"/>
      <c r="E94" s="254">
        <v>3.04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3.04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1.91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1.3950000000000001E-2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0.3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689</v>
      </c>
      <c r="D99" s="253"/>
      <c r="E99" s="254">
        <v>1.3950000000000001E-2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6.8949999999999997E-2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7.0000000000000007E-2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2.7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642</v>
      </c>
      <c r="D102" s="253"/>
      <c r="E102" s="254">
        <v>6.8949999999999997E-2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4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5.32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1.97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690</v>
      </c>
      <c r="D108" s="253"/>
      <c r="E108" s="254">
        <v>5.32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0.8600000000000001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1.5899999999999999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0.65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0.34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0.21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691</v>
      </c>
      <c r="D112" s="253"/>
      <c r="E112" s="254">
        <v>0.65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0.55000000000000004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0.48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1.21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599</v>
      </c>
      <c r="D117" s="253"/>
      <c r="E117" s="254">
        <v>0.55000000000000004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0.04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0.17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1.47</v>
      </c>
      <c r="R139" s="229"/>
      <c r="S139" s="229"/>
      <c r="T139" s="230"/>
      <c r="U139" s="224"/>
      <c r="V139" s="224">
        <f>SUM(V140:V148)</f>
        <v>41.83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1.0940000000000001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1.46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9.43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692</v>
      </c>
      <c r="D143" s="253"/>
      <c r="E143" s="254">
        <v>1.0640000000000001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693</v>
      </c>
      <c r="D144" s="253"/>
      <c r="E144" s="254">
        <v>0.03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13.5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32.4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649</v>
      </c>
      <c r="D147" s="253"/>
      <c r="E147" s="254">
        <v>13.5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2.63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11.318619999999999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2.63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7.2799999999999994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2.7890899999999998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5.0599999999999996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2.7890899999999998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0.12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2.7890899999999998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2.7890899999999998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2.1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vAxZSH9d7TJhJlavpo/fwlWj1BpVpM+TvhNk7ZS5BcJ57i1fRTUG9cbaJS3pkrkNfN1FY0B+c1QuY77C1I4uA==" saltValue="AQ2lx1u5xOQKAfhA7OGmMg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A237A-16DB-44C0-ACCB-31B38876786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86</v>
      </c>
      <c r="C4" s="205" t="s">
        <v>87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1.23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48.589999999999996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0.05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694</v>
      </c>
      <c r="D11" s="253"/>
      <c r="E11" s="254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0.35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1.37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695</v>
      </c>
      <c r="D15" s="253"/>
      <c r="E15" s="254">
        <v>0.35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0.41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0.82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696</v>
      </c>
      <c r="D19" s="253"/>
      <c r="E19" s="254">
        <v>0.41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0.41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0.25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0.93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697</v>
      </c>
      <c r="D42" s="253"/>
      <c r="E42" s="254">
        <v>0.2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2.9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1.51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0.41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0.3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2.9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0.03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2.9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0.9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0.41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0.13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0.32500000000000001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7.0000000000000007E-2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567</v>
      </c>
      <c r="D66" s="253"/>
      <c r="E66" s="254">
        <v>0.32500000000000001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5.3650000000000002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698</v>
      </c>
      <c r="D70" s="253"/>
      <c r="E70" s="254">
        <v>5.3650000000000002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0.35749999999999998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0.89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569</v>
      </c>
      <c r="D78" s="253"/>
      <c r="E78" s="254">
        <v>0.35749999999999998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2.92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20.11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0.7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0.13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11.92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671</v>
      </c>
      <c r="D88" s="253"/>
      <c r="E88" s="254">
        <v>0.7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0.56000000000000005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1.68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2.56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672</v>
      </c>
      <c r="D91" s="253"/>
      <c r="E91" s="254">
        <v>0.56000000000000005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1.6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0.02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3.05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673</v>
      </c>
      <c r="D94" s="253"/>
      <c r="E94" s="254">
        <v>1.6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1.6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7.4400000000000004E-3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0.16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654</v>
      </c>
      <c r="D99" s="253"/>
      <c r="E99" s="254">
        <v>7.4400000000000004E-3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3.6290000000000003E-2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0.04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1.42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655</v>
      </c>
      <c r="D102" s="253"/>
      <c r="E102" s="254">
        <v>3.6290000000000003E-2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2.8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1.04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674</v>
      </c>
      <c r="D108" s="253"/>
      <c r="E108" s="254">
        <v>2.8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1.74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3.19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1.3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0.68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0.43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699</v>
      </c>
      <c r="D112" s="253"/>
      <c r="E112" s="254">
        <v>1.3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1.1000000000000001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0.97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2.42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700</v>
      </c>
      <c r="D117" s="253"/>
      <c r="E117" s="254">
        <v>1.1000000000000001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0.2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0.09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0.34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0.82</v>
      </c>
      <c r="R139" s="229"/>
      <c r="S139" s="229"/>
      <c r="T139" s="230"/>
      <c r="U139" s="224"/>
      <c r="V139" s="224">
        <f>SUM(V140:V148)</f>
        <v>22.630000000000003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0.62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0.82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5.35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656</v>
      </c>
      <c r="D143" s="253"/>
      <c r="E143" s="254">
        <v>0.56000000000000005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701</v>
      </c>
      <c r="D144" s="253"/>
      <c r="E144" s="254">
        <v>0.06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7.2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17.28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678</v>
      </c>
      <c r="D147" s="253"/>
      <c r="E147" s="254">
        <v>7.2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2.0099999999999998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8.6687799999999999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2.0099999999999998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5.62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2.1546400000000001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3.91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2.1546400000000001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0.09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2.1546400000000001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2.1546400000000001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1.62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RQzM+1IEOiy9cBHBhZ2zVjWbDlLoOXyFL4LfUc5mXqlJpQkxjPpL4/BiCGg2lfnEIpupVpff24hdf11N4ztEg==" saltValue="pfGrct9xt9DtlcaFDlZosw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82885-9539-4C43-8B16-FC2E3A3208E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88</v>
      </c>
      <c r="C4" s="205" t="s">
        <v>89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SUMIF(AG9:AG74,"&lt;&gt;NOR",G9:G74)</f>
        <v>0</v>
      </c>
      <c r="H8" s="229"/>
      <c r="I8" s="229">
        <f>SUM(I9:I74)</f>
        <v>0</v>
      </c>
      <c r="J8" s="229"/>
      <c r="K8" s="229">
        <f>SUM(K9:K74)</f>
        <v>0</v>
      </c>
      <c r="L8" s="229"/>
      <c r="M8" s="229">
        <f>SUM(M9:M74)</f>
        <v>0</v>
      </c>
      <c r="N8" s="228"/>
      <c r="O8" s="228">
        <f>SUM(O9:O74)</f>
        <v>1.23</v>
      </c>
      <c r="P8" s="228"/>
      <c r="Q8" s="228">
        <f>SUM(Q9:Q74)</f>
        <v>0</v>
      </c>
      <c r="R8" s="229"/>
      <c r="S8" s="229"/>
      <c r="T8" s="230"/>
      <c r="U8" s="224"/>
      <c r="V8" s="224">
        <f>SUM(V9:V74)</f>
        <v>45.94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0.05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694</v>
      </c>
      <c r="D11" s="253"/>
      <c r="E11" s="254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0.06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0.12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0.06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0.04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351</v>
      </c>
      <c r="C34" s="245" t="s">
        <v>352</v>
      </c>
      <c r="D34" s="234" t="s">
        <v>318</v>
      </c>
      <c r="E34" s="235">
        <v>0.2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4.6550000000000002</v>
      </c>
      <c r="V34" s="223">
        <f>ROUND(E34*U34,2)</f>
        <v>0.93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353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354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697</v>
      </c>
      <c r="D37" s="253"/>
      <c r="E37" s="254">
        <v>0.2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356</v>
      </c>
      <c r="C39" s="245" t="s">
        <v>357</v>
      </c>
      <c r="D39" s="234" t="s">
        <v>318</v>
      </c>
      <c r="E39" s="235">
        <v>2.9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0.51900000000000002</v>
      </c>
      <c r="V39" s="223">
        <f>ROUND(E39*U39,2)</f>
        <v>1.51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326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10</v>
      </c>
      <c r="B42" s="233" t="s">
        <v>358</v>
      </c>
      <c r="C42" s="245" t="s">
        <v>359</v>
      </c>
      <c r="D42" s="234" t="s">
        <v>318</v>
      </c>
      <c r="E42" s="235">
        <v>0.06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282</v>
      </c>
      <c r="S42" s="237" t="s">
        <v>218</v>
      </c>
      <c r="T42" s="238" t="s">
        <v>218</v>
      </c>
      <c r="U42" s="223">
        <v>0.72899999999999998</v>
      </c>
      <c r="V42" s="223">
        <f>ROUND(E42*U42,2)</f>
        <v>0.04</v>
      </c>
      <c r="W42" s="223"/>
      <c r="X42" s="223" t="s">
        <v>283</v>
      </c>
      <c r="Y42" s="223" t="s">
        <v>221</v>
      </c>
      <c r="Z42" s="213"/>
      <c r="AA42" s="213"/>
      <c r="AB42" s="213"/>
      <c r="AC42" s="213"/>
      <c r="AD42" s="213"/>
      <c r="AE42" s="213"/>
      <c r="AF42" s="213"/>
      <c r="AG42" s="213" t="s">
        <v>284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326</v>
      </c>
      <c r="D43" s="255"/>
      <c r="E43" s="255"/>
      <c r="F43" s="255"/>
      <c r="G43" s="255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286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11</v>
      </c>
      <c r="B45" s="233" t="s">
        <v>327</v>
      </c>
      <c r="C45" s="245" t="s">
        <v>328</v>
      </c>
      <c r="D45" s="234" t="s">
        <v>318</v>
      </c>
      <c r="E45" s="235">
        <v>2.9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282</v>
      </c>
      <c r="S45" s="237" t="s">
        <v>218</v>
      </c>
      <c r="T45" s="238" t="s">
        <v>218</v>
      </c>
      <c r="U45" s="223">
        <v>1.0999999999999999E-2</v>
      </c>
      <c r="V45" s="223">
        <f>ROUND(E45*U45,2)</f>
        <v>0.03</v>
      </c>
      <c r="W45" s="223"/>
      <c r="X45" s="223" t="s">
        <v>283</v>
      </c>
      <c r="Y45" s="223" t="s">
        <v>221</v>
      </c>
      <c r="Z45" s="213"/>
      <c r="AA45" s="213"/>
      <c r="AB45" s="213"/>
      <c r="AC45" s="213"/>
      <c r="AD45" s="213"/>
      <c r="AE45" s="213"/>
      <c r="AF45" s="213"/>
      <c r="AG45" s="213" t="s">
        <v>284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329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330</v>
      </c>
      <c r="C48" s="245" t="s">
        <v>331</v>
      </c>
      <c r="D48" s="234" t="s">
        <v>318</v>
      </c>
      <c r="E48" s="235">
        <v>2.9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0.31</v>
      </c>
      <c r="V48" s="223">
        <f>ROUND(E48*U48,2)</f>
        <v>0.9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332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360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361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362</v>
      </c>
      <c r="C53" s="245" t="s">
        <v>363</v>
      </c>
      <c r="D53" s="234" t="s">
        <v>318</v>
      </c>
      <c r="E53" s="235">
        <v>0.06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0.32200000000000001</v>
      </c>
      <c r="V53" s="223">
        <f>ROUND(E53*U53,2)</f>
        <v>0.02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22.5" outlineLevel="1" x14ac:dyDescent="0.2">
      <c r="A58" s="232">
        <v>14</v>
      </c>
      <c r="B58" s="233" t="s">
        <v>364</v>
      </c>
      <c r="C58" s="245" t="s">
        <v>365</v>
      </c>
      <c r="D58" s="234" t="s">
        <v>318</v>
      </c>
      <c r="E58" s="235">
        <v>0.32500000000000001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0.20200000000000001</v>
      </c>
      <c r="V58" s="223">
        <f>ROUND(E58*U58,2)</f>
        <v>7.0000000000000007E-2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366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367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7" t="s">
        <v>567</v>
      </c>
      <c r="D61" s="253"/>
      <c r="E61" s="254">
        <v>0.32500000000000001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288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32">
        <v>15</v>
      </c>
      <c r="B63" s="233" t="s">
        <v>336</v>
      </c>
      <c r="C63" s="245" t="s">
        <v>337</v>
      </c>
      <c r="D63" s="234" t="s">
        <v>338</v>
      </c>
      <c r="E63" s="235">
        <v>5.3650000000000002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</v>
      </c>
      <c r="V63" s="223">
        <f>ROUND(E63*U63,2)</f>
        <v>0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339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698</v>
      </c>
      <c r="D65" s="253"/>
      <c r="E65" s="254">
        <v>5.3650000000000002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288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548</v>
      </c>
      <c r="C67" s="245" t="s">
        <v>549</v>
      </c>
      <c r="D67" s="234" t="s">
        <v>247</v>
      </c>
      <c r="E67" s="235">
        <v>1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/>
      <c r="S67" s="237" t="s">
        <v>244</v>
      </c>
      <c r="T67" s="238" t="s">
        <v>219</v>
      </c>
      <c r="U67" s="223">
        <v>0</v>
      </c>
      <c r="V67" s="223">
        <f>ROUND(E67*U67,2)</f>
        <v>0</v>
      </c>
      <c r="W67" s="223"/>
      <c r="X67" s="223" t="s">
        <v>283</v>
      </c>
      <c r="Y67" s="223" t="s">
        <v>221</v>
      </c>
      <c r="Z67" s="213"/>
      <c r="AA67" s="213"/>
      <c r="AB67" s="213"/>
      <c r="AC67" s="213"/>
      <c r="AD67" s="213"/>
      <c r="AE67" s="213"/>
      <c r="AF67" s="213"/>
      <c r="AG67" s="213" t="s">
        <v>284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563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223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3" x14ac:dyDescent="0.2">
      <c r="A69" s="220"/>
      <c r="B69" s="221"/>
      <c r="C69" s="247" t="s">
        <v>550</v>
      </c>
      <c r="D69" s="241"/>
      <c r="E69" s="241"/>
      <c r="F69" s="241"/>
      <c r="G69" s="241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551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385</v>
      </c>
      <c r="C72" s="245" t="s">
        <v>386</v>
      </c>
      <c r="D72" s="234" t="s">
        <v>318</v>
      </c>
      <c r="E72" s="235">
        <v>0.35749999999999998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2.5</v>
      </c>
      <c r="O72" s="235">
        <f>ROUND(E72*N72,2)</f>
        <v>0.89</v>
      </c>
      <c r="P72" s="235">
        <v>0</v>
      </c>
      <c r="Q72" s="235">
        <f>ROUND(E72*P72,2)</f>
        <v>0</v>
      </c>
      <c r="R72" s="237" t="s">
        <v>381</v>
      </c>
      <c r="S72" s="237" t="s">
        <v>218</v>
      </c>
      <c r="T72" s="238" t="s">
        <v>218</v>
      </c>
      <c r="U72" s="223">
        <v>0</v>
      </c>
      <c r="V72" s="223">
        <f>ROUND(E72*U72,2)</f>
        <v>0</v>
      </c>
      <c r="W72" s="223"/>
      <c r="X72" s="223" t="s">
        <v>382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383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702</v>
      </c>
      <c r="D73" s="253"/>
      <c r="E73" s="254">
        <v>0.35749999999999998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">
      <c r="A75" s="225" t="s">
        <v>213</v>
      </c>
      <c r="B75" s="226" t="s">
        <v>165</v>
      </c>
      <c r="C75" s="244" t="s">
        <v>166</v>
      </c>
      <c r="D75" s="227"/>
      <c r="E75" s="228"/>
      <c r="F75" s="229"/>
      <c r="G75" s="229">
        <f>SUMIF(AG76:AG80,"&lt;&gt;NOR",G76:G80)</f>
        <v>0</v>
      </c>
      <c r="H75" s="229"/>
      <c r="I75" s="229">
        <f>SUM(I76:I80)</f>
        <v>0</v>
      </c>
      <c r="J75" s="229"/>
      <c r="K75" s="229">
        <f>SUM(K76:K80)</f>
        <v>0</v>
      </c>
      <c r="L75" s="229"/>
      <c r="M75" s="229">
        <f>SUM(M76:M80)</f>
        <v>0</v>
      </c>
      <c r="N75" s="228"/>
      <c r="O75" s="228">
        <f>SUM(O76:O80)</f>
        <v>0</v>
      </c>
      <c r="P75" s="228"/>
      <c r="Q75" s="228">
        <f>SUM(Q76:Q80)</f>
        <v>0</v>
      </c>
      <c r="R75" s="229"/>
      <c r="S75" s="229"/>
      <c r="T75" s="230"/>
      <c r="U75" s="224"/>
      <c r="V75" s="224">
        <f>SUM(V76:V80)</f>
        <v>23.56</v>
      </c>
      <c r="W75" s="224"/>
      <c r="X75" s="224"/>
      <c r="Y75" s="224"/>
      <c r="AG75" t="s">
        <v>214</v>
      </c>
    </row>
    <row r="76" spans="1:60" ht="22.5" outlineLevel="1" x14ac:dyDescent="0.2">
      <c r="A76" s="232">
        <v>18</v>
      </c>
      <c r="B76" s="233" t="s">
        <v>519</v>
      </c>
      <c r="C76" s="245" t="s">
        <v>520</v>
      </c>
      <c r="D76" s="234" t="s">
        <v>281</v>
      </c>
      <c r="E76" s="235">
        <v>73.635000000000005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2.0000000000000002E-5</v>
      </c>
      <c r="O76" s="235">
        <f>ROUND(E76*N76,2)</f>
        <v>0</v>
      </c>
      <c r="P76" s="235">
        <v>0</v>
      </c>
      <c r="Q76" s="235">
        <f>ROUND(E76*P76,2)</f>
        <v>0</v>
      </c>
      <c r="R76" s="237" t="s">
        <v>413</v>
      </c>
      <c r="S76" s="237" t="s">
        <v>218</v>
      </c>
      <c r="T76" s="238" t="s">
        <v>218</v>
      </c>
      <c r="U76" s="223">
        <v>0.32</v>
      </c>
      <c r="V76" s="223">
        <f>ROUND(E76*U76,2)</f>
        <v>23.56</v>
      </c>
      <c r="W76" s="223"/>
      <c r="X76" s="223" t="s">
        <v>283</v>
      </c>
      <c r="Y76" s="223" t="s">
        <v>221</v>
      </c>
      <c r="Z76" s="213"/>
      <c r="AA76" s="213"/>
      <c r="AB76" s="213"/>
      <c r="AC76" s="213"/>
      <c r="AD76" s="213"/>
      <c r="AE76" s="213"/>
      <c r="AF76" s="213"/>
      <c r="AG76" s="213" t="s">
        <v>284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6" t="s">
        <v>521</v>
      </c>
      <c r="D77" s="239"/>
      <c r="E77" s="239"/>
      <c r="F77" s="239"/>
      <c r="G77" s="239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3" x14ac:dyDescent="0.2">
      <c r="A78" s="220"/>
      <c r="B78" s="221"/>
      <c r="C78" s="247" t="s">
        <v>522</v>
      </c>
      <c r="D78" s="241"/>
      <c r="E78" s="241"/>
      <c r="F78" s="241"/>
      <c r="G78" s="241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572</v>
      </c>
      <c r="D79" s="253"/>
      <c r="E79" s="254">
        <v>73.635000000000005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288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169</v>
      </c>
      <c r="C81" s="244" t="s">
        <v>170</v>
      </c>
      <c r="D81" s="227"/>
      <c r="E81" s="228"/>
      <c r="F81" s="229"/>
      <c r="G81" s="229">
        <f>SUMIF(AG82:AG92,"&lt;&gt;NOR",G82:G92)</f>
        <v>0</v>
      </c>
      <c r="H81" s="229"/>
      <c r="I81" s="229">
        <f>SUM(I82:I92)</f>
        <v>0</v>
      </c>
      <c r="J81" s="229"/>
      <c r="K81" s="229">
        <f>SUM(K82:K92)</f>
        <v>0</v>
      </c>
      <c r="L81" s="229"/>
      <c r="M81" s="229">
        <f>SUM(M82:M92)</f>
        <v>0</v>
      </c>
      <c r="N81" s="228"/>
      <c r="O81" s="228">
        <f>SUM(O82:O92)</f>
        <v>1.76</v>
      </c>
      <c r="P81" s="228"/>
      <c r="Q81" s="228">
        <f>SUM(Q82:Q92)</f>
        <v>0</v>
      </c>
      <c r="R81" s="229"/>
      <c r="S81" s="229"/>
      <c r="T81" s="230"/>
      <c r="U81" s="224"/>
      <c r="V81" s="224">
        <f>SUM(V82:V92)</f>
        <v>3.21</v>
      </c>
      <c r="W81" s="224"/>
      <c r="X81" s="224"/>
      <c r="Y81" s="224"/>
      <c r="AG81" t="s">
        <v>214</v>
      </c>
    </row>
    <row r="82" spans="1:60" outlineLevel="1" x14ac:dyDescent="0.2">
      <c r="A82" s="232">
        <v>19</v>
      </c>
      <c r="B82" s="233" t="s">
        <v>388</v>
      </c>
      <c r="C82" s="245" t="s">
        <v>389</v>
      </c>
      <c r="D82" s="234" t="s">
        <v>281</v>
      </c>
      <c r="E82" s="235">
        <v>1.3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0.68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0.33</v>
      </c>
      <c r="V82" s="223">
        <f>ROUND(E82*U82,2)</f>
        <v>0.43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699</v>
      </c>
      <c r="D83" s="253"/>
      <c r="E83" s="254">
        <v>1.3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554</v>
      </c>
      <c r="C85" s="245" t="s">
        <v>555</v>
      </c>
      <c r="D85" s="234" t="s">
        <v>281</v>
      </c>
      <c r="E85" s="235">
        <v>1.1499999999999999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1.01</v>
      </c>
      <c r="P85" s="235">
        <v>0</v>
      </c>
      <c r="Q85" s="235">
        <f>ROUND(E85*P85,2)</f>
        <v>0</v>
      </c>
      <c r="R85" s="237" t="s">
        <v>390</v>
      </c>
      <c r="S85" s="237" t="s">
        <v>218</v>
      </c>
      <c r="T85" s="238" t="s">
        <v>218</v>
      </c>
      <c r="U85" s="223">
        <v>2.202</v>
      </c>
      <c r="V85" s="223">
        <f>ROUND(E85*U85,2)</f>
        <v>2.5299999999999998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394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395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703</v>
      </c>
      <c r="D88" s="253"/>
      <c r="E88" s="254">
        <v>1.1499999999999999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397</v>
      </c>
      <c r="C90" s="245" t="s">
        <v>398</v>
      </c>
      <c r="D90" s="234" t="s">
        <v>281</v>
      </c>
      <c r="E90" s="235">
        <v>0.15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0.44740999999999997</v>
      </c>
      <c r="O90" s="235">
        <f>ROUND(E90*N90,2)</f>
        <v>7.0000000000000007E-2</v>
      </c>
      <c r="P90" s="235">
        <v>0</v>
      </c>
      <c r="Q90" s="235">
        <f>ROUND(E90*P90,2)</f>
        <v>0</v>
      </c>
      <c r="R90" s="237"/>
      <c r="S90" s="237" t="s">
        <v>244</v>
      </c>
      <c r="T90" s="238" t="s">
        <v>219</v>
      </c>
      <c r="U90" s="223">
        <v>1.675</v>
      </c>
      <c r="V90" s="223">
        <f>ROUND(E90*U90,2)</f>
        <v>0.25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6" t="s">
        <v>395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213</v>
      </c>
      <c r="B93" s="226" t="s">
        <v>171</v>
      </c>
      <c r="C93" s="244" t="s">
        <v>172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2.78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38.79</v>
      </c>
      <c r="W93" s="224"/>
      <c r="X93" s="224"/>
      <c r="Y93" s="224"/>
      <c r="AG93" t="s">
        <v>214</v>
      </c>
    </row>
    <row r="94" spans="1:60" outlineLevel="1" x14ac:dyDescent="0.2">
      <c r="A94" s="232">
        <v>22</v>
      </c>
      <c r="B94" s="233" t="s">
        <v>523</v>
      </c>
      <c r="C94" s="245" t="s">
        <v>524</v>
      </c>
      <c r="D94" s="234" t="s">
        <v>281</v>
      </c>
      <c r="E94" s="235">
        <v>73.635000000000005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525</v>
      </c>
      <c r="S94" s="237" t="s">
        <v>218</v>
      </c>
      <c r="T94" s="238" t="s">
        <v>218</v>
      </c>
      <c r="U94" s="223">
        <v>0.20873</v>
      </c>
      <c r="V94" s="223">
        <f>ROUND(E94*U94,2)</f>
        <v>15.37</v>
      </c>
      <c r="W94" s="223"/>
      <c r="X94" s="223" t="s">
        <v>283</v>
      </c>
      <c r="Y94" s="223" t="s">
        <v>221</v>
      </c>
      <c r="Z94" s="213"/>
      <c r="AA94" s="213"/>
      <c r="AB94" s="213"/>
      <c r="AC94" s="213"/>
      <c r="AD94" s="213"/>
      <c r="AE94" s="213"/>
      <c r="AF94" s="213"/>
      <c r="AG94" s="213" t="s">
        <v>284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526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527</v>
      </c>
      <c r="C97" s="245" t="s">
        <v>528</v>
      </c>
      <c r="D97" s="234" t="s">
        <v>281</v>
      </c>
      <c r="E97" s="235">
        <v>73.635000000000005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2.78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0.318</v>
      </c>
      <c r="V97" s="223">
        <f>ROUND(E97*U97,2)</f>
        <v>23.42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529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173</v>
      </c>
      <c r="C100" s="244" t="s">
        <v>174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1.33</v>
      </c>
      <c r="R100" s="229"/>
      <c r="S100" s="229"/>
      <c r="T100" s="230"/>
      <c r="U100" s="224"/>
      <c r="V100" s="224">
        <f>SUM(V101:V109)</f>
        <v>78.309999999999988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24</v>
      </c>
      <c r="B101" s="233" t="s">
        <v>399</v>
      </c>
      <c r="C101" s="245" t="s">
        <v>400</v>
      </c>
      <c r="D101" s="234" t="s">
        <v>281</v>
      </c>
      <c r="E101" s="235">
        <v>16.64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7.2999999999999995E-2</v>
      </c>
      <c r="V101" s="223">
        <f>ROUND(E101*U101,2)</f>
        <v>1.21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557</v>
      </c>
      <c r="D102" s="253"/>
      <c r="E102" s="254">
        <v>16.64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530</v>
      </c>
      <c r="C104" s="245" t="s">
        <v>531</v>
      </c>
      <c r="D104" s="234" t="s">
        <v>281</v>
      </c>
      <c r="E104" s="235">
        <v>73.635000000000005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1.33</v>
      </c>
      <c r="R104" s="237" t="s">
        <v>390</v>
      </c>
      <c r="S104" s="237" t="s">
        <v>218</v>
      </c>
      <c r="T104" s="238" t="s">
        <v>218</v>
      </c>
      <c r="U104" s="223">
        <v>1.0469999999999999</v>
      </c>
      <c r="V104" s="223">
        <f>ROUND(E104*U104,2)</f>
        <v>77.099999999999994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558</v>
      </c>
      <c r="D105" s="253"/>
      <c r="E105" s="254">
        <v>27.42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559</v>
      </c>
      <c r="D106" s="253"/>
      <c r="E106" s="254">
        <v>11.4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560</v>
      </c>
      <c r="D107" s="253"/>
      <c r="E107" s="254">
        <v>18.175000000000001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557</v>
      </c>
      <c r="D108" s="253"/>
      <c r="E108" s="254">
        <v>16.64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175</v>
      </c>
      <c r="C110" s="244" t="s">
        <v>176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0.09</v>
      </c>
      <c r="R110" s="229"/>
      <c r="S110" s="229"/>
      <c r="T110" s="230"/>
      <c r="U110" s="224"/>
      <c r="V110" s="224">
        <f>SUM(V111:V115)</f>
        <v>0.56999999999999995</v>
      </c>
      <c r="W110" s="224"/>
      <c r="X110" s="224"/>
      <c r="Y110" s="224"/>
      <c r="AG110" t="s">
        <v>214</v>
      </c>
    </row>
    <row r="111" spans="1:60" ht="22.5" outlineLevel="1" x14ac:dyDescent="0.2">
      <c r="A111" s="232">
        <v>26</v>
      </c>
      <c r="B111" s="233" t="s">
        <v>401</v>
      </c>
      <c r="C111" s="245" t="s">
        <v>402</v>
      </c>
      <c r="D111" s="234" t="s">
        <v>318</v>
      </c>
      <c r="E111" s="235">
        <v>6.6000000000000003E-2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0.09</v>
      </c>
      <c r="R111" s="237" t="s">
        <v>390</v>
      </c>
      <c r="S111" s="237" t="s">
        <v>218</v>
      </c>
      <c r="T111" s="238" t="s">
        <v>218</v>
      </c>
      <c r="U111" s="223">
        <v>8.6210000000000004</v>
      </c>
      <c r="V111" s="223">
        <f>ROUND(E111*U111,2)</f>
        <v>0.56999999999999995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403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404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704</v>
      </c>
      <c r="D114" s="253"/>
      <c r="E114" s="254">
        <v>6.6000000000000003E-2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288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213</v>
      </c>
      <c r="B116" s="226" t="s">
        <v>177</v>
      </c>
      <c r="C116" s="244" t="s">
        <v>178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1.34</v>
      </c>
      <c r="W116" s="224"/>
      <c r="X116" s="224"/>
      <c r="Y116" s="224"/>
      <c r="AG116" t="s">
        <v>214</v>
      </c>
    </row>
    <row r="117" spans="1:60" ht="22.5" outlineLevel="1" x14ac:dyDescent="0.2">
      <c r="A117" s="232">
        <v>27</v>
      </c>
      <c r="B117" s="233" t="s">
        <v>406</v>
      </c>
      <c r="C117" s="245" t="s">
        <v>407</v>
      </c>
      <c r="D117" s="234" t="s">
        <v>338</v>
      </c>
      <c r="E117" s="235">
        <v>5.7739599999999998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390</v>
      </c>
      <c r="S117" s="237" t="s">
        <v>218</v>
      </c>
      <c r="T117" s="238" t="s">
        <v>218</v>
      </c>
      <c r="U117" s="223">
        <v>0.23200000000000001</v>
      </c>
      <c r="V117" s="223">
        <f>ROUND(E117*U117,2)</f>
        <v>1.34</v>
      </c>
      <c r="W117" s="223"/>
      <c r="X117" s="223" t="s">
        <v>408</v>
      </c>
      <c r="Y117" s="223" t="s">
        <v>221</v>
      </c>
      <c r="Z117" s="213"/>
      <c r="AA117" s="213"/>
      <c r="AB117" s="213"/>
      <c r="AC117" s="213"/>
      <c r="AD117" s="213"/>
      <c r="AE117" s="213"/>
      <c r="AF117" s="213"/>
      <c r="AG117" s="213" t="s">
        <v>409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410</v>
      </c>
      <c r="D118" s="255"/>
      <c r="E118" s="255"/>
      <c r="F118" s="255"/>
      <c r="G118" s="255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179</v>
      </c>
      <c r="C120" s="244" t="s">
        <v>180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3.69</v>
      </c>
      <c r="W120" s="224"/>
      <c r="X120" s="224"/>
      <c r="Y120" s="224"/>
      <c r="AG120" t="s">
        <v>214</v>
      </c>
    </row>
    <row r="121" spans="1:60" ht="22.5" outlineLevel="1" x14ac:dyDescent="0.2">
      <c r="A121" s="232">
        <v>28</v>
      </c>
      <c r="B121" s="233" t="s">
        <v>411</v>
      </c>
      <c r="C121" s="245" t="s">
        <v>412</v>
      </c>
      <c r="D121" s="234" t="s">
        <v>338</v>
      </c>
      <c r="E121" s="235">
        <v>1.4132100000000001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1.8160000000000001</v>
      </c>
      <c r="V121" s="223">
        <f>ROUND(E121*U121,2)</f>
        <v>2.57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416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29</v>
      </c>
      <c r="B125" s="233" t="s">
        <v>418</v>
      </c>
      <c r="C125" s="245" t="s">
        <v>419</v>
      </c>
      <c r="D125" s="234" t="s">
        <v>338</v>
      </c>
      <c r="E125" s="235">
        <v>1.4132100000000001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420</v>
      </c>
      <c r="S125" s="237" t="s">
        <v>218</v>
      </c>
      <c r="T125" s="238" t="s">
        <v>218</v>
      </c>
      <c r="U125" s="223">
        <v>4.2000000000000003E-2</v>
      </c>
      <c r="V125" s="223">
        <f>ROUND(E125*U125,2)</f>
        <v>0.06</v>
      </c>
      <c r="W125" s="223"/>
      <c r="X125" s="223" t="s">
        <v>414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415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421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422</v>
      </c>
      <c r="C128" s="245" t="s">
        <v>423</v>
      </c>
      <c r="D128" s="234" t="s">
        <v>338</v>
      </c>
      <c r="E128" s="235">
        <v>1.4132100000000001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424</v>
      </c>
      <c r="S128" s="237" t="s">
        <v>218</v>
      </c>
      <c r="T128" s="238" t="s">
        <v>219</v>
      </c>
      <c r="U128" s="223">
        <v>0</v>
      </c>
      <c r="V128" s="223">
        <f>ROUND(E128*U128,2)</f>
        <v>0</v>
      </c>
      <c r="W128" s="223"/>
      <c r="X128" s="223" t="s">
        <v>414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415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31</v>
      </c>
      <c r="B130" s="233" t="s">
        <v>425</v>
      </c>
      <c r="C130" s="245" t="s">
        <v>426</v>
      </c>
      <c r="D130" s="234" t="s">
        <v>338</v>
      </c>
      <c r="E130" s="235">
        <v>1.4132100000000001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413</v>
      </c>
      <c r="S130" s="237" t="s">
        <v>218</v>
      </c>
      <c r="T130" s="238" t="s">
        <v>218</v>
      </c>
      <c r="U130" s="223">
        <v>0.752</v>
      </c>
      <c r="V130" s="223">
        <f>ROUND(E130*U130,2)</f>
        <v>1.06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427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417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428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199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G8+G75+G81+G93+G100+G110+G116+G120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275</v>
      </c>
    </row>
    <row r="137" spans="1:60" x14ac:dyDescent="0.2">
      <c r="C137" s="252"/>
      <c r="D137" s="10"/>
      <c r="AG137" t="s">
        <v>277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Al+mucM50FyBoYE4MNKNlmWyJ5OMOOyzHbvqrF6+JVLx4LzSNAH3q43ZAGqcmaUxQp7N0sXM9/LTpY4Wzjr8w==" saltValue="DMMSeUM9S42TMwnbomGm+g==" spinCount="100000" sheet="1" formatRows="0"/>
  <mergeCells count="76">
    <mergeCell ref="C131:G131"/>
    <mergeCell ref="C132:G132"/>
    <mergeCell ref="C133:G133"/>
    <mergeCell ref="C134:G134"/>
    <mergeCell ref="C122:G122"/>
    <mergeCell ref="C123:G123"/>
    <mergeCell ref="C124:G124"/>
    <mergeCell ref="C126:G126"/>
    <mergeCell ref="C127:G127"/>
    <mergeCell ref="C129:G129"/>
    <mergeCell ref="C109:G109"/>
    <mergeCell ref="C112:G112"/>
    <mergeCell ref="C113:G113"/>
    <mergeCell ref="C115:G115"/>
    <mergeCell ref="C118:G118"/>
    <mergeCell ref="C119:G119"/>
    <mergeCell ref="C92:G92"/>
    <mergeCell ref="C95:G95"/>
    <mergeCell ref="C96:G96"/>
    <mergeCell ref="C98:G98"/>
    <mergeCell ref="C99:G99"/>
    <mergeCell ref="C103:G103"/>
    <mergeCell ref="C80:G80"/>
    <mergeCell ref="C84:G84"/>
    <mergeCell ref="C86:G86"/>
    <mergeCell ref="C87:G87"/>
    <mergeCell ref="C89:G89"/>
    <mergeCell ref="C91:G91"/>
    <mergeCell ref="C69:G69"/>
    <mergeCell ref="C70:G70"/>
    <mergeCell ref="C71:G71"/>
    <mergeCell ref="C74:G74"/>
    <mergeCell ref="C77:G77"/>
    <mergeCell ref="C78:G78"/>
    <mergeCell ref="C59:G59"/>
    <mergeCell ref="C60:G60"/>
    <mergeCell ref="C62:G62"/>
    <mergeCell ref="C64:G64"/>
    <mergeCell ref="C66:G66"/>
    <mergeCell ref="C68:G68"/>
    <mergeCell ref="C51:G51"/>
    <mergeCell ref="C52:G52"/>
    <mergeCell ref="C54:G54"/>
    <mergeCell ref="C55:G55"/>
    <mergeCell ref="C56:G56"/>
    <mergeCell ref="C57:G57"/>
    <mergeCell ref="C43:G43"/>
    <mergeCell ref="C44:G44"/>
    <mergeCell ref="C46:G46"/>
    <mergeCell ref="C47:G47"/>
    <mergeCell ref="C49:G49"/>
    <mergeCell ref="C50:G50"/>
    <mergeCell ref="C33:G33"/>
    <mergeCell ref="C35:G35"/>
    <mergeCell ref="C36:G36"/>
    <mergeCell ref="C38:G38"/>
    <mergeCell ref="C40:G40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0A089-EAB7-484C-BF5B-D4219038295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90</v>
      </c>
      <c r="C4" s="205" t="s">
        <v>91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SUMIF(AG9:AG73,"&lt;&gt;NOR",G9:G73)</f>
        <v>0</v>
      </c>
      <c r="H8" s="229"/>
      <c r="I8" s="229">
        <f>SUM(I9:I73)</f>
        <v>0</v>
      </c>
      <c r="J8" s="229"/>
      <c r="K8" s="229">
        <f>SUM(K9:K73)</f>
        <v>0</v>
      </c>
      <c r="L8" s="229"/>
      <c r="M8" s="229">
        <f>SUM(M9:M73)</f>
        <v>0</v>
      </c>
      <c r="N8" s="228"/>
      <c r="O8" s="228">
        <f>SUM(O9:O73)</f>
        <v>1.01</v>
      </c>
      <c r="P8" s="228"/>
      <c r="Q8" s="228">
        <f>SUM(Q9:Q73)</f>
        <v>0</v>
      </c>
      <c r="R8" s="229"/>
      <c r="S8" s="229"/>
      <c r="T8" s="230"/>
      <c r="U8" s="224"/>
      <c r="V8" s="224">
        <f>SUM(V9:V73)</f>
        <v>45.57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4.4999999999999998E-2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0.04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705</v>
      </c>
      <c r="D11" s="253"/>
      <c r="E11" s="254">
        <v>4.4999999999999998E-2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4.4999999999999998E-2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0.09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4.4999999999999998E-2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0.03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543</v>
      </c>
      <c r="D31" s="253"/>
      <c r="E31" s="254">
        <v>2.7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8</v>
      </c>
      <c r="B33" s="233" t="s">
        <v>351</v>
      </c>
      <c r="C33" s="245" t="s">
        <v>352</v>
      </c>
      <c r="D33" s="234" t="s">
        <v>318</v>
      </c>
      <c r="E33" s="235">
        <v>0.15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282</v>
      </c>
      <c r="S33" s="237" t="s">
        <v>218</v>
      </c>
      <c r="T33" s="238" t="s">
        <v>218</v>
      </c>
      <c r="U33" s="223">
        <v>4.6550000000000002</v>
      </c>
      <c r="V33" s="223">
        <f>ROUND(E33*U33,2)</f>
        <v>0.7</v>
      </c>
      <c r="W33" s="223"/>
      <c r="X33" s="223" t="s">
        <v>283</v>
      </c>
      <c r="Y33" s="223" t="s">
        <v>221</v>
      </c>
      <c r="Z33" s="213"/>
      <c r="AA33" s="213"/>
      <c r="AB33" s="213"/>
      <c r="AC33" s="213"/>
      <c r="AD33" s="213"/>
      <c r="AE33" s="213"/>
      <c r="AF33" s="213"/>
      <c r="AG33" s="213" t="s">
        <v>284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6" t="s">
        <v>353</v>
      </c>
      <c r="D34" s="255"/>
      <c r="E34" s="255"/>
      <c r="F34" s="255"/>
      <c r="G34" s="255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286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354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223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706</v>
      </c>
      <c r="D36" s="253"/>
      <c r="E36" s="254">
        <v>0.15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288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356</v>
      </c>
      <c r="C38" s="245" t="s">
        <v>357</v>
      </c>
      <c r="D38" s="234" t="s">
        <v>318</v>
      </c>
      <c r="E38" s="235">
        <v>2.85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282</v>
      </c>
      <c r="S38" s="237" t="s">
        <v>218</v>
      </c>
      <c r="T38" s="238" t="s">
        <v>218</v>
      </c>
      <c r="U38" s="223">
        <v>0.51900000000000002</v>
      </c>
      <c r="V38" s="223">
        <f>ROUND(E38*U38,2)</f>
        <v>1.48</v>
      </c>
      <c r="W38" s="223"/>
      <c r="X38" s="223" t="s">
        <v>283</v>
      </c>
      <c r="Y38" s="223" t="s">
        <v>221</v>
      </c>
      <c r="Z38" s="213"/>
      <c r="AA38" s="213"/>
      <c r="AB38" s="213"/>
      <c r="AC38" s="213"/>
      <c r="AD38" s="213"/>
      <c r="AE38" s="213"/>
      <c r="AF38" s="213"/>
      <c r="AG38" s="213" t="s">
        <v>284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326</v>
      </c>
      <c r="D39" s="255"/>
      <c r="E39" s="255"/>
      <c r="F39" s="255"/>
      <c r="G39" s="255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286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bez naložení do dopravní nádoby, ale s vyprázdněním dopravní nádoby na hromadu nebo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225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2">
        <v>10</v>
      </c>
      <c r="B41" s="233" t="s">
        <v>358</v>
      </c>
      <c r="C41" s="245" t="s">
        <v>359</v>
      </c>
      <c r="D41" s="234" t="s">
        <v>318</v>
      </c>
      <c r="E41" s="235">
        <v>4.4999999999999998E-2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282</v>
      </c>
      <c r="S41" s="237" t="s">
        <v>218</v>
      </c>
      <c r="T41" s="238" t="s">
        <v>218</v>
      </c>
      <c r="U41" s="223">
        <v>0.72899999999999998</v>
      </c>
      <c r="V41" s="223">
        <f>ROUND(E41*U41,2)</f>
        <v>0.03</v>
      </c>
      <c r="W41" s="223"/>
      <c r="X41" s="223" t="s">
        <v>283</v>
      </c>
      <c r="Y41" s="223" t="s">
        <v>221</v>
      </c>
      <c r="Z41" s="213"/>
      <c r="AA41" s="213"/>
      <c r="AB41" s="213"/>
      <c r="AC41" s="213"/>
      <c r="AD41" s="213"/>
      <c r="AE41" s="213"/>
      <c r="AF41" s="213"/>
      <c r="AG41" s="213" t="s">
        <v>284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326</v>
      </c>
      <c r="D42" s="255"/>
      <c r="E42" s="255"/>
      <c r="F42" s="255"/>
      <c r="G42" s="255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40" t="str">
        <f>C42</f>
        <v>bez naložení do dopravní nádoby, ale s vyprázdněním dopravní nádoby na hromadu nebo na dopravní prostředek,</v>
      </c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11</v>
      </c>
      <c r="B44" s="233" t="s">
        <v>327</v>
      </c>
      <c r="C44" s="245" t="s">
        <v>328</v>
      </c>
      <c r="D44" s="234" t="s">
        <v>318</v>
      </c>
      <c r="E44" s="235">
        <v>2.85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1.0999999999999999E-2</v>
      </c>
      <c r="V44" s="223">
        <f>ROUND(E44*U44,2)</f>
        <v>0.03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329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12</v>
      </c>
      <c r="B47" s="233" t="s">
        <v>330</v>
      </c>
      <c r="C47" s="245" t="s">
        <v>331</v>
      </c>
      <c r="D47" s="234" t="s">
        <v>318</v>
      </c>
      <c r="E47" s="235">
        <v>2.85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0.31</v>
      </c>
      <c r="V47" s="223">
        <f>ROUND(E47*U47,2)</f>
        <v>0.88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332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7" t="s">
        <v>360</v>
      </c>
      <c r="D49" s="241"/>
      <c r="E49" s="241"/>
      <c r="F49" s="241"/>
      <c r="G49" s="241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223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3" x14ac:dyDescent="0.2">
      <c r="A50" s="220"/>
      <c r="B50" s="221"/>
      <c r="C50" s="247" t="s">
        <v>361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13</v>
      </c>
      <c r="B52" s="233" t="s">
        <v>362</v>
      </c>
      <c r="C52" s="245" t="s">
        <v>363</v>
      </c>
      <c r="D52" s="234" t="s">
        <v>318</v>
      </c>
      <c r="E52" s="235">
        <v>4.4999999999999998E-2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282</v>
      </c>
      <c r="S52" s="237" t="s">
        <v>218</v>
      </c>
      <c r="T52" s="238" t="s">
        <v>218</v>
      </c>
      <c r="U52" s="223">
        <v>0.32200000000000001</v>
      </c>
      <c r="V52" s="223">
        <f>ROUND(E52*U52,2)</f>
        <v>0.01</v>
      </c>
      <c r="W52" s="223"/>
      <c r="X52" s="223" t="s">
        <v>283</v>
      </c>
      <c r="Y52" s="223" t="s">
        <v>221</v>
      </c>
      <c r="Z52" s="213"/>
      <c r="AA52" s="213"/>
      <c r="AB52" s="213"/>
      <c r="AC52" s="213"/>
      <c r="AD52" s="213"/>
      <c r="AE52" s="213"/>
      <c r="AF52" s="213"/>
      <c r="AG52" s="213" t="s">
        <v>284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332</v>
      </c>
      <c r="D53" s="255"/>
      <c r="E53" s="255"/>
      <c r="F53" s="255"/>
      <c r="G53" s="255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286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360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47" t="s">
        <v>361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32">
        <v>14</v>
      </c>
      <c r="B57" s="233" t="s">
        <v>364</v>
      </c>
      <c r="C57" s="245" t="s">
        <v>365</v>
      </c>
      <c r="D57" s="234" t="s">
        <v>318</v>
      </c>
      <c r="E57" s="235">
        <v>0.24374999999999999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 t="s">
        <v>282</v>
      </c>
      <c r="S57" s="237" t="s">
        <v>218</v>
      </c>
      <c r="T57" s="238" t="s">
        <v>218</v>
      </c>
      <c r="U57" s="223">
        <v>0.20200000000000001</v>
      </c>
      <c r="V57" s="223">
        <f>ROUND(E57*U57,2)</f>
        <v>0.05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6" t="s">
        <v>366</v>
      </c>
      <c r="D58" s="255"/>
      <c r="E58" s="255"/>
      <c r="F58" s="255"/>
      <c r="G58" s="255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286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7" t="s">
        <v>367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7" t="s">
        <v>707</v>
      </c>
      <c r="D60" s="253"/>
      <c r="E60" s="254">
        <v>0.24374999999999999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2">
        <v>15</v>
      </c>
      <c r="B62" s="233" t="s">
        <v>336</v>
      </c>
      <c r="C62" s="245" t="s">
        <v>337</v>
      </c>
      <c r="D62" s="234" t="s">
        <v>338</v>
      </c>
      <c r="E62" s="235">
        <v>5.2725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0</v>
      </c>
      <c r="Q62" s="235">
        <f>ROUND(E62*P62,2)</f>
        <v>0</v>
      </c>
      <c r="R62" s="237" t="s">
        <v>282</v>
      </c>
      <c r="S62" s="237" t="s">
        <v>218</v>
      </c>
      <c r="T62" s="238" t="s">
        <v>218</v>
      </c>
      <c r="U62" s="223">
        <v>0</v>
      </c>
      <c r="V62" s="223">
        <f>ROUND(E62*U62,2)</f>
        <v>0</v>
      </c>
      <c r="W62" s="223"/>
      <c r="X62" s="223" t="s">
        <v>283</v>
      </c>
      <c r="Y62" s="223" t="s">
        <v>221</v>
      </c>
      <c r="Z62" s="213"/>
      <c r="AA62" s="213"/>
      <c r="AB62" s="213"/>
      <c r="AC62" s="213"/>
      <c r="AD62" s="213"/>
      <c r="AE62" s="213"/>
      <c r="AF62" s="213"/>
      <c r="AG62" s="213" t="s">
        <v>284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6" t="s">
        <v>339</v>
      </c>
      <c r="D63" s="239"/>
      <c r="E63" s="239"/>
      <c r="F63" s="239"/>
      <c r="G63" s="239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223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7" t="s">
        <v>708</v>
      </c>
      <c r="D64" s="253"/>
      <c r="E64" s="254">
        <v>5.2725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288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2">
        <v>16</v>
      </c>
      <c r="B66" s="233" t="s">
        <v>548</v>
      </c>
      <c r="C66" s="245" t="s">
        <v>549</v>
      </c>
      <c r="D66" s="234" t="s">
        <v>247</v>
      </c>
      <c r="E66" s="235">
        <v>1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/>
      <c r="S66" s="237" t="s">
        <v>244</v>
      </c>
      <c r="T66" s="238" t="s">
        <v>219</v>
      </c>
      <c r="U66" s="223">
        <v>0</v>
      </c>
      <c r="V66" s="223">
        <f>ROUND(E66*U66,2)</f>
        <v>0</v>
      </c>
      <c r="W66" s="223"/>
      <c r="X66" s="223" t="s">
        <v>283</v>
      </c>
      <c r="Y66" s="223" t="s">
        <v>221</v>
      </c>
      <c r="Z66" s="213"/>
      <c r="AA66" s="213"/>
      <c r="AB66" s="213"/>
      <c r="AC66" s="213"/>
      <c r="AD66" s="213"/>
      <c r="AE66" s="213"/>
      <c r="AF66" s="213"/>
      <c r="AG66" s="213" t="s">
        <v>284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6" t="s">
        <v>563</v>
      </c>
      <c r="D67" s="239"/>
      <c r="E67" s="239"/>
      <c r="F67" s="239"/>
      <c r="G67" s="239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223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550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223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3" x14ac:dyDescent="0.2">
      <c r="A69" s="220"/>
      <c r="B69" s="221"/>
      <c r="C69" s="247" t="s">
        <v>551</v>
      </c>
      <c r="D69" s="241"/>
      <c r="E69" s="241"/>
      <c r="F69" s="241"/>
      <c r="G69" s="241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385</v>
      </c>
      <c r="C71" s="245" t="s">
        <v>386</v>
      </c>
      <c r="D71" s="234" t="s">
        <v>318</v>
      </c>
      <c r="E71" s="235">
        <v>0.26812999999999998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2.5</v>
      </c>
      <c r="O71" s="235">
        <f>ROUND(E71*N71,2)</f>
        <v>0.67</v>
      </c>
      <c r="P71" s="235">
        <v>0</v>
      </c>
      <c r="Q71" s="235">
        <f>ROUND(E71*P71,2)</f>
        <v>0</v>
      </c>
      <c r="R71" s="237" t="s">
        <v>381</v>
      </c>
      <c r="S71" s="237" t="s">
        <v>218</v>
      </c>
      <c r="T71" s="238" t="s">
        <v>218</v>
      </c>
      <c r="U71" s="223">
        <v>0</v>
      </c>
      <c r="V71" s="223">
        <f>ROUND(E71*U71,2)</f>
        <v>0</v>
      </c>
      <c r="W71" s="223"/>
      <c r="X71" s="223" t="s">
        <v>382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383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709</v>
      </c>
      <c r="D72" s="253"/>
      <c r="E72" s="254">
        <v>0.26812999999999998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288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x14ac:dyDescent="0.2">
      <c r="A74" s="225" t="s">
        <v>213</v>
      </c>
      <c r="B74" s="226" t="s">
        <v>165</v>
      </c>
      <c r="C74" s="244" t="s">
        <v>166</v>
      </c>
      <c r="D74" s="227"/>
      <c r="E74" s="228"/>
      <c r="F74" s="229"/>
      <c r="G74" s="229">
        <f>SUMIF(AG75:AG79,"&lt;&gt;NOR",G75:G79)</f>
        <v>0</v>
      </c>
      <c r="H74" s="229"/>
      <c r="I74" s="229">
        <f>SUM(I75:I79)</f>
        <v>0</v>
      </c>
      <c r="J74" s="229"/>
      <c r="K74" s="229">
        <f>SUM(K75:K79)</f>
        <v>0</v>
      </c>
      <c r="L74" s="229"/>
      <c r="M74" s="229">
        <f>SUM(M75:M79)</f>
        <v>0</v>
      </c>
      <c r="N74" s="228"/>
      <c r="O74" s="228">
        <f>SUM(O75:O79)</f>
        <v>0</v>
      </c>
      <c r="P74" s="228"/>
      <c r="Q74" s="228">
        <f>SUM(Q75:Q79)</f>
        <v>0</v>
      </c>
      <c r="R74" s="229"/>
      <c r="S74" s="229"/>
      <c r="T74" s="230"/>
      <c r="U74" s="224"/>
      <c r="V74" s="224">
        <f>SUM(V75:V79)</f>
        <v>23.56</v>
      </c>
      <c r="W74" s="224"/>
      <c r="X74" s="224"/>
      <c r="Y74" s="224"/>
      <c r="AG74" t="s">
        <v>214</v>
      </c>
    </row>
    <row r="75" spans="1:60" ht="22.5" outlineLevel="1" x14ac:dyDescent="0.2">
      <c r="A75" s="232">
        <v>18</v>
      </c>
      <c r="B75" s="233" t="s">
        <v>519</v>
      </c>
      <c r="C75" s="245" t="s">
        <v>520</v>
      </c>
      <c r="D75" s="234" t="s">
        <v>281</v>
      </c>
      <c r="E75" s="235">
        <v>73.635000000000005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2.0000000000000002E-5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413</v>
      </c>
      <c r="S75" s="237" t="s">
        <v>218</v>
      </c>
      <c r="T75" s="238" t="s">
        <v>218</v>
      </c>
      <c r="U75" s="223">
        <v>0.32</v>
      </c>
      <c r="V75" s="223">
        <f>ROUND(E75*U75,2)</f>
        <v>23.56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6" t="s">
        <v>521</v>
      </c>
      <c r="D76" s="239"/>
      <c r="E76" s="239"/>
      <c r="F76" s="239"/>
      <c r="G76" s="239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223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3" x14ac:dyDescent="0.2">
      <c r="A77" s="220"/>
      <c r="B77" s="221"/>
      <c r="C77" s="247" t="s">
        <v>522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572</v>
      </c>
      <c r="D78" s="253"/>
      <c r="E78" s="254">
        <v>73.635000000000005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169</v>
      </c>
      <c r="C80" s="244" t="s">
        <v>170</v>
      </c>
      <c r="D80" s="227"/>
      <c r="E80" s="228"/>
      <c r="F80" s="229"/>
      <c r="G80" s="229">
        <f>SUMIF(AG81:AG91,"&lt;&gt;NOR",G81:G91)</f>
        <v>0</v>
      </c>
      <c r="H80" s="229"/>
      <c r="I80" s="229">
        <f>SUM(I81:I91)</f>
        <v>0</v>
      </c>
      <c r="J80" s="229"/>
      <c r="K80" s="229">
        <f>SUM(K81:K91)</f>
        <v>0</v>
      </c>
      <c r="L80" s="229"/>
      <c r="M80" s="229">
        <f>SUM(M81:M91)</f>
        <v>0</v>
      </c>
      <c r="N80" s="228"/>
      <c r="O80" s="228">
        <f>SUM(O81:O91)</f>
        <v>1.32</v>
      </c>
      <c r="P80" s="228"/>
      <c r="Q80" s="228">
        <f>SUM(Q81:Q91)</f>
        <v>0</v>
      </c>
      <c r="R80" s="229"/>
      <c r="S80" s="229"/>
      <c r="T80" s="230"/>
      <c r="U80" s="224"/>
      <c r="V80" s="224">
        <f>SUM(V81:V91)</f>
        <v>2.42</v>
      </c>
      <c r="W80" s="224"/>
      <c r="X80" s="224"/>
      <c r="Y80" s="224"/>
      <c r="AG80" t="s">
        <v>214</v>
      </c>
    </row>
    <row r="81" spans="1:60" outlineLevel="1" x14ac:dyDescent="0.2">
      <c r="A81" s="232">
        <v>19</v>
      </c>
      <c r="B81" s="233" t="s">
        <v>388</v>
      </c>
      <c r="C81" s="245" t="s">
        <v>389</v>
      </c>
      <c r="D81" s="234" t="s">
        <v>281</v>
      </c>
      <c r="E81" s="235">
        <v>0.97499999999999998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0.52500000000000002</v>
      </c>
      <c r="O81" s="235">
        <f>ROUND(E81*N81,2)</f>
        <v>0.51</v>
      </c>
      <c r="P81" s="235">
        <v>0</v>
      </c>
      <c r="Q81" s="235">
        <f>ROUND(E81*P81,2)</f>
        <v>0</v>
      </c>
      <c r="R81" s="237" t="s">
        <v>390</v>
      </c>
      <c r="S81" s="237" t="s">
        <v>218</v>
      </c>
      <c r="T81" s="238" t="s">
        <v>218</v>
      </c>
      <c r="U81" s="223">
        <v>0.33</v>
      </c>
      <c r="V81" s="223">
        <f>ROUND(E81*U81,2)</f>
        <v>0.32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710</v>
      </c>
      <c r="D82" s="253"/>
      <c r="E82" s="254">
        <v>0.97499999999999998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ht="22.5" outlineLevel="1" x14ac:dyDescent="0.2">
      <c r="A84" s="232">
        <v>20</v>
      </c>
      <c r="B84" s="233" t="s">
        <v>554</v>
      </c>
      <c r="C84" s="245" t="s">
        <v>555</v>
      </c>
      <c r="D84" s="234" t="s">
        <v>281</v>
      </c>
      <c r="E84" s="235">
        <v>0.875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0.87729000000000001</v>
      </c>
      <c r="O84" s="235">
        <f>ROUND(E84*N84,2)</f>
        <v>0.77</v>
      </c>
      <c r="P84" s="235">
        <v>0</v>
      </c>
      <c r="Q84" s="235">
        <f>ROUND(E84*P84,2)</f>
        <v>0</v>
      </c>
      <c r="R84" s="237" t="s">
        <v>390</v>
      </c>
      <c r="S84" s="237" t="s">
        <v>218</v>
      </c>
      <c r="T84" s="238" t="s">
        <v>218</v>
      </c>
      <c r="U84" s="223">
        <v>2.202</v>
      </c>
      <c r="V84" s="223">
        <f>ROUND(E84*U84,2)</f>
        <v>1.93</v>
      </c>
      <c r="W84" s="223"/>
      <c r="X84" s="223" t="s">
        <v>283</v>
      </c>
      <c r="Y84" s="223" t="s">
        <v>221</v>
      </c>
      <c r="Z84" s="213"/>
      <c r="AA84" s="213"/>
      <c r="AB84" s="213"/>
      <c r="AC84" s="213"/>
      <c r="AD84" s="213"/>
      <c r="AE84" s="213"/>
      <c r="AF84" s="213"/>
      <c r="AG84" s="213" t="s">
        <v>284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6" t="s">
        <v>394</v>
      </c>
      <c r="D85" s="255"/>
      <c r="E85" s="255"/>
      <c r="F85" s="255"/>
      <c r="G85" s="255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7" t="s">
        <v>395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223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711</v>
      </c>
      <c r="D87" s="253"/>
      <c r="E87" s="254">
        <v>0.875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288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21</v>
      </c>
      <c r="B89" s="233" t="s">
        <v>397</v>
      </c>
      <c r="C89" s="245" t="s">
        <v>398</v>
      </c>
      <c r="D89" s="234" t="s">
        <v>281</v>
      </c>
      <c r="E89" s="235">
        <v>0.1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0.44740999999999997</v>
      </c>
      <c r="O89" s="235">
        <f>ROUND(E89*N89,2)</f>
        <v>0.04</v>
      </c>
      <c r="P89" s="235">
        <v>0</v>
      </c>
      <c r="Q89" s="235">
        <f>ROUND(E89*P89,2)</f>
        <v>0</v>
      </c>
      <c r="R89" s="237"/>
      <c r="S89" s="237" t="s">
        <v>244</v>
      </c>
      <c r="T89" s="238" t="s">
        <v>219</v>
      </c>
      <c r="U89" s="223">
        <v>1.675</v>
      </c>
      <c r="V89" s="223">
        <f>ROUND(E89*U89,2)</f>
        <v>0.17</v>
      </c>
      <c r="W89" s="223"/>
      <c r="X89" s="223" t="s">
        <v>283</v>
      </c>
      <c r="Y89" s="223" t="s">
        <v>221</v>
      </c>
      <c r="Z89" s="213"/>
      <c r="AA89" s="213"/>
      <c r="AB89" s="213"/>
      <c r="AC89" s="213"/>
      <c r="AD89" s="213"/>
      <c r="AE89" s="213"/>
      <c r="AF89" s="213"/>
      <c r="AG89" s="213" t="s">
        <v>284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6" t="s">
        <v>395</v>
      </c>
      <c r="D90" s="239"/>
      <c r="E90" s="239"/>
      <c r="F90" s="239"/>
      <c r="G90" s="239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223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x14ac:dyDescent="0.2">
      <c r="A92" s="225" t="s">
        <v>213</v>
      </c>
      <c r="B92" s="226" t="s">
        <v>171</v>
      </c>
      <c r="C92" s="244" t="s">
        <v>172</v>
      </c>
      <c r="D92" s="227"/>
      <c r="E92" s="228"/>
      <c r="F92" s="229"/>
      <c r="G92" s="229">
        <f>SUMIF(AG93:AG98,"&lt;&gt;NOR",G93:G98)</f>
        <v>0</v>
      </c>
      <c r="H92" s="229"/>
      <c r="I92" s="229">
        <f>SUM(I93:I98)</f>
        <v>0</v>
      </c>
      <c r="J92" s="229"/>
      <c r="K92" s="229">
        <f>SUM(K93:K98)</f>
        <v>0</v>
      </c>
      <c r="L92" s="229"/>
      <c r="M92" s="229">
        <f>SUM(M93:M98)</f>
        <v>0</v>
      </c>
      <c r="N92" s="228"/>
      <c r="O92" s="228">
        <f>SUM(O93:O98)</f>
        <v>2.78</v>
      </c>
      <c r="P92" s="228"/>
      <c r="Q92" s="228">
        <f>SUM(Q93:Q98)</f>
        <v>0</v>
      </c>
      <c r="R92" s="229"/>
      <c r="S92" s="229"/>
      <c r="T92" s="230"/>
      <c r="U92" s="224"/>
      <c r="V92" s="224">
        <f>SUM(V93:V98)</f>
        <v>38.79</v>
      </c>
      <c r="W92" s="224"/>
      <c r="X92" s="224"/>
      <c r="Y92" s="224"/>
      <c r="AG92" t="s">
        <v>214</v>
      </c>
    </row>
    <row r="93" spans="1:60" outlineLevel="1" x14ac:dyDescent="0.2">
      <c r="A93" s="232">
        <v>22</v>
      </c>
      <c r="B93" s="233" t="s">
        <v>523</v>
      </c>
      <c r="C93" s="245" t="s">
        <v>524</v>
      </c>
      <c r="D93" s="234" t="s">
        <v>281</v>
      </c>
      <c r="E93" s="235">
        <v>73.635000000000005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525</v>
      </c>
      <c r="S93" s="237" t="s">
        <v>218</v>
      </c>
      <c r="T93" s="238" t="s">
        <v>218</v>
      </c>
      <c r="U93" s="223">
        <v>0.20873</v>
      </c>
      <c r="V93" s="223">
        <f>ROUND(E93*U93,2)</f>
        <v>15.37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6" t="s">
        <v>526</v>
      </c>
      <c r="D94" s="239"/>
      <c r="E94" s="239"/>
      <c r="F94" s="239"/>
      <c r="G94" s="239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223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527</v>
      </c>
      <c r="C96" s="245" t="s">
        <v>528</v>
      </c>
      <c r="D96" s="234" t="s">
        <v>281</v>
      </c>
      <c r="E96" s="235">
        <v>73.635000000000005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3.7699999999999997E-2</v>
      </c>
      <c r="O96" s="235">
        <f>ROUND(E96*N96,2)</f>
        <v>2.78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0.318</v>
      </c>
      <c r="V96" s="223">
        <f>ROUND(E96*U96,2)</f>
        <v>23.42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6" t="s">
        <v>529</v>
      </c>
      <c r="D97" s="239"/>
      <c r="E97" s="239"/>
      <c r="F97" s="239"/>
      <c r="G97" s="239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223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x14ac:dyDescent="0.2">
      <c r="A99" s="225" t="s">
        <v>213</v>
      </c>
      <c r="B99" s="226" t="s">
        <v>173</v>
      </c>
      <c r="C99" s="244" t="s">
        <v>174</v>
      </c>
      <c r="D99" s="227"/>
      <c r="E99" s="228"/>
      <c r="F99" s="229"/>
      <c r="G99" s="229">
        <f>SUMIF(AG100:AG108,"&lt;&gt;NOR",G100:G108)</f>
        <v>0</v>
      </c>
      <c r="H99" s="229"/>
      <c r="I99" s="229">
        <f>SUM(I100:I108)</f>
        <v>0</v>
      </c>
      <c r="J99" s="229"/>
      <c r="K99" s="229">
        <f>SUM(K100:K108)</f>
        <v>0</v>
      </c>
      <c r="L99" s="229"/>
      <c r="M99" s="229">
        <f>SUM(M100:M108)</f>
        <v>0</v>
      </c>
      <c r="N99" s="228"/>
      <c r="O99" s="228">
        <f>SUM(O100:O108)</f>
        <v>0</v>
      </c>
      <c r="P99" s="228"/>
      <c r="Q99" s="228">
        <f>SUM(Q100:Q108)</f>
        <v>1.33</v>
      </c>
      <c r="R99" s="229"/>
      <c r="S99" s="229"/>
      <c r="T99" s="230"/>
      <c r="U99" s="224"/>
      <c r="V99" s="224">
        <f>SUM(V100:V108)</f>
        <v>78.309999999999988</v>
      </c>
      <c r="W99" s="224"/>
      <c r="X99" s="224"/>
      <c r="Y99" s="224"/>
      <c r="AG99" t="s">
        <v>214</v>
      </c>
    </row>
    <row r="100" spans="1:60" ht="22.5" outlineLevel="1" x14ac:dyDescent="0.2">
      <c r="A100" s="232">
        <v>24</v>
      </c>
      <c r="B100" s="233" t="s">
        <v>399</v>
      </c>
      <c r="C100" s="245" t="s">
        <v>400</v>
      </c>
      <c r="D100" s="234" t="s">
        <v>281</v>
      </c>
      <c r="E100" s="235">
        <v>16.64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390</v>
      </c>
      <c r="S100" s="237" t="s">
        <v>218</v>
      </c>
      <c r="T100" s="238" t="s">
        <v>218</v>
      </c>
      <c r="U100" s="223">
        <v>7.2999999999999995E-2</v>
      </c>
      <c r="V100" s="223">
        <f>ROUND(E100*U100,2)</f>
        <v>1.21</v>
      </c>
      <c r="W100" s="223"/>
      <c r="X100" s="223" t="s">
        <v>283</v>
      </c>
      <c r="Y100" s="223" t="s">
        <v>221</v>
      </c>
      <c r="Z100" s="213"/>
      <c r="AA100" s="213"/>
      <c r="AB100" s="213"/>
      <c r="AC100" s="213"/>
      <c r="AD100" s="213"/>
      <c r="AE100" s="213"/>
      <c r="AF100" s="213"/>
      <c r="AG100" s="213" t="s">
        <v>284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557</v>
      </c>
      <c r="D101" s="253"/>
      <c r="E101" s="254">
        <v>16.64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288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225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22.5" outlineLevel="1" x14ac:dyDescent="0.2">
      <c r="A103" s="232">
        <v>25</v>
      </c>
      <c r="B103" s="233" t="s">
        <v>530</v>
      </c>
      <c r="C103" s="245" t="s">
        <v>531</v>
      </c>
      <c r="D103" s="234" t="s">
        <v>281</v>
      </c>
      <c r="E103" s="235">
        <v>73.635000000000005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0</v>
      </c>
      <c r="O103" s="235">
        <f>ROUND(E103*N103,2)</f>
        <v>0</v>
      </c>
      <c r="P103" s="235">
        <v>1.7999999999999999E-2</v>
      </c>
      <c r="Q103" s="235">
        <f>ROUND(E103*P103,2)</f>
        <v>1.33</v>
      </c>
      <c r="R103" s="237" t="s">
        <v>390</v>
      </c>
      <c r="S103" s="237" t="s">
        <v>218</v>
      </c>
      <c r="T103" s="238" t="s">
        <v>218</v>
      </c>
      <c r="U103" s="223">
        <v>1.0469999999999999</v>
      </c>
      <c r="V103" s="223">
        <f>ROUND(E103*U103,2)</f>
        <v>77.099999999999994</v>
      </c>
      <c r="W103" s="223"/>
      <c r="X103" s="223" t="s">
        <v>283</v>
      </c>
      <c r="Y103" s="223" t="s">
        <v>221</v>
      </c>
      <c r="Z103" s="213"/>
      <c r="AA103" s="213"/>
      <c r="AB103" s="213"/>
      <c r="AC103" s="213"/>
      <c r="AD103" s="213"/>
      <c r="AE103" s="213"/>
      <c r="AF103" s="213"/>
      <c r="AG103" s="213" t="s">
        <v>284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558</v>
      </c>
      <c r="D104" s="253"/>
      <c r="E104" s="254">
        <v>27.42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288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559</v>
      </c>
      <c r="D105" s="253"/>
      <c r="E105" s="254">
        <v>11.4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560</v>
      </c>
      <c r="D106" s="253"/>
      <c r="E106" s="254">
        <v>18.175000000000001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557</v>
      </c>
      <c r="D107" s="253"/>
      <c r="E107" s="254">
        <v>16.64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225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213</v>
      </c>
      <c r="B109" s="226" t="s">
        <v>175</v>
      </c>
      <c r="C109" s="244" t="s">
        <v>176</v>
      </c>
      <c r="D109" s="227"/>
      <c r="E109" s="228"/>
      <c r="F109" s="229"/>
      <c r="G109" s="229">
        <f>SUMIF(AG110:AG114,"&lt;&gt;NOR",G110:G114)</f>
        <v>0</v>
      </c>
      <c r="H109" s="229"/>
      <c r="I109" s="229">
        <f>SUM(I110:I114)</f>
        <v>0</v>
      </c>
      <c r="J109" s="229"/>
      <c r="K109" s="229">
        <f>SUM(K110:K114)</f>
        <v>0</v>
      </c>
      <c r="L109" s="229"/>
      <c r="M109" s="229">
        <f>SUM(M110:M114)</f>
        <v>0</v>
      </c>
      <c r="N109" s="228"/>
      <c r="O109" s="228">
        <f>SUM(O110:O114)</f>
        <v>0</v>
      </c>
      <c r="P109" s="228"/>
      <c r="Q109" s="228">
        <f>SUM(Q110:Q114)</f>
        <v>0.06</v>
      </c>
      <c r="R109" s="229"/>
      <c r="S109" s="229"/>
      <c r="T109" s="230"/>
      <c r="U109" s="224"/>
      <c r="V109" s="224">
        <f>SUM(V110:V114)</f>
        <v>0.39</v>
      </c>
      <c r="W109" s="224"/>
      <c r="X109" s="224"/>
      <c r="Y109" s="224"/>
      <c r="AG109" t="s">
        <v>214</v>
      </c>
    </row>
    <row r="110" spans="1:60" ht="22.5" outlineLevel="1" x14ac:dyDescent="0.2">
      <c r="A110" s="232">
        <v>26</v>
      </c>
      <c r="B110" s="233" t="s">
        <v>401</v>
      </c>
      <c r="C110" s="245" t="s">
        <v>402</v>
      </c>
      <c r="D110" s="234" t="s">
        <v>318</v>
      </c>
      <c r="E110" s="235">
        <v>4.4999999999999998E-2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</v>
      </c>
      <c r="O110" s="235">
        <f>ROUND(E110*N110,2)</f>
        <v>0</v>
      </c>
      <c r="P110" s="235">
        <v>1.33</v>
      </c>
      <c r="Q110" s="235">
        <f>ROUND(E110*P110,2)</f>
        <v>0.06</v>
      </c>
      <c r="R110" s="237" t="s">
        <v>390</v>
      </c>
      <c r="S110" s="237" t="s">
        <v>218</v>
      </c>
      <c r="T110" s="238" t="s">
        <v>218</v>
      </c>
      <c r="U110" s="223">
        <v>8.6210000000000004</v>
      </c>
      <c r="V110" s="223">
        <f>ROUND(E110*U110,2)</f>
        <v>0.39</v>
      </c>
      <c r="W110" s="223"/>
      <c r="X110" s="223" t="s">
        <v>283</v>
      </c>
      <c r="Y110" s="223" t="s">
        <v>221</v>
      </c>
      <c r="Z110" s="213"/>
      <c r="AA110" s="213"/>
      <c r="AB110" s="213"/>
      <c r="AC110" s="213"/>
      <c r="AD110" s="213"/>
      <c r="AE110" s="213"/>
      <c r="AF110" s="213"/>
      <c r="AG110" s="213" t="s">
        <v>284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403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286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s naložením vybouraných hmot a suti na dopravní prostředek nebo s odklizením na hromady do vzdálenosti 20 m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404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223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Včetně bourání geotextilií, výplně otvorů tvárnic, drenáží, trubek a dilatačních prvků apod. zabudovaných v bouraných konstrukcích.</v>
      </c>
      <c r="BB112" s="213"/>
      <c r="BC112" s="213"/>
      <c r="BD112" s="213"/>
      <c r="BE112" s="213"/>
      <c r="BF112" s="213"/>
      <c r="BG112" s="213"/>
      <c r="BH112" s="213"/>
    </row>
    <row r="113" spans="1:60" ht="22.5" outlineLevel="2" x14ac:dyDescent="0.2">
      <c r="A113" s="220"/>
      <c r="B113" s="221"/>
      <c r="C113" s="257" t="s">
        <v>712</v>
      </c>
      <c r="D113" s="253"/>
      <c r="E113" s="254">
        <v>4.4999999999999998E-2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">
      <c r="A115" s="225" t="s">
        <v>213</v>
      </c>
      <c r="B115" s="226" t="s">
        <v>177</v>
      </c>
      <c r="C115" s="244" t="s">
        <v>178</v>
      </c>
      <c r="D115" s="227"/>
      <c r="E115" s="228"/>
      <c r="F115" s="229"/>
      <c r="G115" s="229">
        <f>SUMIF(AG116:AG118,"&lt;&gt;NOR",G116:G118)</f>
        <v>0</v>
      </c>
      <c r="H115" s="229"/>
      <c r="I115" s="229">
        <f>SUM(I116:I118)</f>
        <v>0</v>
      </c>
      <c r="J115" s="229"/>
      <c r="K115" s="229">
        <f>SUM(K116:K118)</f>
        <v>0</v>
      </c>
      <c r="L115" s="229"/>
      <c r="M115" s="229">
        <f>SUM(M116:M118)</f>
        <v>0</v>
      </c>
      <c r="N115" s="228"/>
      <c r="O115" s="228">
        <f>SUM(O116:O118)</f>
        <v>0</v>
      </c>
      <c r="P115" s="228"/>
      <c r="Q115" s="228">
        <f>SUM(Q116:Q118)</f>
        <v>0</v>
      </c>
      <c r="R115" s="229"/>
      <c r="S115" s="229"/>
      <c r="T115" s="230"/>
      <c r="U115" s="224"/>
      <c r="V115" s="224">
        <f>SUM(V116:V118)</f>
        <v>1.19</v>
      </c>
      <c r="W115" s="224"/>
      <c r="X115" s="224"/>
      <c r="Y115" s="224"/>
      <c r="AG115" t="s">
        <v>214</v>
      </c>
    </row>
    <row r="116" spans="1:60" ht="22.5" outlineLevel="1" x14ac:dyDescent="0.2">
      <c r="A116" s="232">
        <v>27</v>
      </c>
      <c r="B116" s="233" t="s">
        <v>406</v>
      </c>
      <c r="C116" s="245" t="s">
        <v>407</v>
      </c>
      <c r="D116" s="234" t="s">
        <v>338</v>
      </c>
      <c r="E116" s="235">
        <v>5.1162799999999997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21</v>
      </c>
      <c r="M116" s="237">
        <f>G116*(1+L116/100)</f>
        <v>0</v>
      </c>
      <c r="N116" s="235">
        <v>0</v>
      </c>
      <c r="O116" s="235">
        <f>ROUND(E116*N116,2)</f>
        <v>0</v>
      </c>
      <c r="P116" s="235">
        <v>0</v>
      </c>
      <c r="Q116" s="235">
        <f>ROUND(E116*P116,2)</f>
        <v>0</v>
      </c>
      <c r="R116" s="237" t="s">
        <v>390</v>
      </c>
      <c r="S116" s="237" t="s">
        <v>218</v>
      </c>
      <c r="T116" s="238" t="s">
        <v>218</v>
      </c>
      <c r="U116" s="223">
        <v>0.23200000000000001</v>
      </c>
      <c r="V116" s="223">
        <f>ROUND(E116*U116,2)</f>
        <v>1.19</v>
      </c>
      <c r="W116" s="223"/>
      <c r="X116" s="223" t="s">
        <v>408</v>
      </c>
      <c r="Y116" s="223" t="s">
        <v>221</v>
      </c>
      <c r="Z116" s="213"/>
      <c r="AA116" s="213"/>
      <c r="AB116" s="213"/>
      <c r="AC116" s="213"/>
      <c r="AD116" s="213"/>
      <c r="AE116" s="213"/>
      <c r="AF116" s="213"/>
      <c r="AG116" s="213" t="s">
        <v>409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6" t="s">
        <v>410</v>
      </c>
      <c r="D117" s="255"/>
      <c r="E117" s="255"/>
      <c r="F117" s="255"/>
      <c r="G117" s="255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x14ac:dyDescent="0.2">
      <c r="A119" s="225" t="s">
        <v>213</v>
      </c>
      <c r="B119" s="226" t="s">
        <v>179</v>
      </c>
      <c r="C119" s="244" t="s">
        <v>180</v>
      </c>
      <c r="D119" s="227"/>
      <c r="E119" s="228"/>
      <c r="F119" s="229"/>
      <c r="G119" s="229">
        <f>SUMIF(AG120:AG133,"&lt;&gt;NOR",G120:G133)</f>
        <v>0</v>
      </c>
      <c r="H119" s="229"/>
      <c r="I119" s="229">
        <f>SUM(I120:I133)</f>
        <v>0</v>
      </c>
      <c r="J119" s="229"/>
      <c r="K119" s="229">
        <f>SUM(K120:K133)</f>
        <v>0</v>
      </c>
      <c r="L119" s="229"/>
      <c r="M119" s="229">
        <f>SUM(M120:M133)</f>
        <v>0</v>
      </c>
      <c r="N119" s="228"/>
      <c r="O119" s="228">
        <f>SUM(O120:O133)</f>
        <v>0</v>
      </c>
      <c r="P119" s="228"/>
      <c r="Q119" s="228">
        <f>SUM(Q120:Q133)</f>
        <v>0</v>
      </c>
      <c r="R119" s="229"/>
      <c r="S119" s="229"/>
      <c r="T119" s="230"/>
      <c r="U119" s="224"/>
      <c r="V119" s="224">
        <f>SUM(V120:V133)</f>
        <v>3.62</v>
      </c>
      <c r="W119" s="224"/>
      <c r="X119" s="224"/>
      <c r="Y119" s="224"/>
      <c r="AG119" t="s">
        <v>214</v>
      </c>
    </row>
    <row r="120" spans="1:60" ht="22.5" outlineLevel="1" x14ac:dyDescent="0.2">
      <c r="A120" s="232">
        <v>28</v>
      </c>
      <c r="B120" s="233" t="s">
        <v>411</v>
      </c>
      <c r="C120" s="245" t="s">
        <v>412</v>
      </c>
      <c r="D120" s="234" t="s">
        <v>338</v>
      </c>
      <c r="E120" s="235">
        <v>1.3852800000000001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0</v>
      </c>
      <c r="O120" s="235">
        <f>ROUND(E120*N120,2)</f>
        <v>0</v>
      </c>
      <c r="P120" s="235">
        <v>0</v>
      </c>
      <c r="Q120" s="235">
        <f>ROUND(E120*P120,2)</f>
        <v>0</v>
      </c>
      <c r="R120" s="237" t="s">
        <v>413</v>
      </c>
      <c r="S120" s="237" t="s">
        <v>218</v>
      </c>
      <c r="T120" s="238" t="s">
        <v>218</v>
      </c>
      <c r="U120" s="223">
        <v>1.8160000000000001</v>
      </c>
      <c r="V120" s="223">
        <f>ROUND(E120*U120,2)</f>
        <v>2.52</v>
      </c>
      <c r="W120" s="223"/>
      <c r="X120" s="223" t="s">
        <v>414</v>
      </c>
      <c r="Y120" s="223" t="s">
        <v>221</v>
      </c>
      <c r="Z120" s="213"/>
      <c r="AA120" s="213"/>
      <c r="AB120" s="213"/>
      <c r="AC120" s="213"/>
      <c r="AD120" s="213"/>
      <c r="AE120" s="213"/>
      <c r="AF120" s="213"/>
      <c r="AG120" s="213" t="s">
        <v>415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6" t="s">
        <v>416</v>
      </c>
      <c r="D121" s="255"/>
      <c r="E121" s="255"/>
      <c r="F121" s="255"/>
      <c r="G121" s="255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286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40" t="str">
        <f>C121</f>
        <v>nebo vybouraných hmot nošením nebo přehazováním k místu nakládky přístupnému normálním dopravním prostředkům,</v>
      </c>
      <c r="BB121" s="213"/>
      <c r="BC121" s="213"/>
      <c r="BD121" s="213"/>
      <c r="BE121" s="213"/>
      <c r="BF121" s="213"/>
      <c r="BG121" s="213"/>
      <c r="BH121" s="213"/>
    </row>
    <row r="122" spans="1:60" ht="22.5" outlineLevel="2" x14ac:dyDescent="0.2">
      <c r="A122" s="220"/>
      <c r="B122" s="221"/>
      <c r="C122" s="247" t="s">
        <v>417</v>
      </c>
      <c r="D122" s="241"/>
      <c r="E122" s="241"/>
      <c r="F122" s="241"/>
      <c r="G122" s="241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223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S naložením suti nebo vybouraných hmot do dopravního prostředku a na jejich vyložením, popřípadě přeložením na normální dopravní prostředek.</v>
      </c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418</v>
      </c>
      <c r="C124" s="245" t="s">
        <v>419</v>
      </c>
      <c r="D124" s="234" t="s">
        <v>338</v>
      </c>
      <c r="E124" s="235">
        <v>1.3852800000000001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0</v>
      </c>
      <c r="O124" s="235">
        <f>ROUND(E124*N124,2)</f>
        <v>0</v>
      </c>
      <c r="P124" s="235">
        <v>0</v>
      </c>
      <c r="Q124" s="235">
        <f>ROUND(E124*P124,2)</f>
        <v>0</v>
      </c>
      <c r="R124" s="237" t="s">
        <v>420</v>
      </c>
      <c r="S124" s="237" t="s">
        <v>218</v>
      </c>
      <c r="T124" s="238" t="s">
        <v>218</v>
      </c>
      <c r="U124" s="223">
        <v>4.2000000000000003E-2</v>
      </c>
      <c r="V124" s="223">
        <f>ROUND(E124*U124,2)</f>
        <v>0.06</v>
      </c>
      <c r="W124" s="223"/>
      <c r="X124" s="223" t="s">
        <v>414</v>
      </c>
      <c r="Y124" s="223" t="s">
        <v>221</v>
      </c>
      <c r="Z124" s="213"/>
      <c r="AA124" s="213"/>
      <c r="AB124" s="213"/>
      <c r="AC124" s="213"/>
      <c r="AD124" s="213"/>
      <c r="AE124" s="213"/>
      <c r="AF124" s="213"/>
      <c r="AG124" s="213" t="s">
        <v>415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6" t="s">
        <v>421</v>
      </c>
      <c r="D125" s="255"/>
      <c r="E125" s="255"/>
      <c r="F125" s="255"/>
      <c r="G125" s="255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286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2">
        <v>30</v>
      </c>
      <c r="B127" s="233" t="s">
        <v>422</v>
      </c>
      <c r="C127" s="245" t="s">
        <v>423</v>
      </c>
      <c r="D127" s="234" t="s">
        <v>338</v>
      </c>
      <c r="E127" s="235">
        <v>1.3852800000000001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424</v>
      </c>
      <c r="S127" s="237" t="s">
        <v>218</v>
      </c>
      <c r="T127" s="238" t="s">
        <v>219</v>
      </c>
      <c r="U127" s="223">
        <v>0</v>
      </c>
      <c r="V127" s="223">
        <f>ROUND(E127*U127,2)</f>
        <v>0</v>
      </c>
      <c r="W127" s="223"/>
      <c r="X127" s="223" t="s">
        <v>414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415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9"/>
      <c r="D128" s="243"/>
      <c r="E128" s="243"/>
      <c r="F128" s="243"/>
      <c r="G128" s="24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ht="22.5" outlineLevel="1" x14ac:dyDescent="0.2">
      <c r="A129" s="232">
        <v>31</v>
      </c>
      <c r="B129" s="233" t="s">
        <v>425</v>
      </c>
      <c r="C129" s="245" t="s">
        <v>426</v>
      </c>
      <c r="D129" s="234" t="s">
        <v>338</v>
      </c>
      <c r="E129" s="235">
        <v>1.3852800000000001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413</v>
      </c>
      <c r="S129" s="237" t="s">
        <v>218</v>
      </c>
      <c r="T129" s="238" t="s">
        <v>218</v>
      </c>
      <c r="U129" s="223">
        <v>0.752</v>
      </c>
      <c r="V129" s="223">
        <f>ROUND(E129*U129,2)</f>
        <v>1.04</v>
      </c>
      <c r="W129" s="223"/>
      <c r="X129" s="223" t="s">
        <v>414</v>
      </c>
      <c r="Y129" s="223" t="s">
        <v>221</v>
      </c>
      <c r="Z129" s="213"/>
      <c r="AA129" s="213"/>
      <c r="AB129" s="213"/>
      <c r="AC129" s="213"/>
      <c r="AD129" s="213"/>
      <c r="AE129" s="213"/>
      <c r="AF129" s="213"/>
      <c r="AG129" s="213" t="s">
        <v>415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6" t="s">
        <v>427</v>
      </c>
      <c r="D130" s="255"/>
      <c r="E130" s="255"/>
      <c r="F130" s="255"/>
      <c r="G130" s="255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286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40" t="str">
        <f>C130</f>
        <v>nebo vybouraných hmot nošením nebo přehazováním k místu nakládky přístupnému normálním dopravním prostředkům do 10 m,</v>
      </c>
      <c r="BB130" s="213"/>
      <c r="BC130" s="213"/>
      <c r="BD130" s="213"/>
      <c r="BE130" s="213"/>
      <c r="BF130" s="213"/>
      <c r="BG130" s="213"/>
      <c r="BH130" s="213"/>
    </row>
    <row r="131" spans="1:60" ht="22.5" outlineLevel="2" x14ac:dyDescent="0.2">
      <c r="A131" s="220"/>
      <c r="B131" s="221"/>
      <c r="C131" s="247" t="s">
        <v>417</v>
      </c>
      <c r="D131" s="241"/>
      <c r="E131" s="241"/>
      <c r="F131" s="241"/>
      <c r="G131" s="241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223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S naložením suti nebo vybouraných hmot do dopravního prostředku a na jejich vyložením, popřípadě přeložením na normální dopravní prostředek.</v>
      </c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47" t="s">
        <v>428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3"/>
      <c r="B134" s="4"/>
      <c r="C134" s="250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AE134">
        <v>15</v>
      </c>
      <c r="AF134">
        <v>21</v>
      </c>
      <c r="AG134" t="s">
        <v>199</v>
      </c>
    </row>
    <row r="135" spans="1:60" x14ac:dyDescent="0.2">
      <c r="A135" s="216"/>
      <c r="B135" s="217" t="s">
        <v>29</v>
      </c>
      <c r="C135" s="251"/>
      <c r="D135" s="218"/>
      <c r="E135" s="219"/>
      <c r="F135" s="219"/>
      <c r="G135" s="231">
        <f>G8+G74+G80+G92+G99+G109+G115+G119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f>SUMIF(L7:L133,AE134,G7:G133)</f>
        <v>0</v>
      </c>
      <c r="AF135">
        <f>SUMIF(L7:L133,AF134,G7:G133)</f>
        <v>0</v>
      </c>
      <c r="AG135" t="s">
        <v>275</v>
      </c>
    </row>
    <row r="136" spans="1:60" x14ac:dyDescent="0.2">
      <c r="C136" s="252"/>
      <c r="D136" s="10"/>
      <c r="AG136" t="s">
        <v>277</v>
      </c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5uc7zpkqhGS4mxle09y/YmXqzqveK6y6ZNwG4lEDaPNBBZBYQoxGrLM81IYV9QfDVl16A03XQJelxnyD/28tw==" saltValue="Mh7IcR2egwnDSJg/3RU2wQ==" spinCount="100000" sheet="1" formatRows="0"/>
  <mergeCells count="75">
    <mergeCell ref="C131:G131"/>
    <mergeCell ref="C132:G132"/>
    <mergeCell ref="C133:G133"/>
    <mergeCell ref="C122:G122"/>
    <mergeCell ref="C123:G123"/>
    <mergeCell ref="C125:G125"/>
    <mergeCell ref="C126:G126"/>
    <mergeCell ref="C128:G128"/>
    <mergeCell ref="C130:G130"/>
    <mergeCell ref="C111:G111"/>
    <mergeCell ref="C112:G112"/>
    <mergeCell ref="C114:G114"/>
    <mergeCell ref="C117:G117"/>
    <mergeCell ref="C118:G118"/>
    <mergeCell ref="C121:G121"/>
    <mergeCell ref="C94:G94"/>
    <mergeCell ref="C95:G95"/>
    <mergeCell ref="C97:G97"/>
    <mergeCell ref="C98:G98"/>
    <mergeCell ref="C102:G102"/>
    <mergeCell ref="C108:G108"/>
    <mergeCell ref="C83:G83"/>
    <mergeCell ref="C85:G85"/>
    <mergeCell ref="C86:G86"/>
    <mergeCell ref="C88:G88"/>
    <mergeCell ref="C90:G90"/>
    <mergeCell ref="C91:G91"/>
    <mergeCell ref="C69:G69"/>
    <mergeCell ref="C70:G70"/>
    <mergeCell ref="C73:G73"/>
    <mergeCell ref="C76:G76"/>
    <mergeCell ref="C77:G77"/>
    <mergeCell ref="C79:G79"/>
    <mergeCell ref="C59:G59"/>
    <mergeCell ref="C61:G61"/>
    <mergeCell ref="C63:G63"/>
    <mergeCell ref="C65:G65"/>
    <mergeCell ref="C67:G67"/>
    <mergeCell ref="C68:G68"/>
    <mergeCell ref="C51:G51"/>
    <mergeCell ref="C53:G53"/>
    <mergeCell ref="C54:G54"/>
    <mergeCell ref="C55:G55"/>
    <mergeCell ref="C56:G56"/>
    <mergeCell ref="C58:G58"/>
    <mergeCell ref="C43:G43"/>
    <mergeCell ref="C45:G45"/>
    <mergeCell ref="C46:G46"/>
    <mergeCell ref="C48:G48"/>
    <mergeCell ref="C49:G49"/>
    <mergeCell ref="C50:G50"/>
    <mergeCell ref="C34:G34"/>
    <mergeCell ref="C35:G35"/>
    <mergeCell ref="C37:G37"/>
    <mergeCell ref="C39:G39"/>
    <mergeCell ref="C40:G40"/>
    <mergeCell ref="C42:G42"/>
    <mergeCell ref="C23:G23"/>
    <mergeCell ref="C25:G25"/>
    <mergeCell ref="C27:G27"/>
    <mergeCell ref="C28:G28"/>
    <mergeCell ref="C30:G30"/>
    <mergeCell ref="C32:G32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E0D2F-1AAB-42A3-AF0F-09CCFA0F28A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92</v>
      </c>
      <c r="C4" s="205" t="s">
        <v>93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2.6599999999999997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50.89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0.156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0.14000000000000001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713</v>
      </c>
      <c r="D11" s="253"/>
      <c r="E11" s="254">
        <v>0.156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0.35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1.37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695</v>
      </c>
      <c r="D15" s="253"/>
      <c r="E15" s="254">
        <v>0.35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0.50600000000000001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1.01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714</v>
      </c>
      <c r="D19" s="253"/>
      <c r="E19" s="254">
        <v>0.50600000000000001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0.50600000000000001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0.31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0.52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2.42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715</v>
      </c>
      <c r="D42" s="253"/>
      <c r="E42" s="254">
        <v>0.52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3.22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1.67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0.50600000000000001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0.37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3.22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0.04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3.22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1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0.50600000000000001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0.16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0.84499999999999997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0.17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716</v>
      </c>
      <c r="D66" s="253"/>
      <c r="E66" s="254">
        <v>0.84499999999999997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5.9569999999999999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717</v>
      </c>
      <c r="D70" s="253"/>
      <c r="E70" s="254">
        <v>5.9569999999999999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0.92949999999999999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2.3199999999999998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718</v>
      </c>
      <c r="D78" s="253"/>
      <c r="E78" s="254">
        <v>0.92949999999999999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2.92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20.11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0.7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0.13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11.92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671</v>
      </c>
      <c r="D88" s="253"/>
      <c r="E88" s="254">
        <v>0.7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0.56000000000000005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1.68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2.56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672</v>
      </c>
      <c r="D91" s="253"/>
      <c r="E91" s="254">
        <v>0.56000000000000005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1.6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0.02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3.05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673</v>
      </c>
      <c r="D94" s="253"/>
      <c r="E94" s="254">
        <v>1.6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1.6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7.4400000000000004E-3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0.16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654</v>
      </c>
      <c r="D99" s="253"/>
      <c r="E99" s="254">
        <v>7.4400000000000004E-3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3.6290000000000003E-2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0.04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1.42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655</v>
      </c>
      <c r="D102" s="253"/>
      <c r="E102" s="254">
        <v>3.6290000000000003E-2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2.8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1.04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674</v>
      </c>
      <c r="D108" s="253"/>
      <c r="E108" s="254">
        <v>2.8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4.5199999999999996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8.3000000000000007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3.38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1.77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1.1200000000000001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719</v>
      </c>
      <c r="D112" s="253"/>
      <c r="E112" s="254">
        <v>3.38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2.88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2.5299999999999998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6.34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720</v>
      </c>
      <c r="D117" s="253"/>
      <c r="E117" s="254">
        <v>2.88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0.5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0.22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0.84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0.95</v>
      </c>
      <c r="R139" s="229"/>
      <c r="S139" s="229"/>
      <c r="T139" s="230"/>
      <c r="U139" s="224"/>
      <c r="V139" s="224">
        <f>SUM(V140:V148)</f>
        <v>23.450000000000003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0.71599999999999997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0.95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6.17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656</v>
      </c>
      <c r="D143" s="253"/>
      <c r="E143" s="254">
        <v>0.56000000000000005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721</v>
      </c>
      <c r="D144" s="253"/>
      <c r="E144" s="254">
        <v>0.156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7.2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17.28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678</v>
      </c>
      <c r="D147" s="253"/>
      <c r="E147" s="254">
        <v>7.2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2.99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12.88658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2.99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5.9599999999999991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2.2823199999999999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4.1399999999999997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2.2823199999999999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2.2823199999999999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2.2823199999999999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1.72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q7uI6m4/ldBri7ts7aWWnxmGcSdSWeaCvxT+icMq1J7za8eqkN7t9boiNLTKdrs/mfvNeYAxAqsMGdQh78hHg==" saltValue="gKcEyE9anREx91psBK6zDA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D7D9E-EFDC-46B8-9250-9E7535701C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94</v>
      </c>
      <c r="C4" s="205" t="s">
        <v>95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SUMIF(AG9:AG39,"&lt;&gt;NOR",G9:G39)</f>
        <v>0</v>
      </c>
      <c r="H8" s="229"/>
      <c r="I8" s="229">
        <f>SUM(I9:I39)</f>
        <v>0</v>
      </c>
      <c r="J8" s="229"/>
      <c r="K8" s="229">
        <f>SUM(K9:K39)</f>
        <v>0</v>
      </c>
      <c r="L8" s="229"/>
      <c r="M8" s="229">
        <f>SUM(M9:M39)</f>
        <v>0</v>
      </c>
      <c r="N8" s="228"/>
      <c r="O8" s="228">
        <f>SUM(O9:O39)</f>
        <v>0.34</v>
      </c>
      <c r="P8" s="228"/>
      <c r="Q8" s="228">
        <f>SUM(Q9:Q39)</f>
        <v>0</v>
      </c>
      <c r="R8" s="229"/>
      <c r="S8" s="229"/>
      <c r="T8" s="230"/>
      <c r="U8" s="224"/>
      <c r="V8" s="224">
        <f>SUM(V9:V39)</f>
        <v>44.5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535</v>
      </c>
      <c r="C9" s="245" t="s">
        <v>536</v>
      </c>
      <c r="D9" s="234" t="s">
        <v>537</v>
      </c>
      <c r="E9" s="235">
        <v>20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1.721E-2</v>
      </c>
      <c r="O9" s="235">
        <f>ROUND(E9*N9,2)</f>
        <v>0.34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0.98699999999999999</v>
      </c>
      <c r="V9" s="223">
        <f>ROUND(E9*U9,2)</f>
        <v>19.739999999999998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538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získané při čerpání, potrubím nebo žlaby. Montáž, demontáž a opotřebení potrubí nebo žlabu a jeho utěsnění po dobu provozu. Včetně nutné podpěrné konstrukce.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2">
        <v>2</v>
      </c>
      <c r="B12" s="233" t="s">
        <v>429</v>
      </c>
      <c r="C12" s="245" t="s">
        <v>430</v>
      </c>
      <c r="D12" s="234" t="s">
        <v>431</v>
      </c>
      <c r="E12" s="235">
        <v>90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282</v>
      </c>
      <c r="S12" s="237" t="s">
        <v>218</v>
      </c>
      <c r="T12" s="238" t="s">
        <v>218</v>
      </c>
      <c r="U12" s="223">
        <v>0.20300000000000001</v>
      </c>
      <c r="V12" s="223">
        <f>ROUND(E12*U12,2)</f>
        <v>18.27</v>
      </c>
      <c r="W12" s="223"/>
      <c r="X12" s="223" t="s">
        <v>283</v>
      </c>
      <c r="Y12" s="223" t="s">
        <v>221</v>
      </c>
      <c r="Z12" s="213"/>
      <c r="AA12" s="213"/>
      <c r="AB12" s="213"/>
      <c r="AC12" s="213"/>
      <c r="AD12" s="213"/>
      <c r="AE12" s="213"/>
      <c r="AF12" s="213"/>
      <c r="AG12" s="213" t="s">
        <v>284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2" x14ac:dyDescent="0.2">
      <c r="A13" s="220"/>
      <c r="B13" s="221"/>
      <c r="C13" s="256" t="s">
        <v>432</v>
      </c>
      <c r="D13" s="255"/>
      <c r="E13" s="255"/>
      <c r="F13" s="255"/>
      <c r="G13" s="255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0" t="str">
        <f>C13</f>
        <v>na vzdálenost od hladiny vody v jímce po výšku roviny proložené osou nejvyššího bodu výtlačného potrubí. Včetně odpadní potrubí v délce do 20 m.</v>
      </c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579</v>
      </c>
      <c r="D14" s="253"/>
      <c r="E14" s="254">
        <v>90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434</v>
      </c>
      <c r="C16" s="245" t="s">
        <v>435</v>
      </c>
      <c r="D16" s="234" t="s">
        <v>436</v>
      </c>
      <c r="E16" s="235">
        <v>10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</v>
      </c>
      <c r="V16" s="223">
        <f>ROUND(E16*U16,2)</f>
        <v>0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6" t="s">
        <v>437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540</v>
      </c>
      <c r="C19" s="245" t="s">
        <v>541</v>
      </c>
      <c r="D19" s="234" t="s">
        <v>318</v>
      </c>
      <c r="E19" s="235">
        <v>2.7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1.5620000000000001</v>
      </c>
      <c r="V19" s="223">
        <f>ROUND(E19*U19,2)</f>
        <v>4.22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542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s úpravou svahu do výšky naplavené vrstvy a s přehozením výkopku na přilehlém terénu na vzdálenost do 3 m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320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223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543</v>
      </c>
      <c r="D22" s="253"/>
      <c r="E22" s="254">
        <v>2.7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288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356</v>
      </c>
      <c r="C24" s="245" t="s">
        <v>357</v>
      </c>
      <c r="D24" s="234" t="s">
        <v>318</v>
      </c>
      <c r="E24" s="235">
        <v>2.7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0.51900000000000002</v>
      </c>
      <c r="V24" s="223">
        <f>ROUND(E24*U24,2)</f>
        <v>1.4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326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bez naložení do dopravní nádoby, ale s vyprázdněním dopravní nádoby na hromadu nebo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327</v>
      </c>
      <c r="C27" s="245" t="s">
        <v>328</v>
      </c>
      <c r="D27" s="234" t="s">
        <v>318</v>
      </c>
      <c r="E27" s="235">
        <v>2.7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1.0999999999999999E-2</v>
      </c>
      <c r="V27" s="223">
        <f>ROUND(E27*U27,2)</f>
        <v>0.03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329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7</v>
      </c>
      <c r="B30" s="233" t="s">
        <v>330</v>
      </c>
      <c r="C30" s="245" t="s">
        <v>331</v>
      </c>
      <c r="D30" s="234" t="s">
        <v>318</v>
      </c>
      <c r="E30" s="235">
        <v>2.7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0.31</v>
      </c>
      <c r="V30" s="223">
        <f>ROUND(E30*U30,2)</f>
        <v>0.84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6" t="s">
        <v>332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360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3" x14ac:dyDescent="0.2">
      <c r="A33" s="220"/>
      <c r="B33" s="221"/>
      <c r="C33" s="247" t="s">
        <v>361</v>
      </c>
      <c r="D33" s="241"/>
      <c r="E33" s="241"/>
      <c r="F33" s="241"/>
      <c r="G33" s="241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548</v>
      </c>
      <c r="C35" s="245" t="s">
        <v>549</v>
      </c>
      <c r="D35" s="234" t="s">
        <v>247</v>
      </c>
      <c r="E35" s="235">
        <v>1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/>
      <c r="S35" s="237" t="s">
        <v>244</v>
      </c>
      <c r="T35" s="238" t="s">
        <v>219</v>
      </c>
      <c r="U35" s="223">
        <v>0</v>
      </c>
      <c r="V35" s="223">
        <f>ROUND(E35*U35,2)</f>
        <v>0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6" t="s">
        <v>563</v>
      </c>
      <c r="D36" s="239"/>
      <c r="E36" s="239"/>
      <c r="F36" s="239"/>
      <c r="G36" s="239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47" t="s">
        <v>550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47" t="s">
        <v>551</v>
      </c>
      <c r="D38" s="241"/>
      <c r="E38" s="241"/>
      <c r="F38" s="241"/>
      <c r="G38" s="241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223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x14ac:dyDescent="0.2">
      <c r="A40" s="225" t="s">
        <v>213</v>
      </c>
      <c r="B40" s="226" t="s">
        <v>165</v>
      </c>
      <c r="C40" s="244" t="s">
        <v>166</v>
      </c>
      <c r="D40" s="227"/>
      <c r="E40" s="228"/>
      <c r="F40" s="229"/>
      <c r="G40" s="229">
        <f>SUMIF(AG41:AG45,"&lt;&gt;NOR",G41:G45)</f>
        <v>0</v>
      </c>
      <c r="H40" s="229"/>
      <c r="I40" s="229">
        <f>SUM(I41:I45)</f>
        <v>0</v>
      </c>
      <c r="J40" s="229"/>
      <c r="K40" s="229">
        <f>SUM(K41:K45)</f>
        <v>0</v>
      </c>
      <c r="L40" s="229"/>
      <c r="M40" s="229">
        <f>SUM(M41:M45)</f>
        <v>0</v>
      </c>
      <c r="N40" s="228"/>
      <c r="O40" s="228">
        <f>SUM(O41:O45)</f>
        <v>0</v>
      </c>
      <c r="P40" s="228"/>
      <c r="Q40" s="228">
        <f>SUM(Q41:Q45)</f>
        <v>0</v>
      </c>
      <c r="R40" s="229"/>
      <c r="S40" s="229"/>
      <c r="T40" s="230"/>
      <c r="U40" s="224"/>
      <c r="V40" s="224">
        <f>SUM(V41:V45)</f>
        <v>23.56</v>
      </c>
      <c r="W40" s="224"/>
      <c r="X40" s="224"/>
      <c r="Y40" s="224"/>
      <c r="AG40" t="s">
        <v>214</v>
      </c>
    </row>
    <row r="41" spans="1:60" ht="22.5" outlineLevel="1" x14ac:dyDescent="0.2">
      <c r="A41" s="232">
        <v>9</v>
      </c>
      <c r="B41" s="233" t="s">
        <v>519</v>
      </c>
      <c r="C41" s="245" t="s">
        <v>520</v>
      </c>
      <c r="D41" s="234" t="s">
        <v>281</v>
      </c>
      <c r="E41" s="235">
        <v>73.635000000000005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2.0000000000000002E-5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413</v>
      </c>
      <c r="S41" s="237" t="s">
        <v>218</v>
      </c>
      <c r="T41" s="238" t="s">
        <v>218</v>
      </c>
      <c r="U41" s="223">
        <v>0.32</v>
      </c>
      <c r="V41" s="223">
        <f>ROUND(E41*U41,2)</f>
        <v>23.56</v>
      </c>
      <c r="W41" s="223"/>
      <c r="X41" s="223" t="s">
        <v>283</v>
      </c>
      <c r="Y41" s="223" t="s">
        <v>221</v>
      </c>
      <c r="Z41" s="213"/>
      <c r="AA41" s="213"/>
      <c r="AB41" s="213"/>
      <c r="AC41" s="213"/>
      <c r="AD41" s="213"/>
      <c r="AE41" s="213"/>
      <c r="AF41" s="213"/>
      <c r="AG41" s="213" t="s">
        <v>284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6" t="s">
        <v>521</v>
      </c>
      <c r="D42" s="239"/>
      <c r="E42" s="239"/>
      <c r="F42" s="239"/>
      <c r="G42" s="23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47" t="s">
        <v>522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223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7" t="s">
        <v>572</v>
      </c>
      <c r="D44" s="253"/>
      <c r="E44" s="254">
        <v>73.635000000000005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5" t="s">
        <v>213</v>
      </c>
      <c r="B46" s="226" t="s">
        <v>167</v>
      </c>
      <c r="C46" s="244" t="s">
        <v>168</v>
      </c>
      <c r="D46" s="227"/>
      <c r="E46" s="228"/>
      <c r="F46" s="229"/>
      <c r="G46" s="229">
        <f>SUMIF(AG47:AG69,"&lt;&gt;NOR",G47:G69)</f>
        <v>0</v>
      </c>
      <c r="H46" s="229"/>
      <c r="I46" s="229">
        <f>SUM(I47:I69)</f>
        <v>0</v>
      </c>
      <c r="J46" s="229"/>
      <c r="K46" s="229">
        <f>SUM(K47:K69)</f>
        <v>0</v>
      </c>
      <c r="L46" s="229"/>
      <c r="M46" s="229">
        <f>SUM(M47:M69)</f>
        <v>0</v>
      </c>
      <c r="N46" s="228"/>
      <c r="O46" s="228">
        <f>SUM(O47:O69)</f>
        <v>5.53</v>
      </c>
      <c r="P46" s="228"/>
      <c r="Q46" s="228">
        <f>SUM(Q47:Q69)</f>
        <v>0</v>
      </c>
      <c r="R46" s="229"/>
      <c r="S46" s="229"/>
      <c r="T46" s="230"/>
      <c r="U46" s="224"/>
      <c r="V46" s="224">
        <f>SUM(V47:V69)</f>
        <v>38.22</v>
      </c>
      <c r="W46" s="224"/>
      <c r="X46" s="224"/>
      <c r="Y46" s="224"/>
      <c r="AG46" t="s">
        <v>214</v>
      </c>
    </row>
    <row r="47" spans="1:60" outlineLevel="1" x14ac:dyDescent="0.2">
      <c r="A47" s="232">
        <v>10</v>
      </c>
      <c r="B47" s="233" t="s">
        <v>464</v>
      </c>
      <c r="C47" s="245" t="s">
        <v>465</v>
      </c>
      <c r="D47" s="234" t="s">
        <v>318</v>
      </c>
      <c r="E47" s="235">
        <v>1.33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0.17978</v>
      </c>
      <c r="O47" s="235">
        <f>ROUND(E47*N47,2)</f>
        <v>0.24</v>
      </c>
      <c r="P47" s="235">
        <v>0</v>
      </c>
      <c r="Q47" s="235">
        <f>ROUND(E47*P47,2)</f>
        <v>0</v>
      </c>
      <c r="R47" s="237" t="s">
        <v>390</v>
      </c>
      <c r="S47" s="237" t="s">
        <v>218</v>
      </c>
      <c r="T47" s="238" t="s">
        <v>218</v>
      </c>
      <c r="U47" s="223">
        <v>17.032</v>
      </c>
      <c r="V47" s="223">
        <f>ROUND(E47*U47,2)</f>
        <v>22.65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686</v>
      </c>
      <c r="D48" s="253"/>
      <c r="E48" s="254">
        <v>1.33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11</v>
      </c>
      <c r="B50" s="233" t="s">
        <v>473</v>
      </c>
      <c r="C50" s="245" t="s">
        <v>474</v>
      </c>
      <c r="D50" s="234" t="s">
        <v>318</v>
      </c>
      <c r="E50" s="235">
        <v>1.0640000000000001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3.0044900000000001</v>
      </c>
      <c r="O50" s="235">
        <f>ROUND(E50*N50,2)</f>
        <v>3.2</v>
      </c>
      <c r="P50" s="235">
        <v>0</v>
      </c>
      <c r="Q50" s="235">
        <f>ROUND(E50*P50,2)</f>
        <v>0</v>
      </c>
      <c r="R50" s="237" t="s">
        <v>390</v>
      </c>
      <c r="S50" s="237" t="s">
        <v>218</v>
      </c>
      <c r="T50" s="238" t="s">
        <v>218</v>
      </c>
      <c r="U50" s="223">
        <v>4.5739999999999998</v>
      </c>
      <c r="V50" s="223">
        <f>ROUND(E50*U50,2)</f>
        <v>4.87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7" t="s">
        <v>687</v>
      </c>
      <c r="D51" s="253"/>
      <c r="E51" s="254">
        <v>1.0640000000000001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ht="22.5" outlineLevel="1" x14ac:dyDescent="0.2">
      <c r="A53" s="232">
        <v>12</v>
      </c>
      <c r="B53" s="233" t="s">
        <v>476</v>
      </c>
      <c r="C53" s="245" t="s">
        <v>477</v>
      </c>
      <c r="D53" s="234" t="s">
        <v>281</v>
      </c>
      <c r="E53" s="235">
        <v>3.04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1.4500000000000001E-2</v>
      </c>
      <c r="O53" s="235">
        <f>ROUND(E53*N53,2)</f>
        <v>0.04</v>
      </c>
      <c r="P53" s="235">
        <v>0</v>
      </c>
      <c r="Q53" s="235">
        <f>ROUND(E53*P53,2)</f>
        <v>0</v>
      </c>
      <c r="R53" s="237" t="s">
        <v>390</v>
      </c>
      <c r="S53" s="237" t="s">
        <v>218</v>
      </c>
      <c r="T53" s="238" t="s">
        <v>218</v>
      </c>
      <c r="U53" s="223">
        <v>1.9059999999999999</v>
      </c>
      <c r="V53" s="223">
        <f>ROUND(E53*U53,2)</f>
        <v>5.79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688</v>
      </c>
      <c r="D54" s="253"/>
      <c r="E54" s="254">
        <v>3.04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ht="22.5" outlineLevel="1" x14ac:dyDescent="0.2">
      <c r="A56" s="232">
        <v>13</v>
      </c>
      <c r="B56" s="233" t="s">
        <v>479</v>
      </c>
      <c r="C56" s="245" t="s">
        <v>480</v>
      </c>
      <c r="D56" s="234" t="s">
        <v>281</v>
      </c>
      <c r="E56" s="235">
        <v>3.04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9.6000000000000002E-4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390</v>
      </c>
      <c r="S56" s="237" t="s">
        <v>218</v>
      </c>
      <c r="T56" s="238" t="s">
        <v>218</v>
      </c>
      <c r="U56" s="223">
        <v>0.628</v>
      </c>
      <c r="V56" s="223">
        <f>ROUND(E56*U56,2)</f>
        <v>1.91</v>
      </c>
      <c r="W56" s="223"/>
      <c r="X56" s="223" t="s">
        <v>283</v>
      </c>
      <c r="Y56" s="223" t="s">
        <v>221</v>
      </c>
      <c r="Z56" s="213"/>
      <c r="AA56" s="213"/>
      <c r="AB56" s="213"/>
      <c r="AC56" s="213"/>
      <c r="AD56" s="213"/>
      <c r="AE56" s="213"/>
      <c r="AF56" s="213"/>
      <c r="AG56" s="213" t="s">
        <v>284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9"/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482</v>
      </c>
      <c r="C58" s="245" t="s">
        <v>483</v>
      </c>
      <c r="D58" s="234" t="s">
        <v>338</v>
      </c>
      <c r="E58" s="235">
        <v>1.3950000000000001E-2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1.0610299999999999</v>
      </c>
      <c r="O58" s="235">
        <f>ROUND(E58*N58,2)</f>
        <v>0.01</v>
      </c>
      <c r="P58" s="235">
        <v>0</v>
      </c>
      <c r="Q58" s="235">
        <f>ROUND(E58*P58,2)</f>
        <v>0</v>
      </c>
      <c r="R58" s="237" t="s">
        <v>390</v>
      </c>
      <c r="S58" s="237" t="s">
        <v>218</v>
      </c>
      <c r="T58" s="238" t="s">
        <v>218</v>
      </c>
      <c r="U58" s="223">
        <v>21.445</v>
      </c>
      <c r="V58" s="223">
        <f>ROUND(E58*U58,2)</f>
        <v>0.3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689</v>
      </c>
      <c r="D59" s="253"/>
      <c r="E59" s="254">
        <v>1.3950000000000001E-2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2">
        <v>15</v>
      </c>
      <c r="B61" s="233" t="s">
        <v>589</v>
      </c>
      <c r="C61" s="245" t="s">
        <v>590</v>
      </c>
      <c r="D61" s="234" t="s">
        <v>338</v>
      </c>
      <c r="E61" s="235">
        <v>6.8949999999999997E-2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1.0561</v>
      </c>
      <c r="O61" s="235">
        <f>ROUND(E61*N61,2)</f>
        <v>7.0000000000000007E-2</v>
      </c>
      <c r="P61" s="235">
        <v>0</v>
      </c>
      <c r="Q61" s="235">
        <f>ROUND(E61*P61,2)</f>
        <v>0</v>
      </c>
      <c r="R61" s="237" t="s">
        <v>390</v>
      </c>
      <c r="S61" s="237" t="s">
        <v>218</v>
      </c>
      <c r="T61" s="238" t="s">
        <v>218</v>
      </c>
      <c r="U61" s="223">
        <v>39.133000000000003</v>
      </c>
      <c r="V61" s="223">
        <f>ROUND(E61*U61,2)</f>
        <v>2.7</v>
      </c>
      <c r="W61" s="223"/>
      <c r="X61" s="223" t="s">
        <v>283</v>
      </c>
      <c r="Y61" s="223" t="s">
        <v>221</v>
      </c>
      <c r="Z61" s="213"/>
      <c r="AA61" s="213"/>
      <c r="AB61" s="213"/>
      <c r="AC61" s="213"/>
      <c r="AD61" s="213"/>
      <c r="AE61" s="213"/>
      <c r="AF61" s="213"/>
      <c r="AG61" s="213" t="s">
        <v>284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642</v>
      </c>
      <c r="D62" s="253"/>
      <c r="E62" s="254">
        <v>6.8949999999999997E-2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33.75" outlineLevel="1" x14ac:dyDescent="0.2">
      <c r="A64" s="232">
        <v>16</v>
      </c>
      <c r="B64" s="233" t="s">
        <v>592</v>
      </c>
      <c r="C64" s="245" t="s">
        <v>593</v>
      </c>
      <c r="D64" s="234" t="s">
        <v>291</v>
      </c>
      <c r="E64" s="235">
        <v>4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5.0000000000000001E-4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381</v>
      </c>
      <c r="S64" s="237" t="s">
        <v>218</v>
      </c>
      <c r="T64" s="238" t="s">
        <v>218</v>
      </c>
      <c r="U64" s="223">
        <v>0</v>
      </c>
      <c r="V64" s="223">
        <f>ROUND(E64*U64,2)</f>
        <v>0</v>
      </c>
      <c r="W64" s="223"/>
      <c r="X64" s="223" t="s">
        <v>382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383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9"/>
      <c r="D65" s="243"/>
      <c r="E65" s="243"/>
      <c r="F65" s="243"/>
      <c r="G65" s="24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2">
        <v>17</v>
      </c>
      <c r="B66" s="233" t="s">
        <v>594</v>
      </c>
      <c r="C66" s="245" t="s">
        <v>595</v>
      </c>
      <c r="D66" s="234" t="s">
        <v>281</v>
      </c>
      <c r="E66" s="235">
        <v>5.32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0.37</v>
      </c>
      <c r="O66" s="235">
        <f>ROUND(E66*N66,2)</f>
        <v>1.97</v>
      </c>
      <c r="P66" s="235">
        <v>0</v>
      </c>
      <c r="Q66" s="235">
        <f>ROUND(E66*P66,2)</f>
        <v>0</v>
      </c>
      <c r="R66" s="237" t="s">
        <v>381</v>
      </c>
      <c r="S66" s="237" t="s">
        <v>218</v>
      </c>
      <c r="T66" s="238" t="s">
        <v>218</v>
      </c>
      <c r="U66" s="223">
        <v>0</v>
      </c>
      <c r="V66" s="223">
        <f>ROUND(E66*U66,2)</f>
        <v>0</v>
      </c>
      <c r="W66" s="223"/>
      <c r="X66" s="223" t="s">
        <v>382</v>
      </c>
      <c r="Y66" s="223" t="s">
        <v>221</v>
      </c>
      <c r="Z66" s="213"/>
      <c r="AA66" s="213"/>
      <c r="AB66" s="213"/>
      <c r="AC66" s="213"/>
      <c r="AD66" s="213"/>
      <c r="AE66" s="213"/>
      <c r="AF66" s="213"/>
      <c r="AG66" s="213" t="s">
        <v>383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6" t="s">
        <v>613</v>
      </c>
      <c r="D67" s="239"/>
      <c r="E67" s="239"/>
      <c r="F67" s="239"/>
      <c r="G67" s="239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223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57" t="s">
        <v>690</v>
      </c>
      <c r="D68" s="253"/>
      <c r="E68" s="254">
        <v>5.32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288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x14ac:dyDescent="0.2">
      <c r="A70" s="225" t="s">
        <v>213</v>
      </c>
      <c r="B70" s="226" t="s">
        <v>171</v>
      </c>
      <c r="C70" s="244" t="s">
        <v>172</v>
      </c>
      <c r="D70" s="227"/>
      <c r="E70" s="228"/>
      <c r="F70" s="229"/>
      <c r="G70" s="229">
        <f>SUMIF(AG71:AG76,"&lt;&gt;NOR",G71:G76)</f>
        <v>0</v>
      </c>
      <c r="H70" s="229"/>
      <c r="I70" s="229">
        <f>SUM(I71:I76)</f>
        <v>0</v>
      </c>
      <c r="J70" s="229"/>
      <c r="K70" s="229">
        <f>SUM(K71:K76)</f>
        <v>0</v>
      </c>
      <c r="L70" s="229"/>
      <c r="M70" s="229">
        <f>SUM(M71:M76)</f>
        <v>0</v>
      </c>
      <c r="N70" s="228"/>
      <c r="O70" s="228">
        <f>SUM(O71:O76)</f>
        <v>2.78</v>
      </c>
      <c r="P70" s="228"/>
      <c r="Q70" s="228">
        <f>SUM(Q71:Q76)</f>
        <v>0</v>
      </c>
      <c r="R70" s="229"/>
      <c r="S70" s="229"/>
      <c r="T70" s="230"/>
      <c r="U70" s="224"/>
      <c r="V70" s="224">
        <f>SUM(V71:V76)</f>
        <v>38.79</v>
      </c>
      <c r="W70" s="224"/>
      <c r="X70" s="224"/>
      <c r="Y70" s="224"/>
      <c r="AG70" t="s">
        <v>214</v>
      </c>
    </row>
    <row r="71" spans="1:60" outlineLevel="1" x14ac:dyDescent="0.2">
      <c r="A71" s="232">
        <v>18</v>
      </c>
      <c r="B71" s="233" t="s">
        <v>523</v>
      </c>
      <c r="C71" s="245" t="s">
        <v>524</v>
      </c>
      <c r="D71" s="234" t="s">
        <v>281</v>
      </c>
      <c r="E71" s="235">
        <v>73.635000000000005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 t="s">
        <v>525</v>
      </c>
      <c r="S71" s="237" t="s">
        <v>218</v>
      </c>
      <c r="T71" s="238" t="s">
        <v>218</v>
      </c>
      <c r="U71" s="223">
        <v>0.20873</v>
      </c>
      <c r="V71" s="223">
        <f>ROUND(E71*U71,2)</f>
        <v>15.37</v>
      </c>
      <c r="W71" s="223"/>
      <c r="X71" s="223" t="s">
        <v>283</v>
      </c>
      <c r="Y71" s="223" t="s">
        <v>221</v>
      </c>
      <c r="Z71" s="213"/>
      <c r="AA71" s="213"/>
      <c r="AB71" s="213"/>
      <c r="AC71" s="213"/>
      <c r="AD71" s="213"/>
      <c r="AE71" s="213"/>
      <c r="AF71" s="213"/>
      <c r="AG71" s="213" t="s">
        <v>284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6" t="s">
        <v>526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19</v>
      </c>
      <c r="B74" s="233" t="s">
        <v>527</v>
      </c>
      <c r="C74" s="245" t="s">
        <v>528</v>
      </c>
      <c r="D74" s="234" t="s">
        <v>281</v>
      </c>
      <c r="E74" s="235">
        <v>73.635000000000005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3.7699999999999997E-2</v>
      </c>
      <c r="O74" s="235">
        <f>ROUND(E74*N74,2)</f>
        <v>2.78</v>
      </c>
      <c r="P74" s="235">
        <v>0</v>
      </c>
      <c r="Q74" s="235">
        <f>ROUND(E74*P74,2)</f>
        <v>0</v>
      </c>
      <c r="R74" s="237" t="s">
        <v>390</v>
      </c>
      <c r="S74" s="237" t="s">
        <v>218</v>
      </c>
      <c r="T74" s="238" t="s">
        <v>218</v>
      </c>
      <c r="U74" s="223">
        <v>0.318</v>
      </c>
      <c r="V74" s="223">
        <f>ROUND(E74*U74,2)</f>
        <v>23.42</v>
      </c>
      <c r="W74" s="223"/>
      <c r="X74" s="223" t="s">
        <v>283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284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529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213</v>
      </c>
      <c r="B77" s="226" t="s">
        <v>173</v>
      </c>
      <c r="C77" s="244" t="s">
        <v>174</v>
      </c>
      <c r="D77" s="227"/>
      <c r="E77" s="228"/>
      <c r="F77" s="229"/>
      <c r="G77" s="229">
        <f>SUMIF(AG78:AG86,"&lt;&gt;NOR",G78:G86)</f>
        <v>0</v>
      </c>
      <c r="H77" s="229"/>
      <c r="I77" s="229">
        <f>SUM(I78:I86)</f>
        <v>0</v>
      </c>
      <c r="J77" s="229"/>
      <c r="K77" s="229">
        <f>SUM(K78:K86)</f>
        <v>0</v>
      </c>
      <c r="L77" s="229"/>
      <c r="M77" s="229">
        <f>SUM(M78:M86)</f>
        <v>0</v>
      </c>
      <c r="N77" s="228"/>
      <c r="O77" s="228">
        <f>SUM(O78:O86)</f>
        <v>0</v>
      </c>
      <c r="P77" s="228"/>
      <c r="Q77" s="228">
        <f>SUM(Q78:Q86)</f>
        <v>1.33</v>
      </c>
      <c r="R77" s="229"/>
      <c r="S77" s="229"/>
      <c r="T77" s="230"/>
      <c r="U77" s="224"/>
      <c r="V77" s="224">
        <f>SUM(V78:V86)</f>
        <v>78.309999999999988</v>
      </c>
      <c r="W77" s="224"/>
      <c r="X77" s="224"/>
      <c r="Y77" s="224"/>
      <c r="AG77" t="s">
        <v>214</v>
      </c>
    </row>
    <row r="78" spans="1:60" ht="22.5" outlineLevel="1" x14ac:dyDescent="0.2">
      <c r="A78" s="232">
        <v>20</v>
      </c>
      <c r="B78" s="233" t="s">
        <v>399</v>
      </c>
      <c r="C78" s="245" t="s">
        <v>400</v>
      </c>
      <c r="D78" s="234" t="s">
        <v>281</v>
      </c>
      <c r="E78" s="235">
        <v>16.64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390</v>
      </c>
      <c r="S78" s="237" t="s">
        <v>218</v>
      </c>
      <c r="T78" s="238" t="s">
        <v>218</v>
      </c>
      <c r="U78" s="223">
        <v>7.2999999999999995E-2</v>
      </c>
      <c r="V78" s="223">
        <f>ROUND(E78*U78,2)</f>
        <v>1.21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557</v>
      </c>
      <c r="D79" s="253"/>
      <c r="E79" s="254">
        <v>16.64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288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2.5" outlineLevel="1" x14ac:dyDescent="0.2">
      <c r="A81" s="232">
        <v>21</v>
      </c>
      <c r="B81" s="233" t="s">
        <v>530</v>
      </c>
      <c r="C81" s="245" t="s">
        <v>531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1.7999999999999999E-2</v>
      </c>
      <c r="Q81" s="235">
        <f>ROUND(E81*P81,2)</f>
        <v>1.33</v>
      </c>
      <c r="R81" s="237" t="s">
        <v>390</v>
      </c>
      <c r="S81" s="237" t="s">
        <v>218</v>
      </c>
      <c r="T81" s="238" t="s">
        <v>218</v>
      </c>
      <c r="U81" s="223">
        <v>1.0469999999999999</v>
      </c>
      <c r="V81" s="223">
        <f>ROUND(E81*U81,2)</f>
        <v>77.099999999999994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558</v>
      </c>
      <c r="D82" s="253"/>
      <c r="E82" s="254">
        <v>27.42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57" t="s">
        <v>559</v>
      </c>
      <c r="D83" s="253"/>
      <c r="E83" s="254">
        <v>11.4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57" t="s">
        <v>560</v>
      </c>
      <c r="D84" s="253"/>
      <c r="E84" s="254">
        <v>18.175000000000001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3" x14ac:dyDescent="0.2">
      <c r="A85" s="220"/>
      <c r="B85" s="221"/>
      <c r="C85" s="257" t="s">
        <v>557</v>
      </c>
      <c r="D85" s="253"/>
      <c r="E85" s="254">
        <v>16.64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5" t="s">
        <v>213</v>
      </c>
      <c r="B87" s="226" t="s">
        <v>175</v>
      </c>
      <c r="C87" s="244" t="s">
        <v>176</v>
      </c>
      <c r="D87" s="227"/>
      <c r="E87" s="228"/>
      <c r="F87" s="229"/>
      <c r="G87" s="229">
        <f>SUMIF(AG88:AG95,"&lt;&gt;NOR",G88:G95)</f>
        <v>0</v>
      </c>
      <c r="H87" s="229"/>
      <c r="I87" s="229">
        <f>SUM(I88:I95)</f>
        <v>0</v>
      </c>
      <c r="J87" s="229"/>
      <c r="K87" s="229">
        <f>SUM(K88:K95)</f>
        <v>0</v>
      </c>
      <c r="L87" s="229"/>
      <c r="M87" s="229">
        <f>SUM(M88:M95)</f>
        <v>0</v>
      </c>
      <c r="N87" s="228"/>
      <c r="O87" s="228">
        <f>SUM(O88:O95)</f>
        <v>0</v>
      </c>
      <c r="P87" s="228"/>
      <c r="Q87" s="228">
        <f>SUM(Q88:Q95)</f>
        <v>1.43</v>
      </c>
      <c r="R87" s="229"/>
      <c r="S87" s="229"/>
      <c r="T87" s="230"/>
      <c r="U87" s="224"/>
      <c r="V87" s="224">
        <f>SUM(V88:V95)</f>
        <v>41.57</v>
      </c>
      <c r="W87" s="224"/>
      <c r="X87" s="224"/>
      <c r="Y87" s="224"/>
      <c r="AG87" t="s">
        <v>214</v>
      </c>
    </row>
    <row r="88" spans="1:60" ht="22.5" outlineLevel="1" x14ac:dyDescent="0.2">
      <c r="A88" s="232">
        <v>22</v>
      </c>
      <c r="B88" s="233" t="s">
        <v>401</v>
      </c>
      <c r="C88" s="245" t="s">
        <v>402</v>
      </c>
      <c r="D88" s="234" t="s">
        <v>318</v>
      </c>
      <c r="E88" s="235">
        <v>1.0640000000000001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1.33</v>
      </c>
      <c r="Q88" s="235">
        <f>ROUND(E88*P88,2)</f>
        <v>1.42</v>
      </c>
      <c r="R88" s="237" t="s">
        <v>390</v>
      </c>
      <c r="S88" s="237" t="s">
        <v>218</v>
      </c>
      <c r="T88" s="238" t="s">
        <v>218</v>
      </c>
      <c r="U88" s="223">
        <v>8.6210000000000004</v>
      </c>
      <c r="V88" s="223">
        <f>ROUND(E88*U88,2)</f>
        <v>9.17</v>
      </c>
      <c r="W88" s="223"/>
      <c r="X88" s="223" t="s">
        <v>283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284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403</v>
      </c>
      <c r="D89" s="255"/>
      <c r="E89" s="255"/>
      <c r="F89" s="255"/>
      <c r="G89" s="255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40" t="str">
        <f>C89</f>
        <v>s naložením vybouraných hmot a suti na dopravní prostředek nebo s odklizením na hromady do vzdálenosti 20 m</v>
      </c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7" t="s">
        <v>404</v>
      </c>
      <c r="D90" s="241"/>
      <c r="E90" s="241"/>
      <c r="F90" s="241"/>
      <c r="G90" s="241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223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40" t="str">
        <f>C90</f>
        <v>Včetně bourání geotextilií, výplně otvorů tvárnic, drenáží, trubek a dilatačních prvků apod. zabudovaných v bouraných konstrukcích.</v>
      </c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692</v>
      </c>
      <c r="D91" s="253"/>
      <c r="E91" s="254">
        <v>1.0640000000000001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23</v>
      </c>
      <c r="B93" s="233" t="s">
        <v>603</v>
      </c>
      <c r="C93" s="245" t="s">
        <v>604</v>
      </c>
      <c r="D93" s="234" t="s">
        <v>537</v>
      </c>
      <c r="E93" s="235">
        <v>13.5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6.4000000000000005E-4</v>
      </c>
      <c r="Q93" s="235">
        <f>ROUND(E93*P93,2)</f>
        <v>0.01</v>
      </c>
      <c r="R93" s="237" t="s">
        <v>424</v>
      </c>
      <c r="S93" s="237" t="s">
        <v>218</v>
      </c>
      <c r="T93" s="238" t="s">
        <v>218</v>
      </c>
      <c r="U93" s="223">
        <v>2.4</v>
      </c>
      <c r="V93" s="223">
        <f>ROUND(E93*U93,2)</f>
        <v>32.4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649</v>
      </c>
      <c r="D94" s="253"/>
      <c r="E94" s="254">
        <v>13.5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x14ac:dyDescent="0.2">
      <c r="A96" s="225" t="s">
        <v>213</v>
      </c>
      <c r="B96" s="226" t="s">
        <v>177</v>
      </c>
      <c r="C96" s="244" t="s">
        <v>178</v>
      </c>
      <c r="D96" s="227"/>
      <c r="E96" s="228"/>
      <c r="F96" s="229"/>
      <c r="G96" s="229">
        <f>SUMIF(AG97:AG99,"&lt;&gt;NOR",G97:G99)</f>
        <v>0</v>
      </c>
      <c r="H96" s="229"/>
      <c r="I96" s="229">
        <f>SUM(I97:I99)</f>
        <v>0</v>
      </c>
      <c r="J96" s="229"/>
      <c r="K96" s="229">
        <f>SUM(K97:K99)</f>
        <v>0</v>
      </c>
      <c r="L96" s="229"/>
      <c r="M96" s="229">
        <f>SUM(M97:M99)</f>
        <v>0</v>
      </c>
      <c r="N96" s="228"/>
      <c r="O96" s="228">
        <f>SUM(O97:O99)</f>
        <v>0</v>
      </c>
      <c r="P96" s="228"/>
      <c r="Q96" s="228">
        <f>SUM(Q97:Q99)</f>
        <v>0</v>
      </c>
      <c r="R96" s="229"/>
      <c r="S96" s="229"/>
      <c r="T96" s="230"/>
      <c r="U96" s="224"/>
      <c r="V96" s="224">
        <f>SUM(V97:V99)</f>
        <v>2.0099999999999998</v>
      </c>
      <c r="W96" s="224"/>
      <c r="X96" s="224"/>
      <c r="Y96" s="224"/>
      <c r="AG96" t="s">
        <v>214</v>
      </c>
    </row>
    <row r="97" spans="1:60" ht="22.5" outlineLevel="1" x14ac:dyDescent="0.2">
      <c r="A97" s="232">
        <v>24</v>
      </c>
      <c r="B97" s="233" t="s">
        <v>406</v>
      </c>
      <c r="C97" s="245" t="s">
        <v>407</v>
      </c>
      <c r="D97" s="234" t="s">
        <v>338</v>
      </c>
      <c r="E97" s="235">
        <v>8.6626100000000008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0</v>
      </c>
      <c r="O97" s="235">
        <f>ROUND(E97*N97,2)</f>
        <v>0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0.23200000000000001</v>
      </c>
      <c r="V97" s="223">
        <f>ROUND(E97*U97,2)</f>
        <v>2.0099999999999998</v>
      </c>
      <c r="W97" s="223"/>
      <c r="X97" s="223" t="s">
        <v>408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409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6" t="s">
        <v>410</v>
      </c>
      <c r="D98" s="255"/>
      <c r="E98" s="255"/>
      <c r="F98" s="255"/>
      <c r="G98" s="255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286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179</v>
      </c>
      <c r="C100" s="244" t="s">
        <v>180</v>
      </c>
      <c r="D100" s="227"/>
      <c r="E100" s="228"/>
      <c r="F100" s="229"/>
      <c r="G100" s="229">
        <f>SUMIF(AG101:AG114,"&lt;&gt;NOR",G101:G114)</f>
        <v>0</v>
      </c>
      <c r="H100" s="229"/>
      <c r="I100" s="229">
        <f>SUM(I101:I114)</f>
        <v>0</v>
      </c>
      <c r="J100" s="229"/>
      <c r="K100" s="229">
        <f>SUM(K101:K114)</f>
        <v>0</v>
      </c>
      <c r="L100" s="229"/>
      <c r="M100" s="229">
        <f>SUM(M101:M114)</f>
        <v>0</v>
      </c>
      <c r="N100" s="228"/>
      <c r="O100" s="228">
        <f>SUM(O101:O114)</f>
        <v>0</v>
      </c>
      <c r="P100" s="228"/>
      <c r="Q100" s="228">
        <f>SUM(Q101:Q114)</f>
        <v>0</v>
      </c>
      <c r="R100" s="229"/>
      <c r="S100" s="229"/>
      <c r="T100" s="230"/>
      <c r="U100" s="224"/>
      <c r="V100" s="224">
        <f>SUM(V101:V114)</f>
        <v>7.18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25</v>
      </c>
      <c r="B101" s="233" t="s">
        <v>411</v>
      </c>
      <c r="C101" s="245" t="s">
        <v>412</v>
      </c>
      <c r="D101" s="234" t="s">
        <v>338</v>
      </c>
      <c r="E101" s="235">
        <v>2.74919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413</v>
      </c>
      <c r="S101" s="237" t="s">
        <v>218</v>
      </c>
      <c r="T101" s="238" t="s">
        <v>218</v>
      </c>
      <c r="U101" s="223">
        <v>1.8160000000000001</v>
      </c>
      <c r="V101" s="223">
        <f>ROUND(E101*U101,2)</f>
        <v>4.99</v>
      </c>
      <c r="W101" s="223"/>
      <c r="X101" s="223" t="s">
        <v>414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415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6" t="s">
        <v>416</v>
      </c>
      <c r="D102" s="255"/>
      <c r="E102" s="255"/>
      <c r="F102" s="255"/>
      <c r="G102" s="255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40" t="str">
        <f>C102</f>
        <v>nebo vybouraných hmot nošením nebo přehazováním k místu nakládky přístupnému normálním dopravním prostředkům,</v>
      </c>
      <c r="BB102" s="213"/>
      <c r="BC102" s="213"/>
      <c r="BD102" s="213"/>
      <c r="BE102" s="213"/>
      <c r="BF102" s="213"/>
      <c r="BG102" s="213"/>
      <c r="BH102" s="213"/>
    </row>
    <row r="103" spans="1:60" ht="22.5" outlineLevel="2" x14ac:dyDescent="0.2">
      <c r="A103" s="220"/>
      <c r="B103" s="221"/>
      <c r="C103" s="247" t="s">
        <v>417</v>
      </c>
      <c r="D103" s="241"/>
      <c r="E103" s="241"/>
      <c r="F103" s="241"/>
      <c r="G103" s="241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223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40" t="str">
        <f>C103</f>
        <v>S naložením suti nebo vybouraných hmot do dopravního prostředku a na jejich vyložením, popřípadě přeložením na normální dopravní prostředek.</v>
      </c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225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2">
        <v>26</v>
      </c>
      <c r="B105" s="233" t="s">
        <v>418</v>
      </c>
      <c r="C105" s="245" t="s">
        <v>419</v>
      </c>
      <c r="D105" s="234" t="s">
        <v>338</v>
      </c>
      <c r="E105" s="235">
        <v>2.74919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</v>
      </c>
      <c r="O105" s="235">
        <f>ROUND(E105*N105,2)</f>
        <v>0</v>
      </c>
      <c r="P105" s="235">
        <v>0</v>
      </c>
      <c r="Q105" s="235">
        <f>ROUND(E105*P105,2)</f>
        <v>0</v>
      </c>
      <c r="R105" s="237" t="s">
        <v>420</v>
      </c>
      <c r="S105" s="237" t="s">
        <v>218</v>
      </c>
      <c r="T105" s="238" t="s">
        <v>218</v>
      </c>
      <c r="U105" s="223">
        <v>4.2000000000000003E-2</v>
      </c>
      <c r="V105" s="223">
        <f>ROUND(E105*U105,2)</f>
        <v>0.12</v>
      </c>
      <c r="W105" s="223"/>
      <c r="X105" s="223" t="s">
        <v>414</v>
      </c>
      <c r="Y105" s="223" t="s">
        <v>221</v>
      </c>
      <c r="Z105" s="213"/>
      <c r="AA105" s="213"/>
      <c r="AB105" s="213"/>
      <c r="AC105" s="213"/>
      <c r="AD105" s="213"/>
      <c r="AE105" s="213"/>
      <c r="AF105" s="213"/>
      <c r="AG105" s="213" t="s">
        <v>415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6" t="s">
        <v>421</v>
      </c>
      <c r="D106" s="255"/>
      <c r="E106" s="255"/>
      <c r="F106" s="255"/>
      <c r="G106" s="255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2">
        <v>27</v>
      </c>
      <c r="B108" s="233" t="s">
        <v>422</v>
      </c>
      <c r="C108" s="245" t="s">
        <v>423</v>
      </c>
      <c r="D108" s="234" t="s">
        <v>338</v>
      </c>
      <c r="E108" s="235">
        <v>2.74919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</v>
      </c>
      <c r="O108" s="235">
        <f>ROUND(E108*N108,2)</f>
        <v>0</v>
      </c>
      <c r="P108" s="235">
        <v>0</v>
      </c>
      <c r="Q108" s="235">
        <f>ROUND(E108*P108,2)</f>
        <v>0</v>
      </c>
      <c r="R108" s="237" t="s">
        <v>424</v>
      </c>
      <c r="S108" s="237" t="s">
        <v>218</v>
      </c>
      <c r="T108" s="238" t="s">
        <v>219</v>
      </c>
      <c r="U108" s="223">
        <v>0</v>
      </c>
      <c r="V108" s="223">
        <f>ROUND(E108*U108,2)</f>
        <v>0</v>
      </c>
      <c r="W108" s="223"/>
      <c r="X108" s="223" t="s">
        <v>414</v>
      </c>
      <c r="Y108" s="223" t="s">
        <v>221</v>
      </c>
      <c r="Z108" s="213"/>
      <c r="AA108" s="213"/>
      <c r="AB108" s="213"/>
      <c r="AC108" s="213"/>
      <c r="AD108" s="213"/>
      <c r="AE108" s="213"/>
      <c r="AF108" s="213"/>
      <c r="AG108" s="213" t="s">
        <v>415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9"/>
      <c r="D109" s="243"/>
      <c r="E109" s="243"/>
      <c r="F109" s="243"/>
      <c r="G109" s="24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ht="22.5" outlineLevel="1" x14ac:dyDescent="0.2">
      <c r="A110" s="232">
        <v>28</v>
      </c>
      <c r="B110" s="233" t="s">
        <v>425</v>
      </c>
      <c r="C110" s="245" t="s">
        <v>426</v>
      </c>
      <c r="D110" s="234" t="s">
        <v>338</v>
      </c>
      <c r="E110" s="235">
        <v>2.74919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</v>
      </c>
      <c r="O110" s="235">
        <f>ROUND(E110*N110,2)</f>
        <v>0</v>
      </c>
      <c r="P110" s="235">
        <v>0</v>
      </c>
      <c r="Q110" s="235">
        <f>ROUND(E110*P110,2)</f>
        <v>0</v>
      </c>
      <c r="R110" s="237" t="s">
        <v>413</v>
      </c>
      <c r="S110" s="237" t="s">
        <v>218</v>
      </c>
      <c r="T110" s="238" t="s">
        <v>218</v>
      </c>
      <c r="U110" s="223">
        <v>0.752</v>
      </c>
      <c r="V110" s="223">
        <f>ROUND(E110*U110,2)</f>
        <v>2.0699999999999998</v>
      </c>
      <c r="W110" s="223"/>
      <c r="X110" s="223" t="s">
        <v>414</v>
      </c>
      <c r="Y110" s="223" t="s">
        <v>221</v>
      </c>
      <c r="Z110" s="213"/>
      <c r="AA110" s="213"/>
      <c r="AB110" s="213"/>
      <c r="AC110" s="213"/>
      <c r="AD110" s="213"/>
      <c r="AE110" s="213"/>
      <c r="AF110" s="213"/>
      <c r="AG110" s="213" t="s">
        <v>415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427</v>
      </c>
      <c r="D111" s="255"/>
      <c r="E111" s="255"/>
      <c r="F111" s="255"/>
      <c r="G111" s="255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286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nebo vybouraných hmot nošením nebo přehazováním k místu nakládky přístupnému normálním dopravním prostředkům do 10 m,</v>
      </c>
      <c r="BB111" s="213"/>
      <c r="BC111" s="213"/>
      <c r="BD111" s="213"/>
      <c r="BE111" s="213"/>
      <c r="BF111" s="213"/>
      <c r="BG111" s="213"/>
      <c r="BH111" s="213"/>
    </row>
    <row r="112" spans="1:60" ht="22.5" outlineLevel="2" x14ac:dyDescent="0.2">
      <c r="A112" s="220"/>
      <c r="B112" s="221"/>
      <c r="C112" s="247" t="s">
        <v>417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223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suti nebo vybouraných hmot do dopravního prostředku a na jejich vyložením, popřípadě přeložením na normální dopravní prostředek.</v>
      </c>
      <c r="BB112" s="213"/>
      <c r="BC112" s="213"/>
      <c r="BD112" s="213"/>
      <c r="BE112" s="213"/>
      <c r="BF112" s="213"/>
      <c r="BG112" s="213"/>
      <c r="BH112" s="213"/>
    </row>
    <row r="113" spans="1:60" outlineLevel="3" x14ac:dyDescent="0.2">
      <c r="A113" s="220"/>
      <c r="B113" s="221"/>
      <c r="C113" s="247" t="s">
        <v>428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">
      <c r="A115" s="3"/>
      <c r="B115" s="4"/>
      <c r="C115" s="250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v>15</v>
      </c>
      <c r="AF115">
        <v>21</v>
      </c>
      <c r="AG115" t="s">
        <v>199</v>
      </c>
    </row>
    <row r="116" spans="1:60" x14ac:dyDescent="0.2">
      <c r="A116" s="216"/>
      <c r="B116" s="217" t="s">
        <v>29</v>
      </c>
      <c r="C116" s="251"/>
      <c r="D116" s="218"/>
      <c r="E116" s="219"/>
      <c r="F116" s="219"/>
      <c r="G116" s="231">
        <f>G8+G40+G46+G70+G77+G87+G96+G100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f>SUMIF(L7:L114,AE115,G7:G114)</f>
        <v>0</v>
      </c>
      <c r="AF116">
        <f>SUMIF(L7:L114,AF115,G7:G114)</f>
        <v>0</v>
      </c>
      <c r="AG116" t="s">
        <v>275</v>
      </c>
    </row>
    <row r="117" spans="1:60" x14ac:dyDescent="0.2">
      <c r="C117" s="252"/>
      <c r="D117" s="10"/>
      <c r="AG117" t="s">
        <v>277</v>
      </c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1TKk1BZvkSRBvAFuCK39t4xi7bUsykiG9jrST8OVXwg+7QadJpEi6SqYiRVv/kAMUt8RE6j6HgHRSoU162K/g==" saltValue="dBXzeqMBg1o9QSi+fsjW9w==" spinCount="100000" sheet="1" formatRows="0"/>
  <mergeCells count="59">
    <mergeCell ref="C109:G109"/>
    <mergeCell ref="C111:G111"/>
    <mergeCell ref="C112:G112"/>
    <mergeCell ref="C113:G113"/>
    <mergeCell ref="C114:G114"/>
    <mergeCell ref="C99:G99"/>
    <mergeCell ref="C102:G102"/>
    <mergeCell ref="C103:G103"/>
    <mergeCell ref="C104:G104"/>
    <mergeCell ref="C106:G106"/>
    <mergeCell ref="C107:G107"/>
    <mergeCell ref="C86:G86"/>
    <mergeCell ref="C89:G89"/>
    <mergeCell ref="C90:G90"/>
    <mergeCell ref="C92:G92"/>
    <mergeCell ref="C95:G95"/>
    <mergeCell ref="C98:G98"/>
    <mergeCell ref="C69:G69"/>
    <mergeCell ref="C72:G72"/>
    <mergeCell ref="C73:G73"/>
    <mergeCell ref="C75:G75"/>
    <mergeCell ref="C76:G76"/>
    <mergeCell ref="C80:G80"/>
    <mergeCell ref="C55:G55"/>
    <mergeCell ref="C57:G57"/>
    <mergeCell ref="C60:G60"/>
    <mergeCell ref="C63:G63"/>
    <mergeCell ref="C65:G65"/>
    <mergeCell ref="C67:G67"/>
    <mergeCell ref="C39:G39"/>
    <mergeCell ref="C42:G42"/>
    <mergeCell ref="C43:G43"/>
    <mergeCell ref="C45:G45"/>
    <mergeCell ref="C49:G49"/>
    <mergeCell ref="C52:G52"/>
    <mergeCell ref="C32:G32"/>
    <mergeCell ref="C33:G33"/>
    <mergeCell ref="C34:G34"/>
    <mergeCell ref="C36:G36"/>
    <mergeCell ref="C37:G37"/>
    <mergeCell ref="C38:G38"/>
    <mergeCell ref="C23:G23"/>
    <mergeCell ref="C25:G25"/>
    <mergeCell ref="C26:G26"/>
    <mergeCell ref="C28:G28"/>
    <mergeCell ref="C29:G29"/>
    <mergeCell ref="C31:G31"/>
    <mergeCell ref="C13:G13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C7361-2098-48D4-AE09-1F467AE317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96</v>
      </c>
      <c r="C4" s="205" t="s">
        <v>97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18.350000000000001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53.339999999999989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0.27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722</v>
      </c>
      <c r="D11" s="253"/>
      <c r="E11" s="254">
        <v>0.3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8.7499999999999994E-2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0.34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680</v>
      </c>
      <c r="D15" s="253"/>
      <c r="E15" s="254">
        <v>8.7499999999999994E-2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0.38750000000000001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0.77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681</v>
      </c>
      <c r="D19" s="253"/>
      <c r="E19" s="254">
        <v>0.38750000000000001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0.38750000000000001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0.24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4.66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723</v>
      </c>
      <c r="D42" s="253"/>
      <c r="E42" s="254">
        <v>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3.7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1.92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0.38750000000000001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0.28000000000000003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3.7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0.04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3.7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1.1499999999999999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0.38750000000000001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0.12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6.55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1.32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724</v>
      </c>
      <c r="D66" s="253"/>
      <c r="E66" s="254">
        <v>6.55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6.8449999999999998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725</v>
      </c>
      <c r="D70" s="253"/>
      <c r="E70" s="254">
        <v>6.8449999999999998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7.2050000000000001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18.010000000000002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726</v>
      </c>
      <c r="D78" s="253"/>
      <c r="E78" s="254">
        <v>7.2050000000000001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5.53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38.22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1.33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0.24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22.65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686</v>
      </c>
      <c r="D88" s="253"/>
      <c r="E88" s="254">
        <v>1.33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1.0640000000000001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3.2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4.87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687</v>
      </c>
      <c r="D91" s="253"/>
      <c r="E91" s="254">
        <v>1.0640000000000001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3.04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0.04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5.79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688</v>
      </c>
      <c r="D94" s="253"/>
      <c r="E94" s="254">
        <v>3.04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3.04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1.91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1.3950000000000001E-2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0.3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689</v>
      </c>
      <c r="D99" s="253"/>
      <c r="E99" s="254">
        <v>1.3950000000000001E-2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6.8949999999999997E-2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7.0000000000000007E-2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2.7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642</v>
      </c>
      <c r="D102" s="253"/>
      <c r="E102" s="254">
        <v>6.8949999999999997E-2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4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5.32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1.97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690</v>
      </c>
      <c r="D108" s="253"/>
      <c r="E108" s="254">
        <v>5.32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8.69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15.94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6.5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3.41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2.15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727</v>
      </c>
      <c r="D112" s="253"/>
      <c r="E112" s="254">
        <v>6.5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5.5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4.83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12.11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728</v>
      </c>
      <c r="D117" s="253"/>
      <c r="E117" s="254">
        <v>5.5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0.45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1.68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1.82</v>
      </c>
      <c r="R139" s="229"/>
      <c r="S139" s="229"/>
      <c r="T139" s="230"/>
      <c r="U139" s="224"/>
      <c r="V139" s="224">
        <f>SUM(V140:V148)</f>
        <v>44.16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1.3640000000000001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1.81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11.76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692</v>
      </c>
      <c r="D143" s="253"/>
      <c r="E143" s="254">
        <v>1.0640000000000001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729</v>
      </c>
      <c r="D144" s="253"/>
      <c r="E144" s="254">
        <v>0.3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13.5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32.4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649</v>
      </c>
      <c r="D147" s="253"/>
      <c r="E147" s="254">
        <v>13.5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8.1999999999999993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35.360120000000002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8.1999999999999993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8.2199999999999989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3.14819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5.72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3.14819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0.13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3.14819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3.14819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2.37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aJP6uwfSxntNqzqc/IgeICuN/68CFNSQ0tnsSowf/18ySB/uWPyLxCjCqcTNqTq7dnhSFt0P9MGbzjZXmi6Sw==" saltValue="sZiuKaUe5Hn+h8fEqXDk1w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5B949-66B2-4AC2-A80E-8F4CC1C8F40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98</v>
      </c>
      <c r="C4" s="205" t="s">
        <v>99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0.79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46.359999999999992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0.03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730</v>
      </c>
      <c r="D11" s="253"/>
      <c r="E11" s="254">
        <v>0.03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8.7499999999999994E-2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0.34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680</v>
      </c>
      <c r="D15" s="253"/>
      <c r="E15" s="254">
        <v>8.7499999999999994E-2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0.11749999999999999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0.23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731</v>
      </c>
      <c r="D19" s="253"/>
      <c r="E19" s="254">
        <v>0.11749999999999999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0.11749999999999999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7.0000000000000007E-2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0.47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682</v>
      </c>
      <c r="D42" s="253"/>
      <c r="E42" s="254">
        <v>0.1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3.7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1.92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0.11749999999999999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0.09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3.7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0.04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2.8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0.87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0.11749999999999999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0.04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0.16250000000000001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0.03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683</v>
      </c>
      <c r="D66" s="253"/>
      <c r="E66" s="254">
        <v>0.16250000000000001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5.18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684</v>
      </c>
      <c r="D70" s="253"/>
      <c r="E70" s="254">
        <v>5.18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0.17874999999999999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0.45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732</v>
      </c>
      <c r="D78" s="253"/>
      <c r="E78" s="254">
        <v>0.17874999999999999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5.53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38.22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1.33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0.24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22.65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686</v>
      </c>
      <c r="D88" s="253"/>
      <c r="E88" s="254">
        <v>1.33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1.0640000000000001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3.2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4.87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687</v>
      </c>
      <c r="D91" s="253"/>
      <c r="E91" s="254">
        <v>1.0640000000000001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3.04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0.04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5.79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688</v>
      </c>
      <c r="D94" s="253"/>
      <c r="E94" s="254">
        <v>3.04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3.04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1.91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1.3950000000000001E-2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0.3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689</v>
      </c>
      <c r="D99" s="253"/>
      <c r="E99" s="254">
        <v>1.3950000000000001E-2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6.8949999999999997E-2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7.0000000000000007E-2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2.7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642</v>
      </c>
      <c r="D102" s="253"/>
      <c r="E102" s="254">
        <v>6.8949999999999997E-2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4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5.32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1.97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690</v>
      </c>
      <c r="D108" s="253"/>
      <c r="E108" s="254">
        <v>5.32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0.8600000000000001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1.5899999999999999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0.65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0.34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0.21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691</v>
      </c>
      <c r="D112" s="253"/>
      <c r="E112" s="254">
        <v>0.65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0.55000000000000004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0.48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1.21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599</v>
      </c>
      <c r="D117" s="253"/>
      <c r="E117" s="254">
        <v>0.55000000000000004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0.04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0.17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1.82</v>
      </c>
      <c r="R139" s="229"/>
      <c r="S139" s="229"/>
      <c r="T139" s="230"/>
      <c r="U139" s="224"/>
      <c r="V139" s="224">
        <f>SUM(V140:V148)</f>
        <v>44.12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1.36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1.81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11.72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733</v>
      </c>
      <c r="D143" s="253"/>
      <c r="E143" s="254">
        <v>1.33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734</v>
      </c>
      <c r="D144" s="253"/>
      <c r="E144" s="254">
        <v>0.03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13.5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32.4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649</v>
      </c>
      <c r="D147" s="253"/>
      <c r="E147" s="254">
        <v>13.5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2.31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9.9779900000000001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2.31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8.1999999999999993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3.1428699999999998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5.71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3.1428699999999998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0.13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3.1428699999999998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3.1428699999999998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2.36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rMT6dFvuHdaA4750P4WwIrRqaYtYAAPCegAbo/d5QuaBumGlJ8r8VHNP/QNTIWCSUKMKasc2j113Y0uT2vw+A==" saltValue="XsmVwOT3LGK+izY6JBuZGA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766D3-8645-4C81-BF59-FBBCB0196EA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100</v>
      </c>
      <c r="C4" s="205" t="s">
        <v>101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1.06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45.499999999999993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4.8000000000000001E-2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0.04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735</v>
      </c>
      <c r="D11" s="253"/>
      <c r="E11" s="254">
        <v>4.8000000000000001E-2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8.7499999999999994E-2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0.34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680</v>
      </c>
      <c r="D15" s="253"/>
      <c r="E15" s="254">
        <v>8.7499999999999994E-2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0.13550000000000001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0.27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736</v>
      </c>
      <c r="D19" s="253"/>
      <c r="E19" s="254">
        <v>0.13550000000000001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0.13550000000000001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0.08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1.6E-2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7.0000000000000007E-2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737</v>
      </c>
      <c r="D42" s="253"/>
      <c r="E42" s="254">
        <v>1.6E-2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2.7160000000000002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1.41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0.13550000000000001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0.1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2.7160000000000002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0.03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2.7160000000000002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0.84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0.13550000000000001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0.04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0.26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0.05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738</v>
      </c>
      <c r="D66" s="253"/>
      <c r="E66" s="254">
        <v>0.26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5.0246000000000004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739</v>
      </c>
      <c r="D70" s="253"/>
      <c r="E70" s="254">
        <v>5.0246000000000004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0.28599999999999998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0.72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740</v>
      </c>
      <c r="D78" s="253"/>
      <c r="E78" s="254">
        <v>0.28599999999999998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23.56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73.635000000000005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23.56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572</v>
      </c>
      <c r="D84" s="253"/>
      <c r="E84" s="254">
        <v>73.635000000000005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3.6499999999999995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25.150000000000002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0.875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0.16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14.9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741</v>
      </c>
      <c r="D88" s="253"/>
      <c r="E88" s="254">
        <v>0.875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0.7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2.1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3.2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742</v>
      </c>
      <c r="D91" s="253"/>
      <c r="E91" s="254">
        <v>0.7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2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0.03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3.81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743</v>
      </c>
      <c r="D94" s="253"/>
      <c r="E94" s="254">
        <v>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2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1.26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9.2999999999999992E-3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0.01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0.2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588</v>
      </c>
      <c r="D99" s="253"/>
      <c r="E99" s="254">
        <v>9.2999999999999992E-3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4.5359999999999998E-2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0.05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1.78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591</v>
      </c>
      <c r="D102" s="253"/>
      <c r="E102" s="254">
        <v>4.5359999999999998E-2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2.5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3.5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1.3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744</v>
      </c>
      <c r="D108" s="253"/>
      <c r="E108" s="254">
        <v>3.5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1.4000000000000001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2.5499999999999998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1.04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0.55000000000000004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0.34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745</v>
      </c>
      <c r="D112" s="253"/>
      <c r="E112" s="254">
        <v>1.04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0.89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0.78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1.96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746</v>
      </c>
      <c r="D117" s="253"/>
      <c r="E117" s="254">
        <v>0.89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0.15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7.0000000000000007E-2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0.25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</v>
      </c>
      <c r="R139" s="229"/>
      <c r="S139" s="229"/>
      <c r="T139" s="230"/>
      <c r="U139" s="224"/>
      <c r="V139" s="224">
        <f>SUM(V140:V148)</f>
        <v>38.85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0.748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0.99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6.45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602</v>
      </c>
      <c r="D143" s="253"/>
      <c r="E143" s="254">
        <v>0.7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747</v>
      </c>
      <c r="D144" s="253"/>
      <c r="E144" s="254">
        <v>4.8000000000000001E-2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13.5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0.01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32.4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649</v>
      </c>
      <c r="D147" s="253"/>
      <c r="E147" s="254">
        <v>13.5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2.06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8.8759999999999994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2.06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6.08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2.32891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4.2300000000000004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2.32891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2.32891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2.32891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1.75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wbLLf/eThDLhElA/eo0b59wXalTKKkjbRsWWJD2DN4GTbsZsnDtsqYP3ORjASBnTEIRd7tcrtfl0pPg6xBGfA==" saltValue="kKLoaBlj3OSWaJvJa1JUjw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17B53-799D-4028-8289-EABC86FA84F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102</v>
      </c>
      <c r="C4" s="205" t="s">
        <v>103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SUMIF(AG9:AG35,"&lt;&gt;NOR",G9:G35)</f>
        <v>0</v>
      </c>
      <c r="H8" s="229"/>
      <c r="I8" s="229">
        <f>SUM(I9:I35)</f>
        <v>0</v>
      </c>
      <c r="J8" s="229"/>
      <c r="K8" s="229">
        <f>SUM(K9:K35)</f>
        <v>0</v>
      </c>
      <c r="L8" s="229"/>
      <c r="M8" s="229">
        <f>SUM(M9:M35)</f>
        <v>0</v>
      </c>
      <c r="N8" s="228"/>
      <c r="O8" s="228">
        <f>SUM(O9:O35)</f>
        <v>0.34</v>
      </c>
      <c r="P8" s="228"/>
      <c r="Q8" s="228">
        <f>SUM(Q9:Q35)</f>
        <v>0</v>
      </c>
      <c r="R8" s="229"/>
      <c r="S8" s="229"/>
      <c r="T8" s="230"/>
      <c r="U8" s="224"/>
      <c r="V8" s="224">
        <f>SUM(V9:V35)</f>
        <v>43.1</v>
      </c>
      <c r="W8" s="224"/>
      <c r="X8" s="224"/>
      <c r="Y8" s="224"/>
      <c r="AG8" t="s">
        <v>214</v>
      </c>
    </row>
    <row r="9" spans="1:60" outlineLevel="1" x14ac:dyDescent="0.2">
      <c r="A9" s="232">
        <v>1</v>
      </c>
      <c r="B9" s="233" t="s">
        <v>535</v>
      </c>
      <c r="C9" s="245" t="s">
        <v>536</v>
      </c>
      <c r="D9" s="234" t="s">
        <v>537</v>
      </c>
      <c r="E9" s="235">
        <v>20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1.721E-2</v>
      </c>
      <c r="O9" s="235">
        <f>ROUND(E9*N9,2)</f>
        <v>0.34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0.98699999999999999</v>
      </c>
      <c r="V9" s="223">
        <f>ROUND(E9*U9,2)</f>
        <v>19.739999999999998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538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získané při čerpání, potrubím nebo žlaby. Montáž, demontáž a opotřebení potrubí nebo žlabu a jeho utěsnění po dobu provozu. Včetně nutné podpěrné konstrukce.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225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2">
        <v>2</v>
      </c>
      <c r="B12" s="233" t="s">
        <v>429</v>
      </c>
      <c r="C12" s="245" t="s">
        <v>430</v>
      </c>
      <c r="D12" s="234" t="s">
        <v>431</v>
      </c>
      <c r="E12" s="235">
        <v>90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282</v>
      </c>
      <c r="S12" s="237" t="s">
        <v>218</v>
      </c>
      <c r="T12" s="238" t="s">
        <v>218</v>
      </c>
      <c r="U12" s="223">
        <v>0.20300000000000001</v>
      </c>
      <c r="V12" s="223">
        <f>ROUND(E12*U12,2)</f>
        <v>18.27</v>
      </c>
      <c r="W12" s="223"/>
      <c r="X12" s="223" t="s">
        <v>283</v>
      </c>
      <c r="Y12" s="223" t="s">
        <v>221</v>
      </c>
      <c r="Z12" s="213"/>
      <c r="AA12" s="213"/>
      <c r="AB12" s="213"/>
      <c r="AC12" s="213"/>
      <c r="AD12" s="213"/>
      <c r="AE12" s="213"/>
      <c r="AF12" s="213"/>
      <c r="AG12" s="213" t="s">
        <v>284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2" x14ac:dyDescent="0.2">
      <c r="A13" s="220"/>
      <c r="B13" s="221"/>
      <c r="C13" s="256" t="s">
        <v>432</v>
      </c>
      <c r="D13" s="255"/>
      <c r="E13" s="255"/>
      <c r="F13" s="255"/>
      <c r="G13" s="255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286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0" t="str">
        <f>C13</f>
        <v>na vzdálenost od hladiny vody v jímce po výšku roviny proložené osou nejvyššího bodu výtlačného potrubí. Včetně odpadní potrubí v délce do 20 m.</v>
      </c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579</v>
      </c>
      <c r="D14" s="253"/>
      <c r="E14" s="254">
        <v>90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434</v>
      </c>
      <c r="C16" s="245" t="s">
        <v>435</v>
      </c>
      <c r="D16" s="234" t="s">
        <v>436</v>
      </c>
      <c r="E16" s="235">
        <v>10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</v>
      </c>
      <c r="V16" s="223">
        <f>ROUND(E16*U16,2)</f>
        <v>0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6" t="s">
        <v>437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540</v>
      </c>
      <c r="C19" s="245" t="s">
        <v>541</v>
      </c>
      <c r="D19" s="234" t="s">
        <v>318</v>
      </c>
      <c r="E19" s="235">
        <v>2.7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1.5620000000000001</v>
      </c>
      <c r="V19" s="223">
        <f>ROUND(E19*U19,2)</f>
        <v>4.22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542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s úpravou svahu do výšky naplavené vrstvy a s přehozením výkopku na přilehlém terénu na vzdálenost do 3 m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320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223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543</v>
      </c>
      <c r="D22" s="253"/>
      <c r="E22" s="254">
        <v>2.7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288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327</v>
      </c>
      <c r="C24" s="245" t="s">
        <v>328</v>
      </c>
      <c r="D24" s="234" t="s">
        <v>318</v>
      </c>
      <c r="E24" s="235">
        <v>2.7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1.0999999999999999E-2</v>
      </c>
      <c r="V24" s="223">
        <f>ROUND(E24*U24,2)</f>
        <v>0.03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6" t="s">
        <v>329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330</v>
      </c>
      <c r="C27" s="245" t="s">
        <v>331</v>
      </c>
      <c r="D27" s="234" t="s">
        <v>318</v>
      </c>
      <c r="E27" s="235">
        <v>2.7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0.31</v>
      </c>
      <c r="V27" s="223">
        <f>ROUND(E27*U27,2)</f>
        <v>0.84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332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360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223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361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223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7</v>
      </c>
      <c r="B32" s="233" t="s">
        <v>336</v>
      </c>
      <c r="C32" s="245" t="s">
        <v>337</v>
      </c>
      <c r="D32" s="234" t="s">
        <v>338</v>
      </c>
      <c r="E32" s="235">
        <v>4.9950000000000001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282</v>
      </c>
      <c r="S32" s="237" t="s">
        <v>218</v>
      </c>
      <c r="T32" s="238" t="s">
        <v>218</v>
      </c>
      <c r="U32" s="223">
        <v>0</v>
      </c>
      <c r="V32" s="223">
        <f>ROUND(E32*U32,2)</f>
        <v>0</v>
      </c>
      <c r="W32" s="223"/>
      <c r="X32" s="223" t="s">
        <v>283</v>
      </c>
      <c r="Y32" s="223" t="s">
        <v>221</v>
      </c>
      <c r="Z32" s="213"/>
      <c r="AA32" s="213"/>
      <c r="AB32" s="213"/>
      <c r="AC32" s="213"/>
      <c r="AD32" s="213"/>
      <c r="AE32" s="213"/>
      <c r="AF32" s="213"/>
      <c r="AG32" s="213" t="s">
        <v>284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6" t="s">
        <v>339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607</v>
      </c>
      <c r="D34" s="253"/>
      <c r="E34" s="254">
        <v>4.9950000000000001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288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8"/>
      <c r="D35" s="242"/>
      <c r="E35" s="242"/>
      <c r="F35" s="242"/>
      <c r="G35" s="242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225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x14ac:dyDescent="0.2">
      <c r="A36" s="225" t="s">
        <v>213</v>
      </c>
      <c r="B36" s="226" t="s">
        <v>165</v>
      </c>
      <c r="C36" s="244" t="s">
        <v>166</v>
      </c>
      <c r="D36" s="227"/>
      <c r="E36" s="228"/>
      <c r="F36" s="229"/>
      <c r="G36" s="229">
        <f>SUMIF(AG37:AG41,"&lt;&gt;NOR",G37:G41)</f>
        <v>0</v>
      </c>
      <c r="H36" s="229"/>
      <c r="I36" s="229">
        <f>SUM(I37:I41)</f>
        <v>0</v>
      </c>
      <c r="J36" s="229"/>
      <c r="K36" s="229">
        <f>SUM(K37:K41)</f>
        <v>0</v>
      </c>
      <c r="L36" s="229"/>
      <c r="M36" s="229">
        <f>SUM(M37:M41)</f>
        <v>0</v>
      </c>
      <c r="N36" s="228"/>
      <c r="O36" s="228">
        <f>SUM(O37:O41)</f>
        <v>0</v>
      </c>
      <c r="P36" s="228"/>
      <c r="Q36" s="228">
        <f>SUM(Q37:Q41)</f>
        <v>0</v>
      </c>
      <c r="R36" s="229"/>
      <c r="S36" s="229"/>
      <c r="T36" s="230"/>
      <c r="U36" s="224"/>
      <c r="V36" s="224">
        <f>SUM(V37:V41)</f>
        <v>23.56</v>
      </c>
      <c r="W36" s="224"/>
      <c r="X36" s="224"/>
      <c r="Y36" s="224"/>
      <c r="AG36" t="s">
        <v>214</v>
      </c>
    </row>
    <row r="37" spans="1:60" ht="22.5" outlineLevel="1" x14ac:dyDescent="0.2">
      <c r="A37" s="232">
        <v>8</v>
      </c>
      <c r="B37" s="233" t="s">
        <v>519</v>
      </c>
      <c r="C37" s="245" t="s">
        <v>520</v>
      </c>
      <c r="D37" s="234" t="s">
        <v>281</v>
      </c>
      <c r="E37" s="235">
        <v>73.635000000000005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2.0000000000000002E-5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413</v>
      </c>
      <c r="S37" s="237" t="s">
        <v>218</v>
      </c>
      <c r="T37" s="238" t="s">
        <v>218</v>
      </c>
      <c r="U37" s="223">
        <v>0.32</v>
      </c>
      <c r="V37" s="223">
        <f>ROUND(E37*U37,2)</f>
        <v>23.56</v>
      </c>
      <c r="W37" s="223"/>
      <c r="X37" s="223" t="s">
        <v>283</v>
      </c>
      <c r="Y37" s="223" t="s">
        <v>221</v>
      </c>
      <c r="Z37" s="213"/>
      <c r="AA37" s="213"/>
      <c r="AB37" s="213"/>
      <c r="AC37" s="213"/>
      <c r="AD37" s="213"/>
      <c r="AE37" s="213"/>
      <c r="AF37" s="213"/>
      <c r="AG37" s="213" t="s">
        <v>284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6" t="s">
        <v>521</v>
      </c>
      <c r="D38" s="239"/>
      <c r="E38" s="239"/>
      <c r="F38" s="239"/>
      <c r="G38" s="239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223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47" t="s">
        <v>522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223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572</v>
      </c>
      <c r="D40" s="253"/>
      <c r="E40" s="254">
        <v>73.635000000000005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288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x14ac:dyDescent="0.2">
      <c r="A42" s="225" t="s">
        <v>213</v>
      </c>
      <c r="B42" s="226" t="s">
        <v>171</v>
      </c>
      <c r="C42" s="244" t="s">
        <v>172</v>
      </c>
      <c r="D42" s="227"/>
      <c r="E42" s="228"/>
      <c r="F42" s="229"/>
      <c r="G42" s="229">
        <f>SUMIF(AG43:AG48,"&lt;&gt;NOR",G43:G48)</f>
        <v>0</v>
      </c>
      <c r="H42" s="229"/>
      <c r="I42" s="229">
        <f>SUM(I43:I48)</f>
        <v>0</v>
      </c>
      <c r="J42" s="229"/>
      <c r="K42" s="229">
        <f>SUM(K43:K48)</f>
        <v>0</v>
      </c>
      <c r="L42" s="229"/>
      <c r="M42" s="229">
        <f>SUM(M43:M48)</f>
        <v>0</v>
      </c>
      <c r="N42" s="228"/>
      <c r="O42" s="228">
        <f>SUM(O43:O48)</f>
        <v>2.78</v>
      </c>
      <c r="P42" s="228"/>
      <c r="Q42" s="228">
        <f>SUM(Q43:Q48)</f>
        <v>0</v>
      </c>
      <c r="R42" s="229"/>
      <c r="S42" s="229"/>
      <c r="T42" s="230"/>
      <c r="U42" s="224"/>
      <c r="V42" s="224">
        <f>SUM(V43:V48)</f>
        <v>38.79</v>
      </c>
      <c r="W42" s="224"/>
      <c r="X42" s="224"/>
      <c r="Y42" s="224"/>
      <c r="AG42" t="s">
        <v>214</v>
      </c>
    </row>
    <row r="43" spans="1:60" outlineLevel="1" x14ac:dyDescent="0.2">
      <c r="A43" s="232">
        <v>9</v>
      </c>
      <c r="B43" s="233" t="s">
        <v>523</v>
      </c>
      <c r="C43" s="245" t="s">
        <v>524</v>
      </c>
      <c r="D43" s="234" t="s">
        <v>281</v>
      </c>
      <c r="E43" s="235">
        <v>73.635000000000005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525</v>
      </c>
      <c r="S43" s="237" t="s">
        <v>218</v>
      </c>
      <c r="T43" s="238" t="s">
        <v>218</v>
      </c>
      <c r="U43" s="223">
        <v>0.20873</v>
      </c>
      <c r="V43" s="223">
        <f>ROUND(E43*U43,2)</f>
        <v>15.37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6" t="s">
        <v>526</v>
      </c>
      <c r="D44" s="239"/>
      <c r="E44" s="239"/>
      <c r="F44" s="239"/>
      <c r="G44" s="239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223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32">
        <v>10</v>
      </c>
      <c r="B46" s="233" t="s">
        <v>527</v>
      </c>
      <c r="C46" s="245" t="s">
        <v>528</v>
      </c>
      <c r="D46" s="234" t="s">
        <v>281</v>
      </c>
      <c r="E46" s="235">
        <v>73.635000000000005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3.7699999999999997E-2</v>
      </c>
      <c r="O46" s="235">
        <f>ROUND(E46*N46,2)</f>
        <v>2.78</v>
      </c>
      <c r="P46" s="235">
        <v>0</v>
      </c>
      <c r="Q46" s="235">
        <f>ROUND(E46*P46,2)</f>
        <v>0</v>
      </c>
      <c r="R46" s="237" t="s">
        <v>390</v>
      </c>
      <c r="S46" s="237" t="s">
        <v>218</v>
      </c>
      <c r="T46" s="238" t="s">
        <v>218</v>
      </c>
      <c r="U46" s="223">
        <v>0.318</v>
      </c>
      <c r="V46" s="223">
        <f>ROUND(E46*U46,2)</f>
        <v>23.42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6" t="s">
        <v>529</v>
      </c>
      <c r="D47" s="239"/>
      <c r="E47" s="239"/>
      <c r="F47" s="239"/>
      <c r="G47" s="239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223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x14ac:dyDescent="0.2">
      <c r="A49" s="225" t="s">
        <v>213</v>
      </c>
      <c r="B49" s="226" t="s">
        <v>173</v>
      </c>
      <c r="C49" s="244" t="s">
        <v>174</v>
      </c>
      <c r="D49" s="227"/>
      <c r="E49" s="228"/>
      <c r="F49" s="229"/>
      <c r="G49" s="229">
        <f>SUMIF(AG50:AG58,"&lt;&gt;NOR",G50:G58)</f>
        <v>0</v>
      </c>
      <c r="H49" s="229"/>
      <c r="I49" s="229">
        <f>SUM(I50:I58)</f>
        <v>0</v>
      </c>
      <c r="J49" s="229"/>
      <c r="K49" s="229">
        <f>SUM(K50:K58)</f>
        <v>0</v>
      </c>
      <c r="L49" s="229"/>
      <c r="M49" s="229">
        <f>SUM(M50:M58)</f>
        <v>0</v>
      </c>
      <c r="N49" s="228"/>
      <c r="O49" s="228">
        <f>SUM(O50:O58)</f>
        <v>0</v>
      </c>
      <c r="P49" s="228"/>
      <c r="Q49" s="228">
        <f>SUM(Q50:Q58)</f>
        <v>1.33</v>
      </c>
      <c r="R49" s="229"/>
      <c r="S49" s="229"/>
      <c r="T49" s="230"/>
      <c r="U49" s="224"/>
      <c r="V49" s="224">
        <f>SUM(V50:V58)</f>
        <v>78.309999999999988</v>
      </c>
      <c r="W49" s="224"/>
      <c r="X49" s="224"/>
      <c r="Y49" s="224"/>
      <c r="AG49" t="s">
        <v>214</v>
      </c>
    </row>
    <row r="50" spans="1:60" ht="22.5" outlineLevel="1" x14ac:dyDescent="0.2">
      <c r="A50" s="232">
        <v>11</v>
      </c>
      <c r="B50" s="233" t="s">
        <v>399</v>
      </c>
      <c r="C50" s="245" t="s">
        <v>400</v>
      </c>
      <c r="D50" s="234" t="s">
        <v>281</v>
      </c>
      <c r="E50" s="235">
        <v>16.64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390</v>
      </c>
      <c r="S50" s="237" t="s">
        <v>218</v>
      </c>
      <c r="T50" s="238" t="s">
        <v>218</v>
      </c>
      <c r="U50" s="223">
        <v>7.2999999999999995E-2</v>
      </c>
      <c r="V50" s="223">
        <f>ROUND(E50*U50,2)</f>
        <v>1.21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7" t="s">
        <v>557</v>
      </c>
      <c r="D51" s="253"/>
      <c r="E51" s="254">
        <v>16.64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ht="22.5" outlineLevel="1" x14ac:dyDescent="0.2">
      <c r="A53" s="232">
        <v>12</v>
      </c>
      <c r="B53" s="233" t="s">
        <v>530</v>
      </c>
      <c r="C53" s="245" t="s">
        <v>531</v>
      </c>
      <c r="D53" s="234" t="s">
        <v>281</v>
      </c>
      <c r="E53" s="235">
        <v>73.635000000000005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1.7999999999999999E-2</v>
      </c>
      <c r="Q53" s="235">
        <f>ROUND(E53*P53,2)</f>
        <v>1.33</v>
      </c>
      <c r="R53" s="237" t="s">
        <v>390</v>
      </c>
      <c r="S53" s="237" t="s">
        <v>218</v>
      </c>
      <c r="T53" s="238" t="s">
        <v>218</v>
      </c>
      <c r="U53" s="223">
        <v>1.0469999999999999</v>
      </c>
      <c r="V53" s="223">
        <f>ROUND(E53*U53,2)</f>
        <v>77.099999999999994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558</v>
      </c>
      <c r="D54" s="253"/>
      <c r="E54" s="254">
        <v>27.42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559</v>
      </c>
      <c r="D55" s="253"/>
      <c r="E55" s="254">
        <v>11.4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57" t="s">
        <v>560</v>
      </c>
      <c r="D56" s="253"/>
      <c r="E56" s="254">
        <v>18.175000000000001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288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57" t="s">
        <v>557</v>
      </c>
      <c r="D57" s="253"/>
      <c r="E57" s="254">
        <v>16.64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288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x14ac:dyDescent="0.2">
      <c r="A59" s="225" t="s">
        <v>213</v>
      </c>
      <c r="B59" s="226" t="s">
        <v>177</v>
      </c>
      <c r="C59" s="244" t="s">
        <v>178</v>
      </c>
      <c r="D59" s="227"/>
      <c r="E59" s="228"/>
      <c r="F59" s="229"/>
      <c r="G59" s="229">
        <f>SUMIF(AG60:AG62,"&lt;&gt;NOR",G60:G62)</f>
        <v>0</v>
      </c>
      <c r="H59" s="229"/>
      <c r="I59" s="229">
        <f>SUM(I60:I62)</f>
        <v>0</v>
      </c>
      <c r="J59" s="229"/>
      <c r="K59" s="229">
        <f>SUM(K60:K62)</f>
        <v>0</v>
      </c>
      <c r="L59" s="229"/>
      <c r="M59" s="229">
        <f>SUM(M60:M62)</f>
        <v>0</v>
      </c>
      <c r="N59" s="228"/>
      <c r="O59" s="228">
        <f>SUM(O60:O62)</f>
        <v>0</v>
      </c>
      <c r="P59" s="228"/>
      <c r="Q59" s="228">
        <f>SUM(Q60:Q62)</f>
        <v>0</v>
      </c>
      <c r="R59" s="229"/>
      <c r="S59" s="229"/>
      <c r="T59" s="230"/>
      <c r="U59" s="224"/>
      <c r="V59" s="224">
        <f>SUM(V60:V62)</f>
        <v>0.72</v>
      </c>
      <c r="W59" s="224"/>
      <c r="X59" s="224"/>
      <c r="Y59" s="224"/>
      <c r="AG59" t="s">
        <v>214</v>
      </c>
    </row>
    <row r="60" spans="1:60" ht="22.5" outlineLevel="1" x14ac:dyDescent="0.2">
      <c r="A60" s="232">
        <v>13</v>
      </c>
      <c r="B60" s="233" t="s">
        <v>406</v>
      </c>
      <c r="C60" s="245" t="s">
        <v>407</v>
      </c>
      <c r="D60" s="234" t="s">
        <v>338</v>
      </c>
      <c r="E60" s="235">
        <v>3.1217100000000002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390</v>
      </c>
      <c r="S60" s="237" t="s">
        <v>218</v>
      </c>
      <c r="T60" s="238" t="s">
        <v>218</v>
      </c>
      <c r="U60" s="223">
        <v>0.23200000000000001</v>
      </c>
      <c r="V60" s="223">
        <f>ROUND(E60*U60,2)</f>
        <v>0.72</v>
      </c>
      <c r="W60" s="223"/>
      <c r="X60" s="223" t="s">
        <v>408</v>
      </c>
      <c r="Y60" s="223" t="s">
        <v>221</v>
      </c>
      <c r="Z60" s="213"/>
      <c r="AA60" s="213"/>
      <c r="AB60" s="213"/>
      <c r="AC60" s="213"/>
      <c r="AD60" s="213"/>
      <c r="AE60" s="213"/>
      <c r="AF60" s="213"/>
      <c r="AG60" s="213" t="s">
        <v>409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410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286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3"/>
      <c r="B63" s="4"/>
      <c r="C63" s="250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AE63">
        <v>15</v>
      </c>
      <c r="AF63">
        <v>21</v>
      </c>
      <c r="AG63" t="s">
        <v>199</v>
      </c>
    </row>
    <row r="64" spans="1:60" x14ac:dyDescent="0.2">
      <c r="A64" s="216"/>
      <c r="B64" s="217" t="s">
        <v>29</v>
      </c>
      <c r="C64" s="251"/>
      <c r="D64" s="218"/>
      <c r="E64" s="219"/>
      <c r="F64" s="219"/>
      <c r="G64" s="231">
        <f>G8+G36+G42+G49+G59</f>
        <v>0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AE64">
        <f>SUMIF(L7:L62,AE63,G7:G62)</f>
        <v>0</v>
      </c>
      <c r="AF64">
        <f>SUMIF(L7:L62,AF63,G7:G62)</f>
        <v>0</v>
      </c>
      <c r="AG64" t="s">
        <v>275</v>
      </c>
    </row>
    <row r="65" spans="3:33" x14ac:dyDescent="0.2">
      <c r="C65" s="252"/>
      <c r="D65" s="10"/>
      <c r="AG65" t="s">
        <v>277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7jVSOwpxdeQf4MBmlfyO11PZgaw33NuWh3qNtH1Zh2kJoIYxMNwkVYRde2tV8CZ5uMElFDRR6eIO55lGNMhIA==" saltValue="UfZitR7KjNAAHoKCzqmBNA==" spinCount="100000" sheet="1" formatRows="0"/>
  <mergeCells count="32">
    <mergeCell ref="C61:G61"/>
    <mergeCell ref="C62:G62"/>
    <mergeCell ref="C44:G44"/>
    <mergeCell ref="C45:G45"/>
    <mergeCell ref="C47:G47"/>
    <mergeCell ref="C48:G48"/>
    <mergeCell ref="C52:G52"/>
    <mergeCell ref="C58:G58"/>
    <mergeCell ref="C31:G31"/>
    <mergeCell ref="C33:G33"/>
    <mergeCell ref="C35:G35"/>
    <mergeCell ref="C38:G38"/>
    <mergeCell ref="C39:G39"/>
    <mergeCell ref="C41:G41"/>
    <mergeCell ref="C23:G23"/>
    <mergeCell ref="C25:G25"/>
    <mergeCell ref="C26:G26"/>
    <mergeCell ref="C28:G28"/>
    <mergeCell ref="C29:G29"/>
    <mergeCell ref="C30:G30"/>
    <mergeCell ref="C13:G13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D85EA-CE41-4E92-9111-61658007FEC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104</v>
      </c>
      <c r="C4" s="205" t="s">
        <v>105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45.68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575</v>
      </c>
      <c r="C9" s="245" t="s">
        <v>576</v>
      </c>
      <c r="D9" s="234" t="s">
        <v>318</v>
      </c>
      <c r="E9" s="235">
        <v>0.15625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3.9249999999999998</v>
      </c>
      <c r="V9" s="223">
        <f>ROUND(E9*U9,2)</f>
        <v>0.61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616</v>
      </c>
      <c r="D11" s="253"/>
      <c r="E11" s="254">
        <v>0.15625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0.15625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0.31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0.15625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0.1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18.27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579</v>
      </c>
      <c r="D24" s="253"/>
      <c r="E24" s="254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356</v>
      </c>
      <c r="C34" s="245" t="s">
        <v>357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0.51900000000000002</v>
      </c>
      <c r="V34" s="223">
        <f>ROUND(E34*U34,2)</f>
        <v>1.4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326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358</v>
      </c>
      <c r="C37" s="245" t="s">
        <v>359</v>
      </c>
      <c r="D37" s="234" t="s">
        <v>318</v>
      </c>
      <c r="E37" s="235">
        <v>0.15625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282</v>
      </c>
      <c r="S37" s="237" t="s">
        <v>218</v>
      </c>
      <c r="T37" s="238" t="s">
        <v>218</v>
      </c>
      <c r="U37" s="223">
        <v>0.72899999999999998</v>
      </c>
      <c r="V37" s="223">
        <f>ROUND(E37*U37,2)</f>
        <v>0.11</v>
      </c>
      <c r="W37" s="223"/>
      <c r="X37" s="223" t="s">
        <v>283</v>
      </c>
      <c r="Y37" s="223" t="s">
        <v>221</v>
      </c>
      <c r="Z37" s="213"/>
      <c r="AA37" s="213"/>
      <c r="AB37" s="213"/>
      <c r="AC37" s="213"/>
      <c r="AD37" s="213"/>
      <c r="AE37" s="213"/>
      <c r="AF37" s="213"/>
      <c r="AG37" s="213" t="s">
        <v>284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6" t="s">
        <v>326</v>
      </c>
      <c r="D38" s="255"/>
      <c r="E38" s="255"/>
      <c r="F38" s="255"/>
      <c r="G38" s="255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327</v>
      </c>
      <c r="C40" s="245" t="s">
        <v>328</v>
      </c>
      <c r="D40" s="234" t="s">
        <v>318</v>
      </c>
      <c r="E40" s="235">
        <v>2.7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1.0999999999999999E-2</v>
      </c>
      <c r="V40" s="223">
        <f>ROUND(E40*U40,2)</f>
        <v>0.03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329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330</v>
      </c>
      <c r="C43" s="245" t="s">
        <v>331</v>
      </c>
      <c r="D43" s="234" t="s">
        <v>318</v>
      </c>
      <c r="E43" s="235">
        <v>2.7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0.31</v>
      </c>
      <c r="V43" s="223">
        <f>ROUND(E43*U43,2)</f>
        <v>0.84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332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360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361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362</v>
      </c>
      <c r="C48" s="245" t="s">
        <v>363</v>
      </c>
      <c r="D48" s="234" t="s">
        <v>318</v>
      </c>
      <c r="E48" s="235">
        <v>0.15625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0.32200000000000001</v>
      </c>
      <c r="V48" s="223">
        <f>ROUND(E48*U48,2)</f>
        <v>0.05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332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360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361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336</v>
      </c>
      <c r="C53" s="245" t="s">
        <v>337</v>
      </c>
      <c r="D53" s="234" t="s">
        <v>338</v>
      </c>
      <c r="E53" s="235">
        <v>4.9950000000000001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</v>
      </c>
      <c r="V53" s="223">
        <f>ROUND(E53*U53,2)</f>
        <v>0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339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607</v>
      </c>
      <c r="D55" s="253"/>
      <c r="E55" s="254">
        <v>4.9950000000000001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548</v>
      </c>
      <c r="C57" s="245" t="s">
        <v>549</v>
      </c>
      <c r="D57" s="234" t="s">
        <v>247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244</v>
      </c>
      <c r="T57" s="238" t="s">
        <v>219</v>
      </c>
      <c r="U57" s="223">
        <v>0</v>
      </c>
      <c r="V57" s="223">
        <f>ROUND(E57*U57,2)</f>
        <v>0</v>
      </c>
      <c r="W57" s="223"/>
      <c r="X57" s="223" t="s">
        <v>283</v>
      </c>
      <c r="Y57" s="223" t="s">
        <v>221</v>
      </c>
      <c r="Z57" s="213"/>
      <c r="AA57" s="213"/>
      <c r="AB57" s="213"/>
      <c r="AC57" s="213"/>
      <c r="AD57" s="213"/>
      <c r="AE57" s="213"/>
      <c r="AF57" s="213"/>
      <c r="AG57" s="213" t="s">
        <v>284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563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550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223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551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213</v>
      </c>
      <c r="B62" s="226" t="s">
        <v>165</v>
      </c>
      <c r="C62" s="244" t="s">
        <v>166</v>
      </c>
      <c r="D62" s="227"/>
      <c r="E62" s="228"/>
      <c r="F62" s="229"/>
      <c r="G62" s="229">
        <f>SUMIF(AG63:AG67,"&lt;&gt;NOR",G63:G67)</f>
        <v>0</v>
      </c>
      <c r="H62" s="229"/>
      <c r="I62" s="229">
        <f>SUM(I63:I67)</f>
        <v>0</v>
      </c>
      <c r="J62" s="229"/>
      <c r="K62" s="229">
        <f>SUM(K63:K67)</f>
        <v>0</v>
      </c>
      <c r="L62" s="229"/>
      <c r="M62" s="229">
        <f>SUM(M63:M67)</f>
        <v>0</v>
      </c>
      <c r="N62" s="228"/>
      <c r="O62" s="228">
        <f>SUM(O63:O67)</f>
        <v>0</v>
      </c>
      <c r="P62" s="228"/>
      <c r="Q62" s="228">
        <f>SUM(Q63:Q67)</f>
        <v>0</v>
      </c>
      <c r="R62" s="229"/>
      <c r="S62" s="229"/>
      <c r="T62" s="230"/>
      <c r="U62" s="224"/>
      <c r="V62" s="224">
        <f>SUM(V63:V67)</f>
        <v>23.56</v>
      </c>
      <c r="W62" s="224"/>
      <c r="X62" s="224"/>
      <c r="Y62" s="224"/>
      <c r="AG62" t="s">
        <v>214</v>
      </c>
    </row>
    <row r="63" spans="1:60" ht="22.5" outlineLevel="1" x14ac:dyDescent="0.2">
      <c r="A63" s="232">
        <v>15</v>
      </c>
      <c r="B63" s="233" t="s">
        <v>519</v>
      </c>
      <c r="C63" s="245" t="s">
        <v>520</v>
      </c>
      <c r="D63" s="234" t="s">
        <v>281</v>
      </c>
      <c r="E63" s="235">
        <v>73.635000000000005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413</v>
      </c>
      <c r="S63" s="237" t="s">
        <v>218</v>
      </c>
      <c r="T63" s="238" t="s">
        <v>218</v>
      </c>
      <c r="U63" s="223">
        <v>0.32</v>
      </c>
      <c r="V63" s="223">
        <f>ROUND(E63*U63,2)</f>
        <v>23.56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521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223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522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572</v>
      </c>
      <c r="D66" s="253"/>
      <c r="E66" s="254">
        <v>73.635000000000005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">
      <c r="A68" s="225" t="s">
        <v>213</v>
      </c>
      <c r="B68" s="226" t="s">
        <v>167</v>
      </c>
      <c r="C68" s="244" t="s">
        <v>168</v>
      </c>
      <c r="D68" s="227"/>
      <c r="E68" s="228"/>
      <c r="F68" s="229"/>
      <c r="G68" s="229">
        <f>SUMIF(AG69:AG83,"&lt;&gt;NOR",G69:G83)</f>
        <v>0</v>
      </c>
      <c r="H68" s="229"/>
      <c r="I68" s="229">
        <f>SUM(I69:I83)</f>
        <v>0</v>
      </c>
      <c r="J68" s="229"/>
      <c r="K68" s="229">
        <f>SUM(K69:K83)</f>
        <v>0</v>
      </c>
      <c r="L68" s="229"/>
      <c r="M68" s="229">
        <f>SUM(M69:M83)</f>
        <v>0</v>
      </c>
      <c r="N68" s="228"/>
      <c r="O68" s="228">
        <f>SUM(O69:O83)</f>
        <v>1.28</v>
      </c>
      <c r="P68" s="228"/>
      <c r="Q68" s="228">
        <f>SUM(Q69:Q83)</f>
        <v>0</v>
      </c>
      <c r="R68" s="229"/>
      <c r="S68" s="229"/>
      <c r="T68" s="230"/>
      <c r="U68" s="224"/>
      <c r="V68" s="224">
        <f>SUM(V69:V83)</f>
        <v>7.72</v>
      </c>
      <c r="W68" s="224"/>
      <c r="X68" s="224"/>
      <c r="Y68" s="224"/>
      <c r="AG68" t="s">
        <v>214</v>
      </c>
    </row>
    <row r="69" spans="1:60" outlineLevel="1" x14ac:dyDescent="0.2">
      <c r="A69" s="232">
        <v>16</v>
      </c>
      <c r="B69" s="233" t="s">
        <v>464</v>
      </c>
      <c r="C69" s="245" t="s">
        <v>465</v>
      </c>
      <c r="D69" s="234" t="s">
        <v>318</v>
      </c>
      <c r="E69" s="235">
        <v>0.3125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0.17978</v>
      </c>
      <c r="O69" s="235">
        <f>ROUND(E69*N69,2)</f>
        <v>0.06</v>
      </c>
      <c r="P69" s="235">
        <v>0</v>
      </c>
      <c r="Q69" s="235">
        <f>ROUND(E69*P69,2)</f>
        <v>0</v>
      </c>
      <c r="R69" s="237" t="s">
        <v>390</v>
      </c>
      <c r="S69" s="237" t="s">
        <v>218</v>
      </c>
      <c r="T69" s="238" t="s">
        <v>218</v>
      </c>
      <c r="U69" s="223">
        <v>17.032</v>
      </c>
      <c r="V69" s="223">
        <f>ROUND(E69*U69,2)</f>
        <v>5.32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619</v>
      </c>
      <c r="D70" s="253"/>
      <c r="E70" s="254">
        <v>0.3125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473</v>
      </c>
      <c r="C72" s="245" t="s">
        <v>474</v>
      </c>
      <c r="D72" s="234" t="s">
        <v>318</v>
      </c>
      <c r="E72" s="235">
        <v>0.25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3.0044900000000001</v>
      </c>
      <c r="O72" s="235">
        <f>ROUND(E72*N72,2)</f>
        <v>0.75</v>
      </c>
      <c r="P72" s="235">
        <v>0</v>
      </c>
      <c r="Q72" s="235">
        <f>ROUND(E72*P72,2)</f>
        <v>0</v>
      </c>
      <c r="R72" s="237" t="s">
        <v>390</v>
      </c>
      <c r="S72" s="237" t="s">
        <v>218</v>
      </c>
      <c r="T72" s="238" t="s">
        <v>218</v>
      </c>
      <c r="U72" s="223">
        <v>4.5739999999999998</v>
      </c>
      <c r="V72" s="223">
        <f>ROUND(E72*U72,2)</f>
        <v>1.1399999999999999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621</v>
      </c>
      <c r="D73" s="253"/>
      <c r="E73" s="254">
        <v>0.25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288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ht="22.5" outlineLevel="1" x14ac:dyDescent="0.2">
      <c r="A75" s="232">
        <v>18</v>
      </c>
      <c r="B75" s="233" t="s">
        <v>476</v>
      </c>
      <c r="C75" s="245" t="s">
        <v>477</v>
      </c>
      <c r="D75" s="234" t="s">
        <v>281</v>
      </c>
      <c r="E75" s="235">
        <v>0.5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1.4500000000000001E-2</v>
      </c>
      <c r="O75" s="235">
        <f>ROUND(E75*N75,2)</f>
        <v>0.01</v>
      </c>
      <c r="P75" s="235">
        <v>0</v>
      </c>
      <c r="Q75" s="235">
        <f>ROUND(E75*P75,2)</f>
        <v>0</v>
      </c>
      <c r="R75" s="237" t="s">
        <v>390</v>
      </c>
      <c r="S75" s="237" t="s">
        <v>218</v>
      </c>
      <c r="T75" s="238" t="s">
        <v>218</v>
      </c>
      <c r="U75" s="223">
        <v>1.9059999999999999</v>
      </c>
      <c r="V75" s="223">
        <f>ROUND(E75*U75,2)</f>
        <v>0.95</v>
      </c>
      <c r="W75" s="223"/>
      <c r="X75" s="223" t="s">
        <v>283</v>
      </c>
      <c r="Y75" s="223" t="s">
        <v>221</v>
      </c>
      <c r="Z75" s="213"/>
      <c r="AA75" s="213"/>
      <c r="AB75" s="213"/>
      <c r="AC75" s="213"/>
      <c r="AD75" s="213"/>
      <c r="AE75" s="213"/>
      <c r="AF75" s="213"/>
      <c r="AG75" s="213" t="s">
        <v>284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623</v>
      </c>
      <c r="D76" s="253"/>
      <c r="E76" s="254">
        <v>0.5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288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ht="22.5" outlineLevel="1" x14ac:dyDescent="0.2">
      <c r="A78" s="232">
        <v>19</v>
      </c>
      <c r="B78" s="233" t="s">
        <v>479</v>
      </c>
      <c r="C78" s="245" t="s">
        <v>480</v>
      </c>
      <c r="D78" s="234" t="s">
        <v>281</v>
      </c>
      <c r="E78" s="235">
        <v>0.5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9.6000000000000002E-4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390</v>
      </c>
      <c r="S78" s="237" t="s">
        <v>218</v>
      </c>
      <c r="T78" s="238" t="s">
        <v>218</v>
      </c>
      <c r="U78" s="223">
        <v>0.628</v>
      </c>
      <c r="V78" s="223">
        <f>ROUND(E78*U78,2)</f>
        <v>0.31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9"/>
      <c r="D79" s="243"/>
      <c r="E79" s="243"/>
      <c r="F79" s="243"/>
      <c r="G79" s="24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2">
        <v>20</v>
      </c>
      <c r="B80" s="233" t="s">
        <v>594</v>
      </c>
      <c r="C80" s="245" t="s">
        <v>595</v>
      </c>
      <c r="D80" s="234" t="s">
        <v>281</v>
      </c>
      <c r="E80" s="235">
        <v>1.25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0.37</v>
      </c>
      <c r="O80" s="235">
        <f>ROUND(E80*N80,2)</f>
        <v>0.46</v>
      </c>
      <c r="P80" s="235">
        <v>0</v>
      </c>
      <c r="Q80" s="235">
        <f>ROUND(E80*P80,2)</f>
        <v>0</v>
      </c>
      <c r="R80" s="237" t="s">
        <v>381</v>
      </c>
      <c r="S80" s="237" t="s">
        <v>218</v>
      </c>
      <c r="T80" s="238" t="s">
        <v>218</v>
      </c>
      <c r="U80" s="223">
        <v>0</v>
      </c>
      <c r="V80" s="223">
        <f>ROUND(E80*U80,2)</f>
        <v>0</v>
      </c>
      <c r="W80" s="223"/>
      <c r="X80" s="223" t="s">
        <v>382</v>
      </c>
      <c r="Y80" s="223" t="s">
        <v>221</v>
      </c>
      <c r="Z80" s="213"/>
      <c r="AA80" s="213"/>
      <c r="AB80" s="213"/>
      <c r="AC80" s="213"/>
      <c r="AD80" s="213"/>
      <c r="AE80" s="213"/>
      <c r="AF80" s="213"/>
      <c r="AG80" s="213" t="s">
        <v>383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6" t="s">
        <v>613</v>
      </c>
      <c r="D81" s="239"/>
      <c r="E81" s="239"/>
      <c r="F81" s="239"/>
      <c r="G81" s="239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223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625</v>
      </c>
      <c r="D82" s="253"/>
      <c r="E82" s="254">
        <v>1.25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288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x14ac:dyDescent="0.2">
      <c r="A84" s="225" t="s">
        <v>213</v>
      </c>
      <c r="B84" s="226" t="s">
        <v>171</v>
      </c>
      <c r="C84" s="244" t="s">
        <v>172</v>
      </c>
      <c r="D84" s="227"/>
      <c r="E84" s="228"/>
      <c r="F84" s="229"/>
      <c r="G84" s="229">
        <f>SUMIF(AG85:AG90,"&lt;&gt;NOR",G85:G90)</f>
        <v>0</v>
      </c>
      <c r="H84" s="229"/>
      <c r="I84" s="229">
        <f>SUM(I85:I90)</f>
        <v>0</v>
      </c>
      <c r="J84" s="229"/>
      <c r="K84" s="229">
        <f>SUM(K85:K90)</f>
        <v>0</v>
      </c>
      <c r="L84" s="229"/>
      <c r="M84" s="229">
        <f>SUM(M85:M90)</f>
        <v>0</v>
      </c>
      <c r="N84" s="228"/>
      <c r="O84" s="228">
        <f>SUM(O85:O90)</f>
        <v>2.78</v>
      </c>
      <c r="P84" s="228"/>
      <c r="Q84" s="228">
        <f>SUM(Q85:Q90)</f>
        <v>0</v>
      </c>
      <c r="R84" s="229"/>
      <c r="S84" s="229"/>
      <c r="T84" s="230"/>
      <c r="U84" s="224"/>
      <c r="V84" s="224">
        <f>SUM(V85:V90)</f>
        <v>38.79</v>
      </c>
      <c r="W84" s="224"/>
      <c r="X84" s="224"/>
      <c r="Y84" s="224"/>
      <c r="AG84" t="s">
        <v>214</v>
      </c>
    </row>
    <row r="85" spans="1:60" outlineLevel="1" x14ac:dyDescent="0.2">
      <c r="A85" s="232">
        <v>21</v>
      </c>
      <c r="B85" s="233" t="s">
        <v>523</v>
      </c>
      <c r="C85" s="245" t="s">
        <v>524</v>
      </c>
      <c r="D85" s="234" t="s">
        <v>281</v>
      </c>
      <c r="E85" s="235">
        <v>73.635000000000005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525</v>
      </c>
      <c r="S85" s="237" t="s">
        <v>218</v>
      </c>
      <c r="T85" s="238" t="s">
        <v>218</v>
      </c>
      <c r="U85" s="223">
        <v>0.20873</v>
      </c>
      <c r="V85" s="223">
        <f>ROUND(E85*U85,2)</f>
        <v>15.37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6" t="s">
        <v>526</v>
      </c>
      <c r="D86" s="239"/>
      <c r="E86" s="239"/>
      <c r="F86" s="239"/>
      <c r="G86" s="239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223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32">
        <v>22</v>
      </c>
      <c r="B88" s="233" t="s">
        <v>527</v>
      </c>
      <c r="C88" s="245" t="s">
        <v>528</v>
      </c>
      <c r="D88" s="234" t="s">
        <v>281</v>
      </c>
      <c r="E88" s="235">
        <v>73.635000000000005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3.7699999999999997E-2</v>
      </c>
      <c r="O88" s="235">
        <f>ROUND(E88*N88,2)</f>
        <v>2.78</v>
      </c>
      <c r="P88" s="235">
        <v>0</v>
      </c>
      <c r="Q88" s="235">
        <f>ROUND(E88*P88,2)</f>
        <v>0</v>
      </c>
      <c r="R88" s="237" t="s">
        <v>390</v>
      </c>
      <c r="S88" s="237" t="s">
        <v>218</v>
      </c>
      <c r="T88" s="238" t="s">
        <v>218</v>
      </c>
      <c r="U88" s="223">
        <v>0.318</v>
      </c>
      <c r="V88" s="223">
        <f>ROUND(E88*U88,2)</f>
        <v>23.42</v>
      </c>
      <c r="W88" s="223"/>
      <c r="X88" s="223" t="s">
        <v>283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284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6" t="s">
        <v>529</v>
      </c>
      <c r="D89" s="239"/>
      <c r="E89" s="239"/>
      <c r="F89" s="239"/>
      <c r="G89" s="239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223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213</v>
      </c>
      <c r="B91" s="226" t="s">
        <v>173</v>
      </c>
      <c r="C91" s="244" t="s">
        <v>174</v>
      </c>
      <c r="D91" s="227"/>
      <c r="E91" s="228"/>
      <c r="F91" s="229"/>
      <c r="G91" s="229">
        <f>SUMIF(AG92:AG100,"&lt;&gt;NOR",G92:G100)</f>
        <v>0</v>
      </c>
      <c r="H91" s="229"/>
      <c r="I91" s="229">
        <f>SUM(I92:I100)</f>
        <v>0</v>
      </c>
      <c r="J91" s="229"/>
      <c r="K91" s="229">
        <f>SUM(K92:K100)</f>
        <v>0</v>
      </c>
      <c r="L91" s="229"/>
      <c r="M91" s="229">
        <f>SUM(M92:M100)</f>
        <v>0</v>
      </c>
      <c r="N91" s="228"/>
      <c r="O91" s="228">
        <f>SUM(O92:O100)</f>
        <v>0</v>
      </c>
      <c r="P91" s="228"/>
      <c r="Q91" s="228">
        <f>SUM(Q92:Q100)</f>
        <v>1.33</v>
      </c>
      <c r="R91" s="229"/>
      <c r="S91" s="229"/>
      <c r="T91" s="230"/>
      <c r="U91" s="224"/>
      <c r="V91" s="224">
        <f>SUM(V92:V100)</f>
        <v>78.309999999999988</v>
      </c>
      <c r="W91" s="224"/>
      <c r="X91" s="224"/>
      <c r="Y91" s="224"/>
      <c r="AG91" t="s">
        <v>214</v>
      </c>
    </row>
    <row r="92" spans="1:60" ht="22.5" outlineLevel="1" x14ac:dyDescent="0.2">
      <c r="A92" s="232">
        <v>23</v>
      </c>
      <c r="B92" s="233" t="s">
        <v>399</v>
      </c>
      <c r="C92" s="245" t="s">
        <v>400</v>
      </c>
      <c r="D92" s="234" t="s">
        <v>281</v>
      </c>
      <c r="E92" s="235">
        <v>16.64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390</v>
      </c>
      <c r="S92" s="237" t="s">
        <v>218</v>
      </c>
      <c r="T92" s="238" t="s">
        <v>218</v>
      </c>
      <c r="U92" s="223">
        <v>7.2999999999999995E-2</v>
      </c>
      <c r="V92" s="223">
        <f>ROUND(E92*U92,2)</f>
        <v>1.21</v>
      </c>
      <c r="W92" s="223"/>
      <c r="X92" s="223" t="s">
        <v>283</v>
      </c>
      <c r="Y92" s="223" t="s">
        <v>221</v>
      </c>
      <c r="Z92" s="213"/>
      <c r="AA92" s="213"/>
      <c r="AB92" s="213"/>
      <c r="AC92" s="213"/>
      <c r="AD92" s="213"/>
      <c r="AE92" s="213"/>
      <c r="AF92" s="213"/>
      <c r="AG92" s="213" t="s">
        <v>284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7" t="s">
        <v>557</v>
      </c>
      <c r="D93" s="253"/>
      <c r="E93" s="254">
        <v>16.64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288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225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24</v>
      </c>
      <c r="B95" s="233" t="s">
        <v>530</v>
      </c>
      <c r="C95" s="245" t="s">
        <v>531</v>
      </c>
      <c r="D95" s="234" t="s">
        <v>281</v>
      </c>
      <c r="E95" s="235">
        <v>73.635000000000005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1.7999999999999999E-2</v>
      </c>
      <c r="Q95" s="235">
        <f>ROUND(E95*P95,2)</f>
        <v>1.33</v>
      </c>
      <c r="R95" s="237" t="s">
        <v>390</v>
      </c>
      <c r="S95" s="237" t="s">
        <v>218</v>
      </c>
      <c r="T95" s="238" t="s">
        <v>218</v>
      </c>
      <c r="U95" s="223">
        <v>1.0469999999999999</v>
      </c>
      <c r="V95" s="223">
        <f>ROUND(E95*U95,2)</f>
        <v>77.099999999999994</v>
      </c>
      <c r="W95" s="223"/>
      <c r="X95" s="223" t="s">
        <v>283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284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558</v>
      </c>
      <c r="D96" s="253"/>
      <c r="E96" s="254">
        <v>27.42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288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3" x14ac:dyDescent="0.2">
      <c r="A97" s="220"/>
      <c r="B97" s="221"/>
      <c r="C97" s="257" t="s">
        <v>559</v>
      </c>
      <c r="D97" s="253"/>
      <c r="E97" s="254">
        <v>11.4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288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57" t="s">
        <v>560</v>
      </c>
      <c r="D98" s="253"/>
      <c r="E98" s="254">
        <v>18.175000000000001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288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3" x14ac:dyDescent="0.2">
      <c r="A99" s="220"/>
      <c r="B99" s="221"/>
      <c r="C99" s="257" t="s">
        <v>557</v>
      </c>
      <c r="D99" s="253"/>
      <c r="E99" s="254">
        <v>16.64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5" t="s">
        <v>213</v>
      </c>
      <c r="B101" s="226" t="s">
        <v>175</v>
      </c>
      <c r="C101" s="244" t="s">
        <v>176</v>
      </c>
      <c r="D101" s="227"/>
      <c r="E101" s="228"/>
      <c r="F101" s="229"/>
      <c r="G101" s="229">
        <f>SUMIF(AG102:AG106,"&lt;&gt;NOR",G102:G106)</f>
        <v>0</v>
      </c>
      <c r="H101" s="229"/>
      <c r="I101" s="229">
        <f>SUM(I102:I106)</f>
        <v>0</v>
      </c>
      <c r="J101" s="229"/>
      <c r="K101" s="229">
        <f>SUM(K102:K106)</f>
        <v>0</v>
      </c>
      <c r="L101" s="229"/>
      <c r="M101" s="229">
        <f>SUM(M102:M106)</f>
        <v>0</v>
      </c>
      <c r="N101" s="228"/>
      <c r="O101" s="228">
        <f>SUM(O102:O106)</f>
        <v>0</v>
      </c>
      <c r="P101" s="228"/>
      <c r="Q101" s="228">
        <f>SUM(Q102:Q106)</f>
        <v>1.66</v>
      </c>
      <c r="R101" s="229"/>
      <c r="S101" s="229"/>
      <c r="T101" s="230"/>
      <c r="U101" s="224"/>
      <c r="V101" s="224">
        <f>SUM(V102:V106)</f>
        <v>10.78</v>
      </c>
      <c r="W101" s="224"/>
      <c r="X101" s="224"/>
      <c r="Y101" s="224"/>
      <c r="AG101" t="s">
        <v>214</v>
      </c>
    </row>
    <row r="102" spans="1:60" ht="22.5" outlineLevel="1" x14ac:dyDescent="0.2">
      <c r="A102" s="232">
        <v>25</v>
      </c>
      <c r="B102" s="233" t="s">
        <v>401</v>
      </c>
      <c r="C102" s="245" t="s">
        <v>402</v>
      </c>
      <c r="D102" s="234" t="s">
        <v>318</v>
      </c>
      <c r="E102" s="235">
        <v>1.25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1.33</v>
      </c>
      <c r="Q102" s="235">
        <f>ROUND(E102*P102,2)</f>
        <v>1.66</v>
      </c>
      <c r="R102" s="237" t="s">
        <v>390</v>
      </c>
      <c r="S102" s="237" t="s">
        <v>218</v>
      </c>
      <c r="T102" s="238" t="s">
        <v>218</v>
      </c>
      <c r="U102" s="223">
        <v>8.6210000000000004</v>
      </c>
      <c r="V102" s="223">
        <f>ROUND(E102*U102,2)</f>
        <v>10.78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6" t="s">
        <v>403</v>
      </c>
      <c r="D103" s="255"/>
      <c r="E103" s="255"/>
      <c r="F103" s="255"/>
      <c r="G103" s="255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40" t="str">
        <f>C103</f>
        <v>s naložením vybouraných hmot a suti na dopravní prostředek nebo s odklizením na hromady do vzdálenosti 20 m</v>
      </c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7" t="s">
        <v>404</v>
      </c>
      <c r="D104" s="241"/>
      <c r="E104" s="241"/>
      <c r="F104" s="241"/>
      <c r="G104" s="241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40" t="str">
        <f>C104</f>
        <v>Včetně bourání geotextilií, výplně otvorů tvárnic, drenáží, trubek a dilatačních prvků apod. zabudovaných v bouraných konstrukcích.</v>
      </c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748</v>
      </c>
      <c r="D105" s="253"/>
      <c r="E105" s="254">
        <v>1.25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225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x14ac:dyDescent="0.2">
      <c r="A107" s="225" t="s">
        <v>213</v>
      </c>
      <c r="B107" s="226" t="s">
        <v>177</v>
      </c>
      <c r="C107" s="244" t="s">
        <v>178</v>
      </c>
      <c r="D107" s="227"/>
      <c r="E107" s="228"/>
      <c r="F107" s="229"/>
      <c r="G107" s="229">
        <f>SUMIF(AG108:AG110,"&lt;&gt;NOR",G108:G110)</f>
        <v>0</v>
      </c>
      <c r="H107" s="229"/>
      <c r="I107" s="229">
        <f>SUM(I108:I110)</f>
        <v>0</v>
      </c>
      <c r="J107" s="229"/>
      <c r="K107" s="229">
        <f>SUM(K108:K110)</f>
        <v>0</v>
      </c>
      <c r="L107" s="229"/>
      <c r="M107" s="229">
        <f>SUM(M108:M110)</f>
        <v>0</v>
      </c>
      <c r="N107" s="228"/>
      <c r="O107" s="228">
        <f>SUM(O108:O110)</f>
        <v>0</v>
      </c>
      <c r="P107" s="228"/>
      <c r="Q107" s="228">
        <f>SUM(Q108:Q110)</f>
        <v>0</v>
      </c>
      <c r="R107" s="229"/>
      <c r="S107" s="229"/>
      <c r="T107" s="230"/>
      <c r="U107" s="224"/>
      <c r="V107" s="224">
        <f>SUM(V108:V110)</f>
        <v>1.02</v>
      </c>
      <c r="W107" s="224"/>
      <c r="X107" s="224"/>
      <c r="Y107" s="224"/>
      <c r="AG107" t="s">
        <v>214</v>
      </c>
    </row>
    <row r="108" spans="1:60" ht="22.5" outlineLevel="1" x14ac:dyDescent="0.2">
      <c r="A108" s="232">
        <v>26</v>
      </c>
      <c r="B108" s="233" t="s">
        <v>406</v>
      </c>
      <c r="C108" s="245" t="s">
        <v>407</v>
      </c>
      <c r="D108" s="234" t="s">
        <v>338</v>
      </c>
      <c r="E108" s="235">
        <v>4.3992500000000003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</v>
      </c>
      <c r="O108" s="235">
        <f>ROUND(E108*N108,2)</f>
        <v>0</v>
      </c>
      <c r="P108" s="235">
        <v>0</v>
      </c>
      <c r="Q108" s="235">
        <f>ROUND(E108*P108,2)</f>
        <v>0</v>
      </c>
      <c r="R108" s="237" t="s">
        <v>390</v>
      </c>
      <c r="S108" s="237" t="s">
        <v>218</v>
      </c>
      <c r="T108" s="238" t="s">
        <v>218</v>
      </c>
      <c r="U108" s="223">
        <v>0.23200000000000001</v>
      </c>
      <c r="V108" s="223">
        <f>ROUND(E108*U108,2)</f>
        <v>1.02</v>
      </c>
      <c r="W108" s="223"/>
      <c r="X108" s="223" t="s">
        <v>408</v>
      </c>
      <c r="Y108" s="223" t="s">
        <v>221</v>
      </c>
      <c r="Z108" s="213"/>
      <c r="AA108" s="213"/>
      <c r="AB108" s="213"/>
      <c r="AC108" s="213"/>
      <c r="AD108" s="213"/>
      <c r="AE108" s="213"/>
      <c r="AF108" s="213"/>
      <c r="AG108" s="213" t="s">
        <v>409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6" t="s">
        <v>410</v>
      </c>
      <c r="D109" s="255"/>
      <c r="E109" s="255"/>
      <c r="F109" s="255"/>
      <c r="G109" s="255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225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213</v>
      </c>
      <c r="B111" s="226" t="s">
        <v>179</v>
      </c>
      <c r="C111" s="244" t="s">
        <v>180</v>
      </c>
      <c r="D111" s="227"/>
      <c r="E111" s="228"/>
      <c r="F111" s="229"/>
      <c r="G111" s="229">
        <f>SUMIF(AG112:AG125,"&lt;&gt;NOR",G112:G125)</f>
        <v>0</v>
      </c>
      <c r="H111" s="229"/>
      <c r="I111" s="229">
        <f>SUM(I112:I125)</f>
        <v>0</v>
      </c>
      <c r="J111" s="229"/>
      <c r="K111" s="229">
        <f>SUM(K112:K125)</f>
        <v>0</v>
      </c>
      <c r="L111" s="229"/>
      <c r="M111" s="229">
        <f>SUM(M112:M125)</f>
        <v>0</v>
      </c>
      <c r="N111" s="228"/>
      <c r="O111" s="228">
        <f>SUM(O112:O125)</f>
        <v>0</v>
      </c>
      <c r="P111" s="228"/>
      <c r="Q111" s="228">
        <f>SUM(Q112:Q125)</f>
        <v>0</v>
      </c>
      <c r="R111" s="229"/>
      <c r="S111" s="229"/>
      <c r="T111" s="230"/>
      <c r="U111" s="224"/>
      <c r="V111" s="224">
        <f>SUM(V112:V125)</f>
        <v>7.81</v>
      </c>
      <c r="W111" s="224"/>
      <c r="X111" s="224"/>
      <c r="Y111" s="224"/>
      <c r="AG111" t="s">
        <v>214</v>
      </c>
    </row>
    <row r="112" spans="1:60" ht="22.5" outlineLevel="1" x14ac:dyDescent="0.2">
      <c r="A112" s="232">
        <v>27</v>
      </c>
      <c r="B112" s="233" t="s">
        <v>411</v>
      </c>
      <c r="C112" s="245" t="s">
        <v>412</v>
      </c>
      <c r="D112" s="234" t="s">
        <v>338</v>
      </c>
      <c r="E112" s="235">
        <v>2.98793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</v>
      </c>
      <c r="O112" s="235">
        <f>ROUND(E112*N112,2)</f>
        <v>0</v>
      </c>
      <c r="P112" s="235">
        <v>0</v>
      </c>
      <c r="Q112" s="235">
        <f>ROUND(E112*P112,2)</f>
        <v>0</v>
      </c>
      <c r="R112" s="237" t="s">
        <v>413</v>
      </c>
      <c r="S112" s="237" t="s">
        <v>218</v>
      </c>
      <c r="T112" s="238" t="s">
        <v>218</v>
      </c>
      <c r="U112" s="223">
        <v>1.8160000000000001</v>
      </c>
      <c r="V112" s="223">
        <f>ROUND(E112*U112,2)</f>
        <v>5.43</v>
      </c>
      <c r="W112" s="223"/>
      <c r="X112" s="223" t="s">
        <v>414</v>
      </c>
      <c r="Y112" s="223" t="s">
        <v>221</v>
      </c>
      <c r="Z112" s="213"/>
      <c r="AA112" s="213"/>
      <c r="AB112" s="213"/>
      <c r="AC112" s="213"/>
      <c r="AD112" s="213"/>
      <c r="AE112" s="213"/>
      <c r="AF112" s="213"/>
      <c r="AG112" s="213" t="s">
        <v>415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6" t="s">
        <v>416</v>
      </c>
      <c r="D113" s="255"/>
      <c r="E113" s="255"/>
      <c r="F113" s="255"/>
      <c r="G113" s="255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nebo vybouraných hmot nošením nebo přehazováním k místu nakládky přístupnému normálním dopravním prostředkům,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47" t="s">
        <v>417</v>
      </c>
      <c r="D114" s="241"/>
      <c r="E114" s="241"/>
      <c r="F114" s="241"/>
      <c r="G114" s="241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223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40" t="str">
        <f>C114</f>
        <v>S naložením suti nebo vybouraných hmot do dopravního prostředku a na jejich vyložením, popřípadě přeložením na normální dopravní prostředek.</v>
      </c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32">
        <v>28</v>
      </c>
      <c r="B116" s="233" t="s">
        <v>418</v>
      </c>
      <c r="C116" s="245" t="s">
        <v>419</v>
      </c>
      <c r="D116" s="234" t="s">
        <v>338</v>
      </c>
      <c r="E116" s="235">
        <v>2.98793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21</v>
      </c>
      <c r="M116" s="237">
        <f>G116*(1+L116/100)</f>
        <v>0</v>
      </c>
      <c r="N116" s="235">
        <v>0</v>
      </c>
      <c r="O116" s="235">
        <f>ROUND(E116*N116,2)</f>
        <v>0</v>
      </c>
      <c r="P116" s="235">
        <v>0</v>
      </c>
      <c r="Q116" s="235">
        <f>ROUND(E116*P116,2)</f>
        <v>0</v>
      </c>
      <c r="R116" s="237" t="s">
        <v>420</v>
      </c>
      <c r="S116" s="237" t="s">
        <v>218</v>
      </c>
      <c r="T116" s="238" t="s">
        <v>218</v>
      </c>
      <c r="U116" s="223">
        <v>4.2000000000000003E-2</v>
      </c>
      <c r="V116" s="223">
        <f>ROUND(E116*U116,2)</f>
        <v>0.13</v>
      </c>
      <c r="W116" s="223"/>
      <c r="X116" s="223" t="s">
        <v>414</v>
      </c>
      <c r="Y116" s="223" t="s">
        <v>221</v>
      </c>
      <c r="Z116" s="213"/>
      <c r="AA116" s="213"/>
      <c r="AB116" s="213"/>
      <c r="AC116" s="213"/>
      <c r="AD116" s="213"/>
      <c r="AE116" s="213"/>
      <c r="AF116" s="213"/>
      <c r="AG116" s="213" t="s">
        <v>415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6" t="s">
        <v>421</v>
      </c>
      <c r="D117" s="255"/>
      <c r="E117" s="255"/>
      <c r="F117" s="255"/>
      <c r="G117" s="255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29</v>
      </c>
      <c r="B119" s="233" t="s">
        <v>422</v>
      </c>
      <c r="C119" s="245" t="s">
        <v>423</v>
      </c>
      <c r="D119" s="234" t="s">
        <v>338</v>
      </c>
      <c r="E119" s="235">
        <v>2.98793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0</v>
      </c>
      <c r="Q119" s="235">
        <f>ROUND(E119*P119,2)</f>
        <v>0</v>
      </c>
      <c r="R119" s="237" t="s">
        <v>424</v>
      </c>
      <c r="S119" s="237" t="s">
        <v>218</v>
      </c>
      <c r="T119" s="238" t="s">
        <v>219</v>
      </c>
      <c r="U119" s="223">
        <v>0</v>
      </c>
      <c r="V119" s="223">
        <f>ROUND(E119*U119,2)</f>
        <v>0</v>
      </c>
      <c r="W119" s="223"/>
      <c r="X119" s="223" t="s">
        <v>414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415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9"/>
      <c r="D120" s="243"/>
      <c r="E120" s="243"/>
      <c r="F120" s="243"/>
      <c r="G120" s="24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32">
        <v>30</v>
      </c>
      <c r="B121" s="233" t="s">
        <v>425</v>
      </c>
      <c r="C121" s="245" t="s">
        <v>426</v>
      </c>
      <c r="D121" s="234" t="s">
        <v>338</v>
      </c>
      <c r="E121" s="235">
        <v>2.98793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0.752</v>
      </c>
      <c r="V121" s="223">
        <f>ROUND(E121*U121,2)</f>
        <v>2.25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427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 do 10 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3" x14ac:dyDescent="0.2">
      <c r="A124" s="220"/>
      <c r="B124" s="221"/>
      <c r="C124" s="247" t="s">
        <v>428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x14ac:dyDescent="0.2">
      <c r="A126" s="3"/>
      <c r="B126" s="4"/>
      <c r="C126" s="250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199</v>
      </c>
    </row>
    <row r="127" spans="1:60" x14ac:dyDescent="0.2">
      <c r="A127" s="216"/>
      <c r="B127" s="217" t="s">
        <v>29</v>
      </c>
      <c r="C127" s="251"/>
      <c r="D127" s="218"/>
      <c r="E127" s="219"/>
      <c r="F127" s="219"/>
      <c r="G127" s="231">
        <f>G8+G62+G68+G84+G91+G101+G107+G111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f>SUMIF(L7:L125,AE126,G7:G125)</f>
        <v>0</v>
      </c>
      <c r="AF127">
        <f>SUMIF(L7:L125,AF126,G7:G125)</f>
        <v>0</v>
      </c>
      <c r="AG127" t="s">
        <v>275</v>
      </c>
    </row>
    <row r="128" spans="1:60" x14ac:dyDescent="0.2">
      <c r="C128" s="252"/>
      <c r="D128" s="10"/>
      <c r="AG128" t="s">
        <v>277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5J5NiVDW+O8HC0DIslYxziVCkW/YiInx6Bvt/S/ifnecmRjqnDgo3n8DI8Kt6ljXNCslHdlkfJRLo/26861Ew==" saltValue="XQFLJ09X0NoQPn0+RSFrdg==" spinCount="100000" sheet="1" formatRows="0"/>
  <mergeCells count="69">
    <mergeCell ref="C123:G123"/>
    <mergeCell ref="C124:G124"/>
    <mergeCell ref="C125:G125"/>
    <mergeCell ref="C114:G114"/>
    <mergeCell ref="C115:G115"/>
    <mergeCell ref="C117:G117"/>
    <mergeCell ref="C118:G118"/>
    <mergeCell ref="C120:G120"/>
    <mergeCell ref="C122:G122"/>
    <mergeCell ref="C103:G103"/>
    <mergeCell ref="C104:G104"/>
    <mergeCell ref="C106:G106"/>
    <mergeCell ref="C109:G109"/>
    <mergeCell ref="C110:G110"/>
    <mergeCell ref="C113:G113"/>
    <mergeCell ref="C86:G86"/>
    <mergeCell ref="C87:G87"/>
    <mergeCell ref="C89:G89"/>
    <mergeCell ref="C90:G90"/>
    <mergeCell ref="C94:G94"/>
    <mergeCell ref="C100:G100"/>
    <mergeCell ref="C71:G71"/>
    <mergeCell ref="C74:G74"/>
    <mergeCell ref="C77:G77"/>
    <mergeCell ref="C79:G79"/>
    <mergeCell ref="C81:G81"/>
    <mergeCell ref="C83:G83"/>
    <mergeCell ref="C59:G59"/>
    <mergeCell ref="C60:G60"/>
    <mergeCell ref="C61:G61"/>
    <mergeCell ref="C64:G64"/>
    <mergeCell ref="C65:G65"/>
    <mergeCell ref="C67:G67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CF4A4-A2A6-499C-8C0A-06F4D27F655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106</v>
      </c>
      <c r="C4" s="205" t="s">
        <v>107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1.01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36.44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4.4999999999999998E-2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0.04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749</v>
      </c>
      <c r="D11" s="253"/>
      <c r="E11" s="254">
        <v>4.4999999999999998E-2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4.4999999999999998E-2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0.09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4.4999999999999998E-2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0.03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45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9.14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539</v>
      </c>
      <c r="D24" s="253"/>
      <c r="E24" s="254">
        <v>45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351</v>
      </c>
      <c r="C34" s="245" t="s">
        <v>352</v>
      </c>
      <c r="D34" s="234" t="s">
        <v>318</v>
      </c>
      <c r="E34" s="235">
        <v>0.15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4.6550000000000002</v>
      </c>
      <c r="V34" s="223">
        <f>ROUND(E34*U34,2)</f>
        <v>0.7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353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354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706</v>
      </c>
      <c r="D37" s="253"/>
      <c r="E37" s="254">
        <v>0.15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356</v>
      </c>
      <c r="C39" s="245" t="s">
        <v>357</v>
      </c>
      <c r="D39" s="234" t="s">
        <v>318</v>
      </c>
      <c r="E39" s="235">
        <v>2.85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0.51900000000000002</v>
      </c>
      <c r="V39" s="223">
        <f>ROUND(E39*U39,2)</f>
        <v>1.48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326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750</v>
      </c>
      <c r="D41" s="253"/>
      <c r="E41" s="254">
        <v>2.85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358</v>
      </c>
      <c r="C43" s="245" t="s">
        <v>359</v>
      </c>
      <c r="D43" s="234" t="s">
        <v>318</v>
      </c>
      <c r="E43" s="235">
        <v>4.4999999999999998E-2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0.72899999999999998</v>
      </c>
      <c r="V43" s="223">
        <f>ROUND(E43*U43,2)</f>
        <v>0.03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326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327</v>
      </c>
      <c r="C46" s="245" t="s">
        <v>328</v>
      </c>
      <c r="D46" s="234" t="s">
        <v>318</v>
      </c>
      <c r="E46" s="235">
        <v>2.85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1.0999999999999999E-2</v>
      </c>
      <c r="V46" s="223">
        <f>ROUND(E46*U46,2)</f>
        <v>0.03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329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330</v>
      </c>
      <c r="C49" s="245" t="s">
        <v>331</v>
      </c>
      <c r="D49" s="234" t="s">
        <v>318</v>
      </c>
      <c r="E49" s="235">
        <v>2.85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0.31</v>
      </c>
      <c r="V49" s="223">
        <f>ROUND(E49*U49,2)</f>
        <v>0.88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362</v>
      </c>
      <c r="C54" s="245" t="s">
        <v>363</v>
      </c>
      <c r="D54" s="234" t="s">
        <v>318</v>
      </c>
      <c r="E54" s="235">
        <v>4.4999999999999998E-2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0.32200000000000001</v>
      </c>
      <c r="V54" s="223">
        <f>ROUND(E54*U54,2)</f>
        <v>0.01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364</v>
      </c>
      <c r="C59" s="245" t="s">
        <v>365</v>
      </c>
      <c r="D59" s="234" t="s">
        <v>318</v>
      </c>
      <c r="E59" s="235">
        <v>0.24374999999999999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0.20200000000000001</v>
      </c>
      <c r="V59" s="223">
        <f>ROUND(E59*U59,2)</f>
        <v>0.05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366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367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707</v>
      </c>
      <c r="D62" s="253"/>
      <c r="E62" s="254">
        <v>0.24374999999999999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336</v>
      </c>
      <c r="C64" s="245" t="s">
        <v>337</v>
      </c>
      <c r="D64" s="234" t="s">
        <v>338</v>
      </c>
      <c r="E64" s="235">
        <v>5.2725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282</v>
      </c>
      <c r="S64" s="237" t="s">
        <v>218</v>
      </c>
      <c r="T64" s="238" t="s">
        <v>218</v>
      </c>
      <c r="U64" s="223">
        <v>0</v>
      </c>
      <c r="V64" s="223">
        <f>ROUND(E64*U64,2)</f>
        <v>0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339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708</v>
      </c>
      <c r="D66" s="253"/>
      <c r="E66" s="254">
        <v>5.2725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548</v>
      </c>
      <c r="C68" s="245" t="s">
        <v>549</v>
      </c>
      <c r="D68" s="234" t="s">
        <v>247</v>
      </c>
      <c r="E68" s="235">
        <v>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/>
      <c r="S68" s="237" t="s">
        <v>244</v>
      </c>
      <c r="T68" s="238" t="s">
        <v>219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563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550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551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385</v>
      </c>
      <c r="C73" s="245" t="s">
        <v>386</v>
      </c>
      <c r="D73" s="234" t="s">
        <v>318</v>
      </c>
      <c r="E73" s="235">
        <v>0.26812999999999998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2.5</v>
      </c>
      <c r="O73" s="235">
        <f>ROUND(E73*N73,2)</f>
        <v>0.67</v>
      </c>
      <c r="P73" s="235">
        <v>0</v>
      </c>
      <c r="Q73" s="235">
        <f>ROUND(E73*P73,2)</f>
        <v>0</v>
      </c>
      <c r="R73" s="237" t="s">
        <v>381</v>
      </c>
      <c r="S73" s="237" t="s">
        <v>218</v>
      </c>
      <c r="T73" s="238" t="s">
        <v>218</v>
      </c>
      <c r="U73" s="223">
        <v>0</v>
      </c>
      <c r="V73" s="223">
        <f>ROUND(E73*U73,2)</f>
        <v>0</v>
      </c>
      <c r="W73" s="223"/>
      <c r="X73" s="223" t="s">
        <v>382</v>
      </c>
      <c r="Y73" s="223" t="s">
        <v>221</v>
      </c>
      <c r="Z73" s="213"/>
      <c r="AA73" s="213"/>
      <c r="AB73" s="213"/>
      <c r="AC73" s="213"/>
      <c r="AD73" s="213"/>
      <c r="AE73" s="213"/>
      <c r="AF73" s="213"/>
      <c r="AG73" s="213" t="s">
        <v>383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7" t="s">
        <v>709</v>
      </c>
      <c r="D74" s="253"/>
      <c r="E74" s="254">
        <v>0.26812999999999998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288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213</v>
      </c>
      <c r="B76" s="226" t="s">
        <v>165</v>
      </c>
      <c r="C76" s="244" t="s">
        <v>166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23.56</v>
      </c>
      <c r="W76" s="224"/>
      <c r="X76" s="224"/>
      <c r="Y76" s="224"/>
      <c r="AG76" t="s">
        <v>214</v>
      </c>
    </row>
    <row r="77" spans="1:60" ht="22.5" outlineLevel="1" x14ac:dyDescent="0.2">
      <c r="A77" s="232">
        <v>18</v>
      </c>
      <c r="B77" s="233" t="s">
        <v>519</v>
      </c>
      <c r="C77" s="245" t="s">
        <v>520</v>
      </c>
      <c r="D77" s="234" t="s">
        <v>281</v>
      </c>
      <c r="E77" s="235">
        <v>73.635000000000005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413</v>
      </c>
      <c r="S77" s="237" t="s">
        <v>218</v>
      </c>
      <c r="T77" s="238" t="s">
        <v>218</v>
      </c>
      <c r="U77" s="223">
        <v>0.32</v>
      </c>
      <c r="V77" s="223">
        <f>ROUND(E77*U77,2)</f>
        <v>23.56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522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169</v>
      </c>
      <c r="C81" s="244" t="s">
        <v>170</v>
      </c>
      <c r="D81" s="227"/>
      <c r="E81" s="228"/>
      <c r="F81" s="229"/>
      <c r="G81" s="229">
        <f>SUMIF(AG82:AG92,"&lt;&gt;NOR",G82:G92)</f>
        <v>0</v>
      </c>
      <c r="H81" s="229"/>
      <c r="I81" s="229">
        <f>SUM(I82:I92)</f>
        <v>0</v>
      </c>
      <c r="J81" s="229"/>
      <c r="K81" s="229">
        <f>SUM(K82:K92)</f>
        <v>0</v>
      </c>
      <c r="L81" s="229"/>
      <c r="M81" s="229">
        <f>SUM(M82:M92)</f>
        <v>0</v>
      </c>
      <c r="N81" s="228"/>
      <c r="O81" s="228">
        <f>SUM(O82:O92)</f>
        <v>1.3</v>
      </c>
      <c r="P81" s="228"/>
      <c r="Q81" s="228">
        <f>SUM(Q82:Q92)</f>
        <v>0</v>
      </c>
      <c r="R81" s="229"/>
      <c r="S81" s="229"/>
      <c r="T81" s="230"/>
      <c r="U81" s="224"/>
      <c r="V81" s="224">
        <f>SUM(V82:V92)</f>
        <v>2.39</v>
      </c>
      <c r="W81" s="224"/>
      <c r="X81" s="224"/>
      <c r="Y81" s="224"/>
      <c r="AG81" t="s">
        <v>214</v>
      </c>
    </row>
    <row r="82" spans="1:60" outlineLevel="1" x14ac:dyDescent="0.2">
      <c r="A82" s="232">
        <v>19</v>
      </c>
      <c r="B82" s="233" t="s">
        <v>388</v>
      </c>
      <c r="C82" s="245" t="s">
        <v>389</v>
      </c>
      <c r="D82" s="234" t="s">
        <v>281</v>
      </c>
      <c r="E82" s="235">
        <v>0.97499999999999998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0.51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0.33</v>
      </c>
      <c r="V82" s="223">
        <f>ROUND(E82*U82,2)</f>
        <v>0.32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710</v>
      </c>
      <c r="D83" s="253"/>
      <c r="E83" s="254">
        <v>0.97499999999999998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554</v>
      </c>
      <c r="C85" s="245" t="s">
        <v>555</v>
      </c>
      <c r="D85" s="234" t="s">
        <v>281</v>
      </c>
      <c r="E85" s="235">
        <v>0.82499999999999996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0.72</v>
      </c>
      <c r="P85" s="235">
        <v>0</v>
      </c>
      <c r="Q85" s="235">
        <f>ROUND(E85*P85,2)</f>
        <v>0</v>
      </c>
      <c r="R85" s="237" t="s">
        <v>390</v>
      </c>
      <c r="S85" s="237" t="s">
        <v>218</v>
      </c>
      <c r="T85" s="238" t="s">
        <v>218</v>
      </c>
      <c r="U85" s="223">
        <v>2.202</v>
      </c>
      <c r="V85" s="223">
        <f>ROUND(E85*U85,2)</f>
        <v>1.82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394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395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751</v>
      </c>
      <c r="D88" s="253"/>
      <c r="E88" s="254">
        <v>0.82499999999999996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397</v>
      </c>
      <c r="C90" s="245" t="s">
        <v>398</v>
      </c>
      <c r="D90" s="234" t="s">
        <v>281</v>
      </c>
      <c r="E90" s="235">
        <v>0.15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0.44740999999999997</v>
      </c>
      <c r="O90" s="235">
        <f>ROUND(E90*N90,2)</f>
        <v>7.0000000000000007E-2</v>
      </c>
      <c r="P90" s="235">
        <v>0</v>
      </c>
      <c r="Q90" s="235">
        <f>ROUND(E90*P90,2)</f>
        <v>0</v>
      </c>
      <c r="R90" s="237"/>
      <c r="S90" s="237" t="s">
        <v>244</v>
      </c>
      <c r="T90" s="238" t="s">
        <v>219</v>
      </c>
      <c r="U90" s="223">
        <v>1.675</v>
      </c>
      <c r="V90" s="223">
        <f>ROUND(E90*U90,2)</f>
        <v>0.25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6" t="s">
        <v>395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213</v>
      </c>
      <c r="B93" s="226" t="s">
        <v>171</v>
      </c>
      <c r="C93" s="244" t="s">
        <v>172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2.78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38.79</v>
      </c>
      <c r="W93" s="224"/>
      <c r="X93" s="224"/>
      <c r="Y93" s="224"/>
      <c r="AG93" t="s">
        <v>214</v>
      </c>
    </row>
    <row r="94" spans="1:60" outlineLevel="1" x14ac:dyDescent="0.2">
      <c r="A94" s="232">
        <v>22</v>
      </c>
      <c r="B94" s="233" t="s">
        <v>523</v>
      </c>
      <c r="C94" s="245" t="s">
        <v>524</v>
      </c>
      <c r="D94" s="234" t="s">
        <v>281</v>
      </c>
      <c r="E94" s="235">
        <v>73.635000000000005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525</v>
      </c>
      <c r="S94" s="237" t="s">
        <v>218</v>
      </c>
      <c r="T94" s="238" t="s">
        <v>218</v>
      </c>
      <c r="U94" s="223">
        <v>0.20873</v>
      </c>
      <c r="V94" s="223">
        <f>ROUND(E94*U94,2)</f>
        <v>15.37</v>
      </c>
      <c r="W94" s="223"/>
      <c r="X94" s="223" t="s">
        <v>283</v>
      </c>
      <c r="Y94" s="223" t="s">
        <v>221</v>
      </c>
      <c r="Z94" s="213"/>
      <c r="AA94" s="213"/>
      <c r="AB94" s="213"/>
      <c r="AC94" s="213"/>
      <c r="AD94" s="213"/>
      <c r="AE94" s="213"/>
      <c r="AF94" s="213"/>
      <c r="AG94" s="213" t="s">
        <v>284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526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527</v>
      </c>
      <c r="C97" s="245" t="s">
        <v>528</v>
      </c>
      <c r="D97" s="234" t="s">
        <v>281</v>
      </c>
      <c r="E97" s="235">
        <v>73.635000000000005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2.78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0.318</v>
      </c>
      <c r="V97" s="223">
        <f>ROUND(E97*U97,2)</f>
        <v>23.42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529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173</v>
      </c>
      <c r="C100" s="244" t="s">
        <v>174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1.33</v>
      </c>
      <c r="R100" s="229"/>
      <c r="S100" s="229"/>
      <c r="T100" s="230"/>
      <c r="U100" s="224"/>
      <c r="V100" s="224">
        <f>SUM(V101:V109)</f>
        <v>78.309999999999988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24</v>
      </c>
      <c r="B101" s="233" t="s">
        <v>399</v>
      </c>
      <c r="C101" s="245" t="s">
        <v>400</v>
      </c>
      <c r="D101" s="234" t="s">
        <v>281</v>
      </c>
      <c r="E101" s="235">
        <v>16.64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7.2999999999999995E-2</v>
      </c>
      <c r="V101" s="223">
        <f>ROUND(E101*U101,2)</f>
        <v>1.21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557</v>
      </c>
      <c r="D102" s="253"/>
      <c r="E102" s="254">
        <v>16.64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530</v>
      </c>
      <c r="C104" s="245" t="s">
        <v>531</v>
      </c>
      <c r="D104" s="234" t="s">
        <v>281</v>
      </c>
      <c r="E104" s="235">
        <v>73.635000000000005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1.33</v>
      </c>
      <c r="R104" s="237" t="s">
        <v>390</v>
      </c>
      <c r="S104" s="237" t="s">
        <v>218</v>
      </c>
      <c r="T104" s="238" t="s">
        <v>218</v>
      </c>
      <c r="U104" s="223">
        <v>1.0469999999999999</v>
      </c>
      <c r="V104" s="223">
        <f>ROUND(E104*U104,2)</f>
        <v>77.099999999999994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558</v>
      </c>
      <c r="D105" s="253"/>
      <c r="E105" s="254">
        <v>27.42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559</v>
      </c>
      <c r="D106" s="253"/>
      <c r="E106" s="254">
        <v>11.4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560</v>
      </c>
      <c r="D107" s="253"/>
      <c r="E107" s="254">
        <v>18.175000000000001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557</v>
      </c>
      <c r="D108" s="253"/>
      <c r="E108" s="254">
        <v>16.64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175</v>
      </c>
      <c r="C110" s="244" t="s">
        <v>176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0.06</v>
      </c>
      <c r="R110" s="229"/>
      <c r="S110" s="229"/>
      <c r="T110" s="230"/>
      <c r="U110" s="224"/>
      <c r="V110" s="224">
        <f>SUM(V111:V115)</f>
        <v>0.39</v>
      </c>
      <c r="W110" s="224"/>
      <c r="X110" s="224"/>
      <c r="Y110" s="224"/>
      <c r="AG110" t="s">
        <v>214</v>
      </c>
    </row>
    <row r="111" spans="1:60" ht="22.5" outlineLevel="1" x14ac:dyDescent="0.2">
      <c r="A111" s="232">
        <v>26</v>
      </c>
      <c r="B111" s="233" t="s">
        <v>401</v>
      </c>
      <c r="C111" s="245" t="s">
        <v>402</v>
      </c>
      <c r="D111" s="234" t="s">
        <v>318</v>
      </c>
      <c r="E111" s="235">
        <v>4.4999999999999998E-2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0.06</v>
      </c>
      <c r="R111" s="237" t="s">
        <v>390</v>
      </c>
      <c r="S111" s="237" t="s">
        <v>218</v>
      </c>
      <c r="T111" s="238" t="s">
        <v>218</v>
      </c>
      <c r="U111" s="223">
        <v>8.6210000000000004</v>
      </c>
      <c r="V111" s="223">
        <f>ROUND(E111*U111,2)</f>
        <v>0.39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403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404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752</v>
      </c>
      <c r="D114" s="253"/>
      <c r="E114" s="254">
        <v>4.4999999999999998E-2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288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213</v>
      </c>
      <c r="B116" s="226" t="s">
        <v>177</v>
      </c>
      <c r="C116" s="244" t="s">
        <v>178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1.18</v>
      </c>
      <c r="W116" s="224"/>
      <c r="X116" s="224"/>
      <c r="Y116" s="224"/>
      <c r="AG116" t="s">
        <v>214</v>
      </c>
    </row>
    <row r="117" spans="1:60" ht="22.5" outlineLevel="1" x14ac:dyDescent="0.2">
      <c r="A117" s="232">
        <v>27</v>
      </c>
      <c r="B117" s="233" t="s">
        <v>406</v>
      </c>
      <c r="C117" s="245" t="s">
        <v>407</v>
      </c>
      <c r="D117" s="234" t="s">
        <v>338</v>
      </c>
      <c r="E117" s="235">
        <v>5.0947899999999997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390</v>
      </c>
      <c r="S117" s="237" t="s">
        <v>218</v>
      </c>
      <c r="T117" s="238" t="s">
        <v>218</v>
      </c>
      <c r="U117" s="223">
        <v>0.23200000000000001</v>
      </c>
      <c r="V117" s="223">
        <f>ROUND(E117*U117,2)</f>
        <v>1.18</v>
      </c>
      <c r="W117" s="223"/>
      <c r="X117" s="223" t="s">
        <v>408</v>
      </c>
      <c r="Y117" s="223" t="s">
        <v>221</v>
      </c>
      <c r="Z117" s="213"/>
      <c r="AA117" s="213"/>
      <c r="AB117" s="213"/>
      <c r="AC117" s="213"/>
      <c r="AD117" s="213"/>
      <c r="AE117" s="213"/>
      <c r="AF117" s="213"/>
      <c r="AG117" s="213" t="s">
        <v>409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410</v>
      </c>
      <c r="D118" s="255"/>
      <c r="E118" s="255"/>
      <c r="F118" s="255"/>
      <c r="G118" s="255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179</v>
      </c>
      <c r="C120" s="244" t="s">
        <v>180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3.62</v>
      </c>
      <c r="W120" s="224"/>
      <c r="X120" s="224"/>
      <c r="Y120" s="224"/>
      <c r="AG120" t="s">
        <v>214</v>
      </c>
    </row>
    <row r="121" spans="1:60" ht="22.5" outlineLevel="1" x14ac:dyDescent="0.2">
      <c r="A121" s="232">
        <v>28</v>
      </c>
      <c r="B121" s="233" t="s">
        <v>411</v>
      </c>
      <c r="C121" s="245" t="s">
        <v>412</v>
      </c>
      <c r="D121" s="234" t="s">
        <v>338</v>
      </c>
      <c r="E121" s="235">
        <v>1.3852800000000001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1.8160000000000001</v>
      </c>
      <c r="V121" s="223">
        <f>ROUND(E121*U121,2)</f>
        <v>2.52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416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29</v>
      </c>
      <c r="B125" s="233" t="s">
        <v>418</v>
      </c>
      <c r="C125" s="245" t="s">
        <v>419</v>
      </c>
      <c r="D125" s="234" t="s">
        <v>338</v>
      </c>
      <c r="E125" s="235">
        <v>1.3852800000000001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420</v>
      </c>
      <c r="S125" s="237" t="s">
        <v>218</v>
      </c>
      <c r="T125" s="238" t="s">
        <v>218</v>
      </c>
      <c r="U125" s="223">
        <v>4.2000000000000003E-2</v>
      </c>
      <c r="V125" s="223">
        <f>ROUND(E125*U125,2)</f>
        <v>0.06</v>
      </c>
      <c r="W125" s="223"/>
      <c r="X125" s="223" t="s">
        <v>414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415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421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422</v>
      </c>
      <c r="C128" s="245" t="s">
        <v>423</v>
      </c>
      <c r="D128" s="234" t="s">
        <v>338</v>
      </c>
      <c r="E128" s="235">
        <v>1.3852800000000001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424</v>
      </c>
      <c r="S128" s="237" t="s">
        <v>218</v>
      </c>
      <c r="T128" s="238" t="s">
        <v>219</v>
      </c>
      <c r="U128" s="223">
        <v>0</v>
      </c>
      <c r="V128" s="223">
        <f>ROUND(E128*U128,2)</f>
        <v>0</v>
      </c>
      <c r="W128" s="223"/>
      <c r="X128" s="223" t="s">
        <v>414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415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31</v>
      </c>
      <c r="B130" s="233" t="s">
        <v>425</v>
      </c>
      <c r="C130" s="245" t="s">
        <v>426</v>
      </c>
      <c r="D130" s="234" t="s">
        <v>338</v>
      </c>
      <c r="E130" s="235">
        <v>1.3852800000000001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413</v>
      </c>
      <c r="S130" s="237" t="s">
        <v>218</v>
      </c>
      <c r="T130" s="238" t="s">
        <v>218</v>
      </c>
      <c r="U130" s="223">
        <v>0.752</v>
      </c>
      <c r="V130" s="223">
        <f>ROUND(E130*U130,2)</f>
        <v>1.04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427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417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428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199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G8+G76+G81+G93+G100+G110+G116+G120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275</v>
      </c>
    </row>
    <row r="137" spans="1:60" x14ac:dyDescent="0.2">
      <c r="C137" s="252"/>
      <c r="D137" s="10"/>
      <c r="AG137" t="s">
        <v>277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52oWV8tvSa4O4CxU9I7KNY3PDQVn15apEg04c2AWIyeXHm/XQSy/2KRUAl7BlI0Wua085DJNRLgqDfD43mhCg==" saltValue="BaqJtvCyMDu6t7bEoRz8Gw==" spinCount="100000" sheet="1" formatRows="0"/>
  <mergeCells count="76">
    <mergeCell ref="C131:G131"/>
    <mergeCell ref="C132:G132"/>
    <mergeCell ref="C133:G133"/>
    <mergeCell ref="C134:G134"/>
    <mergeCell ref="C122:G122"/>
    <mergeCell ref="C123:G123"/>
    <mergeCell ref="C124:G124"/>
    <mergeCell ref="C126:G126"/>
    <mergeCell ref="C127:G127"/>
    <mergeCell ref="C129:G129"/>
    <mergeCell ref="C109:G109"/>
    <mergeCell ref="C112:G112"/>
    <mergeCell ref="C113:G113"/>
    <mergeCell ref="C115:G115"/>
    <mergeCell ref="C118:G118"/>
    <mergeCell ref="C119:G119"/>
    <mergeCell ref="C92:G92"/>
    <mergeCell ref="C95:G95"/>
    <mergeCell ref="C96:G96"/>
    <mergeCell ref="C98:G98"/>
    <mergeCell ref="C99:G99"/>
    <mergeCell ref="C103:G103"/>
    <mergeCell ref="C80:G80"/>
    <mergeCell ref="C84:G84"/>
    <mergeCell ref="C86:G86"/>
    <mergeCell ref="C87:G87"/>
    <mergeCell ref="C89:G89"/>
    <mergeCell ref="C91:G91"/>
    <mergeCell ref="C70:G70"/>
    <mergeCell ref="C71:G71"/>
    <mergeCell ref="C72:G72"/>
    <mergeCell ref="C75:G75"/>
    <mergeCell ref="C78:G78"/>
    <mergeCell ref="C79:G79"/>
    <mergeCell ref="C60:G60"/>
    <mergeCell ref="C61:G61"/>
    <mergeCell ref="C63:G63"/>
    <mergeCell ref="C65:G65"/>
    <mergeCell ref="C67:G67"/>
    <mergeCell ref="C69:G69"/>
    <mergeCell ref="C52:G52"/>
    <mergeCell ref="C53:G53"/>
    <mergeCell ref="C55:G55"/>
    <mergeCell ref="C56:G56"/>
    <mergeCell ref="C57:G57"/>
    <mergeCell ref="C58:G58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705AE-AEDE-4793-8575-62D009282B0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108</v>
      </c>
      <c r="C4" s="205" t="s">
        <v>109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2.13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38.240000000000009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0.12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0.11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753</v>
      </c>
      <c r="D11" s="253"/>
      <c r="E11" s="254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754</v>
      </c>
      <c r="D12" s="253"/>
      <c r="E12" s="254">
        <v>0.06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345</v>
      </c>
      <c r="C14" s="245" t="s">
        <v>346</v>
      </c>
      <c r="D14" s="234" t="s">
        <v>318</v>
      </c>
      <c r="E14" s="235">
        <v>0.12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1.992</v>
      </c>
      <c r="V14" s="223">
        <f>ROUND(E14*U14,2)</f>
        <v>0.24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6" t="s">
        <v>347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348</v>
      </c>
      <c r="C17" s="245" t="s">
        <v>349</v>
      </c>
      <c r="D17" s="234" t="s">
        <v>318</v>
      </c>
      <c r="E17" s="235">
        <v>0.12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0.61199999999999999</v>
      </c>
      <c r="V17" s="223">
        <f>ROUND(E17*U17,2)</f>
        <v>7.0000000000000007E-2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6" t="s">
        <v>350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225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535</v>
      </c>
      <c r="C20" s="245" t="s">
        <v>536</v>
      </c>
      <c r="D20" s="234" t="s">
        <v>537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282</v>
      </c>
      <c r="S20" s="237" t="s">
        <v>218</v>
      </c>
      <c r="T20" s="238" t="s">
        <v>218</v>
      </c>
      <c r="U20" s="223">
        <v>0.98699999999999999</v>
      </c>
      <c r="V20" s="223">
        <f>ROUND(E20*U20,2)</f>
        <v>19.739999999999998</v>
      </c>
      <c r="W20" s="223"/>
      <c r="X20" s="223" t="s">
        <v>283</v>
      </c>
      <c r="Y20" s="223" t="s">
        <v>221</v>
      </c>
      <c r="Z20" s="213"/>
      <c r="AA20" s="213"/>
      <c r="AB20" s="213"/>
      <c r="AC20" s="213"/>
      <c r="AD20" s="213"/>
      <c r="AE20" s="213"/>
      <c r="AF20" s="213"/>
      <c r="AG20" s="213" t="s">
        <v>284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6" t="s">
        <v>538</v>
      </c>
      <c r="D21" s="255"/>
      <c r="E21" s="255"/>
      <c r="F21" s="255"/>
      <c r="G21" s="255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286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225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429</v>
      </c>
      <c r="C23" s="245" t="s">
        <v>430</v>
      </c>
      <c r="D23" s="234" t="s">
        <v>431</v>
      </c>
      <c r="E23" s="235">
        <v>45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282</v>
      </c>
      <c r="S23" s="237" t="s">
        <v>218</v>
      </c>
      <c r="T23" s="238" t="s">
        <v>218</v>
      </c>
      <c r="U23" s="223">
        <v>0.20300000000000001</v>
      </c>
      <c r="V23" s="223">
        <f>ROUND(E23*U23,2)</f>
        <v>9.14</v>
      </c>
      <c r="W23" s="223"/>
      <c r="X23" s="223" t="s">
        <v>283</v>
      </c>
      <c r="Y23" s="223" t="s">
        <v>221</v>
      </c>
      <c r="Z23" s="213"/>
      <c r="AA23" s="213"/>
      <c r="AB23" s="213"/>
      <c r="AC23" s="213"/>
      <c r="AD23" s="213"/>
      <c r="AE23" s="213"/>
      <c r="AF23" s="213"/>
      <c r="AG23" s="213" t="s">
        <v>284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6" t="s">
        <v>432</v>
      </c>
      <c r="D24" s="255"/>
      <c r="E24" s="255"/>
      <c r="F24" s="255"/>
      <c r="G24" s="255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539</v>
      </c>
      <c r="D25" s="253"/>
      <c r="E25" s="254">
        <v>45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288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434</v>
      </c>
      <c r="C27" s="245" t="s">
        <v>435</v>
      </c>
      <c r="D27" s="234" t="s">
        <v>436</v>
      </c>
      <c r="E27" s="235">
        <v>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</v>
      </c>
      <c r="V27" s="223">
        <f>ROUND(E27*U27,2)</f>
        <v>0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437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225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540</v>
      </c>
      <c r="C30" s="245" t="s">
        <v>541</v>
      </c>
      <c r="D30" s="234" t="s">
        <v>318</v>
      </c>
      <c r="E30" s="235">
        <v>2.7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282</v>
      </c>
      <c r="S30" s="237" t="s">
        <v>218</v>
      </c>
      <c r="T30" s="238" t="s">
        <v>218</v>
      </c>
      <c r="U30" s="223">
        <v>1.5620000000000001</v>
      </c>
      <c r="V30" s="223">
        <f>ROUND(E30*U30,2)</f>
        <v>4.22</v>
      </c>
      <c r="W30" s="223"/>
      <c r="X30" s="223" t="s">
        <v>283</v>
      </c>
      <c r="Y30" s="223" t="s">
        <v>221</v>
      </c>
      <c r="Z30" s="213"/>
      <c r="AA30" s="213"/>
      <c r="AB30" s="213"/>
      <c r="AC30" s="213"/>
      <c r="AD30" s="213"/>
      <c r="AE30" s="213"/>
      <c r="AF30" s="213"/>
      <c r="AG30" s="213" t="s">
        <v>284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6" t="s">
        <v>542</v>
      </c>
      <c r="D31" s="255"/>
      <c r="E31" s="255"/>
      <c r="F31" s="255"/>
      <c r="G31" s="255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286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s úpravou svahu do výšky naplavené vrstvy a s přehozením výkopku na přilehlém terénu na vzdálenost do 3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320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223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543</v>
      </c>
      <c r="D33" s="253"/>
      <c r="E33" s="254">
        <v>2.7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351</v>
      </c>
      <c r="C35" s="245" t="s">
        <v>352</v>
      </c>
      <c r="D35" s="234" t="s">
        <v>318</v>
      </c>
      <c r="E35" s="235">
        <v>0.4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4.6550000000000002</v>
      </c>
      <c r="V35" s="223">
        <f>ROUND(E35*U35,2)</f>
        <v>1.86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353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354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755</v>
      </c>
      <c r="D38" s="253"/>
      <c r="E38" s="254">
        <v>0.4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356</v>
      </c>
      <c r="C40" s="245" t="s">
        <v>357</v>
      </c>
      <c r="D40" s="234" t="s">
        <v>318</v>
      </c>
      <c r="E40" s="235">
        <v>3.1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0.51900000000000002</v>
      </c>
      <c r="V40" s="223">
        <f>ROUND(E40*U40,2)</f>
        <v>1.61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326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756</v>
      </c>
      <c r="D42" s="253"/>
      <c r="E42" s="254">
        <v>3.1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358</v>
      </c>
      <c r="C44" s="245" t="s">
        <v>359</v>
      </c>
      <c r="D44" s="234" t="s">
        <v>318</v>
      </c>
      <c r="E44" s="235">
        <v>0.12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0.72899999999999998</v>
      </c>
      <c r="V44" s="223">
        <f>ROUND(E44*U44,2)</f>
        <v>0.09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327</v>
      </c>
      <c r="C47" s="245" t="s">
        <v>328</v>
      </c>
      <c r="D47" s="234" t="s">
        <v>318</v>
      </c>
      <c r="E47" s="235">
        <v>3.1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1.0999999999999999E-2</v>
      </c>
      <c r="V47" s="223">
        <f>ROUND(E47*U47,2)</f>
        <v>0.03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329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330</v>
      </c>
      <c r="C50" s="245" t="s">
        <v>331</v>
      </c>
      <c r="D50" s="234" t="s">
        <v>318</v>
      </c>
      <c r="E50" s="235">
        <v>3.1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0.31</v>
      </c>
      <c r="V50" s="223">
        <f>ROUND(E50*U50,2)</f>
        <v>0.96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332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360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47" t="s">
        <v>361</v>
      </c>
      <c r="D53" s="241"/>
      <c r="E53" s="241"/>
      <c r="F53" s="241"/>
      <c r="G53" s="241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223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225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362</v>
      </c>
      <c r="C55" s="245" t="s">
        <v>363</v>
      </c>
      <c r="D55" s="234" t="s">
        <v>318</v>
      </c>
      <c r="E55" s="235">
        <v>0.12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282</v>
      </c>
      <c r="S55" s="237" t="s">
        <v>218</v>
      </c>
      <c r="T55" s="238" t="s">
        <v>218</v>
      </c>
      <c r="U55" s="223">
        <v>0.32200000000000001</v>
      </c>
      <c r="V55" s="223">
        <f>ROUND(E55*U55,2)</f>
        <v>0.04</v>
      </c>
      <c r="W55" s="223"/>
      <c r="X55" s="223" t="s">
        <v>283</v>
      </c>
      <c r="Y55" s="223" t="s">
        <v>221</v>
      </c>
      <c r="Z55" s="213"/>
      <c r="AA55" s="213"/>
      <c r="AB55" s="213"/>
      <c r="AC55" s="213"/>
      <c r="AD55" s="213"/>
      <c r="AE55" s="213"/>
      <c r="AF55" s="213"/>
      <c r="AG55" s="213" t="s">
        <v>284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332</v>
      </c>
      <c r="D56" s="255"/>
      <c r="E56" s="255"/>
      <c r="F56" s="255"/>
      <c r="G56" s="255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286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7" t="s">
        <v>360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47" t="s">
        <v>361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223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225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ht="22.5" outlineLevel="1" x14ac:dyDescent="0.2">
      <c r="A60" s="232">
        <v>14</v>
      </c>
      <c r="B60" s="233" t="s">
        <v>364</v>
      </c>
      <c r="C60" s="245" t="s">
        <v>365</v>
      </c>
      <c r="D60" s="234" t="s">
        <v>318</v>
      </c>
      <c r="E60" s="235">
        <v>0.65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282</v>
      </c>
      <c r="S60" s="237" t="s">
        <v>218</v>
      </c>
      <c r="T60" s="238" t="s">
        <v>218</v>
      </c>
      <c r="U60" s="223">
        <v>0.20200000000000001</v>
      </c>
      <c r="V60" s="223">
        <f>ROUND(E60*U60,2)</f>
        <v>0.13</v>
      </c>
      <c r="W60" s="223"/>
      <c r="X60" s="223" t="s">
        <v>283</v>
      </c>
      <c r="Y60" s="223" t="s">
        <v>221</v>
      </c>
      <c r="Z60" s="213"/>
      <c r="AA60" s="213"/>
      <c r="AB60" s="213"/>
      <c r="AC60" s="213"/>
      <c r="AD60" s="213"/>
      <c r="AE60" s="213"/>
      <c r="AF60" s="213"/>
      <c r="AG60" s="213" t="s">
        <v>284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366</v>
      </c>
      <c r="D61" s="255"/>
      <c r="E61" s="255"/>
      <c r="F61" s="255"/>
      <c r="G61" s="255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286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367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223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757</v>
      </c>
      <c r="D63" s="253"/>
      <c r="E63" s="254">
        <v>0.65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288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225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336</v>
      </c>
      <c r="C65" s="245" t="s">
        <v>337</v>
      </c>
      <c r="D65" s="234" t="s">
        <v>338</v>
      </c>
      <c r="E65" s="235">
        <v>5.7350000000000003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282</v>
      </c>
      <c r="S65" s="237" t="s">
        <v>218</v>
      </c>
      <c r="T65" s="238" t="s">
        <v>218</v>
      </c>
      <c r="U65" s="223">
        <v>0</v>
      </c>
      <c r="V65" s="223">
        <f>ROUND(E65*U65,2)</f>
        <v>0</v>
      </c>
      <c r="W65" s="223"/>
      <c r="X65" s="223" t="s">
        <v>283</v>
      </c>
      <c r="Y65" s="223" t="s">
        <v>221</v>
      </c>
      <c r="Z65" s="213"/>
      <c r="AA65" s="213"/>
      <c r="AB65" s="213"/>
      <c r="AC65" s="213"/>
      <c r="AD65" s="213"/>
      <c r="AE65" s="213"/>
      <c r="AF65" s="213"/>
      <c r="AG65" s="213" t="s">
        <v>284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339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223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758</v>
      </c>
      <c r="D67" s="253"/>
      <c r="E67" s="254">
        <v>5.7350000000000003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548</v>
      </c>
      <c r="C69" s="245" t="s">
        <v>549</v>
      </c>
      <c r="D69" s="234" t="s">
        <v>247</v>
      </c>
      <c r="E69" s="235">
        <v>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244</v>
      </c>
      <c r="T69" s="238" t="s">
        <v>219</v>
      </c>
      <c r="U69" s="223">
        <v>0</v>
      </c>
      <c r="V69" s="223">
        <f>ROUND(E69*U69,2)</f>
        <v>0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563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550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551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223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17</v>
      </c>
      <c r="B74" s="233" t="s">
        <v>385</v>
      </c>
      <c r="C74" s="245" t="s">
        <v>386</v>
      </c>
      <c r="D74" s="234" t="s">
        <v>318</v>
      </c>
      <c r="E74" s="235">
        <v>0.71499999999999997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2.5</v>
      </c>
      <c r="O74" s="235">
        <f>ROUND(E74*N74,2)</f>
        <v>1.79</v>
      </c>
      <c r="P74" s="235">
        <v>0</v>
      </c>
      <c r="Q74" s="235">
        <f>ROUND(E74*P74,2)</f>
        <v>0</v>
      </c>
      <c r="R74" s="237" t="s">
        <v>381</v>
      </c>
      <c r="S74" s="237" t="s">
        <v>218</v>
      </c>
      <c r="T74" s="238" t="s">
        <v>218</v>
      </c>
      <c r="U74" s="223">
        <v>0</v>
      </c>
      <c r="V74" s="223">
        <f>ROUND(E74*U74,2)</f>
        <v>0</v>
      </c>
      <c r="W74" s="223"/>
      <c r="X74" s="223" t="s">
        <v>382</v>
      </c>
      <c r="Y74" s="223" t="s">
        <v>221</v>
      </c>
      <c r="Z74" s="213"/>
      <c r="AA74" s="213"/>
      <c r="AB74" s="213"/>
      <c r="AC74" s="213"/>
      <c r="AD74" s="213"/>
      <c r="AE74" s="213"/>
      <c r="AF74" s="213"/>
      <c r="AG74" s="213" t="s">
        <v>383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685</v>
      </c>
      <c r="D75" s="253"/>
      <c r="E75" s="254">
        <v>0.71499999999999997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288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213</v>
      </c>
      <c r="B77" s="226" t="s">
        <v>165</v>
      </c>
      <c r="C77" s="244" t="s">
        <v>166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23.56</v>
      </c>
      <c r="W77" s="224"/>
      <c r="X77" s="224"/>
      <c r="Y77" s="224"/>
      <c r="AG77" t="s">
        <v>214</v>
      </c>
    </row>
    <row r="78" spans="1:60" ht="22.5" outlineLevel="1" x14ac:dyDescent="0.2">
      <c r="A78" s="232">
        <v>18</v>
      </c>
      <c r="B78" s="233" t="s">
        <v>519</v>
      </c>
      <c r="C78" s="245" t="s">
        <v>520</v>
      </c>
      <c r="D78" s="234" t="s">
        <v>281</v>
      </c>
      <c r="E78" s="235">
        <v>73.635000000000005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413</v>
      </c>
      <c r="S78" s="237" t="s">
        <v>218</v>
      </c>
      <c r="T78" s="238" t="s">
        <v>218</v>
      </c>
      <c r="U78" s="223">
        <v>0.32</v>
      </c>
      <c r="V78" s="223">
        <f>ROUND(E78*U78,2)</f>
        <v>23.56</v>
      </c>
      <c r="W78" s="223"/>
      <c r="X78" s="223" t="s">
        <v>283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284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521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522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223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225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213</v>
      </c>
      <c r="B82" s="226" t="s">
        <v>169</v>
      </c>
      <c r="C82" s="244" t="s">
        <v>170</v>
      </c>
      <c r="D82" s="227"/>
      <c r="E82" s="228"/>
      <c r="F82" s="229"/>
      <c r="G82" s="229">
        <f>SUMIF(AG83:AG93,"&lt;&gt;NOR",G83:G93)</f>
        <v>0</v>
      </c>
      <c r="H82" s="229"/>
      <c r="I82" s="229">
        <f>SUM(I83:I93)</f>
        <v>0</v>
      </c>
      <c r="J82" s="229"/>
      <c r="K82" s="229">
        <f>SUM(K83:K93)</f>
        <v>0</v>
      </c>
      <c r="L82" s="229"/>
      <c r="M82" s="229">
        <f>SUM(M83:M93)</f>
        <v>0</v>
      </c>
      <c r="N82" s="228"/>
      <c r="O82" s="228">
        <f>SUM(O83:O93)</f>
        <v>2.87</v>
      </c>
      <c r="P82" s="228"/>
      <c r="Q82" s="228">
        <f>SUM(Q83:Q93)</f>
        <v>0</v>
      </c>
      <c r="R82" s="229"/>
      <c r="S82" s="229"/>
      <c r="T82" s="230"/>
      <c r="U82" s="224"/>
      <c r="V82" s="224">
        <f>SUM(V83:V93)</f>
        <v>4.95</v>
      </c>
      <c r="W82" s="224"/>
      <c r="X82" s="224"/>
      <c r="Y82" s="224"/>
      <c r="AG82" t="s">
        <v>214</v>
      </c>
    </row>
    <row r="83" spans="1:60" outlineLevel="1" x14ac:dyDescent="0.2">
      <c r="A83" s="232">
        <v>19</v>
      </c>
      <c r="B83" s="233" t="s">
        <v>388</v>
      </c>
      <c r="C83" s="245" t="s">
        <v>389</v>
      </c>
      <c r="D83" s="234" t="s">
        <v>281</v>
      </c>
      <c r="E83" s="235">
        <v>2.6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0.52500000000000002</v>
      </c>
      <c r="O83" s="235">
        <f>ROUND(E83*N83,2)</f>
        <v>1.37</v>
      </c>
      <c r="P83" s="235">
        <v>0</v>
      </c>
      <c r="Q83" s="235">
        <f>ROUND(E83*P83,2)</f>
        <v>0</v>
      </c>
      <c r="R83" s="237" t="s">
        <v>390</v>
      </c>
      <c r="S83" s="237" t="s">
        <v>218</v>
      </c>
      <c r="T83" s="238" t="s">
        <v>218</v>
      </c>
      <c r="U83" s="223">
        <v>0.33</v>
      </c>
      <c r="V83" s="223">
        <f>ROUND(E83*U83,2)</f>
        <v>0.86</v>
      </c>
      <c r="W83" s="223"/>
      <c r="X83" s="223" t="s">
        <v>283</v>
      </c>
      <c r="Y83" s="223" t="s">
        <v>221</v>
      </c>
      <c r="Z83" s="213"/>
      <c r="AA83" s="213"/>
      <c r="AB83" s="213"/>
      <c r="AC83" s="213"/>
      <c r="AD83" s="213"/>
      <c r="AE83" s="213"/>
      <c r="AF83" s="213"/>
      <c r="AG83" s="213" t="s">
        <v>284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759</v>
      </c>
      <c r="D84" s="253"/>
      <c r="E84" s="254">
        <v>2.6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22.5" outlineLevel="1" x14ac:dyDescent="0.2">
      <c r="A86" s="232">
        <v>20</v>
      </c>
      <c r="B86" s="233" t="s">
        <v>554</v>
      </c>
      <c r="C86" s="245" t="s">
        <v>555</v>
      </c>
      <c r="D86" s="234" t="s">
        <v>281</v>
      </c>
      <c r="E86" s="235">
        <v>1.4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0.87729000000000001</v>
      </c>
      <c r="O86" s="235">
        <f>ROUND(E86*N86,2)</f>
        <v>1.23</v>
      </c>
      <c r="P86" s="235">
        <v>0</v>
      </c>
      <c r="Q86" s="235">
        <f>ROUND(E86*P86,2)</f>
        <v>0</v>
      </c>
      <c r="R86" s="237" t="s">
        <v>390</v>
      </c>
      <c r="S86" s="237" t="s">
        <v>218</v>
      </c>
      <c r="T86" s="238" t="s">
        <v>218</v>
      </c>
      <c r="U86" s="223">
        <v>2.202</v>
      </c>
      <c r="V86" s="223">
        <f>ROUND(E86*U86,2)</f>
        <v>3.08</v>
      </c>
      <c r="W86" s="223"/>
      <c r="X86" s="223" t="s">
        <v>283</v>
      </c>
      <c r="Y86" s="223" t="s">
        <v>221</v>
      </c>
      <c r="Z86" s="213"/>
      <c r="AA86" s="213"/>
      <c r="AB86" s="213"/>
      <c r="AC86" s="213"/>
      <c r="AD86" s="213"/>
      <c r="AE86" s="213"/>
      <c r="AF86" s="213"/>
      <c r="AG86" s="213" t="s">
        <v>284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6" t="s">
        <v>394</v>
      </c>
      <c r="D87" s="255"/>
      <c r="E87" s="255"/>
      <c r="F87" s="255"/>
      <c r="G87" s="255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286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7" t="s">
        <v>395</v>
      </c>
      <c r="D88" s="241"/>
      <c r="E88" s="241"/>
      <c r="F88" s="241"/>
      <c r="G88" s="241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223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760</v>
      </c>
      <c r="D89" s="253"/>
      <c r="E89" s="254">
        <v>1.4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288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21</v>
      </c>
      <c r="B91" s="233" t="s">
        <v>397</v>
      </c>
      <c r="C91" s="245" t="s">
        <v>398</v>
      </c>
      <c r="D91" s="234" t="s">
        <v>281</v>
      </c>
      <c r="E91" s="235">
        <v>0.6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0.44740999999999997</v>
      </c>
      <c r="O91" s="235">
        <f>ROUND(E91*N91,2)</f>
        <v>0.27</v>
      </c>
      <c r="P91" s="235">
        <v>0</v>
      </c>
      <c r="Q91" s="235">
        <f>ROUND(E91*P91,2)</f>
        <v>0</v>
      </c>
      <c r="R91" s="237"/>
      <c r="S91" s="237" t="s">
        <v>244</v>
      </c>
      <c r="T91" s="238" t="s">
        <v>219</v>
      </c>
      <c r="U91" s="223">
        <v>1.675</v>
      </c>
      <c r="V91" s="223">
        <f>ROUND(E91*U91,2)</f>
        <v>1.01</v>
      </c>
      <c r="W91" s="223"/>
      <c r="X91" s="223" t="s">
        <v>283</v>
      </c>
      <c r="Y91" s="223" t="s">
        <v>221</v>
      </c>
      <c r="Z91" s="213"/>
      <c r="AA91" s="213"/>
      <c r="AB91" s="213"/>
      <c r="AC91" s="213"/>
      <c r="AD91" s="213"/>
      <c r="AE91" s="213"/>
      <c r="AF91" s="213"/>
      <c r="AG91" s="213" t="s">
        <v>284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6" t="s">
        <v>395</v>
      </c>
      <c r="D92" s="239"/>
      <c r="E92" s="239"/>
      <c r="F92" s="239"/>
      <c r="G92" s="239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223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">
      <c r="A94" s="225" t="s">
        <v>213</v>
      </c>
      <c r="B94" s="226" t="s">
        <v>171</v>
      </c>
      <c r="C94" s="244" t="s">
        <v>172</v>
      </c>
      <c r="D94" s="227"/>
      <c r="E94" s="228"/>
      <c r="F94" s="229"/>
      <c r="G94" s="229">
        <f>SUMIF(AG95:AG100,"&lt;&gt;NOR",G95:G100)</f>
        <v>0</v>
      </c>
      <c r="H94" s="229"/>
      <c r="I94" s="229">
        <f>SUM(I95:I100)</f>
        <v>0</v>
      </c>
      <c r="J94" s="229"/>
      <c r="K94" s="229">
        <f>SUM(K95:K100)</f>
        <v>0</v>
      </c>
      <c r="L94" s="229"/>
      <c r="M94" s="229">
        <f>SUM(M95:M100)</f>
        <v>0</v>
      </c>
      <c r="N94" s="228"/>
      <c r="O94" s="228">
        <f>SUM(O95:O100)</f>
        <v>2.78</v>
      </c>
      <c r="P94" s="228"/>
      <c r="Q94" s="228">
        <f>SUM(Q95:Q100)</f>
        <v>0</v>
      </c>
      <c r="R94" s="229"/>
      <c r="S94" s="229"/>
      <c r="T94" s="230"/>
      <c r="U94" s="224"/>
      <c r="V94" s="224">
        <f>SUM(V95:V100)</f>
        <v>38.79</v>
      </c>
      <c r="W94" s="224"/>
      <c r="X94" s="224"/>
      <c r="Y94" s="224"/>
      <c r="AG94" t="s">
        <v>214</v>
      </c>
    </row>
    <row r="95" spans="1:60" outlineLevel="1" x14ac:dyDescent="0.2">
      <c r="A95" s="232">
        <v>22</v>
      </c>
      <c r="B95" s="233" t="s">
        <v>523</v>
      </c>
      <c r="C95" s="245" t="s">
        <v>524</v>
      </c>
      <c r="D95" s="234" t="s">
        <v>281</v>
      </c>
      <c r="E95" s="235">
        <v>73.635000000000005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525</v>
      </c>
      <c r="S95" s="237" t="s">
        <v>218</v>
      </c>
      <c r="T95" s="238" t="s">
        <v>218</v>
      </c>
      <c r="U95" s="223">
        <v>0.20873</v>
      </c>
      <c r="V95" s="223">
        <f>ROUND(E95*U95,2)</f>
        <v>15.37</v>
      </c>
      <c r="W95" s="223"/>
      <c r="X95" s="223" t="s">
        <v>283</v>
      </c>
      <c r="Y95" s="223" t="s">
        <v>221</v>
      </c>
      <c r="Z95" s="213"/>
      <c r="AA95" s="213"/>
      <c r="AB95" s="213"/>
      <c r="AC95" s="213"/>
      <c r="AD95" s="213"/>
      <c r="AE95" s="213"/>
      <c r="AF95" s="213"/>
      <c r="AG95" s="213" t="s">
        <v>284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526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223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ht="22.5" outlineLevel="1" x14ac:dyDescent="0.2">
      <c r="A98" s="232">
        <v>23</v>
      </c>
      <c r="B98" s="233" t="s">
        <v>527</v>
      </c>
      <c r="C98" s="245" t="s">
        <v>528</v>
      </c>
      <c r="D98" s="234" t="s">
        <v>281</v>
      </c>
      <c r="E98" s="235">
        <v>73.635000000000005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3.7699999999999997E-2</v>
      </c>
      <c r="O98" s="235">
        <f>ROUND(E98*N98,2)</f>
        <v>2.78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0.318</v>
      </c>
      <c r="V98" s="223">
        <f>ROUND(E98*U98,2)</f>
        <v>23.42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529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223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5" t="s">
        <v>213</v>
      </c>
      <c r="B101" s="226" t="s">
        <v>173</v>
      </c>
      <c r="C101" s="244" t="s">
        <v>174</v>
      </c>
      <c r="D101" s="227"/>
      <c r="E101" s="228"/>
      <c r="F101" s="229"/>
      <c r="G101" s="229">
        <f>SUMIF(AG102:AG110,"&lt;&gt;NOR",G102:G110)</f>
        <v>0</v>
      </c>
      <c r="H101" s="229"/>
      <c r="I101" s="229">
        <f>SUM(I102:I110)</f>
        <v>0</v>
      </c>
      <c r="J101" s="229"/>
      <c r="K101" s="229">
        <f>SUM(K102:K110)</f>
        <v>0</v>
      </c>
      <c r="L101" s="229"/>
      <c r="M101" s="229">
        <f>SUM(M102:M110)</f>
        <v>0</v>
      </c>
      <c r="N101" s="228"/>
      <c r="O101" s="228">
        <f>SUM(O102:O110)</f>
        <v>0</v>
      </c>
      <c r="P101" s="228"/>
      <c r="Q101" s="228">
        <f>SUM(Q102:Q110)</f>
        <v>1.33</v>
      </c>
      <c r="R101" s="229"/>
      <c r="S101" s="229"/>
      <c r="T101" s="230"/>
      <c r="U101" s="224"/>
      <c r="V101" s="224">
        <f>SUM(V102:V110)</f>
        <v>78.309999999999988</v>
      </c>
      <c r="W101" s="224"/>
      <c r="X101" s="224"/>
      <c r="Y101" s="224"/>
      <c r="AG101" t="s">
        <v>214</v>
      </c>
    </row>
    <row r="102" spans="1:60" ht="22.5" outlineLevel="1" x14ac:dyDescent="0.2">
      <c r="A102" s="232">
        <v>24</v>
      </c>
      <c r="B102" s="233" t="s">
        <v>399</v>
      </c>
      <c r="C102" s="245" t="s">
        <v>400</v>
      </c>
      <c r="D102" s="234" t="s">
        <v>281</v>
      </c>
      <c r="E102" s="235">
        <v>16.64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390</v>
      </c>
      <c r="S102" s="237" t="s">
        <v>218</v>
      </c>
      <c r="T102" s="238" t="s">
        <v>218</v>
      </c>
      <c r="U102" s="223">
        <v>7.2999999999999995E-2</v>
      </c>
      <c r="V102" s="223">
        <f>ROUND(E102*U102,2)</f>
        <v>1.21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557</v>
      </c>
      <c r="D103" s="253"/>
      <c r="E103" s="254">
        <v>16.64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225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1" x14ac:dyDescent="0.2">
      <c r="A105" s="232">
        <v>25</v>
      </c>
      <c r="B105" s="233" t="s">
        <v>530</v>
      </c>
      <c r="C105" s="245" t="s">
        <v>531</v>
      </c>
      <c r="D105" s="234" t="s">
        <v>281</v>
      </c>
      <c r="E105" s="235">
        <v>73.635000000000005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</v>
      </c>
      <c r="O105" s="235">
        <f>ROUND(E105*N105,2)</f>
        <v>0</v>
      </c>
      <c r="P105" s="235">
        <v>1.7999999999999999E-2</v>
      </c>
      <c r="Q105" s="235">
        <f>ROUND(E105*P105,2)</f>
        <v>1.33</v>
      </c>
      <c r="R105" s="237" t="s">
        <v>390</v>
      </c>
      <c r="S105" s="237" t="s">
        <v>218</v>
      </c>
      <c r="T105" s="238" t="s">
        <v>218</v>
      </c>
      <c r="U105" s="223">
        <v>1.0469999999999999</v>
      </c>
      <c r="V105" s="223">
        <f>ROUND(E105*U105,2)</f>
        <v>77.099999999999994</v>
      </c>
      <c r="W105" s="223"/>
      <c r="X105" s="223" t="s">
        <v>283</v>
      </c>
      <c r="Y105" s="223" t="s">
        <v>221</v>
      </c>
      <c r="Z105" s="213"/>
      <c r="AA105" s="213"/>
      <c r="AB105" s="213"/>
      <c r="AC105" s="213"/>
      <c r="AD105" s="213"/>
      <c r="AE105" s="213"/>
      <c r="AF105" s="213"/>
      <c r="AG105" s="213" t="s">
        <v>284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558</v>
      </c>
      <c r="D106" s="253"/>
      <c r="E106" s="254">
        <v>27.42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559</v>
      </c>
      <c r="D107" s="253"/>
      <c r="E107" s="254">
        <v>11.4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560</v>
      </c>
      <c r="D108" s="253"/>
      <c r="E108" s="254">
        <v>18.175000000000001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3" x14ac:dyDescent="0.2">
      <c r="A109" s="220"/>
      <c r="B109" s="221"/>
      <c r="C109" s="257" t="s">
        <v>557</v>
      </c>
      <c r="D109" s="253"/>
      <c r="E109" s="254">
        <v>16.64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225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213</v>
      </c>
      <c r="B111" s="226" t="s">
        <v>175</v>
      </c>
      <c r="C111" s="244" t="s">
        <v>176</v>
      </c>
      <c r="D111" s="227"/>
      <c r="E111" s="228"/>
      <c r="F111" s="229"/>
      <c r="G111" s="229">
        <f>SUMIF(AG112:AG117,"&lt;&gt;NOR",G112:G117)</f>
        <v>0</v>
      </c>
      <c r="H111" s="229"/>
      <c r="I111" s="229">
        <f>SUM(I112:I117)</f>
        <v>0</v>
      </c>
      <c r="J111" s="229"/>
      <c r="K111" s="229">
        <f>SUM(K112:K117)</f>
        <v>0</v>
      </c>
      <c r="L111" s="229"/>
      <c r="M111" s="229">
        <f>SUM(M112:M117)</f>
        <v>0</v>
      </c>
      <c r="N111" s="228"/>
      <c r="O111" s="228">
        <f>SUM(O112:O117)</f>
        <v>0</v>
      </c>
      <c r="P111" s="228"/>
      <c r="Q111" s="228">
        <f>SUM(Q112:Q117)</f>
        <v>0.72</v>
      </c>
      <c r="R111" s="229"/>
      <c r="S111" s="229"/>
      <c r="T111" s="230"/>
      <c r="U111" s="224"/>
      <c r="V111" s="224">
        <f>SUM(V112:V117)</f>
        <v>4.66</v>
      </c>
      <c r="W111" s="224"/>
      <c r="X111" s="224"/>
      <c r="Y111" s="224"/>
      <c r="AG111" t="s">
        <v>214</v>
      </c>
    </row>
    <row r="112" spans="1:60" ht="22.5" outlineLevel="1" x14ac:dyDescent="0.2">
      <c r="A112" s="232">
        <v>26</v>
      </c>
      <c r="B112" s="233" t="s">
        <v>401</v>
      </c>
      <c r="C112" s="245" t="s">
        <v>402</v>
      </c>
      <c r="D112" s="234" t="s">
        <v>318</v>
      </c>
      <c r="E112" s="235">
        <v>0.54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</v>
      </c>
      <c r="O112" s="235">
        <f>ROUND(E112*N112,2)</f>
        <v>0</v>
      </c>
      <c r="P112" s="235">
        <v>1.33</v>
      </c>
      <c r="Q112" s="235">
        <f>ROUND(E112*P112,2)</f>
        <v>0.72</v>
      </c>
      <c r="R112" s="237" t="s">
        <v>390</v>
      </c>
      <c r="S112" s="237" t="s">
        <v>218</v>
      </c>
      <c r="T112" s="238" t="s">
        <v>218</v>
      </c>
      <c r="U112" s="223">
        <v>8.6210000000000004</v>
      </c>
      <c r="V112" s="223">
        <f>ROUND(E112*U112,2)</f>
        <v>4.66</v>
      </c>
      <c r="W112" s="223"/>
      <c r="X112" s="223" t="s">
        <v>283</v>
      </c>
      <c r="Y112" s="223" t="s">
        <v>221</v>
      </c>
      <c r="Z112" s="213"/>
      <c r="AA112" s="213"/>
      <c r="AB112" s="213"/>
      <c r="AC112" s="213"/>
      <c r="AD112" s="213"/>
      <c r="AE112" s="213"/>
      <c r="AF112" s="213"/>
      <c r="AG112" s="213" t="s">
        <v>284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6" t="s">
        <v>403</v>
      </c>
      <c r="D113" s="255"/>
      <c r="E113" s="255"/>
      <c r="F113" s="255"/>
      <c r="G113" s="255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s naložením vybouraných hmot a suti na dopravní prostředek nebo s odklizením na hromady do vzdálenosti 20 m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7" t="s">
        <v>404</v>
      </c>
      <c r="D114" s="241"/>
      <c r="E114" s="241"/>
      <c r="F114" s="241"/>
      <c r="G114" s="241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223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40" t="str">
        <f>C114</f>
        <v>Včetně bourání geotextilií, výplně otvorů tvárnic, drenáží, trubek a dilatačních prvků apod. zabudovaných v bouraných konstrukcích.</v>
      </c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561</v>
      </c>
      <c r="D115" s="253"/>
      <c r="E115" s="254">
        <v>0.48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288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562</v>
      </c>
      <c r="D116" s="253"/>
      <c r="E116" s="254">
        <v>0.06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288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213</v>
      </c>
      <c r="B118" s="226" t="s">
        <v>177</v>
      </c>
      <c r="C118" s="244" t="s">
        <v>178</v>
      </c>
      <c r="D118" s="227"/>
      <c r="E118" s="228"/>
      <c r="F118" s="229"/>
      <c r="G118" s="229">
        <f>SUMIF(AG119:AG121,"&lt;&gt;NOR",G119:G121)</f>
        <v>0</v>
      </c>
      <c r="H118" s="229"/>
      <c r="I118" s="229">
        <f>SUM(I119:I121)</f>
        <v>0</v>
      </c>
      <c r="J118" s="229"/>
      <c r="K118" s="229">
        <f>SUM(K119:K121)</f>
        <v>0</v>
      </c>
      <c r="L118" s="229"/>
      <c r="M118" s="229">
        <f>SUM(M119:M121)</f>
        <v>0</v>
      </c>
      <c r="N118" s="228"/>
      <c r="O118" s="228">
        <f>SUM(O119:O121)</f>
        <v>0</v>
      </c>
      <c r="P118" s="228"/>
      <c r="Q118" s="228">
        <f>SUM(Q119:Q121)</f>
        <v>0</v>
      </c>
      <c r="R118" s="229"/>
      <c r="S118" s="229"/>
      <c r="T118" s="230"/>
      <c r="U118" s="224"/>
      <c r="V118" s="224">
        <f>SUM(V119:V121)</f>
        <v>1.8</v>
      </c>
      <c r="W118" s="224"/>
      <c r="X118" s="224"/>
      <c r="Y118" s="224"/>
      <c r="AG118" t="s">
        <v>214</v>
      </c>
    </row>
    <row r="119" spans="1:60" ht="22.5" outlineLevel="1" x14ac:dyDescent="0.2">
      <c r="A119" s="232">
        <v>27</v>
      </c>
      <c r="B119" s="233" t="s">
        <v>406</v>
      </c>
      <c r="C119" s="245" t="s">
        <v>407</v>
      </c>
      <c r="D119" s="234" t="s">
        <v>338</v>
      </c>
      <c r="E119" s="235">
        <v>7.7708599999999999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0</v>
      </c>
      <c r="Q119" s="235">
        <f>ROUND(E119*P119,2)</f>
        <v>0</v>
      </c>
      <c r="R119" s="237" t="s">
        <v>390</v>
      </c>
      <c r="S119" s="237" t="s">
        <v>218</v>
      </c>
      <c r="T119" s="238" t="s">
        <v>218</v>
      </c>
      <c r="U119" s="223">
        <v>0.23200000000000001</v>
      </c>
      <c r="V119" s="223">
        <f>ROUND(E119*U119,2)</f>
        <v>1.8</v>
      </c>
      <c r="W119" s="223"/>
      <c r="X119" s="223" t="s">
        <v>408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409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6" t="s">
        <v>410</v>
      </c>
      <c r="D120" s="255"/>
      <c r="E120" s="255"/>
      <c r="F120" s="255"/>
      <c r="G120" s="255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286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179</v>
      </c>
      <c r="C122" s="244" t="s">
        <v>180</v>
      </c>
      <c r="D122" s="227"/>
      <c r="E122" s="228"/>
      <c r="F122" s="229"/>
      <c r="G122" s="229">
        <f>SUMIF(AG123:AG136,"&lt;&gt;NOR",G123:G136)</f>
        <v>0</v>
      </c>
      <c r="H122" s="229"/>
      <c r="I122" s="229">
        <f>SUM(I123:I136)</f>
        <v>0</v>
      </c>
      <c r="J122" s="229"/>
      <c r="K122" s="229">
        <f>SUM(K123:K136)</f>
        <v>0</v>
      </c>
      <c r="L122" s="229"/>
      <c r="M122" s="229">
        <f>SUM(M123:M136)</f>
        <v>0</v>
      </c>
      <c r="N122" s="228"/>
      <c r="O122" s="228">
        <f>SUM(O123:O136)</f>
        <v>0</v>
      </c>
      <c r="P122" s="228"/>
      <c r="Q122" s="228">
        <f>SUM(Q123:Q136)</f>
        <v>0</v>
      </c>
      <c r="R122" s="229"/>
      <c r="S122" s="229"/>
      <c r="T122" s="230"/>
      <c r="U122" s="224"/>
      <c r="V122" s="224">
        <f>SUM(V123:V136)</f>
        <v>5.34</v>
      </c>
      <c r="W122" s="224"/>
      <c r="X122" s="224"/>
      <c r="Y122" s="224"/>
      <c r="AG122" t="s">
        <v>214</v>
      </c>
    </row>
    <row r="123" spans="1:60" ht="22.5" outlineLevel="1" x14ac:dyDescent="0.2">
      <c r="A123" s="232">
        <v>28</v>
      </c>
      <c r="B123" s="233" t="s">
        <v>411</v>
      </c>
      <c r="C123" s="245" t="s">
        <v>412</v>
      </c>
      <c r="D123" s="234" t="s">
        <v>338</v>
      </c>
      <c r="E123" s="235">
        <v>2.0436299999999998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413</v>
      </c>
      <c r="S123" s="237" t="s">
        <v>218</v>
      </c>
      <c r="T123" s="238" t="s">
        <v>218</v>
      </c>
      <c r="U123" s="223">
        <v>1.8160000000000001</v>
      </c>
      <c r="V123" s="223">
        <f>ROUND(E123*U123,2)</f>
        <v>3.71</v>
      </c>
      <c r="W123" s="223"/>
      <c r="X123" s="223" t="s">
        <v>414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415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6" t="s">
        <v>416</v>
      </c>
      <c r="D124" s="255"/>
      <c r="E124" s="255"/>
      <c r="F124" s="255"/>
      <c r="G124" s="255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286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nebo vybouraných hmot nošením nebo přehazováním k místu nakládky přístupnému normálním dopravním prostředkům,</v>
      </c>
      <c r="BB124" s="213"/>
      <c r="BC124" s="213"/>
      <c r="BD124" s="213"/>
      <c r="BE124" s="213"/>
      <c r="BF124" s="213"/>
      <c r="BG124" s="213"/>
      <c r="BH124" s="213"/>
    </row>
    <row r="125" spans="1:60" ht="22.5" outlineLevel="2" x14ac:dyDescent="0.2">
      <c r="A125" s="220"/>
      <c r="B125" s="221"/>
      <c r="C125" s="247" t="s">
        <v>417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223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0" t="str">
        <f>C125</f>
        <v>S naložením suti nebo vybouraných hmot do dopravního prostředku a na jejich vyložením, popřípadě přeložením na normální dopravní prostředek.</v>
      </c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2">
        <v>29</v>
      </c>
      <c r="B127" s="233" t="s">
        <v>418</v>
      </c>
      <c r="C127" s="245" t="s">
        <v>419</v>
      </c>
      <c r="D127" s="234" t="s">
        <v>338</v>
      </c>
      <c r="E127" s="235">
        <v>2.0436299999999998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420</v>
      </c>
      <c r="S127" s="237" t="s">
        <v>218</v>
      </c>
      <c r="T127" s="238" t="s">
        <v>218</v>
      </c>
      <c r="U127" s="223">
        <v>4.2000000000000003E-2</v>
      </c>
      <c r="V127" s="223">
        <f>ROUND(E127*U127,2)</f>
        <v>0.09</v>
      </c>
      <c r="W127" s="223"/>
      <c r="X127" s="223" t="s">
        <v>414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415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6" t="s">
        <v>421</v>
      </c>
      <c r="D128" s="255"/>
      <c r="E128" s="255"/>
      <c r="F128" s="255"/>
      <c r="G128" s="255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286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422</v>
      </c>
      <c r="C130" s="245" t="s">
        <v>423</v>
      </c>
      <c r="D130" s="234" t="s">
        <v>338</v>
      </c>
      <c r="E130" s="235">
        <v>2.0436299999999998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424</v>
      </c>
      <c r="S130" s="237" t="s">
        <v>218</v>
      </c>
      <c r="T130" s="238" t="s">
        <v>219</v>
      </c>
      <c r="U130" s="223">
        <v>0</v>
      </c>
      <c r="V130" s="223">
        <f>ROUND(E130*U130,2)</f>
        <v>0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9"/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225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425</v>
      </c>
      <c r="C132" s="245" t="s">
        <v>426</v>
      </c>
      <c r="D132" s="234" t="s">
        <v>338</v>
      </c>
      <c r="E132" s="235">
        <v>2.0436299999999998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7" t="s">
        <v>413</v>
      </c>
      <c r="S132" s="237" t="s">
        <v>218</v>
      </c>
      <c r="T132" s="238" t="s">
        <v>218</v>
      </c>
      <c r="U132" s="223">
        <v>0.752</v>
      </c>
      <c r="V132" s="223">
        <f>ROUND(E132*U132,2)</f>
        <v>1.54</v>
      </c>
      <c r="W132" s="223"/>
      <c r="X132" s="223" t="s">
        <v>414</v>
      </c>
      <c r="Y132" s="223" t="s">
        <v>221</v>
      </c>
      <c r="Z132" s="213"/>
      <c r="AA132" s="213"/>
      <c r="AB132" s="213"/>
      <c r="AC132" s="213"/>
      <c r="AD132" s="213"/>
      <c r="AE132" s="213"/>
      <c r="AF132" s="213"/>
      <c r="AG132" s="213" t="s">
        <v>415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6" t="s">
        <v>427</v>
      </c>
      <c r="D133" s="255"/>
      <c r="E133" s="255"/>
      <c r="F133" s="255"/>
      <c r="G133" s="255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286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nebo vybouraných hmot nošením nebo přehazováním k místu nakládky přístupnému normálním dopravním prostředkům do 10 m,</v>
      </c>
      <c r="BB133" s="213"/>
      <c r="BC133" s="213"/>
      <c r="BD133" s="213"/>
      <c r="BE133" s="213"/>
      <c r="BF133" s="213"/>
      <c r="BG133" s="213"/>
      <c r="BH133" s="213"/>
    </row>
    <row r="134" spans="1:60" ht="22.5" outlineLevel="2" x14ac:dyDescent="0.2">
      <c r="A134" s="220"/>
      <c r="B134" s="221"/>
      <c r="C134" s="247" t="s">
        <v>417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223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40" t="str">
        <f>C134</f>
        <v>S naložením suti nebo vybouraných hmot do dopravního prostředku a na jejich vyložením, popřípadě přeložením na normální dopravní prostředek.</v>
      </c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47" t="s">
        <v>428</v>
      </c>
      <c r="D135" s="241"/>
      <c r="E135" s="241"/>
      <c r="F135" s="241"/>
      <c r="G135" s="241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223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225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x14ac:dyDescent="0.2">
      <c r="A137" s="3"/>
      <c r="B137" s="4"/>
      <c r="C137" s="250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199</v>
      </c>
    </row>
    <row r="138" spans="1:60" x14ac:dyDescent="0.2">
      <c r="A138" s="216"/>
      <c r="B138" s="217" t="s">
        <v>29</v>
      </c>
      <c r="C138" s="251"/>
      <c r="D138" s="218"/>
      <c r="E138" s="219"/>
      <c r="F138" s="219"/>
      <c r="G138" s="231">
        <f>G8+G77+G82+G94+G101+G111+G118+G122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275</v>
      </c>
    </row>
    <row r="139" spans="1:60" x14ac:dyDescent="0.2">
      <c r="C139" s="252"/>
      <c r="D139" s="10"/>
      <c r="AG139" t="s">
        <v>277</v>
      </c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xYYGLgp/MrUDCbA/RPdnud/kNJ4n2nYu+yx6l/X2SZEEJCqZ34cGa3W88L6f+uFQnFODtHu0LSSUnb8sIIzmQ==" saltValue="F1qrS6/ObaXtrGal2mGFxw==" spinCount="100000" sheet="1" formatRows="0"/>
  <mergeCells count="76">
    <mergeCell ref="C133:G133"/>
    <mergeCell ref="C134:G134"/>
    <mergeCell ref="C135:G135"/>
    <mergeCell ref="C136:G136"/>
    <mergeCell ref="C124:G124"/>
    <mergeCell ref="C125:G125"/>
    <mergeCell ref="C126:G126"/>
    <mergeCell ref="C128:G128"/>
    <mergeCell ref="C129:G129"/>
    <mergeCell ref="C131:G131"/>
    <mergeCell ref="C110:G110"/>
    <mergeCell ref="C113:G113"/>
    <mergeCell ref="C114:G114"/>
    <mergeCell ref="C117:G117"/>
    <mergeCell ref="C120:G120"/>
    <mergeCell ref="C121:G121"/>
    <mergeCell ref="C93:G93"/>
    <mergeCell ref="C96:G96"/>
    <mergeCell ref="C97:G97"/>
    <mergeCell ref="C99:G99"/>
    <mergeCell ref="C100:G100"/>
    <mergeCell ref="C104:G104"/>
    <mergeCell ref="C81:G81"/>
    <mergeCell ref="C85:G85"/>
    <mergeCell ref="C87:G87"/>
    <mergeCell ref="C88:G88"/>
    <mergeCell ref="C90:G90"/>
    <mergeCell ref="C92:G92"/>
    <mergeCell ref="C71:G71"/>
    <mergeCell ref="C72:G72"/>
    <mergeCell ref="C73:G73"/>
    <mergeCell ref="C76:G76"/>
    <mergeCell ref="C79:G79"/>
    <mergeCell ref="C80:G80"/>
    <mergeCell ref="C61:G61"/>
    <mergeCell ref="C62:G62"/>
    <mergeCell ref="C64:G64"/>
    <mergeCell ref="C66:G66"/>
    <mergeCell ref="C68:G68"/>
    <mergeCell ref="C70:G70"/>
    <mergeCell ref="C53:G53"/>
    <mergeCell ref="C54:G54"/>
    <mergeCell ref="C56:G56"/>
    <mergeCell ref="C57:G57"/>
    <mergeCell ref="C58:G58"/>
    <mergeCell ref="C59:G59"/>
    <mergeCell ref="C45:G45"/>
    <mergeCell ref="C46:G46"/>
    <mergeCell ref="C48:G48"/>
    <mergeCell ref="C49:G49"/>
    <mergeCell ref="C51:G51"/>
    <mergeCell ref="C52:G52"/>
    <mergeCell ref="C34:G34"/>
    <mergeCell ref="C36:G36"/>
    <mergeCell ref="C37:G37"/>
    <mergeCell ref="C39:G39"/>
    <mergeCell ref="C41:G41"/>
    <mergeCell ref="C43:G43"/>
    <mergeCell ref="C24:G24"/>
    <mergeCell ref="C26:G26"/>
    <mergeCell ref="C28:G28"/>
    <mergeCell ref="C29:G29"/>
    <mergeCell ref="C31:G31"/>
    <mergeCell ref="C32:G32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F5994-AF72-42E6-975E-9D17BB9383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110</v>
      </c>
      <c r="C4" s="205" t="s">
        <v>111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SUMIF(AG9:AG80,"&lt;&gt;NOR",G9:G80)</f>
        <v>0</v>
      </c>
      <c r="H8" s="229"/>
      <c r="I8" s="229">
        <f>SUM(I9:I80)</f>
        <v>0</v>
      </c>
      <c r="J8" s="229"/>
      <c r="K8" s="229">
        <f>SUM(K9:K80)</f>
        <v>0</v>
      </c>
      <c r="L8" s="229"/>
      <c r="M8" s="229">
        <f>SUM(M9:M80)</f>
        <v>0</v>
      </c>
      <c r="N8" s="228"/>
      <c r="O8" s="228">
        <f>SUM(O9:O80)</f>
        <v>1.23</v>
      </c>
      <c r="P8" s="228"/>
      <c r="Q8" s="228">
        <f>SUM(Q9:Q80)</f>
        <v>0</v>
      </c>
      <c r="R8" s="229"/>
      <c r="S8" s="229"/>
      <c r="T8" s="230"/>
      <c r="U8" s="224"/>
      <c r="V8" s="224">
        <f>SUM(V9:V80)</f>
        <v>46.87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0.05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679</v>
      </c>
      <c r="D11" s="253"/>
      <c r="E11" s="254">
        <v>0.03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730</v>
      </c>
      <c r="D12" s="253"/>
      <c r="E12" s="254">
        <v>0.03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288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225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32">
        <v>2</v>
      </c>
      <c r="B14" s="233" t="s">
        <v>575</v>
      </c>
      <c r="C14" s="245" t="s">
        <v>576</v>
      </c>
      <c r="D14" s="234" t="s">
        <v>318</v>
      </c>
      <c r="E14" s="235">
        <v>0.1225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282</v>
      </c>
      <c r="S14" s="237" t="s">
        <v>218</v>
      </c>
      <c r="T14" s="238" t="s">
        <v>218</v>
      </c>
      <c r="U14" s="223">
        <v>3.9249999999999998</v>
      </c>
      <c r="V14" s="223">
        <f>ROUND(E14*U14,2)</f>
        <v>0.48</v>
      </c>
      <c r="W14" s="223"/>
      <c r="X14" s="223" t="s">
        <v>283</v>
      </c>
      <c r="Y14" s="223" t="s">
        <v>221</v>
      </c>
      <c r="Z14" s="213"/>
      <c r="AA14" s="213"/>
      <c r="AB14" s="213"/>
      <c r="AC14" s="213"/>
      <c r="AD14" s="213"/>
      <c r="AE14" s="213"/>
      <c r="AF14" s="213"/>
      <c r="AG14" s="213" t="s">
        <v>284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2" x14ac:dyDescent="0.2">
      <c r="A15" s="220"/>
      <c r="B15" s="221"/>
      <c r="C15" s="256" t="s">
        <v>343</v>
      </c>
      <c r="D15" s="255"/>
      <c r="E15" s="255"/>
      <c r="F15" s="255"/>
      <c r="G15" s="255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 lomového kamene nebo betonových tvárnic a záhozů. S naložením na dopravní prostředek, nebo uložení na vzdálenost do 3 m za břehovou čáru.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606</v>
      </c>
      <c r="D16" s="253"/>
      <c r="E16" s="254">
        <v>0.1225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288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225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345</v>
      </c>
      <c r="C18" s="245" t="s">
        <v>346</v>
      </c>
      <c r="D18" s="234" t="s">
        <v>318</v>
      </c>
      <c r="E18" s="235">
        <v>0.1825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282</v>
      </c>
      <c r="S18" s="237" t="s">
        <v>218</v>
      </c>
      <c r="T18" s="238" t="s">
        <v>218</v>
      </c>
      <c r="U18" s="223">
        <v>1.992</v>
      </c>
      <c r="V18" s="223">
        <f>ROUND(E18*U18,2)</f>
        <v>0.36</v>
      </c>
      <c r="W18" s="223"/>
      <c r="X18" s="223" t="s">
        <v>283</v>
      </c>
      <c r="Y18" s="223" t="s">
        <v>221</v>
      </c>
      <c r="Z18" s="213"/>
      <c r="AA18" s="213"/>
      <c r="AB18" s="213"/>
      <c r="AC18" s="213"/>
      <c r="AD18" s="213"/>
      <c r="AE18" s="213"/>
      <c r="AF18" s="213"/>
      <c r="AG18" s="213" t="s">
        <v>284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33.75" outlineLevel="2" x14ac:dyDescent="0.2">
      <c r="A19" s="220"/>
      <c r="B19" s="221"/>
      <c r="C19" s="256" t="s">
        <v>347</v>
      </c>
      <c r="D19" s="255"/>
      <c r="E19" s="255"/>
      <c r="F19" s="255"/>
      <c r="G19" s="255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761</v>
      </c>
      <c r="D20" s="253"/>
      <c r="E20" s="254">
        <v>0.1825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348</v>
      </c>
      <c r="C22" s="245" t="s">
        <v>349</v>
      </c>
      <c r="D22" s="234" t="s">
        <v>318</v>
      </c>
      <c r="E22" s="235">
        <v>0.1825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0.61199999999999999</v>
      </c>
      <c r="V22" s="223">
        <f>ROUND(E22*U22,2)</f>
        <v>0.11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6" t="s">
        <v>350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225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2">
        <v>5</v>
      </c>
      <c r="B25" s="233" t="s">
        <v>535</v>
      </c>
      <c r="C25" s="245" t="s">
        <v>536</v>
      </c>
      <c r="D25" s="234" t="s">
        <v>537</v>
      </c>
      <c r="E25" s="235">
        <v>20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1.721E-2</v>
      </c>
      <c r="O25" s="235">
        <f>ROUND(E25*N25,2)</f>
        <v>0.34</v>
      </c>
      <c r="P25" s="235">
        <v>0</v>
      </c>
      <c r="Q25" s="235">
        <f>ROUND(E25*P25,2)</f>
        <v>0</v>
      </c>
      <c r="R25" s="237" t="s">
        <v>282</v>
      </c>
      <c r="S25" s="237" t="s">
        <v>218</v>
      </c>
      <c r="T25" s="238" t="s">
        <v>218</v>
      </c>
      <c r="U25" s="223">
        <v>0.98699999999999999</v>
      </c>
      <c r="V25" s="223">
        <f>ROUND(E25*U25,2)</f>
        <v>19.739999999999998</v>
      </c>
      <c r="W25" s="223"/>
      <c r="X25" s="223" t="s">
        <v>283</v>
      </c>
      <c r="Y25" s="223" t="s">
        <v>221</v>
      </c>
      <c r="Z25" s="213"/>
      <c r="AA25" s="213"/>
      <c r="AB25" s="213"/>
      <c r="AC25" s="213"/>
      <c r="AD25" s="213"/>
      <c r="AE25" s="213"/>
      <c r="AF25" s="213"/>
      <c r="AG25" s="213" t="s">
        <v>284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2" x14ac:dyDescent="0.2">
      <c r="A26" s="220"/>
      <c r="B26" s="221"/>
      <c r="C26" s="256" t="s">
        <v>538</v>
      </c>
      <c r="D26" s="255"/>
      <c r="E26" s="255"/>
      <c r="F26" s="255"/>
      <c r="G26" s="255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286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0" t="str">
        <f>C26</f>
        <v>získané při čerpání, potrubím nebo žlaby. Montáž, demontáž a opotřebení potrubí nebo žlabu a jeho utěsnění po dobu provozu. Včetně nutné podpěrné konstrukce.</v>
      </c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225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32">
        <v>6</v>
      </c>
      <c r="B28" s="233" t="s">
        <v>429</v>
      </c>
      <c r="C28" s="245" t="s">
        <v>430</v>
      </c>
      <c r="D28" s="234" t="s">
        <v>431</v>
      </c>
      <c r="E28" s="235">
        <v>90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282</v>
      </c>
      <c r="S28" s="237" t="s">
        <v>218</v>
      </c>
      <c r="T28" s="238" t="s">
        <v>218</v>
      </c>
      <c r="U28" s="223">
        <v>0.20300000000000001</v>
      </c>
      <c r="V28" s="223">
        <f>ROUND(E28*U28,2)</f>
        <v>18.27</v>
      </c>
      <c r="W28" s="223"/>
      <c r="X28" s="223" t="s">
        <v>283</v>
      </c>
      <c r="Y28" s="223" t="s">
        <v>221</v>
      </c>
      <c r="Z28" s="213"/>
      <c r="AA28" s="213"/>
      <c r="AB28" s="213"/>
      <c r="AC28" s="213"/>
      <c r="AD28" s="213"/>
      <c r="AE28" s="213"/>
      <c r="AF28" s="213"/>
      <c r="AG28" s="213" t="s">
        <v>284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2" x14ac:dyDescent="0.2">
      <c r="A29" s="220"/>
      <c r="B29" s="221"/>
      <c r="C29" s="256" t="s">
        <v>432</v>
      </c>
      <c r="D29" s="255"/>
      <c r="E29" s="255"/>
      <c r="F29" s="255"/>
      <c r="G29" s="255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na vzdálenost od hladiny vody v jímce po výšku roviny proložené osou nejvyššího bodu výtlačného potrubí. Včetně odpadní potrubí v délce do 20 m.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57" t="s">
        <v>579</v>
      </c>
      <c r="D30" s="253"/>
      <c r="E30" s="254">
        <v>90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2">
        <v>7</v>
      </c>
      <c r="B32" s="233" t="s">
        <v>434</v>
      </c>
      <c r="C32" s="245" t="s">
        <v>435</v>
      </c>
      <c r="D32" s="234" t="s">
        <v>436</v>
      </c>
      <c r="E32" s="235">
        <v>10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282</v>
      </c>
      <c r="S32" s="237" t="s">
        <v>218</v>
      </c>
      <c r="T32" s="238" t="s">
        <v>218</v>
      </c>
      <c r="U32" s="223">
        <v>0</v>
      </c>
      <c r="V32" s="223">
        <f>ROUND(E32*U32,2)</f>
        <v>0</v>
      </c>
      <c r="W32" s="223"/>
      <c r="X32" s="223" t="s">
        <v>283</v>
      </c>
      <c r="Y32" s="223" t="s">
        <v>221</v>
      </c>
      <c r="Z32" s="213"/>
      <c r="AA32" s="213"/>
      <c r="AB32" s="213"/>
      <c r="AC32" s="213"/>
      <c r="AD32" s="213"/>
      <c r="AE32" s="213"/>
      <c r="AF32" s="213"/>
      <c r="AG32" s="213" t="s">
        <v>284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56" t="s">
        <v>437</v>
      </c>
      <c r="D33" s="255"/>
      <c r="E33" s="255"/>
      <c r="F33" s="255"/>
      <c r="G33" s="255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286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225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8</v>
      </c>
      <c r="B35" s="233" t="s">
        <v>540</v>
      </c>
      <c r="C35" s="245" t="s">
        <v>541</v>
      </c>
      <c r="D35" s="234" t="s">
        <v>318</v>
      </c>
      <c r="E35" s="235">
        <v>2.7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282</v>
      </c>
      <c r="S35" s="237" t="s">
        <v>218</v>
      </c>
      <c r="T35" s="238" t="s">
        <v>218</v>
      </c>
      <c r="U35" s="223">
        <v>1.5620000000000001</v>
      </c>
      <c r="V35" s="223">
        <f>ROUND(E35*U35,2)</f>
        <v>4.22</v>
      </c>
      <c r="W35" s="223"/>
      <c r="X35" s="223" t="s">
        <v>283</v>
      </c>
      <c r="Y35" s="223" t="s">
        <v>221</v>
      </c>
      <c r="Z35" s="213"/>
      <c r="AA35" s="213"/>
      <c r="AB35" s="213"/>
      <c r="AC35" s="213"/>
      <c r="AD35" s="213"/>
      <c r="AE35" s="213"/>
      <c r="AF35" s="213"/>
      <c r="AG35" s="213" t="s">
        <v>284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2" x14ac:dyDescent="0.2">
      <c r="A36" s="220"/>
      <c r="B36" s="221"/>
      <c r="C36" s="256" t="s">
        <v>542</v>
      </c>
      <c r="D36" s="255"/>
      <c r="E36" s="255"/>
      <c r="F36" s="255"/>
      <c r="G36" s="255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286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s úpravou svahu do výšky naplavené vrstvy a s přehozením výkopku na přilehlém terénu na vzdálenost do 3 m nebo s naložením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320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223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543</v>
      </c>
      <c r="D38" s="253"/>
      <c r="E38" s="254">
        <v>2.7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288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225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351</v>
      </c>
      <c r="C40" s="245" t="s">
        <v>352</v>
      </c>
      <c r="D40" s="234" t="s">
        <v>318</v>
      </c>
      <c r="E40" s="235">
        <v>0.2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282</v>
      </c>
      <c r="S40" s="237" t="s">
        <v>218</v>
      </c>
      <c r="T40" s="238" t="s">
        <v>218</v>
      </c>
      <c r="U40" s="223">
        <v>4.6550000000000002</v>
      </c>
      <c r="V40" s="223">
        <f>ROUND(E40*U40,2)</f>
        <v>0.93</v>
      </c>
      <c r="W40" s="223"/>
      <c r="X40" s="223" t="s">
        <v>283</v>
      </c>
      <c r="Y40" s="223" t="s">
        <v>221</v>
      </c>
      <c r="Z40" s="213"/>
      <c r="AA40" s="213"/>
      <c r="AB40" s="213"/>
      <c r="AC40" s="213"/>
      <c r="AD40" s="213"/>
      <c r="AE40" s="213"/>
      <c r="AF40" s="213"/>
      <c r="AG40" s="213" t="s">
        <v>284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353</v>
      </c>
      <c r="D41" s="255"/>
      <c r="E41" s="255"/>
      <c r="F41" s="255"/>
      <c r="G41" s="255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7" t="s">
        <v>354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762</v>
      </c>
      <c r="D43" s="253"/>
      <c r="E43" s="254">
        <v>0.2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288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225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356</v>
      </c>
      <c r="C45" s="245" t="s">
        <v>357</v>
      </c>
      <c r="D45" s="234" t="s">
        <v>318</v>
      </c>
      <c r="E45" s="235">
        <v>2.9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282</v>
      </c>
      <c r="S45" s="237" t="s">
        <v>218</v>
      </c>
      <c r="T45" s="238" t="s">
        <v>218</v>
      </c>
      <c r="U45" s="223">
        <v>0.51900000000000002</v>
      </c>
      <c r="V45" s="223">
        <f>ROUND(E45*U45,2)</f>
        <v>1.51</v>
      </c>
      <c r="W45" s="223"/>
      <c r="X45" s="223" t="s">
        <v>283</v>
      </c>
      <c r="Y45" s="223" t="s">
        <v>221</v>
      </c>
      <c r="Z45" s="213"/>
      <c r="AA45" s="213"/>
      <c r="AB45" s="213"/>
      <c r="AC45" s="213"/>
      <c r="AD45" s="213"/>
      <c r="AE45" s="213"/>
      <c r="AF45" s="213"/>
      <c r="AG45" s="213" t="s">
        <v>284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326</v>
      </c>
      <c r="D46" s="255"/>
      <c r="E46" s="255"/>
      <c r="F46" s="255"/>
      <c r="G46" s="255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286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225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358</v>
      </c>
      <c r="C48" s="245" t="s">
        <v>359</v>
      </c>
      <c r="D48" s="234" t="s">
        <v>318</v>
      </c>
      <c r="E48" s="235">
        <v>0.1825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282</v>
      </c>
      <c r="S48" s="237" t="s">
        <v>218</v>
      </c>
      <c r="T48" s="238" t="s">
        <v>218</v>
      </c>
      <c r="U48" s="223">
        <v>0.72899999999999998</v>
      </c>
      <c r="V48" s="223">
        <f>ROUND(E48*U48,2)</f>
        <v>0.13</v>
      </c>
      <c r="W48" s="223"/>
      <c r="X48" s="223" t="s">
        <v>283</v>
      </c>
      <c r="Y48" s="223" t="s">
        <v>221</v>
      </c>
      <c r="Z48" s="213"/>
      <c r="AA48" s="213"/>
      <c r="AB48" s="213"/>
      <c r="AC48" s="213"/>
      <c r="AD48" s="213"/>
      <c r="AE48" s="213"/>
      <c r="AF48" s="213"/>
      <c r="AG48" s="213" t="s">
        <v>284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326</v>
      </c>
      <c r="D49" s="255"/>
      <c r="E49" s="255"/>
      <c r="F49" s="255"/>
      <c r="G49" s="255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286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bez naložení do dopravní nádoby, ale s vyprázdněním dopravní nádoby na hromadu nebo na dopravní prostředek,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225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12</v>
      </c>
      <c r="B51" s="233" t="s">
        <v>327</v>
      </c>
      <c r="C51" s="245" t="s">
        <v>328</v>
      </c>
      <c r="D51" s="234" t="s">
        <v>318</v>
      </c>
      <c r="E51" s="235">
        <v>2.9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282</v>
      </c>
      <c r="S51" s="237" t="s">
        <v>218</v>
      </c>
      <c r="T51" s="238" t="s">
        <v>218</v>
      </c>
      <c r="U51" s="223">
        <v>1.0999999999999999E-2</v>
      </c>
      <c r="V51" s="223">
        <f>ROUND(E51*U51,2)</f>
        <v>0.03</v>
      </c>
      <c r="W51" s="223"/>
      <c r="X51" s="223" t="s">
        <v>283</v>
      </c>
      <c r="Y51" s="223" t="s">
        <v>221</v>
      </c>
      <c r="Z51" s="213"/>
      <c r="AA51" s="213"/>
      <c r="AB51" s="213"/>
      <c r="AC51" s="213"/>
      <c r="AD51" s="213"/>
      <c r="AE51" s="213"/>
      <c r="AF51" s="213"/>
      <c r="AG51" s="213" t="s">
        <v>284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6" t="s">
        <v>329</v>
      </c>
      <c r="D52" s="255"/>
      <c r="E52" s="255"/>
      <c r="F52" s="255"/>
      <c r="G52" s="255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286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330</v>
      </c>
      <c r="C54" s="245" t="s">
        <v>331</v>
      </c>
      <c r="D54" s="234" t="s">
        <v>318</v>
      </c>
      <c r="E54" s="235">
        <v>2.95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0.31</v>
      </c>
      <c r="V54" s="223">
        <f>ROUND(E54*U54,2)</f>
        <v>0.91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362</v>
      </c>
      <c r="C59" s="245" t="s">
        <v>363</v>
      </c>
      <c r="D59" s="234" t="s">
        <v>318</v>
      </c>
      <c r="E59" s="235">
        <v>0.1825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0.32200000000000001</v>
      </c>
      <c r="V59" s="223">
        <f>ROUND(E59*U59,2)</f>
        <v>0.06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332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360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47" t="s">
        <v>361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223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22.5" outlineLevel="1" x14ac:dyDescent="0.2">
      <c r="A64" s="232">
        <v>15</v>
      </c>
      <c r="B64" s="233" t="s">
        <v>364</v>
      </c>
      <c r="C64" s="245" t="s">
        <v>365</v>
      </c>
      <c r="D64" s="234" t="s">
        <v>318</v>
      </c>
      <c r="E64" s="235">
        <v>0.32500000000000001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282</v>
      </c>
      <c r="S64" s="237" t="s">
        <v>218</v>
      </c>
      <c r="T64" s="238" t="s">
        <v>218</v>
      </c>
      <c r="U64" s="223">
        <v>0.20200000000000001</v>
      </c>
      <c r="V64" s="223">
        <f>ROUND(E64*U64,2)</f>
        <v>7.0000000000000007E-2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6" t="s">
        <v>366</v>
      </c>
      <c r="D65" s="255"/>
      <c r="E65" s="255"/>
      <c r="F65" s="255"/>
      <c r="G65" s="255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286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7" t="s">
        <v>367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223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567</v>
      </c>
      <c r="D67" s="253"/>
      <c r="E67" s="254">
        <v>0.32500000000000001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288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225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336</v>
      </c>
      <c r="C69" s="245" t="s">
        <v>337</v>
      </c>
      <c r="D69" s="234" t="s">
        <v>338</v>
      </c>
      <c r="E69" s="235">
        <v>5.3650000000000002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 t="s">
        <v>282</v>
      </c>
      <c r="S69" s="237" t="s">
        <v>218</v>
      </c>
      <c r="T69" s="238" t="s">
        <v>218</v>
      </c>
      <c r="U69" s="223">
        <v>0</v>
      </c>
      <c r="V69" s="223">
        <f>ROUND(E69*U69,2)</f>
        <v>0</v>
      </c>
      <c r="W69" s="223"/>
      <c r="X69" s="223" t="s">
        <v>283</v>
      </c>
      <c r="Y69" s="223" t="s">
        <v>221</v>
      </c>
      <c r="Z69" s="213"/>
      <c r="AA69" s="213"/>
      <c r="AB69" s="213"/>
      <c r="AC69" s="213"/>
      <c r="AD69" s="213"/>
      <c r="AE69" s="213"/>
      <c r="AF69" s="213"/>
      <c r="AG69" s="213" t="s">
        <v>284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339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763</v>
      </c>
      <c r="D71" s="253"/>
      <c r="E71" s="254">
        <v>5.3650000000000002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288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548</v>
      </c>
      <c r="C73" s="245" t="s">
        <v>549</v>
      </c>
      <c r="D73" s="234" t="s">
        <v>247</v>
      </c>
      <c r="E73" s="235">
        <v>1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/>
      <c r="S73" s="237" t="s">
        <v>244</v>
      </c>
      <c r="T73" s="238" t="s">
        <v>219</v>
      </c>
      <c r="U73" s="223">
        <v>0</v>
      </c>
      <c r="V73" s="223">
        <f>ROUND(E73*U73,2)</f>
        <v>0</v>
      </c>
      <c r="W73" s="223"/>
      <c r="X73" s="223" t="s">
        <v>283</v>
      </c>
      <c r="Y73" s="223" t="s">
        <v>221</v>
      </c>
      <c r="Z73" s="213"/>
      <c r="AA73" s="213"/>
      <c r="AB73" s="213"/>
      <c r="AC73" s="213"/>
      <c r="AD73" s="213"/>
      <c r="AE73" s="213"/>
      <c r="AF73" s="213"/>
      <c r="AG73" s="213" t="s">
        <v>284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6" t="s">
        <v>563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550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47" t="s">
        <v>551</v>
      </c>
      <c r="D76" s="241"/>
      <c r="E76" s="241"/>
      <c r="F76" s="241"/>
      <c r="G76" s="241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223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225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385</v>
      </c>
      <c r="C78" s="245" t="s">
        <v>386</v>
      </c>
      <c r="D78" s="234" t="s">
        <v>318</v>
      </c>
      <c r="E78" s="235">
        <v>0.35749999999999998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2.5</v>
      </c>
      <c r="O78" s="235">
        <f>ROUND(E78*N78,2)</f>
        <v>0.89</v>
      </c>
      <c r="P78" s="235">
        <v>0</v>
      </c>
      <c r="Q78" s="235">
        <f>ROUND(E78*P78,2)</f>
        <v>0</v>
      </c>
      <c r="R78" s="237" t="s">
        <v>381</v>
      </c>
      <c r="S78" s="237" t="s">
        <v>218</v>
      </c>
      <c r="T78" s="238" t="s">
        <v>218</v>
      </c>
      <c r="U78" s="223">
        <v>0</v>
      </c>
      <c r="V78" s="223">
        <f>ROUND(E78*U78,2)</f>
        <v>0</v>
      </c>
      <c r="W78" s="223"/>
      <c r="X78" s="223" t="s">
        <v>382</v>
      </c>
      <c r="Y78" s="223" t="s">
        <v>221</v>
      </c>
      <c r="Z78" s="213"/>
      <c r="AA78" s="213"/>
      <c r="AB78" s="213"/>
      <c r="AC78" s="213"/>
      <c r="AD78" s="213"/>
      <c r="AE78" s="213"/>
      <c r="AF78" s="213"/>
      <c r="AG78" s="213" t="s">
        <v>383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569</v>
      </c>
      <c r="D79" s="253"/>
      <c r="E79" s="254">
        <v>0.35749999999999998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288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165</v>
      </c>
      <c r="C81" s="244" t="s">
        <v>166</v>
      </c>
      <c r="D81" s="227"/>
      <c r="E81" s="228"/>
      <c r="F81" s="229"/>
      <c r="G81" s="229">
        <f>SUMIF(AG82:AG86,"&lt;&gt;NOR",G82:G86)</f>
        <v>0</v>
      </c>
      <c r="H81" s="229"/>
      <c r="I81" s="229">
        <f>SUM(I82:I86)</f>
        <v>0</v>
      </c>
      <c r="J81" s="229"/>
      <c r="K81" s="229">
        <f>SUM(K82:K86)</f>
        <v>0</v>
      </c>
      <c r="L81" s="229"/>
      <c r="M81" s="229">
        <f>SUM(M82:M86)</f>
        <v>0</v>
      </c>
      <c r="N81" s="228"/>
      <c r="O81" s="228">
        <f>SUM(O82:O86)</f>
        <v>0</v>
      </c>
      <c r="P81" s="228"/>
      <c r="Q81" s="228">
        <f>SUM(Q82:Q86)</f>
        <v>0</v>
      </c>
      <c r="R81" s="229"/>
      <c r="S81" s="229"/>
      <c r="T81" s="230"/>
      <c r="U81" s="224"/>
      <c r="V81" s="224">
        <f>SUM(V82:V86)</f>
        <v>23.56</v>
      </c>
      <c r="W81" s="224"/>
      <c r="X81" s="224"/>
      <c r="Y81" s="224"/>
      <c r="AG81" t="s">
        <v>214</v>
      </c>
    </row>
    <row r="82" spans="1:60" ht="22.5" outlineLevel="1" x14ac:dyDescent="0.2">
      <c r="A82" s="232">
        <v>19</v>
      </c>
      <c r="B82" s="233" t="s">
        <v>519</v>
      </c>
      <c r="C82" s="245" t="s">
        <v>520</v>
      </c>
      <c r="D82" s="234" t="s">
        <v>281</v>
      </c>
      <c r="E82" s="235">
        <v>73.635000000000005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2.0000000000000002E-5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413</v>
      </c>
      <c r="S82" s="237" t="s">
        <v>218</v>
      </c>
      <c r="T82" s="238" t="s">
        <v>218</v>
      </c>
      <c r="U82" s="223">
        <v>0.32</v>
      </c>
      <c r="V82" s="223">
        <f>ROUND(E82*U82,2)</f>
        <v>23.56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6" t="s">
        <v>521</v>
      </c>
      <c r="D83" s="239"/>
      <c r="E83" s="239"/>
      <c r="F83" s="239"/>
      <c r="G83" s="239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522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223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572</v>
      </c>
      <c r="D85" s="253"/>
      <c r="E85" s="254">
        <v>73.635000000000005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288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225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5" t="s">
        <v>213</v>
      </c>
      <c r="B87" s="226" t="s">
        <v>167</v>
      </c>
      <c r="C87" s="244" t="s">
        <v>168</v>
      </c>
      <c r="D87" s="227"/>
      <c r="E87" s="228"/>
      <c r="F87" s="229"/>
      <c r="G87" s="229">
        <f>SUMIF(AG88:AG110,"&lt;&gt;NOR",G88:G110)</f>
        <v>0</v>
      </c>
      <c r="H87" s="229"/>
      <c r="I87" s="229">
        <f>SUM(I88:I110)</f>
        <v>0</v>
      </c>
      <c r="J87" s="229"/>
      <c r="K87" s="229">
        <f>SUM(K88:K110)</f>
        <v>0</v>
      </c>
      <c r="L87" s="229"/>
      <c r="M87" s="229">
        <f>SUM(M88:M110)</f>
        <v>0</v>
      </c>
      <c r="N87" s="228"/>
      <c r="O87" s="228">
        <f>SUM(O88:O110)</f>
        <v>0.73</v>
      </c>
      <c r="P87" s="228"/>
      <c r="Q87" s="228">
        <f>SUM(Q88:Q110)</f>
        <v>0</v>
      </c>
      <c r="R87" s="229"/>
      <c r="S87" s="229"/>
      <c r="T87" s="230"/>
      <c r="U87" s="224"/>
      <c r="V87" s="224">
        <f>SUM(V88:V110)</f>
        <v>5.0199999999999996</v>
      </c>
      <c r="W87" s="224"/>
      <c r="X87" s="224"/>
      <c r="Y87" s="224"/>
      <c r="AG87" t="s">
        <v>214</v>
      </c>
    </row>
    <row r="88" spans="1:60" outlineLevel="1" x14ac:dyDescent="0.2">
      <c r="A88" s="232">
        <v>20</v>
      </c>
      <c r="B88" s="233" t="s">
        <v>464</v>
      </c>
      <c r="C88" s="245" t="s">
        <v>465</v>
      </c>
      <c r="D88" s="234" t="s">
        <v>318</v>
      </c>
      <c r="E88" s="235">
        <v>0.17499999999999999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0.17978</v>
      </c>
      <c r="O88" s="235">
        <f>ROUND(E88*N88,2)</f>
        <v>0.03</v>
      </c>
      <c r="P88" s="235">
        <v>0</v>
      </c>
      <c r="Q88" s="235">
        <f>ROUND(E88*P88,2)</f>
        <v>0</v>
      </c>
      <c r="R88" s="237" t="s">
        <v>390</v>
      </c>
      <c r="S88" s="237" t="s">
        <v>218</v>
      </c>
      <c r="T88" s="238" t="s">
        <v>218</v>
      </c>
      <c r="U88" s="223">
        <v>17.032</v>
      </c>
      <c r="V88" s="223">
        <f>ROUND(E88*U88,2)</f>
        <v>2.98</v>
      </c>
      <c r="W88" s="223"/>
      <c r="X88" s="223" t="s">
        <v>283</v>
      </c>
      <c r="Y88" s="223" t="s">
        <v>221</v>
      </c>
      <c r="Z88" s="213"/>
      <c r="AA88" s="213"/>
      <c r="AB88" s="213"/>
      <c r="AC88" s="213"/>
      <c r="AD88" s="213"/>
      <c r="AE88" s="213"/>
      <c r="AF88" s="213"/>
      <c r="AG88" s="213" t="s">
        <v>284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618</v>
      </c>
      <c r="D89" s="253"/>
      <c r="E89" s="254">
        <v>0.17499999999999999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288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225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21</v>
      </c>
      <c r="B91" s="233" t="s">
        <v>473</v>
      </c>
      <c r="C91" s="245" t="s">
        <v>474</v>
      </c>
      <c r="D91" s="234" t="s">
        <v>318</v>
      </c>
      <c r="E91" s="235">
        <v>0.14000000000000001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3.0044900000000001</v>
      </c>
      <c r="O91" s="235">
        <f>ROUND(E91*N91,2)</f>
        <v>0.42</v>
      </c>
      <c r="P91" s="235">
        <v>0</v>
      </c>
      <c r="Q91" s="235">
        <f>ROUND(E91*P91,2)</f>
        <v>0</v>
      </c>
      <c r="R91" s="237" t="s">
        <v>390</v>
      </c>
      <c r="S91" s="237" t="s">
        <v>218</v>
      </c>
      <c r="T91" s="238" t="s">
        <v>218</v>
      </c>
      <c r="U91" s="223">
        <v>4.5739999999999998</v>
      </c>
      <c r="V91" s="223">
        <f>ROUND(E91*U91,2)</f>
        <v>0.64</v>
      </c>
      <c r="W91" s="223"/>
      <c r="X91" s="223" t="s">
        <v>283</v>
      </c>
      <c r="Y91" s="223" t="s">
        <v>221</v>
      </c>
      <c r="Z91" s="213"/>
      <c r="AA91" s="213"/>
      <c r="AB91" s="213"/>
      <c r="AC91" s="213"/>
      <c r="AD91" s="213"/>
      <c r="AE91" s="213"/>
      <c r="AF91" s="213"/>
      <c r="AG91" s="213" t="s">
        <v>284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620</v>
      </c>
      <c r="D92" s="253"/>
      <c r="E92" s="254">
        <v>0.14000000000000001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288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225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2">
        <v>22</v>
      </c>
      <c r="B94" s="233" t="s">
        <v>476</v>
      </c>
      <c r="C94" s="245" t="s">
        <v>477</v>
      </c>
      <c r="D94" s="234" t="s">
        <v>281</v>
      </c>
      <c r="E94" s="235">
        <v>0.4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1.4500000000000001E-2</v>
      </c>
      <c r="O94" s="235">
        <f>ROUND(E94*N94,2)</f>
        <v>0.01</v>
      </c>
      <c r="P94" s="235">
        <v>0</v>
      </c>
      <c r="Q94" s="235">
        <f>ROUND(E94*P94,2)</f>
        <v>0</v>
      </c>
      <c r="R94" s="237" t="s">
        <v>390</v>
      </c>
      <c r="S94" s="237" t="s">
        <v>218</v>
      </c>
      <c r="T94" s="238" t="s">
        <v>218</v>
      </c>
      <c r="U94" s="223">
        <v>1.9059999999999999</v>
      </c>
      <c r="V94" s="223">
        <f>ROUND(E94*U94,2)</f>
        <v>0.76</v>
      </c>
      <c r="W94" s="223"/>
      <c r="X94" s="223" t="s">
        <v>283</v>
      </c>
      <c r="Y94" s="223" t="s">
        <v>221</v>
      </c>
      <c r="Z94" s="213"/>
      <c r="AA94" s="213"/>
      <c r="AB94" s="213"/>
      <c r="AC94" s="213"/>
      <c r="AD94" s="213"/>
      <c r="AE94" s="213"/>
      <c r="AF94" s="213"/>
      <c r="AG94" s="213" t="s">
        <v>284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622</v>
      </c>
      <c r="D95" s="253"/>
      <c r="E95" s="254">
        <v>0.4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288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479</v>
      </c>
      <c r="C97" s="245" t="s">
        <v>480</v>
      </c>
      <c r="D97" s="234" t="s">
        <v>281</v>
      </c>
      <c r="E97" s="235">
        <v>0.4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9.6000000000000002E-4</v>
      </c>
      <c r="O97" s="235">
        <f>ROUND(E97*N97,2)</f>
        <v>0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0.628</v>
      </c>
      <c r="V97" s="223">
        <f>ROUND(E97*U97,2)</f>
        <v>0.25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9"/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2">
        <v>24</v>
      </c>
      <c r="B99" s="233" t="s">
        <v>482</v>
      </c>
      <c r="C99" s="245" t="s">
        <v>483</v>
      </c>
      <c r="D99" s="234" t="s">
        <v>338</v>
      </c>
      <c r="E99" s="235">
        <v>1.8600000000000001E-3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1.0610299999999999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390</v>
      </c>
      <c r="S99" s="237" t="s">
        <v>218</v>
      </c>
      <c r="T99" s="238" t="s">
        <v>218</v>
      </c>
      <c r="U99" s="223">
        <v>21.445</v>
      </c>
      <c r="V99" s="223">
        <f>ROUND(E99*U99,2)</f>
        <v>0.04</v>
      </c>
      <c r="W99" s="223"/>
      <c r="X99" s="223" t="s">
        <v>283</v>
      </c>
      <c r="Y99" s="223" t="s">
        <v>221</v>
      </c>
      <c r="Z99" s="213"/>
      <c r="AA99" s="213"/>
      <c r="AB99" s="213"/>
      <c r="AC99" s="213"/>
      <c r="AD99" s="213"/>
      <c r="AE99" s="213"/>
      <c r="AF99" s="213"/>
      <c r="AG99" s="213" t="s">
        <v>284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611</v>
      </c>
      <c r="D100" s="253"/>
      <c r="E100" s="254">
        <v>1.8600000000000001E-3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288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225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2">
        <v>25</v>
      </c>
      <c r="B102" s="233" t="s">
        <v>589</v>
      </c>
      <c r="C102" s="245" t="s">
        <v>590</v>
      </c>
      <c r="D102" s="234" t="s">
        <v>338</v>
      </c>
      <c r="E102" s="235">
        <v>9.0699999999999999E-3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1.0561</v>
      </c>
      <c r="O102" s="235">
        <f>ROUND(E102*N102,2)</f>
        <v>0.01</v>
      </c>
      <c r="P102" s="235">
        <v>0</v>
      </c>
      <c r="Q102" s="235">
        <f>ROUND(E102*P102,2)</f>
        <v>0</v>
      </c>
      <c r="R102" s="237" t="s">
        <v>390</v>
      </c>
      <c r="S102" s="237" t="s">
        <v>218</v>
      </c>
      <c r="T102" s="238" t="s">
        <v>218</v>
      </c>
      <c r="U102" s="223">
        <v>39.133000000000003</v>
      </c>
      <c r="V102" s="223">
        <f>ROUND(E102*U102,2)</f>
        <v>0.35</v>
      </c>
      <c r="W102" s="223"/>
      <c r="X102" s="223" t="s">
        <v>283</v>
      </c>
      <c r="Y102" s="223" t="s">
        <v>221</v>
      </c>
      <c r="Z102" s="213"/>
      <c r="AA102" s="213"/>
      <c r="AB102" s="213"/>
      <c r="AC102" s="213"/>
      <c r="AD102" s="213"/>
      <c r="AE102" s="213"/>
      <c r="AF102" s="213"/>
      <c r="AG102" s="213" t="s">
        <v>284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612</v>
      </c>
      <c r="D103" s="253"/>
      <c r="E103" s="254">
        <v>9.0699999999999999E-3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288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225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33.75" outlineLevel="1" x14ac:dyDescent="0.2">
      <c r="A105" s="232">
        <v>26</v>
      </c>
      <c r="B105" s="233" t="s">
        <v>592</v>
      </c>
      <c r="C105" s="245" t="s">
        <v>593</v>
      </c>
      <c r="D105" s="234" t="s">
        <v>291</v>
      </c>
      <c r="E105" s="235">
        <v>0.5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5.0000000000000001E-4</v>
      </c>
      <c r="O105" s="235">
        <f>ROUND(E105*N105,2)</f>
        <v>0</v>
      </c>
      <c r="P105" s="235">
        <v>0</v>
      </c>
      <c r="Q105" s="235">
        <f>ROUND(E105*P105,2)</f>
        <v>0</v>
      </c>
      <c r="R105" s="237" t="s">
        <v>381</v>
      </c>
      <c r="S105" s="237" t="s">
        <v>218</v>
      </c>
      <c r="T105" s="238" t="s">
        <v>218</v>
      </c>
      <c r="U105" s="223">
        <v>0</v>
      </c>
      <c r="V105" s="223">
        <f>ROUND(E105*U105,2)</f>
        <v>0</v>
      </c>
      <c r="W105" s="223"/>
      <c r="X105" s="223" t="s">
        <v>382</v>
      </c>
      <c r="Y105" s="223" t="s">
        <v>221</v>
      </c>
      <c r="Z105" s="213"/>
      <c r="AA105" s="213"/>
      <c r="AB105" s="213"/>
      <c r="AC105" s="213"/>
      <c r="AD105" s="213"/>
      <c r="AE105" s="213"/>
      <c r="AF105" s="213"/>
      <c r="AG105" s="213" t="s">
        <v>383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9"/>
      <c r="D106" s="243"/>
      <c r="E106" s="243"/>
      <c r="F106" s="243"/>
      <c r="G106" s="24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225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2">
        <v>27</v>
      </c>
      <c r="B107" s="233" t="s">
        <v>594</v>
      </c>
      <c r="C107" s="245" t="s">
        <v>595</v>
      </c>
      <c r="D107" s="234" t="s">
        <v>281</v>
      </c>
      <c r="E107" s="235">
        <v>0.7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0.37</v>
      </c>
      <c r="O107" s="235">
        <f>ROUND(E107*N107,2)</f>
        <v>0.26</v>
      </c>
      <c r="P107" s="235">
        <v>0</v>
      </c>
      <c r="Q107" s="235">
        <f>ROUND(E107*P107,2)</f>
        <v>0</v>
      </c>
      <c r="R107" s="237" t="s">
        <v>381</v>
      </c>
      <c r="S107" s="237" t="s">
        <v>218</v>
      </c>
      <c r="T107" s="238" t="s">
        <v>218</v>
      </c>
      <c r="U107" s="223">
        <v>0</v>
      </c>
      <c r="V107" s="223">
        <f>ROUND(E107*U107,2)</f>
        <v>0</v>
      </c>
      <c r="W107" s="223"/>
      <c r="X107" s="223" t="s">
        <v>382</v>
      </c>
      <c r="Y107" s="223" t="s">
        <v>221</v>
      </c>
      <c r="Z107" s="213"/>
      <c r="AA107" s="213"/>
      <c r="AB107" s="213"/>
      <c r="AC107" s="213"/>
      <c r="AD107" s="213"/>
      <c r="AE107" s="213"/>
      <c r="AF107" s="213"/>
      <c r="AG107" s="213" t="s">
        <v>383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6" t="s">
        <v>613</v>
      </c>
      <c r="D108" s="239"/>
      <c r="E108" s="239"/>
      <c r="F108" s="239"/>
      <c r="G108" s="239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223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624</v>
      </c>
      <c r="D109" s="253"/>
      <c r="E109" s="254">
        <v>0.7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288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225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213</v>
      </c>
      <c r="B111" s="226" t="s">
        <v>169</v>
      </c>
      <c r="C111" s="244" t="s">
        <v>170</v>
      </c>
      <c r="D111" s="227"/>
      <c r="E111" s="228"/>
      <c r="F111" s="229"/>
      <c r="G111" s="229">
        <f>SUMIF(AG112:AG122,"&lt;&gt;NOR",G112:G122)</f>
        <v>0</v>
      </c>
      <c r="H111" s="229"/>
      <c r="I111" s="229">
        <f>SUM(I112:I122)</f>
        <v>0</v>
      </c>
      <c r="J111" s="229"/>
      <c r="K111" s="229">
        <f>SUM(K112:K122)</f>
        <v>0</v>
      </c>
      <c r="L111" s="229"/>
      <c r="M111" s="229">
        <f>SUM(M112:M122)</f>
        <v>0</v>
      </c>
      <c r="N111" s="228"/>
      <c r="O111" s="228">
        <f>SUM(O112:O122)</f>
        <v>1.74</v>
      </c>
      <c r="P111" s="228"/>
      <c r="Q111" s="228">
        <f>SUM(Q112:Q122)</f>
        <v>0</v>
      </c>
      <c r="R111" s="229"/>
      <c r="S111" s="229"/>
      <c r="T111" s="230"/>
      <c r="U111" s="224"/>
      <c r="V111" s="224">
        <f>SUM(V112:V122)</f>
        <v>3.19</v>
      </c>
      <c r="W111" s="224"/>
      <c r="X111" s="224"/>
      <c r="Y111" s="224"/>
      <c r="AG111" t="s">
        <v>214</v>
      </c>
    </row>
    <row r="112" spans="1:60" outlineLevel="1" x14ac:dyDescent="0.2">
      <c r="A112" s="232">
        <v>28</v>
      </c>
      <c r="B112" s="233" t="s">
        <v>388</v>
      </c>
      <c r="C112" s="245" t="s">
        <v>389</v>
      </c>
      <c r="D112" s="234" t="s">
        <v>281</v>
      </c>
      <c r="E112" s="235">
        <v>1.3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0.52500000000000002</v>
      </c>
      <c r="O112" s="235">
        <f>ROUND(E112*N112,2)</f>
        <v>0.68</v>
      </c>
      <c r="P112" s="235">
        <v>0</v>
      </c>
      <c r="Q112" s="235">
        <f>ROUND(E112*P112,2)</f>
        <v>0</v>
      </c>
      <c r="R112" s="237" t="s">
        <v>390</v>
      </c>
      <c r="S112" s="237" t="s">
        <v>218</v>
      </c>
      <c r="T112" s="238" t="s">
        <v>218</v>
      </c>
      <c r="U112" s="223">
        <v>0.33</v>
      </c>
      <c r="V112" s="223">
        <f>ROUND(E112*U112,2)</f>
        <v>0.43</v>
      </c>
      <c r="W112" s="223"/>
      <c r="X112" s="223" t="s">
        <v>283</v>
      </c>
      <c r="Y112" s="223" t="s">
        <v>221</v>
      </c>
      <c r="Z112" s="213"/>
      <c r="AA112" s="213"/>
      <c r="AB112" s="213"/>
      <c r="AC112" s="213"/>
      <c r="AD112" s="213"/>
      <c r="AE112" s="213"/>
      <c r="AF112" s="213"/>
      <c r="AG112" s="213" t="s">
        <v>284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764</v>
      </c>
      <c r="D113" s="253"/>
      <c r="E113" s="254">
        <v>1.3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288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225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32">
        <v>29</v>
      </c>
      <c r="B115" s="233" t="s">
        <v>554</v>
      </c>
      <c r="C115" s="245" t="s">
        <v>555</v>
      </c>
      <c r="D115" s="234" t="s">
        <v>281</v>
      </c>
      <c r="E115" s="235">
        <v>1.1000000000000001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0.87729000000000001</v>
      </c>
      <c r="O115" s="235">
        <f>ROUND(E115*N115,2)</f>
        <v>0.97</v>
      </c>
      <c r="P115" s="235">
        <v>0</v>
      </c>
      <c r="Q115" s="235">
        <f>ROUND(E115*P115,2)</f>
        <v>0</v>
      </c>
      <c r="R115" s="237" t="s">
        <v>390</v>
      </c>
      <c r="S115" s="237" t="s">
        <v>218</v>
      </c>
      <c r="T115" s="238" t="s">
        <v>218</v>
      </c>
      <c r="U115" s="223">
        <v>2.202</v>
      </c>
      <c r="V115" s="223">
        <f>ROUND(E115*U115,2)</f>
        <v>2.42</v>
      </c>
      <c r="W115" s="223"/>
      <c r="X115" s="223" t="s">
        <v>283</v>
      </c>
      <c r="Y115" s="223" t="s">
        <v>221</v>
      </c>
      <c r="Z115" s="213"/>
      <c r="AA115" s="213"/>
      <c r="AB115" s="213"/>
      <c r="AC115" s="213"/>
      <c r="AD115" s="213"/>
      <c r="AE115" s="213"/>
      <c r="AF115" s="213"/>
      <c r="AG115" s="213" t="s">
        <v>284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6" t="s">
        <v>394</v>
      </c>
      <c r="D116" s="255"/>
      <c r="E116" s="255"/>
      <c r="F116" s="255"/>
      <c r="G116" s="255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286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7" t="s">
        <v>395</v>
      </c>
      <c r="D117" s="241"/>
      <c r="E117" s="241"/>
      <c r="F117" s="241"/>
      <c r="G117" s="241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223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700</v>
      </c>
      <c r="D118" s="253"/>
      <c r="E118" s="254">
        <v>1.1000000000000001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288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2">
        <v>30</v>
      </c>
      <c r="B120" s="233" t="s">
        <v>397</v>
      </c>
      <c r="C120" s="245" t="s">
        <v>398</v>
      </c>
      <c r="D120" s="234" t="s">
        <v>281</v>
      </c>
      <c r="E120" s="235">
        <v>0.2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0.44740999999999997</v>
      </c>
      <c r="O120" s="235">
        <f>ROUND(E120*N120,2)</f>
        <v>0.09</v>
      </c>
      <c r="P120" s="235">
        <v>0</v>
      </c>
      <c r="Q120" s="235">
        <f>ROUND(E120*P120,2)</f>
        <v>0</v>
      </c>
      <c r="R120" s="237"/>
      <c r="S120" s="237" t="s">
        <v>244</v>
      </c>
      <c r="T120" s="238" t="s">
        <v>219</v>
      </c>
      <c r="U120" s="223">
        <v>1.675</v>
      </c>
      <c r="V120" s="223">
        <f>ROUND(E120*U120,2)</f>
        <v>0.34</v>
      </c>
      <c r="W120" s="223"/>
      <c r="X120" s="223" t="s">
        <v>283</v>
      </c>
      <c r="Y120" s="223" t="s">
        <v>221</v>
      </c>
      <c r="Z120" s="213"/>
      <c r="AA120" s="213"/>
      <c r="AB120" s="213"/>
      <c r="AC120" s="213"/>
      <c r="AD120" s="213"/>
      <c r="AE120" s="213"/>
      <c r="AF120" s="213"/>
      <c r="AG120" s="213" t="s">
        <v>284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6" t="s">
        <v>395</v>
      </c>
      <c r="D121" s="239"/>
      <c r="E121" s="239"/>
      <c r="F121" s="239"/>
      <c r="G121" s="239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223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225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x14ac:dyDescent="0.2">
      <c r="A123" s="225" t="s">
        <v>213</v>
      </c>
      <c r="B123" s="226" t="s">
        <v>171</v>
      </c>
      <c r="C123" s="244" t="s">
        <v>172</v>
      </c>
      <c r="D123" s="227"/>
      <c r="E123" s="228"/>
      <c r="F123" s="229"/>
      <c r="G123" s="229">
        <f>SUMIF(AG124:AG129,"&lt;&gt;NOR",G124:G129)</f>
        <v>0</v>
      </c>
      <c r="H123" s="229"/>
      <c r="I123" s="229">
        <f>SUM(I124:I129)</f>
        <v>0</v>
      </c>
      <c r="J123" s="229"/>
      <c r="K123" s="229">
        <f>SUM(K124:K129)</f>
        <v>0</v>
      </c>
      <c r="L123" s="229"/>
      <c r="M123" s="229">
        <f>SUM(M124:M129)</f>
        <v>0</v>
      </c>
      <c r="N123" s="228"/>
      <c r="O123" s="228">
        <f>SUM(O124:O129)</f>
        <v>2.78</v>
      </c>
      <c r="P123" s="228"/>
      <c r="Q123" s="228">
        <f>SUM(Q124:Q129)</f>
        <v>0</v>
      </c>
      <c r="R123" s="229"/>
      <c r="S123" s="229"/>
      <c r="T123" s="230"/>
      <c r="U123" s="224"/>
      <c r="V123" s="224">
        <f>SUM(V124:V129)</f>
        <v>38.79</v>
      </c>
      <c r="W123" s="224"/>
      <c r="X123" s="224"/>
      <c r="Y123" s="224"/>
      <c r="AG123" t="s">
        <v>214</v>
      </c>
    </row>
    <row r="124" spans="1:60" outlineLevel="1" x14ac:dyDescent="0.2">
      <c r="A124" s="232">
        <v>31</v>
      </c>
      <c r="B124" s="233" t="s">
        <v>523</v>
      </c>
      <c r="C124" s="245" t="s">
        <v>524</v>
      </c>
      <c r="D124" s="234" t="s">
        <v>281</v>
      </c>
      <c r="E124" s="235">
        <v>73.635000000000005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0</v>
      </c>
      <c r="O124" s="235">
        <f>ROUND(E124*N124,2)</f>
        <v>0</v>
      </c>
      <c r="P124" s="235">
        <v>0</v>
      </c>
      <c r="Q124" s="235">
        <f>ROUND(E124*P124,2)</f>
        <v>0</v>
      </c>
      <c r="R124" s="237" t="s">
        <v>525</v>
      </c>
      <c r="S124" s="237" t="s">
        <v>218</v>
      </c>
      <c r="T124" s="238" t="s">
        <v>218</v>
      </c>
      <c r="U124" s="223">
        <v>0.20873</v>
      </c>
      <c r="V124" s="223">
        <f>ROUND(E124*U124,2)</f>
        <v>15.37</v>
      </c>
      <c r="W124" s="223"/>
      <c r="X124" s="223" t="s">
        <v>283</v>
      </c>
      <c r="Y124" s="223" t="s">
        <v>221</v>
      </c>
      <c r="Z124" s="213"/>
      <c r="AA124" s="213"/>
      <c r="AB124" s="213"/>
      <c r="AC124" s="213"/>
      <c r="AD124" s="213"/>
      <c r="AE124" s="213"/>
      <c r="AF124" s="213"/>
      <c r="AG124" s="213" t="s">
        <v>284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526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223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225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ht="22.5" outlineLevel="1" x14ac:dyDescent="0.2">
      <c r="A127" s="232">
        <v>32</v>
      </c>
      <c r="B127" s="233" t="s">
        <v>527</v>
      </c>
      <c r="C127" s="245" t="s">
        <v>528</v>
      </c>
      <c r="D127" s="234" t="s">
        <v>281</v>
      </c>
      <c r="E127" s="235">
        <v>73.635000000000005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3.7699999999999997E-2</v>
      </c>
      <c r="O127" s="235">
        <f>ROUND(E127*N127,2)</f>
        <v>2.78</v>
      </c>
      <c r="P127" s="235">
        <v>0</v>
      </c>
      <c r="Q127" s="235">
        <f>ROUND(E127*P127,2)</f>
        <v>0</v>
      </c>
      <c r="R127" s="237" t="s">
        <v>390</v>
      </c>
      <c r="S127" s="237" t="s">
        <v>218</v>
      </c>
      <c r="T127" s="238" t="s">
        <v>218</v>
      </c>
      <c r="U127" s="223">
        <v>0.318</v>
      </c>
      <c r="V127" s="223">
        <f>ROUND(E127*U127,2)</f>
        <v>23.42</v>
      </c>
      <c r="W127" s="223"/>
      <c r="X127" s="223" t="s">
        <v>283</v>
      </c>
      <c r="Y127" s="223" t="s">
        <v>221</v>
      </c>
      <c r="Z127" s="213"/>
      <c r="AA127" s="213"/>
      <c r="AB127" s="213"/>
      <c r="AC127" s="213"/>
      <c r="AD127" s="213"/>
      <c r="AE127" s="213"/>
      <c r="AF127" s="213"/>
      <c r="AG127" s="213" t="s">
        <v>284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6" t="s">
        <v>529</v>
      </c>
      <c r="D128" s="239"/>
      <c r="E128" s="239"/>
      <c r="F128" s="239"/>
      <c r="G128" s="239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223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x14ac:dyDescent="0.2">
      <c r="A130" s="225" t="s">
        <v>213</v>
      </c>
      <c r="B130" s="226" t="s">
        <v>173</v>
      </c>
      <c r="C130" s="244" t="s">
        <v>174</v>
      </c>
      <c r="D130" s="227"/>
      <c r="E130" s="228"/>
      <c r="F130" s="229"/>
      <c r="G130" s="229">
        <f>SUMIF(AG131:AG139,"&lt;&gt;NOR",G131:G139)</f>
        <v>0</v>
      </c>
      <c r="H130" s="229"/>
      <c r="I130" s="229">
        <f>SUM(I131:I139)</f>
        <v>0</v>
      </c>
      <c r="J130" s="229"/>
      <c r="K130" s="229">
        <f>SUM(K131:K139)</f>
        <v>0</v>
      </c>
      <c r="L130" s="229"/>
      <c r="M130" s="229">
        <f>SUM(M131:M139)</f>
        <v>0</v>
      </c>
      <c r="N130" s="228"/>
      <c r="O130" s="228">
        <f>SUM(O131:O139)</f>
        <v>0</v>
      </c>
      <c r="P130" s="228"/>
      <c r="Q130" s="228">
        <f>SUM(Q131:Q139)</f>
        <v>1.33</v>
      </c>
      <c r="R130" s="229"/>
      <c r="S130" s="229"/>
      <c r="T130" s="230"/>
      <c r="U130" s="224"/>
      <c r="V130" s="224">
        <f>SUM(V131:V139)</f>
        <v>78.309999999999988</v>
      </c>
      <c r="W130" s="224"/>
      <c r="X130" s="224"/>
      <c r="Y130" s="224"/>
      <c r="AG130" t="s">
        <v>214</v>
      </c>
    </row>
    <row r="131" spans="1:60" ht="22.5" outlineLevel="1" x14ac:dyDescent="0.2">
      <c r="A131" s="232">
        <v>33</v>
      </c>
      <c r="B131" s="233" t="s">
        <v>399</v>
      </c>
      <c r="C131" s="245" t="s">
        <v>400</v>
      </c>
      <c r="D131" s="234" t="s">
        <v>281</v>
      </c>
      <c r="E131" s="235">
        <v>16.64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390</v>
      </c>
      <c r="S131" s="237" t="s">
        <v>218</v>
      </c>
      <c r="T131" s="238" t="s">
        <v>218</v>
      </c>
      <c r="U131" s="223">
        <v>7.2999999999999995E-2</v>
      </c>
      <c r="V131" s="223">
        <f>ROUND(E131*U131,2)</f>
        <v>1.21</v>
      </c>
      <c r="W131" s="223"/>
      <c r="X131" s="223" t="s">
        <v>283</v>
      </c>
      <c r="Y131" s="223" t="s">
        <v>221</v>
      </c>
      <c r="Z131" s="213"/>
      <c r="AA131" s="213"/>
      <c r="AB131" s="213"/>
      <c r="AC131" s="213"/>
      <c r="AD131" s="213"/>
      <c r="AE131" s="213"/>
      <c r="AF131" s="213"/>
      <c r="AG131" s="213" t="s">
        <v>284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557</v>
      </c>
      <c r="D132" s="253"/>
      <c r="E132" s="254">
        <v>16.64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288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ht="22.5" outlineLevel="1" x14ac:dyDescent="0.2">
      <c r="A134" s="232">
        <v>34</v>
      </c>
      <c r="B134" s="233" t="s">
        <v>530</v>
      </c>
      <c r="C134" s="245" t="s">
        <v>531</v>
      </c>
      <c r="D134" s="234" t="s">
        <v>281</v>
      </c>
      <c r="E134" s="235">
        <v>73.635000000000005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21</v>
      </c>
      <c r="M134" s="237">
        <f>G134*(1+L134/100)</f>
        <v>0</v>
      </c>
      <c r="N134" s="235">
        <v>0</v>
      </c>
      <c r="O134" s="235">
        <f>ROUND(E134*N134,2)</f>
        <v>0</v>
      </c>
      <c r="P134" s="235">
        <v>1.7999999999999999E-2</v>
      </c>
      <c r="Q134" s="235">
        <f>ROUND(E134*P134,2)</f>
        <v>1.33</v>
      </c>
      <c r="R134" s="237" t="s">
        <v>390</v>
      </c>
      <c r="S134" s="237" t="s">
        <v>218</v>
      </c>
      <c r="T134" s="238" t="s">
        <v>218</v>
      </c>
      <c r="U134" s="223">
        <v>1.0469999999999999</v>
      </c>
      <c r="V134" s="223">
        <f>ROUND(E134*U134,2)</f>
        <v>77.099999999999994</v>
      </c>
      <c r="W134" s="223"/>
      <c r="X134" s="223" t="s">
        <v>283</v>
      </c>
      <c r="Y134" s="223" t="s">
        <v>221</v>
      </c>
      <c r="Z134" s="213"/>
      <c r="AA134" s="213"/>
      <c r="AB134" s="213"/>
      <c r="AC134" s="213"/>
      <c r="AD134" s="213"/>
      <c r="AE134" s="213"/>
      <c r="AF134" s="213"/>
      <c r="AG134" s="213" t="s">
        <v>284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7" t="s">
        <v>558</v>
      </c>
      <c r="D135" s="253"/>
      <c r="E135" s="254">
        <v>27.42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559</v>
      </c>
      <c r="D136" s="253"/>
      <c r="E136" s="254">
        <v>11.4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560</v>
      </c>
      <c r="D137" s="253"/>
      <c r="E137" s="254">
        <v>18.175000000000001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3" x14ac:dyDescent="0.2">
      <c r="A138" s="220"/>
      <c r="B138" s="221"/>
      <c r="C138" s="257" t="s">
        <v>557</v>
      </c>
      <c r="D138" s="253"/>
      <c r="E138" s="254">
        <v>16.64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288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225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x14ac:dyDescent="0.2">
      <c r="A140" s="225" t="s">
        <v>213</v>
      </c>
      <c r="B140" s="226" t="s">
        <v>175</v>
      </c>
      <c r="C140" s="244" t="s">
        <v>176</v>
      </c>
      <c r="D140" s="227"/>
      <c r="E140" s="228"/>
      <c r="F140" s="229"/>
      <c r="G140" s="229">
        <f>SUMIF(AG141:AG149,"&lt;&gt;NOR",G141:G149)</f>
        <v>0</v>
      </c>
      <c r="H140" s="229"/>
      <c r="I140" s="229">
        <f>SUM(I141:I149)</f>
        <v>0</v>
      </c>
      <c r="J140" s="229"/>
      <c r="K140" s="229">
        <f>SUM(K141:K149)</f>
        <v>0</v>
      </c>
      <c r="L140" s="229"/>
      <c r="M140" s="229">
        <f>SUM(M141:M149)</f>
        <v>0</v>
      </c>
      <c r="N140" s="228"/>
      <c r="O140" s="228">
        <f>SUM(O141:O149)</f>
        <v>0</v>
      </c>
      <c r="P140" s="228"/>
      <c r="Q140" s="228">
        <f>SUM(Q141:Q149)</f>
        <v>0.27</v>
      </c>
      <c r="R140" s="229"/>
      <c r="S140" s="229"/>
      <c r="T140" s="230"/>
      <c r="U140" s="224"/>
      <c r="V140" s="224">
        <f>SUM(V141:V149)</f>
        <v>6.04</v>
      </c>
      <c r="W140" s="224"/>
      <c r="X140" s="224"/>
      <c r="Y140" s="224"/>
      <c r="AG140" t="s">
        <v>214</v>
      </c>
    </row>
    <row r="141" spans="1:60" ht="22.5" outlineLevel="1" x14ac:dyDescent="0.2">
      <c r="A141" s="232">
        <v>35</v>
      </c>
      <c r="B141" s="233" t="s">
        <v>401</v>
      </c>
      <c r="C141" s="245" t="s">
        <v>402</v>
      </c>
      <c r="D141" s="234" t="s">
        <v>318</v>
      </c>
      <c r="E141" s="235">
        <v>0.2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1.33</v>
      </c>
      <c r="Q141" s="235">
        <f>ROUND(E141*P141,2)</f>
        <v>0.27</v>
      </c>
      <c r="R141" s="237" t="s">
        <v>390</v>
      </c>
      <c r="S141" s="237" t="s">
        <v>218</v>
      </c>
      <c r="T141" s="238" t="s">
        <v>218</v>
      </c>
      <c r="U141" s="223">
        <v>8.6210000000000004</v>
      </c>
      <c r="V141" s="223">
        <f>ROUND(E141*U141,2)</f>
        <v>1.72</v>
      </c>
      <c r="W141" s="223"/>
      <c r="X141" s="223" t="s">
        <v>283</v>
      </c>
      <c r="Y141" s="223" t="s">
        <v>221</v>
      </c>
      <c r="Z141" s="213"/>
      <c r="AA141" s="213"/>
      <c r="AB141" s="213"/>
      <c r="AC141" s="213"/>
      <c r="AD141" s="213"/>
      <c r="AE141" s="213"/>
      <c r="AF141" s="213"/>
      <c r="AG141" s="213" t="s">
        <v>284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6" t="s">
        <v>403</v>
      </c>
      <c r="D142" s="255"/>
      <c r="E142" s="255"/>
      <c r="F142" s="255"/>
      <c r="G142" s="255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286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s naložením vybouraných hmot a suti na dopravní prostředek nebo s odklizením na hromady do vzdálenosti 20 m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7" t="s">
        <v>404</v>
      </c>
      <c r="D143" s="241"/>
      <c r="E143" s="241"/>
      <c r="F143" s="241"/>
      <c r="G143" s="241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223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40" t="str">
        <f>C143</f>
        <v>Včetně bourání geotextilií, výplně otvorů tvárnic, drenáží, trubek a dilatačních prvků apod. zabudovaných v bouraných konstrukcích.</v>
      </c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57" t="s">
        <v>615</v>
      </c>
      <c r="D144" s="253"/>
      <c r="E144" s="254">
        <v>0.14000000000000001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22.5" outlineLevel="3" x14ac:dyDescent="0.2">
      <c r="A145" s="220"/>
      <c r="B145" s="221"/>
      <c r="C145" s="257" t="s">
        <v>765</v>
      </c>
      <c r="D145" s="253"/>
      <c r="E145" s="254">
        <v>0.06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288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225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36</v>
      </c>
      <c r="B147" s="233" t="s">
        <v>603</v>
      </c>
      <c r="C147" s="245" t="s">
        <v>604</v>
      </c>
      <c r="D147" s="234" t="s">
        <v>537</v>
      </c>
      <c r="E147" s="235">
        <v>1.8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0</v>
      </c>
      <c r="O147" s="235">
        <f>ROUND(E147*N147,2)</f>
        <v>0</v>
      </c>
      <c r="P147" s="235">
        <v>6.4000000000000005E-4</v>
      </c>
      <c r="Q147" s="235">
        <f>ROUND(E147*P147,2)</f>
        <v>0</v>
      </c>
      <c r="R147" s="237" t="s">
        <v>424</v>
      </c>
      <c r="S147" s="237" t="s">
        <v>218</v>
      </c>
      <c r="T147" s="238" t="s">
        <v>218</v>
      </c>
      <c r="U147" s="223">
        <v>2.4</v>
      </c>
      <c r="V147" s="223">
        <f>ROUND(E147*U147,2)</f>
        <v>4.32</v>
      </c>
      <c r="W147" s="223"/>
      <c r="X147" s="223" t="s">
        <v>283</v>
      </c>
      <c r="Y147" s="223" t="s">
        <v>221</v>
      </c>
      <c r="Z147" s="213"/>
      <c r="AA147" s="213"/>
      <c r="AB147" s="213"/>
      <c r="AC147" s="213"/>
      <c r="AD147" s="213"/>
      <c r="AE147" s="213"/>
      <c r="AF147" s="213"/>
      <c r="AG147" s="213" t="s">
        <v>284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627</v>
      </c>
      <c r="D148" s="253"/>
      <c r="E148" s="254">
        <v>1.8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288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225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x14ac:dyDescent="0.2">
      <c r="A150" s="225" t="s">
        <v>213</v>
      </c>
      <c r="B150" s="226" t="s">
        <v>177</v>
      </c>
      <c r="C150" s="244" t="s">
        <v>178</v>
      </c>
      <c r="D150" s="227"/>
      <c r="E150" s="228"/>
      <c r="F150" s="229"/>
      <c r="G150" s="229">
        <f>SUMIF(AG151:AG153,"&lt;&gt;NOR",G151:G153)</f>
        <v>0</v>
      </c>
      <c r="H150" s="229"/>
      <c r="I150" s="229">
        <f>SUM(I151:I153)</f>
        <v>0</v>
      </c>
      <c r="J150" s="229"/>
      <c r="K150" s="229">
        <f>SUM(K151:K153)</f>
        <v>0</v>
      </c>
      <c r="L150" s="229"/>
      <c r="M150" s="229">
        <f>SUM(M151:M153)</f>
        <v>0</v>
      </c>
      <c r="N150" s="228"/>
      <c r="O150" s="228">
        <f>SUM(O151:O153)</f>
        <v>0</v>
      </c>
      <c r="P150" s="228"/>
      <c r="Q150" s="228">
        <f>SUM(Q151:Q153)</f>
        <v>0</v>
      </c>
      <c r="R150" s="229"/>
      <c r="S150" s="229"/>
      <c r="T150" s="230"/>
      <c r="U150" s="224"/>
      <c r="V150" s="224">
        <f>SUM(V151:V153)</f>
        <v>1.5</v>
      </c>
      <c r="W150" s="224"/>
      <c r="X150" s="224"/>
      <c r="Y150" s="224"/>
      <c r="AG150" t="s">
        <v>214</v>
      </c>
    </row>
    <row r="151" spans="1:60" ht="22.5" outlineLevel="1" x14ac:dyDescent="0.2">
      <c r="A151" s="232">
        <v>37</v>
      </c>
      <c r="B151" s="233" t="s">
        <v>406</v>
      </c>
      <c r="C151" s="245" t="s">
        <v>407</v>
      </c>
      <c r="D151" s="234" t="s">
        <v>338</v>
      </c>
      <c r="E151" s="235">
        <v>6.4815399999999999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</v>
      </c>
      <c r="O151" s="235">
        <f>ROUND(E151*N151,2)</f>
        <v>0</v>
      </c>
      <c r="P151" s="235">
        <v>0</v>
      </c>
      <c r="Q151" s="235">
        <f>ROUND(E151*P151,2)</f>
        <v>0</v>
      </c>
      <c r="R151" s="237" t="s">
        <v>390</v>
      </c>
      <c r="S151" s="237" t="s">
        <v>218</v>
      </c>
      <c r="T151" s="238" t="s">
        <v>218</v>
      </c>
      <c r="U151" s="223">
        <v>0.23200000000000001</v>
      </c>
      <c r="V151" s="223">
        <f>ROUND(E151*U151,2)</f>
        <v>1.5</v>
      </c>
      <c r="W151" s="223"/>
      <c r="X151" s="223" t="s">
        <v>408</v>
      </c>
      <c r="Y151" s="223" t="s">
        <v>221</v>
      </c>
      <c r="Z151" s="213"/>
      <c r="AA151" s="213"/>
      <c r="AB151" s="213"/>
      <c r="AC151" s="213"/>
      <c r="AD151" s="213"/>
      <c r="AE151" s="213"/>
      <c r="AF151" s="213"/>
      <c r="AG151" s="213" t="s">
        <v>409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56" t="s">
        <v>410</v>
      </c>
      <c r="D152" s="255"/>
      <c r="E152" s="255"/>
      <c r="F152" s="255"/>
      <c r="G152" s="255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286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8"/>
      <c r="D153" s="242"/>
      <c r="E153" s="242"/>
      <c r="F153" s="242"/>
      <c r="G153" s="242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225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x14ac:dyDescent="0.2">
      <c r="A154" s="225" t="s">
        <v>213</v>
      </c>
      <c r="B154" s="226" t="s">
        <v>179</v>
      </c>
      <c r="C154" s="244" t="s">
        <v>180</v>
      </c>
      <c r="D154" s="227"/>
      <c r="E154" s="228"/>
      <c r="F154" s="229"/>
      <c r="G154" s="229">
        <f>SUMIF(AG155:AG168,"&lt;&gt;NOR",G155:G168)</f>
        <v>0</v>
      </c>
      <c r="H154" s="229"/>
      <c r="I154" s="229">
        <f>SUM(I155:I168)</f>
        <v>0</v>
      </c>
      <c r="J154" s="229"/>
      <c r="K154" s="229">
        <f>SUM(K155:K168)</f>
        <v>0</v>
      </c>
      <c r="L154" s="229"/>
      <c r="M154" s="229">
        <f>SUM(M155:M168)</f>
        <v>0</v>
      </c>
      <c r="N154" s="228"/>
      <c r="O154" s="228">
        <f>SUM(O155:O168)</f>
        <v>0</v>
      </c>
      <c r="P154" s="228"/>
      <c r="Q154" s="228">
        <f>SUM(Q155:Q168)</f>
        <v>0</v>
      </c>
      <c r="R154" s="229"/>
      <c r="S154" s="229"/>
      <c r="T154" s="230"/>
      <c r="U154" s="224"/>
      <c r="V154" s="224">
        <f>SUM(V155:V168)</f>
        <v>4.16</v>
      </c>
      <c r="W154" s="224"/>
      <c r="X154" s="224"/>
      <c r="Y154" s="224"/>
      <c r="AG154" t="s">
        <v>214</v>
      </c>
    </row>
    <row r="155" spans="1:60" ht="22.5" outlineLevel="1" x14ac:dyDescent="0.2">
      <c r="A155" s="232">
        <v>38</v>
      </c>
      <c r="B155" s="233" t="s">
        <v>411</v>
      </c>
      <c r="C155" s="245" t="s">
        <v>412</v>
      </c>
      <c r="D155" s="234" t="s">
        <v>338</v>
      </c>
      <c r="E155" s="235">
        <v>1.5925800000000001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7" t="s">
        <v>413</v>
      </c>
      <c r="S155" s="237" t="s">
        <v>218</v>
      </c>
      <c r="T155" s="238" t="s">
        <v>218</v>
      </c>
      <c r="U155" s="223">
        <v>1.8160000000000001</v>
      </c>
      <c r="V155" s="223">
        <f>ROUND(E155*U155,2)</f>
        <v>2.89</v>
      </c>
      <c r="W155" s="223"/>
      <c r="X155" s="223" t="s">
        <v>414</v>
      </c>
      <c r="Y155" s="223" t="s">
        <v>221</v>
      </c>
      <c r="Z155" s="213"/>
      <c r="AA155" s="213"/>
      <c r="AB155" s="213"/>
      <c r="AC155" s="213"/>
      <c r="AD155" s="213"/>
      <c r="AE155" s="213"/>
      <c r="AF155" s="213"/>
      <c r="AG155" s="213" t="s">
        <v>415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6" t="s">
        <v>416</v>
      </c>
      <c r="D156" s="255"/>
      <c r="E156" s="255"/>
      <c r="F156" s="255"/>
      <c r="G156" s="255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286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nebo vybouraných hmot nošením nebo přehazováním k místu nakládky přístupnému normálním dopravním prostředkům,</v>
      </c>
      <c r="BB156" s="213"/>
      <c r="BC156" s="213"/>
      <c r="BD156" s="213"/>
      <c r="BE156" s="213"/>
      <c r="BF156" s="213"/>
      <c r="BG156" s="213"/>
      <c r="BH156" s="213"/>
    </row>
    <row r="157" spans="1:60" ht="22.5" outlineLevel="2" x14ac:dyDescent="0.2">
      <c r="A157" s="220"/>
      <c r="B157" s="221"/>
      <c r="C157" s="247" t="s">
        <v>417</v>
      </c>
      <c r="D157" s="241"/>
      <c r="E157" s="241"/>
      <c r="F157" s="241"/>
      <c r="G157" s="241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223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40" t="str">
        <f>C157</f>
        <v>S naložením suti nebo vybouraných hmot do dopravního prostředku a na jejich vyložením, popřípadě přeložením na normální dopravní prostředek.</v>
      </c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48"/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225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2">
        <v>39</v>
      </c>
      <c r="B159" s="233" t="s">
        <v>418</v>
      </c>
      <c r="C159" s="245" t="s">
        <v>419</v>
      </c>
      <c r="D159" s="234" t="s">
        <v>338</v>
      </c>
      <c r="E159" s="235">
        <v>1.5925800000000001</v>
      </c>
      <c r="F159" s="236"/>
      <c r="G159" s="237">
        <f>ROUND(E159*F159,2)</f>
        <v>0</v>
      </c>
      <c r="H159" s="236"/>
      <c r="I159" s="237">
        <f>ROUND(E159*H159,2)</f>
        <v>0</v>
      </c>
      <c r="J159" s="236"/>
      <c r="K159" s="237">
        <f>ROUND(E159*J159,2)</f>
        <v>0</v>
      </c>
      <c r="L159" s="237">
        <v>21</v>
      </c>
      <c r="M159" s="237">
        <f>G159*(1+L159/100)</f>
        <v>0</v>
      </c>
      <c r="N159" s="235">
        <v>0</v>
      </c>
      <c r="O159" s="235">
        <f>ROUND(E159*N159,2)</f>
        <v>0</v>
      </c>
      <c r="P159" s="235">
        <v>0</v>
      </c>
      <c r="Q159" s="235">
        <f>ROUND(E159*P159,2)</f>
        <v>0</v>
      </c>
      <c r="R159" s="237" t="s">
        <v>420</v>
      </c>
      <c r="S159" s="237" t="s">
        <v>218</v>
      </c>
      <c r="T159" s="238" t="s">
        <v>218</v>
      </c>
      <c r="U159" s="223">
        <v>4.2000000000000003E-2</v>
      </c>
      <c r="V159" s="223">
        <f>ROUND(E159*U159,2)</f>
        <v>7.0000000000000007E-2</v>
      </c>
      <c r="W159" s="223"/>
      <c r="X159" s="223" t="s">
        <v>414</v>
      </c>
      <c r="Y159" s="223" t="s">
        <v>221</v>
      </c>
      <c r="Z159" s="213"/>
      <c r="AA159" s="213"/>
      <c r="AB159" s="213"/>
      <c r="AC159" s="213"/>
      <c r="AD159" s="213"/>
      <c r="AE159" s="213"/>
      <c r="AF159" s="213"/>
      <c r="AG159" s="213" t="s">
        <v>415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6" t="s">
        <v>421</v>
      </c>
      <c r="D160" s="255"/>
      <c r="E160" s="255"/>
      <c r="F160" s="255"/>
      <c r="G160" s="255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286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225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32">
        <v>40</v>
      </c>
      <c r="B162" s="233" t="s">
        <v>422</v>
      </c>
      <c r="C162" s="245" t="s">
        <v>423</v>
      </c>
      <c r="D162" s="234" t="s">
        <v>338</v>
      </c>
      <c r="E162" s="235">
        <v>1.5925800000000001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424</v>
      </c>
      <c r="S162" s="237" t="s">
        <v>218</v>
      </c>
      <c r="T162" s="238" t="s">
        <v>219</v>
      </c>
      <c r="U162" s="223">
        <v>0</v>
      </c>
      <c r="V162" s="223">
        <f>ROUND(E162*U162,2)</f>
        <v>0</v>
      </c>
      <c r="W162" s="223"/>
      <c r="X162" s="223" t="s">
        <v>414</v>
      </c>
      <c r="Y162" s="223" t="s">
        <v>221</v>
      </c>
      <c r="Z162" s="213"/>
      <c r="AA162" s="213"/>
      <c r="AB162" s="213"/>
      <c r="AC162" s="213"/>
      <c r="AD162" s="213"/>
      <c r="AE162" s="213"/>
      <c r="AF162" s="213"/>
      <c r="AG162" s="213" t="s">
        <v>415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49"/>
      <c r="D163" s="243"/>
      <c r="E163" s="243"/>
      <c r="F163" s="243"/>
      <c r="G163" s="24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225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2">
        <v>41</v>
      </c>
      <c r="B164" s="233" t="s">
        <v>425</v>
      </c>
      <c r="C164" s="245" t="s">
        <v>426</v>
      </c>
      <c r="D164" s="234" t="s">
        <v>338</v>
      </c>
      <c r="E164" s="235">
        <v>1.5925800000000001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0</v>
      </c>
      <c r="O164" s="235">
        <f>ROUND(E164*N164,2)</f>
        <v>0</v>
      </c>
      <c r="P164" s="235">
        <v>0</v>
      </c>
      <c r="Q164" s="235">
        <f>ROUND(E164*P164,2)</f>
        <v>0</v>
      </c>
      <c r="R164" s="237" t="s">
        <v>413</v>
      </c>
      <c r="S164" s="237" t="s">
        <v>218</v>
      </c>
      <c r="T164" s="238" t="s">
        <v>218</v>
      </c>
      <c r="U164" s="223">
        <v>0.752</v>
      </c>
      <c r="V164" s="223">
        <f>ROUND(E164*U164,2)</f>
        <v>1.2</v>
      </c>
      <c r="W164" s="223"/>
      <c r="X164" s="223" t="s">
        <v>414</v>
      </c>
      <c r="Y164" s="223" t="s">
        <v>221</v>
      </c>
      <c r="Z164" s="213"/>
      <c r="AA164" s="213"/>
      <c r="AB164" s="213"/>
      <c r="AC164" s="213"/>
      <c r="AD164" s="213"/>
      <c r="AE164" s="213"/>
      <c r="AF164" s="213"/>
      <c r="AG164" s="213" t="s">
        <v>415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427</v>
      </c>
      <c r="D165" s="255"/>
      <c r="E165" s="255"/>
      <c r="F165" s="255"/>
      <c r="G165" s="255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286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nebo vybouraných hmot nošením nebo přehazováním k místu nakládky přístupnému normálním dopravním prostředkům do 10 m,</v>
      </c>
      <c r="BB165" s="213"/>
      <c r="BC165" s="213"/>
      <c r="BD165" s="213"/>
      <c r="BE165" s="213"/>
      <c r="BF165" s="213"/>
      <c r="BG165" s="213"/>
      <c r="BH165" s="213"/>
    </row>
    <row r="166" spans="1:60" ht="22.5" outlineLevel="2" x14ac:dyDescent="0.2">
      <c r="A166" s="220"/>
      <c r="B166" s="221"/>
      <c r="C166" s="247" t="s">
        <v>417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40" t="str">
        <f>C166</f>
        <v>S naložením suti nebo vybouraných hmot do dopravního prostředku a na jejich vyložením, popřípadě přeložením na normální dopravní prostředek.</v>
      </c>
      <c r="BB166" s="213"/>
      <c r="BC166" s="213"/>
      <c r="BD166" s="213"/>
      <c r="BE166" s="213"/>
      <c r="BF166" s="213"/>
      <c r="BG166" s="213"/>
      <c r="BH166" s="213"/>
    </row>
    <row r="167" spans="1:60" outlineLevel="3" x14ac:dyDescent="0.2">
      <c r="A167" s="220"/>
      <c r="B167" s="221"/>
      <c r="C167" s="247" t="s">
        <v>428</v>
      </c>
      <c r="D167" s="241"/>
      <c r="E167" s="241"/>
      <c r="F167" s="241"/>
      <c r="G167" s="241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223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48"/>
      <c r="D168" s="242"/>
      <c r="E168" s="242"/>
      <c r="F168" s="242"/>
      <c r="G168" s="242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225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x14ac:dyDescent="0.2">
      <c r="A169" s="3"/>
      <c r="B169" s="4"/>
      <c r="C169" s="250"/>
      <c r="D169" s="6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v>15</v>
      </c>
      <c r="AF169">
        <v>21</v>
      </c>
      <c r="AG169" t="s">
        <v>199</v>
      </c>
    </row>
    <row r="170" spans="1:60" x14ac:dyDescent="0.2">
      <c r="A170" s="216"/>
      <c r="B170" s="217" t="s">
        <v>29</v>
      </c>
      <c r="C170" s="251"/>
      <c r="D170" s="218"/>
      <c r="E170" s="219"/>
      <c r="F170" s="219"/>
      <c r="G170" s="231">
        <f>G8+G81+G87+G111+G123+G130+G140+G150+G154</f>
        <v>0</v>
      </c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f>SUMIF(L7:L168,AE169,G7:G168)</f>
        <v>0</v>
      </c>
      <c r="AF170">
        <f>SUMIF(L7:L168,AF169,G7:G168)</f>
        <v>0</v>
      </c>
      <c r="AG170" t="s">
        <v>275</v>
      </c>
    </row>
    <row r="171" spans="1:60" x14ac:dyDescent="0.2">
      <c r="C171" s="252"/>
      <c r="D171" s="10"/>
      <c r="AG171" t="s">
        <v>277</v>
      </c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9apSVgIGLoWGUY6n4BijPcUDmsv1j93G3N/4387+m9mVKvpOPI2uIxMr2xQR5lKusdDuiEG2Rh8DrknOf94Kg==" saltValue="21us8KPIELWEP8m0XX8tHw==" spinCount="100000" sheet="1" formatRows="0"/>
  <mergeCells count="88">
    <mergeCell ref="C165:G165"/>
    <mergeCell ref="C166:G166"/>
    <mergeCell ref="C167:G167"/>
    <mergeCell ref="C168:G168"/>
    <mergeCell ref="C156:G156"/>
    <mergeCell ref="C157:G157"/>
    <mergeCell ref="C158:G158"/>
    <mergeCell ref="C160:G160"/>
    <mergeCell ref="C161:G161"/>
    <mergeCell ref="C163:G163"/>
    <mergeCell ref="C142:G142"/>
    <mergeCell ref="C143:G143"/>
    <mergeCell ref="C146:G146"/>
    <mergeCell ref="C149:G149"/>
    <mergeCell ref="C152:G152"/>
    <mergeCell ref="C153:G153"/>
    <mergeCell ref="C125:G125"/>
    <mergeCell ref="C126:G126"/>
    <mergeCell ref="C128:G128"/>
    <mergeCell ref="C129:G129"/>
    <mergeCell ref="C133:G133"/>
    <mergeCell ref="C139:G139"/>
    <mergeCell ref="C114:G114"/>
    <mergeCell ref="C116:G116"/>
    <mergeCell ref="C117:G117"/>
    <mergeCell ref="C119:G119"/>
    <mergeCell ref="C121:G121"/>
    <mergeCell ref="C122:G122"/>
    <mergeCell ref="C98:G98"/>
    <mergeCell ref="C101:G101"/>
    <mergeCell ref="C104:G104"/>
    <mergeCell ref="C106:G106"/>
    <mergeCell ref="C108:G108"/>
    <mergeCell ref="C110:G110"/>
    <mergeCell ref="C83:G83"/>
    <mergeCell ref="C84:G84"/>
    <mergeCell ref="C86:G86"/>
    <mergeCell ref="C90:G90"/>
    <mergeCell ref="C93:G93"/>
    <mergeCell ref="C96:G96"/>
    <mergeCell ref="C72:G72"/>
    <mergeCell ref="C74:G74"/>
    <mergeCell ref="C75:G75"/>
    <mergeCell ref="C76:G76"/>
    <mergeCell ref="C77:G77"/>
    <mergeCell ref="C80:G80"/>
    <mergeCell ref="C62:G62"/>
    <mergeCell ref="C63:G63"/>
    <mergeCell ref="C65:G65"/>
    <mergeCell ref="C66:G66"/>
    <mergeCell ref="C68:G68"/>
    <mergeCell ref="C70:G70"/>
    <mergeCell ref="C55:G55"/>
    <mergeCell ref="C56:G56"/>
    <mergeCell ref="C57:G57"/>
    <mergeCell ref="C58:G58"/>
    <mergeCell ref="C60:G60"/>
    <mergeCell ref="C61:G61"/>
    <mergeCell ref="C46:G46"/>
    <mergeCell ref="C47:G47"/>
    <mergeCell ref="C49:G49"/>
    <mergeCell ref="C50:G50"/>
    <mergeCell ref="C52:G52"/>
    <mergeCell ref="C53:G53"/>
    <mergeCell ref="C36:G36"/>
    <mergeCell ref="C37:G37"/>
    <mergeCell ref="C39:G39"/>
    <mergeCell ref="C41:G41"/>
    <mergeCell ref="C42:G42"/>
    <mergeCell ref="C44:G44"/>
    <mergeCell ref="C26:G26"/>
    <mergeCell ref="C27:G27"/>
    <mergeCell ref="C29:G29"/>
    <mergeCell ref="C31:G31"/>
    <mergeCell ref="C33:G33"/>
    <mergeCell ref="C34:G34"/>
    <mergeCell ref="C15:G15"/>
    <mergeCell ref="C17:G17"/>
    <mergeCell ref="C19:G19"/>
    <mergeCell ref="C21:G21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2A115-D223-4BE3-B9E9-4CC1E346FF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112</v>
      </c>
      <c r="C4" s="205" t="s">
        <v>113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0.88000000000000012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36.769999999999996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3.5999999999999997E-2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0.03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766</v>
      </c>
      <c r="D11" s="253"/>
      <c r="E11" s="254">
        <v>3.5999999999999997E-2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3.5999999999999997E-2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7.0000000000000007E-2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3.5999999999999997E-2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0.02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45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9.14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539</v>
      </c>
      <c r="D24" s="253"/>
      <c r="E24" s="254">
        <v>45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351</v>
      </c>
      <c r="C34" s="245" t="s">
        <v>352</v>
      </c>
      <c r="D34" s="234" t="s">
        <v>318</v>
      </c>
      <c r="E34" s="235">
        <v>0.12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4.6550000000000002</v>
      </c>
      <c r="V34" s="223">
        <f>ROUND(E34*U34,2)</f>
        <v>0.56000000000000005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353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354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767</v>
      </c>
      <c r="D37" s="253"/>
      <c r="E37" s="254">
        <v>0.12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356</v>
      </c>
      <c r="C39" s="245" t="s">
        <v>357</v>
      </c>
      <c r="D39" s="234" t="s">
        <v>318</v>
      </c>
      <c r="E39" s="235">
        <v>2.82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0.51900000000000002</v>
      </c>
      <c r="V39" s="223">
        <f>ROUND(E39*U39,2)</f>
        <v>1.46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326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768</v>
      </c>
      <c r="D41" s="253"/>
      <c r="E41" s="254">
        <v>2.82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358</v>
      </c>
      <c r="C43" s="245" t="s">
        <v>359</v>
      </c>
      <c r="D43" s="234" t="s">
        <v>318</v>
      </c>
      <c r="E43" s="235">
        <v>3.5999999999999997E-2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0.72899999999999998</v>
      </c>
      <c r="V43" s="223">
        <f>ROUND(E43*U43,2)</f>
        <v>0.03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326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327</v>
      </c>
      <c r="C46" s="245" t="s">
        <v>328</v>
      </c>
      <c r="D46" s="234" t="s">
        <v>318</v>
      </c>
      <c r="E46" s="235">
        <v>4.5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1.0999999999999999E-2</v>
      </c>
      <c r="V46" s="223">
        <f>ROUND(E46*U46,2)</f>
        <v>0.05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329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330</v>
      </c>
      <c r="C49" s="245" t="s">
        <v>331</v>
      </c>
      <c r="D49" s="234" t="s">
        <v>318</v>
      </c>
      <c r="E49" s="235">
        <v>4.5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0.31</v>
      </c>
      <c r="V49" s="223">
        <f>ROUND(E49*U49,2)</f>
        <v>1.4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362</v>
      </c>
      <c r="C54" s="245" t="s">
        <v>363</v>
      </c>
      <c r="D54" s="234" t="s">
        <v>318</v>
      </c>
      <c r="E54" s="235">
        <v>3.5999999999999997E-2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0.32200000000000001</v>
      </c>
      <c r="V54" s="223">
        <f>ROUND(E54*U54,2)</f>
        <v>0.01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364</v>
      </c>
      <c r="C59" s="245" t="s">
        <v>365</v>
      </c>
      <c r="D59" s="234" t="s">
        <v>318</v>
      </c>
      <c r="E59" s="235">
        <v>0.19500000000000001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0.20200000000000001</v>
      </c>
      <c r="V59" s="223">
        <f>ROUND(E59*U59,2)</f>
        <v>0.04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366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367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769</v>
      </c>
      <c r="D62" s="253"/>
      <c r="E62" s="254">
        <v>0.19500000000000001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336</v>
      </c>
      <c r="C64" s="245" t="s">
        <v>337</v>
      </c>
      <c r="D64" s="234" t="s">
        <v>338</v>
      </c>
      <c r="E64" s="235">
        <v>5.2169999999999996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282</v>
      </c>
      <c r="S64" s="237" t="s">
        <v>218</v>
      </c>
      <c r="T64" s="238" t="s">
        <v>218</v>
      </c>
      <c r="U64" s="223">
        <v>0</v>
      </c>
      <c r="V64" s="223">
        <f>ROUND(E64*U64,2)</f>
        <v>0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339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770</v>
      </c>
      <c r="D66" s="253"/>
      <c r="E66" s="254">
        <v>5.2169999999999996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548</v>
      </c>
      <c r="C68" s="245" t="s">
        <v>549</v>
      </c>
      <c r="D68" s="234" t="s">
        <v>247</v>
      </c>
      <c r="E68" s="235">
        <v>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/>
      <c r="S68" s="237" t="s">
        <v>244</v>
      </c>
      <c r="T68" s="238" t="s">
        <v>219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563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550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551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385</v>
      </c>
      <c r="C73" s="245" t="s">
        <v>386</v>
      </c>
      <c r="D73" s="234" t="s">
        <v>318</v>
      </c>
      <c r="E73" s="235">
        <v>0.2145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2.5</v>
      </c>
      <c r="O73" s="235">
        <f>ROUND(E73*N73,2)</f>
        <v>0.54</v>
      </c>
      <c r="P73" s="235">
        <v>0</v>
      </c>
      <c r="Q73" s="235">
        <f>ROUND(E73*P73,2)</f>
        <v>0</v>
      </c>
      <c r="R73" s="237" t="s">
        <v>381</v>
      </c>
      <c r="S73" s="237" t="s">
        <v>218</v>
      </c>
      <c r="T73" s="238" t="s">
        <v>218</v>
      </c>
      <c r="U73" s="223">
        <v>0</v>
      </c>
      <c r="V73" s="223">
        <f>ROUND(E73*U73,2)</f>
        <v>0</v>
      </c>
      <c r="W73" s="223"/>
      <c r="X73" s="223" t="s">
        <v>382</v>
      </c>
      <c r="Y73" s="223" t="s">
        <v>221</v>
      </c>
      <c r="Z73" s="213"/>
      <c r="AA73" s="213"/>
      <c r="AB73" s="213"/>
      <c r="AC73" s="213"/>
      <c r="AD73" s="213"/>
      <c r="AE73" s="213"/>
      <c r="AF73" s="213"/>
      <c r="AG73" s="213" t="s">
        <v>383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7" t="s">
        <v>771</v>
      </c>
      <c r="D74" s="253"/>
      <c r="E74" s="254">
        <v>0.2145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288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213</v>
      </c>
      <c r="B76" s="226" t="s">
        <v>165</v>
      </c>
      <c r="C76" s="244" t="s">
        <v>166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23.56</v>
      </c>
      <c r="W76" s="224"/>
      <c r="X76" s="224"/>
      <c r="Y76" s="224"/>
      <c r="AG76" t="s">
        <v>214</v>
      </c>
    </row>
    <row r="77" spans="1:60" ht="22.5" outlineLevel="1" x14ac:dyDescent="0.2">
      <c r="A77" s="232">
        <v>18</v>
      </c>
      <c r="B77" s="233" t="s">
        <v>519</v>
      </c>
      <c r="C77" s="245" t="s">
        <v>520</v>
      </c>
      <c r="D77" s="234" t="s">
        <v>281</v>
      </c>
      <c r="E77" s="235">
        <v>73.635000000000005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413</v>
      </c>
      <c r="S77" s="237" t="s">
        <v>218</v>
      </c>
      <c r="T77" s="238" t="s">
        <v>218</v>
      </c>
      <c r="U77" s="223">
        <v>0.32</v>
      </c>
      <c r="V77" s="223">
        <f>ROUND(E77*U77,2)</f>
        <v>23.56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522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169</v>
      </c>
      <c r="C81" s="244" t="s">
        <v>170</v>
      </c>
      <c r="D81" s="227"/>
      <c r="E81" s="228"/>
      <c r="F81" s="229"/>
      <c r="G81" s="229">
        <f>SUMIF(AG82:AG92,"&lt;&gt;NOR",G82:G92)</f>
        <v>0</v>
      </c>
      <c r="H81" s="229"/>
      <c r="I81" s="229">
        <f>SUM(I82:I92)</f>
        <v>0</v>
      </c>
      <c r="J81" s="229"/>
      <c r="K81" s="229">
        <f>SUM(K82:K92)</f>
        <v>0</v>
      </c>
      <c r="L81" s="229"/>
      <c r="M81" s="229">
        <f>SUM(M82:M92)</f>
        <v>0</v>
      </c>
      <c r="N81" s="228"/>
      <c r="O81" s="228">
        <f>SUM(O82:O92)</f>
        <v>1.05</v>
      </c>
      <c r="P81" s="228"/>
      <c r="Q81" s="228">
        <f>SUM(Q82:Q92)</f>
        <v>0</v>
      </c>
      <c r="R81" s="229"/>
      <c r="S81" s="229"/>
      <c r="T81" s="230"/>
      <c r="U81" s="224"/>
      <c r="V81" s="224">
        <f>SUM(V82:V92)</f>
        <v>1.93</v>
      </c>
      <c r="W81" s="224"/>
      <c r="X81" s="224"/>
      <c r="Y81" s="224"/>
      <c r="AG81" t="s">
        <v>214</v>
      </c>
    </row>
    <row r="82" spans="1:60" outlineLevel="1" x14ac:dyDescent="0.2">
      <c r="A82" s="232">
        <v>19</v>
      </c>
      <c r="B82" s="233" t="s">
        <v>388</v>
      </c>
      <c r="C82" s="245" t="s">
        <v>389</v>
      </c>
      <c r="D82" s="234" t="s">
        <v>281</v>
      </c>
      <c r="E82" s="235">
        <v>0.78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0.41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0.33</v>
      </c>
      <c r="V82" s="223">
        <f>ROUND(E82*U82,2)</f>
        <v>0.26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772</v>
      </c>
      <c r="D83" s="253"/>
      <c r="E83" s="254">
        <v>0.78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554</v>
      </c>
      <c r="C85" s="245" t="s">
        <v>555</v>
      </c>
      <c r="D85" s="234" t="s">
        <v>281</v>
      </c>
      <c r="E85" s="235">
        <v>0.68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0.6</v>
      </c>
      <c r="P85" s="235">
        <v>0</v>
      </c>
      <c r="Q85" s="235">
        <f>ROUND(E85*P85,2)</f>
        <v>0</v>
      </c>
      <c r="R85" s="237" t="s">
        <v>390</v>
      </c>
      <c r="S85" s="237" t="s">
        <v>218</v>
      </c>
      <c r="T85" s="238" t="s">
        <v>218</v>
      </c>
      <c r="U85" s="223">
        <v>2.202</v>
      </c>
      <c r="V85" s="223">
        <f>ROUND(E85*U85,2)</f>
        <v>1.5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394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395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773</v>
      </c>
      <c r="D88" s="253"/>
      <c r="E88" s="254">
        <v>0.68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397</v>
      </c>
      <c r="C90" s="245" t="s">
        <v>398</v>
      </c>
      <c r="D90" s="234" t="s">
        <v>281</v>
      </c>
      <c r="E90" s="235">
        <v>0.1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0.44740999999999997</v>
      </c>
      <c r="O90" s="235">
        <f>ROUND(E90*N90,2)</f>
        <v>0.04</v>
      </c>
      <c r="P90" s="235">
        <v>0</v>
      </c>
      <c r="Q90" s="235">
        <f>ROUND(E90*P90,2)</f>
        <v>0</v>
      </c>
      <c r="R90" s="237"/>
      <c r="S90" s="237" t="s">
        <v>244</v>
      </c>
      <c r="T90" s="238" t="s">
        <v>219</v>
      </c>
      <c r="U90" s="223">
        <v>1.675</v>
      </c>
      <c r="V90" s="223">
        <f>ROUND(E90*U90,2)</f>
        <v>0.17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6" t="s">
        <v>395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213</v>
      </c>
      <c r="B93" s="226" t="s">
        <v>171</v>
      </c>
      <c r="C93" s="244" t="s">
        <v>172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2.78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38.79</v>
      </c>
      <c r="W93" s="224"/>
      <c r="X93" s="224"/>
      <c r="Y93" s="224"/>
      <c r="AG93" t="s">
        <v>214</v>
      </c>
    </row>
    <row r="94" spans="1:60" outlineLevel="1" x14ac:dyDescent="0.2">
      <c r="A94" s="232">
        <v>22</v>
      </c>
      <c r="B94" s="233" t="s">
        <v>523</v>
      </c>
      <c r="C94" s="245" t="s">
        <v>524</v>
      </c>
      <c r="D94" s="234" t="s">
        <v>281</v>
      </c>
      <c r="E94" s="235">
        <v>73.635000000000005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525</v>
      </c>
      <c r="S94" s="237" t="s">
        <v>218</v>
      </c>
      <c r="T94" s="238" t="s">
        <v>218</v>
      </c>
      <c r="U94" s="223">
        <v>0.20873</v>
      </c>
      <c r="V94" s="223">
        <f>ROUND(E94*U94,2)</f>
        <v>15.37</v>
      </c>
      <c r="W94" s="223"/>
      <c r="X94" s="223" t="s">
        <v>283</v>
      </c>
      <c r="Y94" s="223" t="s">
        <v>221</v>
      </c>
      <c r="Z94" s="213"/>
      <c r="AA94" s="213"/>
      <c r="AB94" s="213"/>
      <c r="AC94" s="213"/>
      <c r="AD94" s="213"/>
      <c r="AE94" s="213"/>
      <c r="AF94" s="213"/>
      <c r="AG94" s="213" t="s">
        <v>284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526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527</v>
      </c>
      <c r="C97" s="245" t="s">
        <v>528</v>
      </c>
      <c r="D97" s="234" t="s">
        <v>281</v>
      </c>
      <c r="E97" s="235">
        <v>73.635000000000005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2.78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0.318</v>
      </c>
      <c r="V97" s="223">
        <f>ROUND(E97*U97,2)</f>
        <v>23.42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529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173</v>
      </c>
      <c r="C100" s="244" t="s">
        <v>174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1.33</v>
      </c>
      <c r="R100" s="229"/>
      <c r="S100" s="229"/>
      <c r="T100" s="230"/>
      <c r="U100" s="224"/>
      <c r="V100" s="224">
        <f>SUM(V101:V109)</f>
        <v>78.309999999999988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24</v>
      </c>
      <c r="B101" s="233" t="s">
        <v>399</v>
      </c>
      <c r="C101" s="245" t="s">
        <v>400</v>
      </c>
      <c r="D101" s="234" t="s">
        <v>281</v>
      </c>
      <c r="E101" s="235">
        <v>16.64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7.2999999999999995E-2</v>
      </c>
      <c r="V101" s="223">
        <f>ROUND(E101*U101,2)</f>
        <v>1.21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557</v>
      </c>
      <c r="D102" s="253"/>
      <c r="E102" s="254">
        <v>16.64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530</v>
      </c>
      <c r="C104" s="245" t="s">
        <v>531</v>
      </c>
      <c r="D104" s="234" t="s">
        <v>281</v>
      </c>
      <c r="E104" s="235">
        <v>73.635000000000005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1.33</v>
      </c>
      <c r="R104" s="237" t="s">
        <v>390</v>
      </c>
      <c r="S104" s="237" t="s">
        <v>218</v>
      </c>
      <c r="T104" s="238" t="s">
        <v>218</v>
      </c>
      <c r="U104" s="223">
        <v>1.0469999999999999</v>
      </c>
      <c r="V104" s="223">
        <f>ROUND(E104*U104,2)</f>
        <v>77.099999999999994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558</v>
      </c>
      <c r="D105" s="253"/>
      <c r="E105" s="254">
        <v>27.42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559</v>
      </c>
      <c r="D106" s="253"/>
      <c r="E106" s="254">
        <v>11.4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560</v>
      </c>
      <c r="D107" s="253"/>
      <c r="E107" s="254">
        <v>18.175000000000001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557</v>
      </c>
      <c r="D108" s="253"/>
      <c r="E108" s="254">
        <v>16.64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175</v>
      </c>
      <c r="C110" s="244" t="s">
        <v>176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0.05</v>
      </c>
      <c r="R110" s="229"/>
      <c r="S110" s="229"/>
      <c r="T110" s="230"/>
      <c r="U110" s="224"/>
      <c r="V110" s="224">
        <f>SUM(V111:V115)</f>
        <v>0.31</v>
      </c>
      <c r="W110" s="224"/>
      <c r="X110" s="224"/>
      <c r="Y110" s="224"/>
      <c r="AG110" t="s">
        <v>214</v>
      </c>
    </row>
    <row r="111" spans="1:60" ht="22.5" outlineLevel="1" x14ac:dyDescent="0.2">
      <c r="A111" s="232">
        <v>26</v>
      </c>
      <c r="B111" s="233" t="s">
        <v>401</v>
      </c>
      <c r="C111" s="245" t="s">
        <v>402</v>
      </c>
      <c r="D111" s="234" t="s">
        <v>318</v>
      </c>
      <c r="E111" s="235">
        <v>3.5999999999999997E-2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0.05</v>
      </c>
      <c r="R111" s="237" t="s">
        <v>390</v>
      </c>
      <c r="S111" s="237" t="s">
        <v>218</v>
      </c>
      <c r="T111" s="238" t="s">
        <v>218</v>
      </c>
      <c r="U111" s="223">
        <v>8.6210000000000004</v>
      </c>
      <c r="V111" s="223">
        <f>ROUND(E111*U111,2)</f>
        <v>0.31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403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404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774</v>
      </c>
      <c r="D114" s="253"/>
      <c r="E114" s="254">
        <v>3.5999999999999997E-2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288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213</v>
      </c>
      <c r="B116" s="226" t="s">
        <v>177</v>
      </c>
      <c r="C116" s="244" t="s">
        <v>178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1.0900000000000001</v>
      </c>
      <c r="W116" s="224"/>
      <c r="X116" s="224"/>
      <c r="Y116" s="224"/>
      <c r="AG116" t="s">
        <v>214</v>
      </c>
    </row>
    <row r="117" spans="1:60" ht="22.5" outlineLevel="1" x14ac:dyDescent="0.2">
      <c r="A117" s="232">
        <v>27</v>
      </c>
      <c r="B117" s="233" t="s">
        <v>406</v>
      </c>
      <c r="C117" s="245" t="s">
        <v>407</v>
      </c>
      <c r="D117" s="234" t="s">
        <v>338</v>
      </c>
      <c r="E117" s="235">
        <v>4.7087599999999998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390</v>
      </c>
      <c r="S117" s="237" t="s">
        <v>218</v>
      </c>
      <c r="T117" s="238" t="s">
        <v>218</v>
      </c>
      <c r="U117" s="223">
        <v>0.23200000000000001</v>
      </c>
      <c r="V117" s="223">
        <f>ROUND(E117*U117,2)</f>
        <v>1.0900000000000001</v>
      </c>
      <c r="W117" s="223"/>
      <c r="X117" s="223" t="s">
        <v>408</v>
      </c>
      <c r="Y117" s="223" t="s">
        <v>221</v>
      </c>
      <c r="Z117" s="213"/>
      <c r="AA117" s="213"/>
      <c r="AB117" s="213"/>
      <c r="AC117" s="213"/>
      <c r="AD117" s="213"/>
      <c r="AE117" s="213"/>
      <c r="AF117" s="213"/>
      <c r="AG117" s="213" t="s">
        <v>409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410</v>
      </c>
      <c r="D118" s="255"/>
      <c r="E118" s="255"/>
      <c r="F118" s="255"/>
      <c r="G118" s="255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179</v>
      </c>
      <c r="C120" s="244" t="s">
        <v>180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3.58</v>
      </c>
      <c r="W120" s="224"/>
      <c r="X120" s="224"/>
      <c r="Y120" s="224"/>
      <c r="AG120" t="s">
        <v>214</v>
      </c>
    </row>
    <row r="121" spans="1:60" ht="22.5" outlineLevel="1" x14ac:dyDescent="0.2">
      <c r="A121" s="232">
        <v>28</v>
      </c>
      <c r="B121" s="233" t="s">
        <v>411</v>
      </c>
      <c r="C121" s="245" t="s">
        <v>412</v>
      </c>
      <c r="D121" s="234" t="s">
        <v>338</v>
      </c>
      <c r="E121" s="235">
        <v>1.37331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1.8160000000000001</v>
      </c>
      <c r="V121" s="223">
        <f>ROUND(E121*U121,2)</f>
        <v>2.4900000000000002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416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29</v>
      </c>
      <c r="B125" s="233" t="s">
        <v>418</v>
      </c>
      <c r="C125" s="245" t="s">
        <v>419</v>
      </c>
      <c r="D125" s="234" t="s">
        <v>338</v>
      </c>
      <c r="E125" s="235">
        <v>1.37331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420</v>
      </c>
      <c r="S125" s="237" t="s">
        <v>218</v>
      </c>
      <c r="T125" s="238" t="s">
        <v>218</v>
      </c>
      <c r="U125" s="223">
        <v>4.2000000000000003E-2</v>
      </c>
      <c r="V125" s="223">
        <f>ROUND(E125*U125,2)</f>
        <v>0.06</v>
      </c>
      <c r="W125" s="223"/>
      <c r="X125" s="223" t="s">
        <v>414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415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421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422</v>
      </c>
      <c r="C128" s="245" t="s">
        <v>423</v>
      </c>
      <c r="D128" s="234" t="s">
        <v>338</v>
      </c>
      <c r="E128" s="235">
        <v>1.37331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424</v>
      </c>
      <c r="S128" s="237" t="s">
        <v>218</v>
      </c>
      <c r="T128" s="238" t="s">
        <v>219</v>
      </c>
      <c r="U128" s="223">
        <v>0</v>
      </c>
      <c r="V128" s="223">
        <f>ROUND(E128*U128,2)</f>
        <v>0</v>
      </c>
      <c r="W128" s="223"/>
      <c r="X128" s="223" t="s">
        <v>414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415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31</v>
      </c>
      <c r="B130" s="233" t="s">
        <v>425</v>
      </c>
      <c r="C130" s="245" t="s">
        <v>426</v>
      </c>
      <c r="D130" s="234" t="s">
        <v>338</v>
      </c>
      <c r="E130" s="235">
        <v>1.37331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413</v>
      </c>
      <c r="S130" s="237" t="s">
        <v>218</v>
      </c>
      <c r="T130" s="238" t="s">
        <v>218</v>
      </c>
      <c r="U130" s="223">
        <v>0.752</v>
      </c>
      <c r="V130" s="223">
        <f>ROUND(E130*U130,2)</f>
        <v>1.03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427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417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428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199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G8+G76+G81+G93+G100+G110+G116+G120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275</v>
      </c>
    </row>
    <row r="137" spans="1:60" x14ac:dyDescent="0.2">
      <c r="C137" s="252"/>
      <c r="D137" s="10"/>
      <c r="AG137" t="s">
        <v>277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FE+F8z2BYECtiRC0LH+QOsqfNk2PcnXRqbgIM0ITco2k2D2XxcU0xWMke3AiTPjyZ41scAp+cJzThV4wryg+Q==" saltValue="bYPsP+ovvP+qO31A/fvVOA==" spinCount="100000" sheet="1" formatRows="0"/>
  <mergeCells count="76">
    <mergeCell ref="C131:G131"/>
    <mergeCell ref="C132:G132"/>
    <mergeCell ref="C133:G133"/>
    <mergeCell ref="C134:G134"/>
    <mergeCell ref="C122:G122"/>
    <mergeCell ref="C123:G123"/>
    <mergeCell ref="C124:G124"/>
    <mergeCell ref="C126:G126"/>
    <mergeCell ref="C127:G127"/>
    <mergeCell ref="C129:G129"/>
    <mergeCell ref="C109:G109"/>
    <mergeCell ref="C112:G112"/>
    <mergeCell ref="C113:G113"/>
    <mergeCell ref="C115:G115"/>
    <mergeCell ref="C118:G118"/>
    <mergeCell ref="C119:G119"/>
    <mergeCell ref="C92:G92"/>
    <mergeCell ref="C95:G95"/>
    <mergeCell ref="C96:G96"/>
    <mergeCell ref="C98:G98"/>
    <mergeCell ref="C99:G99"/>
    <mergeCell ref="C103:G103"/>
    <mergeCell ref="C80:G80"/>
    <mergeCell ref="C84:G84"/>
    <mergeCell ref="C86:G86"/>
    <mergeCell ref="C87:G87"/>
    <mergeCell ref="C89:G89"/>
    <mergeCell ref="C91:G91"/>
    <mergeCell ref="C70:G70"/>
    <mergeCell ref="C71:G71"/>
    <mergeCell ref="C72:G72"/>
    <mergeCell ref="C75:G75"/>
    <mergeCell ref="C78:G78"/>
    <mergeCell ref="C79:G79"/>
    <mergeCell ref="C60:G60"/>
    <mergeCell ref="C61:G61"/>
    <mergeCell ref="C63:G63"/>
    <mergeCell ref="C65:G65"/>
    <mergeCell ref="C67:G67"/>
    <mergeCell ref="C69:G69"/>
    <mergeCell ref="C52:G52"/>
    <mergeCell ref="C53:G53"/>
    <mergeCell ref="C55:G55"/>
    <mergeCell ref="C56:G56"/>
    <mergeCell ref="C57:G57"/>
    <mergeCell ref="C58:G58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211DF-A1DB-490E-9486-6B825087C2B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114</v>
      </c>
      <c r="C4" s="205" t="s">
        <v>115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3.02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50.2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0.18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0.16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775</v>
      </c>
      <c r="D11" s="253"/>
      <c r="E11" s="254">
        <v>0.18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575</v>
      </c>
      <c r="C13" s="245" t="s">
        <v>576</v>
      </c>
      <c r="D13" s="234" t="s">
        <v>318</v>
      </c>
      <c r="E13" s="235">
        <v>0.18375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3.9249999999999998</v>
      </c>
      <c r="V13" s="223">
        <f>ROUND(E13*U13,2)</f>
        <v>0.72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6" t="s">
        <v>343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 lomového kamene nebo betonových tvárnic a záhozů. S naložením na dopravní prostředek, nebo uložení na vzdálenost do 3 m za břehovou čáru.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776</v>
      </c>
      <c r="D15" s="253"/>
      <c r="E15" s="254">
        <v>0.18375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288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225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345</v>
      </c>
      <c r="C17" s="245" t="s">
        <v>346</v>
      </c>
      <c r="D17" s="234" t="s">
        <v>318</v>
      </c>
      <c r="E17" s="235">
        <v>0.36375000000000002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282</v>
      </c>
      <c r="S17" s="237" t="s">
        <v>218</v>
      </c>
      <c r="T17" s="238" t="s">
        <v>218</v>
      </c>
      <c r="U17" s="223">
        <v>1.992</v>
      </c>
      <c r="V17" s="223">
        <f>ROUND(E17*U17,2)</f>
        <v>0.72</v>
      </c>
      <c r="W17" s="223"/>
      <c r="X17" s="223" t="s">
        <v>283</v>
      </c>
      <c r="Y17" s="223" t="s">
        <v>221</v>
      </c>
      <c r="Z17" s="213"/>
      <c r="AA17" s="213"/>
      <c r="AB17" s="213"/>
      <c r="AC17" s="213"/>
      <c r="AD17" s="213"/>
      <c r="AE17" s="213"/>
      <c r="AF17" s="213"/>
      <c r="AG17" s="213" t="s">
        <v>284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33.75" outlineLevel="2" x14ac:dyDescent="0.2">
      <c r="A18" s="220"/>
      <c r="B18" s="221"/>
      <c r="C18" s="256" t="s">
        <v>347</v>
      </c>
      <c r="D18" s="255"/>
      <c r="E18" s="255"/>
      <c r="F18" s="255"/>
      <c r="G18" s="255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286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777</v>
      </c>
      <c r="D19" s="253"/>
      <c r="E19" s="254">
        <v>0.36375000000000002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288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225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348</v>
      </c>
      <c r="C21" s="245" t="s">
        <v>349</v>
      </c>
      <c r="D21" s="234" t="s">
        <v>318</v>
      </c>
      <c r="E21" s="235">
        <v>0.36375000000000002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282</v>
      </c>
      <c r="S21" s="237" t="s">
        <v>218</v>
      </c>
      <c r="T21" s="238" t="s">
        <v>218</v>
      </c>
      <c r="U21" s="223">
        <v>0.61199999999999999</v>
      </c>
      <c r="V21" s="223">
        <f>ROUND(E21*U21,2)</f>
        <v>0.22</v>
      </c>
      <c r="W21" s="223"/>
      <c r="X21" s="223" t="s">
        <v>283</v>
      </c>
      <c r="Y21" s="223" t="s">
        <v>221</v>
      </c>
      <c r="Z21" s="213"/>
      <c r="AA21" s="213"/>
      <c r="AB21" s="213"/>
      <c r="AC21" s="213"/>
      <c r="AD21" s="213"/>
      <c r="AE21" s="213"/>
      <c r="AF21" s="213"/>
      <c r="AG21" s="213" t="s">
        <v>284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350</v>
      </c>
      <c r="D22" s="255"/>
      <c r="E22" s="255"/>
      <c r="F22" s="255"/>
      <c r="G22" s="255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286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225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535</v>
      </c>
      <c r="C24" s="245" t="s">
        <v>536</v>
      </c>
      <c r="D24" s="234" t="s">
        <v>537</v>
      </c>
      <c r="E24" s="235">
        <v>20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1.721E-2</v>
      </c>
      <c r="O24" s="235">
        <f>ROUND(E24*N24,2)</f>
        <v>0.34</v>
      </c>
      <c r="P24" s="235">
        <v>0</v>
      </c>
      <c r="Q24" s="235">
        <f>ROUND(E24*P24,2)</f>
        <v>0</v>
      </c>
      <c r="R24" s="237" t="s">
        <v>282</v>
      </c>
      <c r="S24" s="237" t="s">
        <v>218</v>
      </c>
      <c r="T24" s="238" t="s">
        <v>218</v>
      </c>
      <c r="U24" s="223">
        <v>0.98699999999999999</v>
      </c>
      <c r="V24" s="223">
        <f>ROUND(E24*U24,2)</f>
        <v>19.739999999999998</v>
      </c>
      <c r="W24" s="223"/>
      <c r="X24" s="223" t="s">
        <v>283</v>
      </c>
      <c r="Y24" s="223" t="s">
        <v>221</v>
      </c>
      <c r="Z24" s="213"/>
      <c r="AA24" s="213"/>
      <c r="AB24" s="213"/>
      <c r="AC24" s="213"/>
      <c r="AD24" s="213"/>
      <c r="AE24" s="213"/>
      <c r="AF24" s="213"/>
      <c r="AG24" s="213" t="s">
        <v>284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6" t="s">
        <v>538</v>
      </c>
      <c r="D25" s="255"/>
      <c r="E25" s="255"/>
      <c r="F25" s="255"/>
      <c r="G25" s="255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286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získané při čerpání, potrubím nebo žlaby. Montáž, demontáž a opotřebení potrubí nebo žlabu a jeho utěsnění po dobu provozu. Včetně nutné podpěrné konstrukce.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225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429</v>
      </c>
      <c r="C27" s="245" t="s">
        <v>430</v>
      </c>
      <c r="D27" s="234" t="s">
        <v>431</v>
      </c>
      <c r="E27" s="235">
        <v>90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282</v>
      </c>
      <c r="S27" s="237" t="s">
        <v>218</v>
      </c>
      <c r="T27" s="238" t="s">
        <v>218</v>
      </c>
      <c r="U27" s="223">
        <v>0.20300000000000001</v>
      </c>
      <c r="V27" s="223">
        <f>ROUND(E27*U27,2)</f>
        <v>18.27</v>
      </c>
      <c r="W27" s="223"/>
      <c r="X27" s="223" t="s">
        <v>283</v>
      </c>
      <c r="Y27" s="223" t="s">
        <v>221</v>
      </c>
      <c r="Z27" s="213"/>
      <c r="AA27" s="213"/>
      <c r="AB27" s="213"/>
      <c r="AC27" s="213"/>
      <c r="AD27" s="213"/>
      <c r="AE27" s="213"/>
      <c r="AF27" s="213"/>
      <c r="AG27" s="213" t="s">
        <v>284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6" t="s">
        <v>432</v>
      </c>
      <c r="D28" s="255"/>
      <c r="E28" s="255"/>
      <c r="F28" s="255"/>
      <c r="G28" s="255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286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od hladiny vody v jímce po výšku roviny proložené osou nejvyššího bodu výtlačného potrubí. Včetně odpadní potrubí v délce do 20 m.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579</v>
      </c>
      <c r="D29" s="253"/>
      <c r="E29" s="254">
        <v>90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288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225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434</v>
      </c>
      <c r="C31" s="245" t="s">
        <v>435</v>
      </c>
      <c r="D31" s="234" t="s">
        <v>436</v>
      </c>
      <c r="E31" s="235">
        <v>10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282</v>
      </c>
      <c r="S31" s="237" t="s">
        <v>218</v>
      </c>
      <c r="T31" s="238" t="s">
        <v>218</v>
      </c>
      <c r="U31" s="223">
        <v>0</v>
      </c>
      <c r="V31" s="223">
        <f>ROUND(E31*U31,2)</f>
        <v>0</v>
      </c>
      <c r="W31" s="223"/>
      <c r="X31" s="223" t="s">
        <v>283</v>
      </c>
      <c r="Y31" s="223" t="s">
        <v>221</v>
      </c>
      <c r="Z31" s="213"/>
      <c r="AA31" s="213"/>
      <c r="AB31" s="213"/>
      <c r="AC31" s="213"/>
      <c r="AD31" s="213"/>
      <c r="AE31" s="213"/>
      <c r="AF31" s="213"/>
      <c r="AG31" s="213" t="s">
        <v>284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6" t="s">
        <v>437</v>
      </c>
      <c r="D32" s="255"/>
      <c r="E32" s="255"/>
      <c r="F32" s="255"/>
      <c r="G32" s="255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540</v>
      </c>
      <c r="C34" s="245" t="s">
        <v>541</v>
      </c>
      <c r="D34" s="234" t="s">
        <v>318</v>
      </c>
      <c r="E34" s="235">
        <v>2.7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1.5620000000000001</v>
      </c>
      <c r="V34" s="223">
        <f>ROUND(E34*U34,2)</f>
        <v>4.22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6" t="s">
        <v>542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320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543</v>
      </c>
      <c r="D37" s="253"/>
      <c r="E37" s="254">
        <v>2.7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351</v>
      </c>
      <c r="C39" s="245" t="s">
        <v>352</v>
      </c>
      <c r="D39" s="234" t="s">
        <v>318</v>
      </c>
      <c r="E39" s="235">
        <v>0.6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4.6550000000000002</v>
      </c>
      <c r="V39" s="223">
        <f>ROUND(E39*U39,2)</f>
        <v>2.79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353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354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223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778</v>
      </c>
      <c r="D42" s="253"/>
      <c r="E42" s="254">
        <v>0.6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288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225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356</v>
      </c>
      <c r="C44" s="245" t="s">
        <v>357</v>
      </c>
      <c r="D44" s="234" t="s">
        <v>318</v>
      </c>
      <c r="E44" s="235">
        <v>3.3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282</v>
      </c>
      <c r="S44" s="237" t="s">
        <v>218</v>
      </c>
      <c r="T44" s="238" t="s">
        <v>218</v>
      </c>
      <c r="U44" s="223">
        <v>0.51900000000000002</v>
      </c>
      <c r="V44" s="223">
        <f>ROUND(E44*U44,2)</f>
        <v>1.71</v>
      </c>
      <c r="W44" s="223"/>
      <c r="X44" s="223" t="s">
        <v>283</v>
      </c>
      <c r="Y44" s="223" t="s">
        <v>221</v>
      </c>
      <c r="Z44" s="213"/>
      <c r="AA44" s="213"/>
      <c r="AB44" s="213"/>
      <c r="AC44" s="213"/>
      <c r="AD44" s="213"/>
      <c r="AE44" s="213"/>
      <c r="AF44" s="213"/>
      <c r="AG44" s="213" t="s">
        <v>284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326</v>
      </c>
      <c r="D45" s="255"/>
      <c r="E45" s="255"/>
      <c r="F45" s="255"/>
      <c r="G45" s="255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286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225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358</v>
      </c>
      <c r="C47" s="245" t="s">
        <v>359</v>
      </c>
      <c r="D47" s="234" t="s">
        <v>318</v>
      </c>
      <c r="E47" s="235">
        <v>0.36375000000000002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282</v>
      </c>
      <c r="S47" s="237" t="s">
        <v>218</v>
      </c>
      <c r="T47" s="238" t="s">
        <v>218</v>
      </c>
      <c r="U47" s="223">
        <v>0.72899999999999998</v>
      </c>
      <c r="V47" s="223">
        <f>ROUND(E47*U47,2)</f>
        <v>0.27</v>
      </c>
      <c r="W47" s="223"/>
      <c r="X47" s="223" t="s">
        <v>283</v>
      </c>
      <c r="Y47" s="223" t="s">
        <v>221</v>
      </c>
      <c r="Z47" s="213"/>
      <c r="AA47" s="213"/>
      <c r="AB47" s="213"/>
      <c r="AC47" s="213"/>
      <c r="AD47" s="213"/>
      <c r="AE47" s="213"/>
      <c r="AF47" s="213"/>
      <c r="AG47" s="213" t="s">
        <v>284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326</v>
      </c>
      <c r="D48" s="255"/>
      <c r="E48" s="255"/>
      <c r="F48" s="255"/>
      <c r="G48" s="255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286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225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327</v>
      </c>
      <c r="C50" s="245" t="s">
        <v>328</v>
      </c>
      <c r="D50" s="234" t="s">
        <v>318</v>
      </c>
      <c r="E50" s="235">
        <v>3.3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282</v>
      </c>
      <c r="S50" s="237" t="s">
        <v>218</v>
      </c>
      <c r="T50" s="238" t="s">
        <v>218</v>
      </c>
      <c r="U50" s="223">
        <v>1.0999999999999999E-2</v>
      </c>
      <c r="V50" s="223">
        <f>ROUND(E50*U50,2)</f>
        <v>0.04</v>
      </c>
      <c r="W50" s="223"/>
      <c r="X50" s="223" t="s">
        <v>283</v>
      </c>
      <c r="Y50" s="223" t="s">
        <v>221</v>
      </c>
      <c r="Z50" s="213"/>
      <c r="AA50" s="213"/>
      <c r="AB50" s="213"/>
      <c r="AC50" s="213"/>
      <c r="AD50" s="213"/>
      <c r="AE50" s="213"/>
      <c r="AF50" s="213"/>
      <c r="AG50" s="213" t="s">
        <v>284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329</v>
      </c>
      <c r="D51" s="255"/>
      <c r="E51" s="255"/>
      <c r="F51" s="255"/>
      <c r="G51" s="255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286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330</v>
      </c>
      <c r="C53" s="245" t="s">
        <v>331</v>
      </c>
      <c r="D53" s="234" t="s">
        <v>318</v>
      </c>
      <c r="E53" s="235">
        <v>3.3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282</v>
      </c>
      <c r="S53" s="237" t="s">
        <v>218</v>
      </c>
      <c r="T53" s="238" t="s">
        <v>218</v>
      </c>
      <c r="U53" s="223">
        <v>0.31</v>
      </c>
      <c r="V53" s="223">
        <f>ROUND(E53*U53,2)</f>
        <v>1.02</v>
      </c>
      <c r="W53" s="223"/>
      <c r="X53" s="223" t="s">
        <v>283</v>
      </c>
      <c r="Y53" s="223" t="s">
        <v>221</v>
      </c>
      <c r="Z53" s="213"/>
      <c r="AA53" s="213"/>
      <c r="AB53" s="213"/>
      <c r="AC53" s="213"/>
      <c r="AD53" s="213"/>
      <c r="AE53" s="213"/>
      <c r="AF53" s="213"/>
      <c r="AG53" s="213" t="s">
        <v>284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6" t="s">
        <v>332</v>
      </c>
      <c r="D54" s="255"/>
      <c r="E54" s="255"/>
      <c r="F54" s="255"/>
      <c r="G54" s="255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286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223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361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362</v>
      </c>
      <c r="C58" s="245" t="s">
        <v>363</v>
      </c>
      <c r="D58" s="234" t="s">
        <v>318</v>
      </c>
      <c r="E58" s="235">
        <v>0.36375000000000002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282</v>
      </c>
      <c r="S58" s="237" t="s">
        <v>218</v>
      </c>
      <c r="T58" s="238" t="s">
        <v>218</v>
      </c>
      <c r="U58" s="223">
        <v>0.32200000000000001</v>
      </c>
      <c r="V58" s="223">
        <f>ROUND(E58*U58,2)</f>
        <v>0.12</v>
      </c>
      <c r="W58" s="223"/>
      <c r="X58" s="223" t="s">
        <v>283</v>
      </c>
      <c r="Y58" s="223" t="s">
        <v>221</v>
      </c>
      <c r="Z58" s="213"/>
      <c r="AA58" s="213"/>
      <c r="AB58" s="213"/>
      <c r="AC58" s="213"/>
      <c r="AD58" s="213"/>
      <c r="AE58" s="213"/>
      <c r="AF58" s="213"/>
      <c r="AG58" s="213" t="s">
        <v>284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332</v>
      </c>
      <c r="D59" s="255"/>
      <c r="E59" s="255"/>
      <c r="F59" s="255"/>
      <c r="G59" s="255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286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223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361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225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364</v>
      </c>
      <c r="C63" s="245" t="s">
        <v>365</v>
      </c>
      <c r="D63" s="234" t="s">
        <v>318</v>
      </c>
      <c r="E63" s="235">
        <v>0.97499999999999998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282</v>
      </c>
      <c r="S63" s="237" t="s">
        <v>218</v>
      </c>
      <c r="T63" s="238" t="s">
        <v>218</v>
      </c>
      <c r="U63" s="223">
        <v>0.20200000000000001</v>
      </c>
      <c r="V63" s="223">
        <f>ROUND(E63*U63,2)</f>
        <v>0.2</v>
      </c>
      <c r="W63" s="223"/>
      <c r="X63" s="223" t="s">
        <v>283</v>
      </c>
      <c r="Y63" s="223" t="s">
        <v>221</v>
      </c>
      <c r="Z63" s="213"/>
      <c r="AA63" s="213"/>
      <c r="AB63" s="213"/>
      <c r="AC63" s="213"/>
      <c r="AD63" s="213"/>
      <c r="AE63" s="213"/>
      <c r="AF63" s="213"/>
      <c r="AG63" s="213" t="s">
        <v>284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366</v>
      </c>
      <c r="D64" s="255"/>
      <c r="E64" s="255"/>
      <c r="F64" s="255"/>
      <c r="G64" s="255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286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367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779</v>
      </c>
      <c r="D66" s="253"/>
      <c r="E66" s="254">
        <v>0.97499999999999998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336</v>
      </c>
      <c r="C68" s="245" t="s">
        <v>337</v>
      </c>
      <c r="D68" s="234" t="s">
        <v>338</v>
      </c>
      <c r="E68" s="235">
        <v>6.1050000000000004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282</v>
      </c>
      <c r="S68" s="237" t="s">
        <v>218</v>
      </c>
      <c r="T68" s="238" t="s">
        <v>218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339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780</v>
      </c>
      <c r="D70" s="253"/>
      <c r="E70" s="254">
        <v>6.1050000000000004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288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548</v>
      </c>
      <c r="C72" s="245" t="s">
        <v>549</v>
      </c>
      <c r="D72" s="234" t="s">
        <v>247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244</v>
      </c>
      <c r="T72" s="238" t="s">
        <v>219</v>
      </c>
      <c r="U72" s="223">
        <v>0</v>
      </c>
      <c r="V72" s="223">
        <f>ROUND(E72*U72,2)</f>
        <v>0</v>
      </c>
      <c r="W72" s="223"/>
      <c r="X72" s="223" t="s">
        <v>283</v>
      </c>
      <c r="Y72" s="223" t="s">
        <v>221</v>
      </c>
      <c r="Z72" s="213"/>
      <c r="AA72" s="213"/>
      <c r="AB72" s="213"/>
      <c r="AC72" s="213"/>
      <c r="AD72" s="213"/>
      <c r="AE72" s="213"/>
      <c r="AF72" s="213"/>
      <c r="AG72" s="213" t="s">
        <v>284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563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550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223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551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223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225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385</v>
      </c>
      <c r="C77" s="245" t="s">
        <v>386</v>
      </c>
      <c r="D77" s="234" t="s">
        <v>318</v>
      </c>
      <c r="E77" s="235">
        <v>1.0725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2.68</v>
      </c>
      <c r="P77" s="235">
        <v>0</v>
      </c>
      <c r="Q77" s="235">
        <f>ROUND(E77*P77,2)</f>
        <v>0</v>
      </c>
      <c r="R77" s="237" t="s">
        <v>381</v>
      </c>
      <c r="S77" s="237" t="s">
        <v>218</v>
      </c>
      <c r="T77" s="238" t="s">
        <v>218</v>
      </c>
      <c r="U77" s="223">
        <v>0</v>
      </c>
      <c r="V77" s="223">
        <f>ROUND(E77*U77,2)</f>
        <v>0</v>
      </c>
      <c r="W77" s="223"/>
      <c r="X77" s="223" t="s">
        <v>382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383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781</v>
      </c>
      <c r="D78" s="253"/>
      <c r="E78" s="254">
        <v>1.0725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288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213</v>
      </c>
      <c r="B80" s="226" t="s">
        <v>165</v>
      </c>
      <c r="C80" s="244" t="s">
        <v>166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0</v>
      </c>
      <c r="R80" s="229"/>
      <c r="S80" s="229"/>
      <c r="T80" s="230"/>
      <c r="U80" s="224"/>
      <c r="V80" s="224">
        <f>SUM(V81:V85)</f>
        <v>23.79</v>
      </c>
      <c r="W80" s="224"/>
      <c r="X80" s="224"/>
      <c r="Y80" s="224"/>
      <c r="AG80" t="s">
        <v>214</v>
      </c>
    </row>
    <row r="81" spans="1:60" ht="22.5" outlineLevel="1" x14ac:dyDescent="0.2">
      <c r="A81" s="232">
        <v>19</v>
      </c>
      <c r="B81" s="233" t="s">
        <v>519</v>
      </c>
      <c r="C81" s="245" t="s">
        <v>520</v>
      </c>
      <c r="D81" s="234" t="s">
        <v>281</v>
      </c>
      <c r="E81" s="235">
        <v>74.334999999999994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413</v>
      </c>
      <c r="S81" s="237" t="s">
        <v>218</v>
      </c>
      <c r="T81" s="238" t="s">
        <v>218</v>
      </c>
      <c r="U81" s="223">
        <v>0.32</v>
      </c>
      <c r="V81" s="223">
        <f>ROUND(E81*U81,2)</f>
        <v>23.79</v>
      </c>
      <c r="W81" s="223"/>
      <c r="X81" s="223" t="s">
        <v>283</v>
      </c>
      <c r="Y81" s="223" t="s">
        <v>221</v>
      </c>
      <c r="Z81" s="213"/>
      <c r="AA81" s="213"/>
      <c r="AB81" s="213"/>
      <c r="AC81" s="213"/>
      <c r="AD81" s="213"/>
      <c r="AE81" s="213"/>
      <c r="AF81" s="213"/>
      <c r="AG81" s="213" t="s">
        <v>284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521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223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522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223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617</v>
      </c>
      <c r="D84" s="253"/>
      <c r="E84" s="254">
        <v>74.334999999999994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288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225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213</v>
      </c>
      <c r="B86" s="226" t="s">
        <v>167</v>
      </c>
      <c r="C86" s="244" t="s">
        <v>168</v>
      </c>
      <c r="D86" s="227"/>
      <c r="E86" s="228"/>
      <c r="F86" s="229"/>
      <c r="G86" s="229">
        <f>SUMIF(AG87:AG109,"&lt;&gt;NOR",G87:G109)</f>
        <v>0</v>
      </c>
      <c r="H86" s="229"/>
      <c r="I86" s="229">
        <f>SUM(I87:I109)</f>
        <v>0</v>
      </c>
      <c r="J86" s="229"/>
      <c r="K86" s="229">
        <f>SUM(K87:K109)</f>
        <v>0</v>
      </c>
      <c r="L86" s="229"/>
      <c r="M86" s="229">
        <f>SUM(M87:M109)</f>
        <v>0</v>
      </c>
      <c r="N86" s="228"/>
      <c r="O86" s="228">
        <f>SUM(O87:O109)</f>
        <v>1.0900000000000001</v>
      </c>
      <c r="P86" s="228"/>
      <c r="Q86" s="228">
        <f>SUM(Q87:Q109)</f>
        <v>0</v>
      </c>
      <c r="R86" s="229"/>
      <c r="S86" s="229"/>
      <c r="T86" s="230"/>
      <c r="U86" s="224"/>
      <c r="V86" s="224">
        <f>SUM(V87:V109)</f>
        <v>7.5399999999999991</v>
      </c>
      <c r="W86" s="224"/>
      <c r="X86" s="224"/>
      <c r="Y86" s="224"/>
      <c r="AG86" t="s">
        <v>214</v>
      </c>
    </row>
    <row r="87" spans="1:60" outlineLevel="1" x14ac:dyDescent="0.2">
      <c r="A87" s="232">
        <v>20</v>
      </c>
      <c r="B87" s="233" t="s">
        <v>464</v>
      </c>
      <c r="C87" s="245" t="s">
        <v>465</v>
      </c>
      <c r="D87" s="234" t="s">
        <v>318</v>
      </c>
      <c r="E87" s="235">
        <v>0.26250000000000001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0.05</v>
      </c>
      <c r="P87" s="235">
        <v>0</v>
      </c>
      <c r="Q87" s="235">
        <f>ROUND(E87*P87,2)</f>
        <v>0</v>
      </c>
      <c r="R87" s="237" t="s">
        <v>390</v>
      </c>
      <c r="S87" s="237" t="s">
        <v>218</v>
      </c>
      <c r="T87" s="238" t="s">
        <v>218</v>
      </c>
      <c r="U87" s="223">
        <v>17.032</v>
      </c>
      <c r="V87" s="223">
        <f>ROUND(E87*U87,2)</f>
        <v>4.47</v>
      </c>
      <c r="W87" s="223"/>
      <c r="X87" s="223" t="s">
        <v>283</v>
      </c>
      <c r="Y87" s="223" t="s">
        <v>221</v>
      </c>
      <c r="Z87" s="213"/>
      <c r="AA87" s="213"/>
      <c r="AB87" s="213"/>
      <c r="AC87" s="213"/>
      <c r="AD87" s="213"/>
      <c r="AE87" s="213"/>
      <c r="AF87" s="213"/>
      <c r="AG87" s="213" t="s">
        <v>284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782</v>
      </c>
      <c r="D88" s="253"/>
      <c r="E88" s="254">
        <v>0.26250000000000001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473</v>
      </c>
      <c r="C90" s="245" t="s">
        <v>474</v>
      </c>
      <c r="D90" s="234" t="s">
        <v>318</v>
      </c>
      <c r="E90" s="235">
        <v>0.21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3.0044900000000001</v>
      </c>
      <c r="O90" s="235">
        <f>ROUND(E90*N90,2)</f>
        <v>0.63</v>
      </c>
      <c r="P90" s="235">
        <v>0</v>
      </c>
      <c r="Q90" s="235">
        <f>ROUND(E90*P90,2)</f>
        <v>0</v>
      </c>
      <c r="R90" s="237" t="s">
        <v>390</v>
      </c>
      <c r="S90" s="237" t="s">
        <v>218</v>
      </c>
      <c r="T90" s="238" t="s">
        <v>218</v>
      </c>
      <c r="U90" s="223">
        <v>4.5739999999999998</v>
      </c>
      <c r="V90" s="223">
        <f>ROUND(E90*U90,2)</f>
        <v>0.96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783</v>
      </c>
      <c r="D91" s="253"/>
      <c r="E91" s="254">
        <v>0.21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288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476</v>
      </c>
      <c r="C93" s="245" t="s">
        <v>477</v>
      </c>
      <c r="D93" s="234" t="s">
        <v>281</v>
      </c>
      <c r="E93" s="235">
        <v>0.6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1.4500000000000001E-2</v>
      </c>
      <c r="O93" s="235">
        <f>ROUND(E93*N93,2)</f>
        <v>0.01</v>
      </c>
      <c r="P93" s="235">
        <v>0</v>
      </c>
      <c r="Q93" s="235">
        <f>ROUND(E93*P93,2)</f>
        <v>0</v>
      </c>
      <c r="R93" s="237" t="s">
        <v>390</v>
      </c>
      <c r="S93" s="237" t="s">
        <v>218</v>
      </c>
      <c r="T93" s="238" t="s">
        <v>218</v>
      </c>
      <c r="U93" s="223">
        <v>1.9059999999999999</v>
      </c>
      <c r="V93" s="223">
        <f>ROUND(E93*U93,2)</f>
        <v>1.1399999999999999</v>
      </c>
      <c r="W93" s="223"/>
      <c r="X93" s="223" t="s">
        <v>283</v>
      </c>
      <c r="Y93" s="223" t="s">
        <v>221</v>
      </c>
      <c r="Z93" s="213"/>
      <c r="AA93" s="213"/>
      <c r="AB93" s="213"/>
      <c r="AC93" s="213"/>
      <c r="AD93" s="213"/>
      <c r="AE93" s="213"/>
      <c r="AF93" s="213"/>
      <c r="AG93" s="213" t="s">
        <v>284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784</v>
      </c>
      <c r="D94" s="253"/>
      <c r="E94" s="254">
        <v>0.6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288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479</v>
      </c>
      <c r="C96" s="245" t="s">
        <v>480</v>
      </c>
      <c r="D96" s="234" t="s">
        <v>281</v>
      </c>
      <c r="E96" s="235">
        <v>0.6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9.6000000000000002E-4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390</v>
      </c>
      <c r="S96" s="237" t="s">
        <v>218</v>
      </c>
      <c r="T96" s="238" t="s">
        <v>218</v>
      </c>
      <c r="U96" s="223">
        <v>0.628</v>
      </c>
      <c r="V96" s="223">
        <f>ROUND(E96*U96,2)</f>
        <v>0.38</v>
      </c>
      <c r="W96" s="223"/>
      <c r="X96" s="223" t="s">
        <v>283</v>
      </c>
      <c r="Y96" s="223" t="s">
        <v>221</v>
      </c>
      <c r="Z96" s="213"/>
      <c r="AA96" s="213"/>
      <c r="AB96" s="213"/>
      <c r="AC96" s="213"/>
      <c r="AD96" s="213"/>
      <c r="AE96" s="213"/>
      <c r="AF96" s="213"/>
      <c r="AG96" s="213" t="s">
        <v>284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482</v>
      </c>
      <c r="C98" s="245" t="s">
        <v>483</v>
      </c>
      <c r="D98" s="234" t="s">
        <v>338</v>
      </c>
      <c r="E98" s="235">
        <v>2.7899999999999999E-3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1.0610299999999999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390</v>
      </c>
      <c r="S98" s="237" t="s">
        <v>218</v>
      </c>
      <c r="T98" s="238" t="s">
        <v>218</v>
      </c>
      <c r="U98" s="223">
        <v>21.445</v>
      </c>
      <c r="V98" s="223">
        <f>ROUND(E98*U98,2)</f>
        <v>0.06</v>
      </c>
      <c r="W98" s="223"/>
      <c r="X98" s="223" t="s">
        <v>283</v>
      </c>
      <c r="Y98" s="223" t="s">
        <v>221</v>
      </c>
      <c r="Z98" s="213"/>
      <c r="AA98" s="213"/>
      <c r="AB98" s="213"/>
      <c r="AC98" s="213"/>
      <c r="AD98" s="213"/>
      <c r="AE98" s="213"/>
      <c r="AF98" s="213"/>
      <c r="AG98" s="213" t="s">
        <v>284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785</v>
      </c>
      <c r="D99" s="253"/>
      <c r="E99" s="254">
        <v>2.7899999999999999E-3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288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225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589</v>
      </c>
      <c r="C101" s="245" t="s">
        <v>590</v>
      </c>
      <c r="D101" s="234" t="s">
        <v>338</v>
      </c>
      <c r="E101" s="235">
        <v>1.3610000000000001E-2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1.0561</v>
      </c>
      <c r="O101" s="235">
        <f>ROUND(E101*N101,2)</f>
        <v>0.01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39.133000000000003</v>
      </c>
      <c r="V101" s="223">
        <f>ROUND(E101*U101,2)</f>
        <v>0.53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786</v>
      </c>
      <c r="D102" s="253"/>
      <c r="E102" s="254">
        <v>1.3610000000000001E-2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33.75" outlineLevel="1" x14ac:dyDescent="0.2">
      <c r="A104" s="232">
        <v>26</v>
      </c>
      <c r="B104" s="233" t="s">
        <v>592</v>
      </c>
      <c r="C104" s="245" t="s">
        <v>593</v>
      </c>
      <c r="D104" s="234" t="s">
        <v>291</v>
      </c>
      <c r="E104" s="235">
        <v>1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5.0000000000000001E-4</v>
      </c>
      <c r="O104" s="235">
        <f>ROUND(E104*N104,2)</f>
        <v>0</v>
      </c>
      <c r="P104" s="235">
        <v>0</v>
      </c>
      <c r="Q104" s="235">
        <f>ROUND(E104*P104,2)</f>
        <v>0</v>
      </c>
      <c r="R104" s="237" t="s">
        <v>381</v>
      </c>
      <c r="S104" s="237" t="s">
        <v>218</v>
      </c>
      <c r="T104" s="238" t="s">
        <v>218</v>
      </c>
      <c r="U104" s="223">
        <v>0</v>
      </c>
      <c r="V104" s="223">
        <f>ROUND(E104*U104,2)</f>
        <v>0</v>
      </c>
      <c r="W104" s="223"/>
      <c r="X104" s="223" t="s">
        <v>382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383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9"/>
      <c r="D105" s="243"/>
      <c r="E105" s="243"/>
      <c r="F105" s="243"/>
      <c r="G105" s="24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27</v>
      </c>
      <c r="B106" s="233" t="s">
        <v>594</v>
      </c>
      <c r="C106" s="245" t="s">
        <v>595</v>
      </c>
      <c r="D106" s="234" t="s">
        <v>281</v>
      </c>
      <c r="E106" s="235">
        <v>1.05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0.37</v>
      </c>
      <c r="O106" s="235">
        <f>ROUND(E106*N106,2)</f>
        <v>0.39</v>
      </c>
      <c r="P106" s="235">
        <v>0</v>
      </c>
      <c r="Q106" s="235">
        <f>ROUND(E106*P106,2)</f>
        <v>0</v>
      </c>
      <c r="R106" s="237" t="s">
        <v>381</v>
      </c>
      <c r="S106" s="237" t="s">
        <v>218</v>
      </c>
      <c r="T106" s="238" t="s">
        <v>218</v>
      </c>
      <c r="U106" s="223">
        <v>0</v>
      </c>
      <c r="V106" s="223">
        <f>ROUND(E106*U106,2)</f>
        <v>0</v>
      </c>
      <c r="W106" s="223"/>
      <c r="X106" s="223" t="s">
        <v>382</v>
      </c>
      <c r="Y106" s="223" t="s">
        <v>221</v>
      </c>
      <c r="Z106" s="213"/>
      <c r="AA106" s="213"/>
      <c r="AB106" s="213"/>
      <c r="AC106" s="213"/>
      <c r="AD106" s="213"/>
      <c r="AE106" s="213"/>
      <c r="AF106" s="213"/>
      <c r="AG106" s="213" t="s">
        <v>383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6" t="s">
        <v>613</v>
      </c>
      <c r="D107" s="239"/>
      <c r="E107" s="239"/>
      <c r="F107" s="239"/>
      <c r="G107" s="239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787</v>
      </c>
      <c r="D108" s="253"/>
      <c r="E108" s="254">
        <v>1.05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169</v>
      </c>
      <c r="C110" s="244" t="s">
        <v>170</v>
      </c>
      <c r="D110" s="227"/>
      <c r="E110" s="228"/>
      <c r="F110" s="229"/>
      <c r="G110" s="229">
        <f>SUMIF(AG111:AG121,"&lt;&gt;NOR",G111:G121)</f>
        <v>0</v>
      </c>
      <c r="H110" s="229"/>
      <c r="I110" s="229">
        <f>SUM(I111:I121)</f>
        <v>0</v>
      </c>
      <c r="J110" s="229"/>
      <c r="K110" s="229">
        <f>SUM(K111:K121)</f>
        <v>0</v>
      </c>
      <c r="L110" s="229"/>
      <c r="M110" s="229">
        <f>SUM(M111:M121)</f>
        <v>0</v>
      </c>
      <c r="N110" s="228"/>
      <c r="O110" s="228">
        <f>SUM(O111:O121)</f>
        <v>5.34</v>
      </c>
      <c r="P110" s="228"/>
      <c r="Q110" s="228">
        <f>SUM(Q111:Q121)</f>
        <v>0</v>
      </c>
      <c r="R110" s="229"/>
      <c r="S110" s="229"/>
      <c r="T110" s="230"/>
      <c r="U110" s="224"/>
      <c r="V110" s="224">
        <f>SUM(V111:V121)</f>
        <v>9.7199999999999989</v>
      </c>
      <c r="W110" s="224"/>
      <c r="X110" s="224"/>
      <c r="Y110" s="224"/>
      <c r="AG110" t="s">
        <v>214</v>
      </c>
    </row>
    <row r="111" spans="1:60" outlineLevel="1" x14ac:dyDescent="0.2">
      <c r="A111" s="232">
        <v>28</v>
      </c>
      <c r="B111" s="233" t="s">
        <v>388</v>
      </c>
      <c r="C111" s="245" t="s">
        <v>389</v>
      </c>
      <c r="D111" s="234" t="s">
        <v>281</v>
      </c>
      <c r="E111" s="235">
        <v>3.9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0.52500000000000002</v>
      </c>
      <c r="O111" s="235">
        <f>ROUND(E111*N111,2)</f>
        <v>2.0499999999999998</v>
      </c>
      <c r="P111" s="235">
        <v>0</v>
      </c>
      <c r="Q111" s="235">
        <f>ROUND(E111*P111,2)</f>
        <v>0</v>
      </c>
      <c r="R111" s="237" t="s">
        <v>390</v>
      </c>
      <c r="S111" s="237" t="s">
        <v>218</v>
      </c>
      <c r="T111" s="238" t="s">
        <v>218</v>
      </c>
      <c r="U111" s="223">
        <v>0.33</v>
      </c>
      <c r="V111" s="223">
        <f>ROUND(E111*U111,2)</f>
        <v>1.29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788</v>
      </c>
      <c r="D112" s="253"/>
      <c r="E112" s="254">
        <v>3.9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2">
        <v>29</v>
      </c>
      <c r="B114" s="233" t="s">
        <v>554</v>
      </c>
      <c r="C114" s="245" t="s">
        <v>555</v>
      </c>
      <c r="D114" s="234" t="s">
        <v>281</v>
      </c>
      <c r="E114" s="235">
        <v>3.6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0.87729000000000001</v>
      </c>
      <c r="O114" s="235">
        <f>ROUND(E114*N114,2)</f>
        <v>3.16</v>
      </c>
      <c r="P114" s="235">
        <v>0</v>
      </c>
      <c r="Q114" s="235">
        <f>ROUND(E114*P114,2)</f>
        <v>0</v>
      </c>
      <c r="R114" s="237" t="s">
        <v>390</v>
      </c>
      <c r="S114" s="237" t="s">
        <v>218</v>
      </c>
      <c r="T114" s="238" t="s">
        <v>218</v>
      </c>
      <c r="U114" s="223">
        <v>2.202</v>
      </c>
      <c r="V114" s="223">
        <f>ROUND(E114*U114,2)</f>
        <v>7.93</v>
      </c>
      <c r="W114" s="223"/>
      <c r="X114" s="223" t="s">
        <v>283</v>
      </c>
      <c r="Y114" s="223" t="s">
        <v>221</v>
      </c>
      <c r="Z114" s="213"/>
      <c r="AA114" s="213"/>
      <c r="AB114" s="213"/>
      <c r="AC114" s="213"/>
      <c r="AD114" s="213"/>
      <c r="AE114" s="213"/>
      <c r="AF114" s="213"/>
      <c r="AG114" s="213" t="s">
        <v>284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394</v>
      </c>
      <c r="D115" s="255"/>
      <c r="E115" s="255"/>
      <c r="F115" s="255"/>
      <c r="G115" s="255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286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7" t="s">
        <v>395</v>
      </c>
      <c r="D116" s="241"/>
      <c r="E116" s="241"/>
      <c r="F116" s="241"/>
      <c r="G116" s="241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223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7" t="s">
        <v>789</v>
      </c>
      <c r="D117" s="253"/>
      <c r="E117" s="254">
        <v>3.6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288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225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2">
        <v>30</v>
      </c>
      <c r="B119" s="233" t="s">
        <v>397</v>
      </c>
      <c r="C119" s="245" t="s">
        <v>398</v>
      </c>
      <c r="D119" s="234" t="s">
        <v>281</v>
      </c>
      <c r="E119" s="235">
        <v>0.3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0.44740999999999997</v>
      </c>
      <c r="O119" s="235">
        <f>ROUND(E119*N119,2)</f>
        <v>0.13</v>
      </c>
      <c r="P119" s="235">
        <v>0</v>
      </c>
      <c r="Q119" s="235">
        <f>ROUND(E119*P119,2)</f>
        <v>0</v>
      </c>
      <c r="R119" s="237"/>
      <c r="S119" s="237" t="s">
        <v>244</v>
      </c>
      <c r="T119" s="238" t="s">
        <v>219</v>
      </c>
      <c r="U119" s="223">
        <v>1.675</v>
      </c>
      <c r="V119" s="223">
        <f>ROUND(E119*U119,2)</f>
        <v>0.5</v>
      </c>
      <c r="W119" s="223"/>
      <c r="X119" s="223" t="s">
        <v>283</v>
      </c>
      <c r="Y119" s="223" t="s">
        <v>221</v>
      </c>
      <c r="Z119" s="213"/>
      <c r="AA119" s="213"/>
      <c r="AB119" s="213"/>
      <c r="AC119" s="213"/>
      <c r="AD119" s="213"/>
      <c r="AE119" s="213"/>
      <c r="AF119" s="213"/>
      <c r="AG119" s="213" t="s">
        <v>284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395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223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225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213</v>
      </c>
      <c r="B122" s="226" t="s">
        <v>171</v>
      </c>
      <c r="C122" s="244" t="s">
        <v>172</v>
      </c>
      <c r="D122" s="227"/>
      <c r="E122" s="228"/>
      <c r="F122" s="229"/>
      <c r="G122" s="229">
        <f>SUMIF(AG123:AG128,"&lt;&gt;NOR",G123:G128)</f>
        <v>0</v>
      </c>
      <c r="H122" s="229"/>
      <c r="I122" s="229">
        <f>SUM(I123:I128)</f>
        <v>0</v>
      </c>
      <c r="J122" s="229"/>
      <c r="K122" s="229">
        <f>SUM(K123:K128)</f>
        <v>0</v>
      </c>
      <c r="L122" s="229"/>
      <c r="M122" s="229">
        <f>SUM(M123:M128)</f>
        <v>0</v>
      </c>
      <c r="N122" s="228"/>
      <c r="O122" s="228">
        <f>SUM(O123:O128)</f>
        <v>2.78</v>
      </c>
      <c r="P122" s="228"/>
      <c r="Q122" s="228">
        <f>SUM(Q123:Q128)</f>
        <v>0</v>
      </c>
      <c r="R122" s="229"/>
      <c r="S122" s="229"/>
      <c r="T122" s="230"/>
      <c r="U122" s="224"/>
      <c r="V122" s="224">
        <f>SUM(V123:V128)</f>
        <v>38.79</v>
      </c>
      <c r="W122" s="224"/>
      <c r="X122" s="224"/>
      <c r="Y122" s="224"/>
      <c r="AG122" t="s">
        <v>214</v>
      </c>
    </row>
    <row r="123" spans="1:60" outlineLevel="1" x14ac:dyDescent="0.2">
      <c r="A123" s="232">
        <v>31</v>
      </c>
      <c r="B123" s="233" t="s">
        <v>523</v>
      </c>
      <c r="C123" s="245" t="s">
        <v>524</v>
      </c>
      <c r="D123" s="234" t="s">
        <v>281</v>
      </c>
      <c r="E123" s="235">
        <v>73.635000000000005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525</v>
      </c>
      <c r="S123" s="237" t="s">
        <v>218</v>
      </c>
      <c r="T123" s="238" t="s">
        <v>218</v>
      </c>
      <c r="U123" s="223">
        <v>0.20873</v>
      </c>
      <c r="V123" s="223">
        <f>ROUND(E123*U123,2)</f>
        <v>15.37</v>
      </c>
      <c r="W123" s="223"/>
      <c r="X123" s="223" t="s">
        <v>283</v>
      </c>
      <c r="Y123" s="223" t="s">
        <v>221</v>
      </c>
      <c r="Z123" s="213"/>
      <c r="AA123" s="213"/>
      <c r="AB123" s="213"/>
      <c r="AC123" s="213"/>
      <c r="AD123" s="213"/>
      <c r="AE123" s="213"/>
      <c r="AF123" s="213"/>
      <c r="AG123" s="213" t="s">
        <v>284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526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223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225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527</v>
      </c>
      <c r="C126" s="245" t="s">
        <v>528</v>
      </c>
      <c r="D126" s="234" t="s">
        <v>281</v>
      </c>
      <c r="E126" s="235">
        <v>73.635000000000005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3.7699999999999997E-2</v>
      </c>
      <c r="O126" s="235">
        <f>ROUND(E126*N126,2)</f>
        <v>2.78</v>
      </c>
      <c r="P126" s="235">
        <v>0</v>
      </c>
      <c r="Q126" s="235">
        <f>ROUND(E126*P126,2)</f>
        <v>0</v>
      </c>
      <c r="R126" s="237" t="s">
        <v>390</v>
      </c>
      <c r="S126" s="237" t="s">
        <v>218</v>
      </c>
      <c r="T126" s="238" t="s">
        <v>218</v>
      </c>
      <c r="U126" s="223">
        <v>0.318</v>
      </c>
      <c r="V126" s="223">
        <f>ROUND(E126*U126,2)</f>
        <v>23.42</v>
      </c>
      <c r="W126" s="223"/>
      <c r="X126" s="223" t="s">
        <v>283</v>
      </c>
      <c r="Y126" s="223" t="s">
        <v>221</v>
      </c>
      <c r="Z126" s="213"/>
      <c r="AA126" s="213"/>
      <c r="AB126" s="213"/>
      <c r="AC126" s="213"/>
      <c r="AD126" s="213"/>
      <c r="AE126" s="213"/>
      <c r="AF126" s="213"/>
      <c r="AG126" s="213" t="s">
        <v>284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6" t="s">
        <v>529</v>
      </c>
      <c r="D127" s="239"/>
      <c r="E127" s="239"/>
      <c r="F127" s="239"/>
      <c r="G127" s="239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225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213</v>
      </c>
      <c r="B129" s="226" t="s">
        <v>173</v>
      </c>
      <c r="C129" s="244" t="s">
        <v>174</v>
      </c>
      <c r="D129" s="227"/>
      <c r="E129" s="228"/>
      <c r="F129" s="229"/>
      <c r="G129" s="229">
        <f>SUMIF(AG130:AG138,"&lt;&gt;NOR",G130:G138)</f>
        <v>0</v>
      </c>
      <c r="H129" s="229"/>
      <c r="I129" s="229">
        <f>SUM(I130:I138)</f>
        <v>0</v>
      </c>
      <c r="J129" s="229"/>
      <c r="K129" s="229">
        <f>SUM(K130:K138)</f>
        <v>0</v>
      </c>
      <c r="L129" s="229"/>
      <c r="M129" s="229">
        <f>SUM(M130:M138)</f>
        <v>0</v>
      </c>
      <c r="N129" s="228"/>
      <c r="O129" s="228">
        <f>SUM(O130:O138)</f>
        <v>0</v>
      </c>
      <c r="P129" s="228"/>
      <c r="Q129" s="228">
        <f>SUM(Q130:Q138)</f>
        <v>1.33</v>
      </c>
      <c r="R129" s="229"/>
      <c r="S129" s="229"/>
      <c r="T129" s="230"/>
      <c r="U129" s="224"/>
      <c r="V129" s="224">
        <f>SUM(V130:V138)</f>
        <v>78.309999999999988</v>
      </c>
      <c r="W129" s="224"/>
      <c r="X129" s="224"/>
      <c r="Y129" s="224"/>
      <c r="AG129" t="s">
        <v>214</v>
      </c>
    </row>
    <row r="130" spans="1:60" ht="22.5" outlineLevel="1" x14ac:dyDescent="0.2">
      <c r="A130" s="232">
        <v>33</v>
      </c>
      <c r="B130" s="233" t="s">
        <v>399</v>
      </c>
      <c r="C130" s="245" t="s">
        <v>400</v>
      </c>
      <c r="D130" s="234" t="s">
        <v>281</v>
      </c>
      <c r="E130" s="235">
        <v>16.64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390</v>
      </c>
      <c r="S130" s="237" t="s">
        <v>218</v>
      </c>
      <c r="T130" s="238" t="s">
        <v>218</v>
      </c>
      <c r="U130" s="223">
        <v>7.2999999999999995E-2</v>
      </c>
      <c r="V130" s="223">
        <f>ROUND(E130*U130,2)</f>
        <v>1.21</v>
      </c>
      <c r="W130" s="223"/>
      <c r="X130" s="223" t="s">
        <v>283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284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557</v>
      </c>
      <c r="D131" s="253"/>
      <c r="E131" s="254">
        <v>16.64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34</v>
      </c>
      <c r="B133" s="233" t="s">
        <v>530</v>
      </c>
      <c r="C133" s="245" t="s">
        <v>531</v>
      </c>
      <c r="D133" s="234" t="s">
        <v>281</v>
      </c>
      <c r="E133" s="235">
        <v>73.635000000000005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1.7999999999999999E-2</v>
      </c>
      <c r="Q133" s="235">
        <f>ROUND(E133*P133,2)</f>
        <v>1.33</v>
      </c>
      <c r="R133" s="237" t="s">
        <v>390</v>
      </c>
      <c r="S133" s="237" t="s">
        <v>218</v>
      </c>
      <c r="T133" s="238" t="s">
        <v>218</v>
      </c>
      <c r="U133" s="223">
        <v>1.0469999999999999</v>
      </c>
      <c r="V133" s="223">
        <f>ROUND(E133*U133,2)</f>
        <v>77.099999999999994</v>
      </c>
      <c r="W133" s="223"/>
      <c r="X133" s="223" t="s">
        <v>283</v>
      </c>
      <c r="Y133" s="223" t="s">
        <v>221</v>
      </c>
      <c r="Z133" s="213"/>
      <c r="AA133" s="213"/>
      <c r="AB133" s="213"/>
      <c r="AC133" s="213"/>
      <c r="AD133" s="213"/>
      <c r="AE133" s="213"/>
      <c r="AF133" s="213"/>
      <c r="AG133" s="213" t="s">
        <v>284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558</v>
      </c>
      <c r="D134" s="253"/>
      <c r="E134" s="254">
        <v>27.42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288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559</v>
      </c>
      <c r="D135" s="253"/>
      <c r="E135" s="254">
        <v>11.4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288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3" x14ac:dyDescent="0.2">
      <c r="A136" s="220"/>
      <c r="B136" s="221"/>
      <c r="C136" s="257" t="s">
        <v>560</v>
      </c>
      <c r="D136" s="253"/>
      <c r="E136" s="254">
        <v>18.175000000000001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288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557</v>
      </c>
      <c r="D137" s="253"/>
      <c r="E137" s="254">
        <v>16.64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288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8"/>
      <c r="D138" s="242"/>
      <c r="E138" s="242"/>
      <c r="F138" s="242"/>
      <c r="G138" s="242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225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5" t="s">
        <v>213</v>
      </c>
      <c r="B139" s="226" t="s">
        <v>175</v>
      </c>
      <c r="C139" s="244" t="s">
        <v>176</v>
      </c>
      <c r="D139" s="227"/>
      <c r="E139" s="228"/>
      <c r="F139" s="229"/>
      <c r="G139" s="229">
        <f>SUMIF(AG140:AG148,"&lt;&gt;NOR",G140:G148)</f>
        <v>0</v>
      </c>
      <c r="H139" s="229"/>
      <c r="I139" s="229">
        <f>SUM(I140:I148)</f>
        <v>0</v>
      </c>
      <c r="J139" s="229"/>
      <c r="K139" s="229">
        <f>SUM(K140:K148)</f>
        <v>0</v>
      </c>
      <c r="L139" s="229"/>
      <c r="M139" s="229">
        <f>SUM(M140:M148)</f>
        <v>0</v>
      </c>
      <c r="N139" s="228"/>
      <c r="O139" s="228">
        <f>SUM(O140:O148)</f>
        <v>0</v>
      </c>
      <c r="P139" s="228"/>
      <c r="Q139" s="228">
        <f>SUM(Q140:Q148)</f>
        <v>1.32</v>
      </c>
      <c r="R139" s="229"/>
      <c r="S139" s="229"/>
      <c r="T139" s="230"/>
      <c r="U139" s="224"/>
      <c r="V139" s="224">
        <f>SUM(V140:V148)</f>
        <v>15.01</v>
      </c>
      <c r="W139" s="224"/>
      <c r="X139" s="224"/>
      <c r="Y139" s="224"/>
      <c r="AG139" t="s">
        <v>214</v>
      </c>
    </row>
    <row r="140" spans="1:60" ht="22.5" outlineLevel="1" x14ac:dyDescent="0.2">
      <c r="A140" s="232">
        <v>35</v>
      </c>
      <c r="B140" s="233" t="s">
        <v>401</v>
      </c>
      <c r="C140" s="245" t="s">
        <v>402</v>
      </c>
      <c r="D140" s="234" t="s">
        <v>318</v>
      </c>
      <c r="E140" s="235">
        <v>0.99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1.33</v>
      </c>
      <c r="Q140" s="235">
        <f>ROUND(E140*P140,2)</f>
        <v>1.32</v>
      </c>
      <c r="R140" s="237" t="s">
        <v>390</v>
      </c>
      <c r="S140" s="237" t="s">
        <v>218</v>
      </c>
      <c r="T140" s="238" t="s">
        <v>218</v>
      </c>
      <c r="U140" s="223">
        <v>8.6210000000000004</v>
      </c>
      <c r="V140" s="223">
        <f>ROUND(E140*U140,2)</f>
        <v>8.5299999999999994</v>
      </c>
      <c r="W140" s="223"/>
      <c r="X140" s="223" t="s">
        <v>283</v>
      </c>
      <c r="Y140" s="223" t="s">
        <v>221</v>
      </c>
      <c r="Z140" s="213"/>
      <c r="AA140" s="213"/>
      <c r="AB140" s="213"/>
      <c r="AC140" s="213"/>
      <c r="AD140" s="213"/>
      <c r="AE140" s="213"/>
      <c r="AF140" s="213"/>
      <c r="AG140" s="213" t="s">
        <v>284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403</v>
      </c>
      <c r="D141" s="255"/>
      <c r="E141" s="255"/>
      <c r="F141" s="255"/>
      <c r="G141" s="255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286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40" t="str">
        <f>C141</f>
        <v>s naložením vybouraných hmot a suti na dopravní prostředek nebo s odklizením na hromady do vzdálenosti 20 m</v>
      </c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7" t="s">
        <v>404</v>
      </c>
      <c r="D142" s="241"/>
      <c r="E142" s="241"/>
      <c r="F142" s="241"/>
      <c r="G142" s="241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223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40" t="str">
        <f>C142</f>
        <v>Včetně bourání geotextilií, výplně otvorů tvárnic, drenáží, trubek a dilatačních prvků apod. zabudovaných v bouraných konstrukcích.</v>
      </c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790</v>
      </c>
      <c r="D143" s="253"/>
      <c r="E143" s="254">
        <v>0.21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288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ht="22.5" outlineLevel="3" x14ac:dyDescent="0.2">
      <c r="A144" s="220"/>
      <c r="B144" s="221"/>
      <c r="C144" s="257" t="s">
        <v>791</v>
      </c>
      <c r="D144" s="253"/>
      <c r="E144" s="254">
        <v>0.78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288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225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2">
        <v>36</v>
      </c>
      <c r="B146" s="233" t="s">
        <v>603</v>
      </c>
      <c r="C146" s="245" t="s">
        <v>604</v>
      </c>
      <c r="D146" s="234" t="s">
        <v>537</v>
      </c>
      <c r="E146" s="235">
        <v>2.7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6.4000000000000005E-4</v>
      </c>
      <c r="Q146" s="235">
        <f>ROUND(E146*P146,2)</f>
        <v>0</v>
      </c>
      <c r="R146" s="237" t="s">
        <v>424</v>
      </c>
      <c r="S146" s="237" t="s">
        <v>218</v>
      </c>
      <c r="T146" s="238" t="s">
        <v>218</v>
      </c>
      <c r="U146" s="223">
        <v>2.4</v>
      </c>
      <c r="V146" s="223">
        <f>ROUND(E146*U146,2)</f>
        <v>6.48</v>
      </c>
      <c r="W146" s="223"/>
      <c r="X146" s="223" t="s">
        <v>283</v>
      </c>
      <c r="Y146" s="223" t="s">
        <v>221</v>
      </c>
      <c r="Z146" s="213"/>
      <c r="AA146" s="213"/>
      <c r="AB146" s="213"/>
      <c r="AC146" s="213"/>
      <c r="AD146" s="213"/>
      <c r="AE146" s="213"/>
      <c r="AF146" s="213"/>
      <c r="AG146" s="213" t="s">
        <v>284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792</v>
      </c>
      <c r="D147" s="253"/>
      <c r="E147" s="254">
        <v>2.7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288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225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">
      <c r="A149" s="225" t="s">
        <v>213</v>
      </c>
      <c r="B149" s="226" t="s">
        <v>177</v>
      </c>
      <c r="C149" s="244" t="s">
        <v>178</v>
      </c>
      <c r="D149" s="227"/>
      <c r="E149" s="228"/>
      <c r="F149" s="229"/>
      <c r="G149" s="229">
        <f>SUMIF(AG150:AG152,"&lt;&gt;NOR",G150:G152)</f>
        <v>0</v>
      </c>
      <c r="H149" s="229"/>
      <c r="I149" s="229">
        <f>SUM(I150:I152)</f>
        <v>0</v>
      </c>
      <c r="J149" s="229"/>
      <c r="K149" s="229">
        <f>SUM(K150:K152)</f>
        <v>0</v>
      </c>
      <c r="L149" s="229"/>
      <c r="M149" s="229">
        <f>SUM(M150:M152)</f>
        <v>0</v>
      </c>
      <c r="N149" s="228"/>
      <c r="O149" s="228">
        <f>SUM(O150:O152)</f>
        <v>0</v>
      </c>
      <c r="P149" s="228"/>
      <c r="Q149" s="228">
        <f>SUM(Q150:Q152)</f>
        <v>0</v>
      </c>
      <c r="R149" s="229"/>
      <c r="S149" s="229"/>
      <c r="T149" s="230"/>
      <c r="U149" s="224"/>
      <c r="V149" s="224">
        <f>SUM(V150:V152)</f>
        <v>2.84</v>
      </c>
      <c r="W149" s="224"/>
      <c r="X149" s="224"/>
      <c r="Y149" s="224"/>
      <c r="AG149" t="s">
        <v>214</v>
      </c>
    </row>
    <row r="150" spans="1:60" ht="22.5" outlineLevel="1" x14ac:dyDescent="0.2">
      <c r="A150" s="232">
        <v>37</v>
      </c>
      <c r="B150" s="233" t="s">
        <v>406</v>
      </c>
      <c r="C150" s="245" t="s">
        <v>407</v>
      </c>
      <c r="D150" s="234" t="s">
        <v>338</v>
      </c>
      <c r="E150" s="235">
        <v>12.236689999999999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390</v>
      </c>
      <c r="S150" s="237" t="s">
        <v>218</v>
      </c>
      <c r="T150" s="238" t="s">
        <v>218</v>
      </c>
      <c r="U150" s="223">
        <v>0.23200000000000001</v>
      </c>
      <c r="V150" s="223">
        <f>ROUND(E150*U150,2)</f>
        <v>2.84</v>
      </c>
      <c r="W150" s="223"/>
      <c r="X150" s="223" t="s">
        <v>408</v>
      </c>
      <c r="Y150" s="223" t="s">
        <v>221</v>
      </c>
      <c r="Z150" s="213"/>
      <c r="AA150" s="213"/>
      <c r="AB150" s="213"/>
      <c r="AC150" s="213"/>
      <c r="AD150" s="213"/>
      <c r="AE150" s="213"/>
      <c r="AF150" s="213"/>
      <c r="AG150" s="213" t="s">
        <v>409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6" t="s">
        <v>410</v>
      </c>
      <c r="D151" s="255"/>
      <c r="E151" s="255"/>
      <c r="F151" s="255"/>
      <c r="G151" s="255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286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225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5" t="s">
        <v>213</v>
      </c>
      <c r="B153" s="226" t="s">
        <v>179</v>
      </c>
      <c r="C153" s="244" t="s">
        <v>180</v>
      </c>
      <c r="D153" s="227"/>
      <c r="E153" s="228"/>
      <c r="F153" s="229"/>
      <c r="G153" s="229">
        <f>SUMIF(AG154:AG167,"&lt;&gt;NOR",G154:G167)</f>
        <v>0</v>
      </c>
      <c r="H153" s="229"/>
      <c r="I153" s="229">
        <f>SUM(I154:I167)</f>
        <v>0</v>
      </c>
      <c r="J153" s="229"/>
      <c r="K153" s="229">
        <f>SUM(K154:K167)</f>
        <v>0</v>
      </c>
      <c r="L153" s="229"/>
      <c r="M153" s="229">
        <f>SUM(M154:M167)</f>
        <v>0</v>
      </c>
      <c r="N153" s="228"/>
      <c r="O153" s="228">
        <f>SUM(O154:O167)</f>
        <v>0</v>
      </c>
      <c r="P153" s="228"/>
      <c r="Q153" s="228">
        <f>SUM(Q154:Q167)</f>
        <v>0</v>
      </c>
      <c r="R153" s="229"/>
      <c r="S153" s="229"/>
      <c r="T153" s="230"/>
      <c r="U153" s="224"/>
      <c r="V153" s="224">
        <f>SUM(V154:V167)</f>
        <v>6.9</v>
      </c>
      <c r="W153" s="224"/>
      <c r="X153" s="224"/>
      <c r="Y153" s="224"/>
      <c r="AG153" t="s">
        <v>214</v>
      </c>
    </row>
    <row r="154" spans="1:60" ht="22.5" outlineLevel="1" x14ac:dyDescent="0.2">
      <c r="A154" s="232">
        <v>38</v>
      </c>
      <c r="B154" s="233" t="s">
        <v>411</v>
      </c>
      <c r="C154" s="245" t="s">
        <v>412</v>
      </c>
      <c r="D154" s="234" t="s">
        <v>338</v>
      </c>
      <c r="E154" s="235">
        <v>2.6438600000000001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413</v>
      </c>
      <c r="S154" s="237" t="s">
        <v>218</v>
      </c>
      <c r="T154" s="238" t="s">
        <v>218</v>
      </c>
      <c r="U154" s="223">
        <v>1.8160000000000001</v>
      </c>
      <c r="V154" s="223">
        <f>ROUND(E154*U154,2)</f>
        <v>4.8</v>
      </c>
      <c r="W154" s="223"/>
      <c r="X154" s="223" t="s">
        <v>414</v>
      </c>
      <c r="Y154" s="223" t="s">
        <v>221</v>
      </c>
      <c r="Z154" s="213"/>
      <c r="AA154" s="213"/>
      <c r="AB154" s="213"/>
      <c r="AC154" s="213"/>
      <c r="AD154" s="213"/>
      <c r="AE154" s="213"/>
      <c r="AF154" s="213"/>
      <c r="AG154" s="213" t="s">
        <v>415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6" t="s">
        <v>416</v>
      </c>
      <c r="D155" s="255"/>
      <c r="E155" s="255"/>
      <c r="F155" s="255"/>
      <c r="G155" s="255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286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417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223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225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418</v>
      </c>
      <c r="C158" s="245" t="s">
        <v>419</v>
      </c>
      <c r="D158" s="234" t="s">
        <v>338</v>
      </c>
      <c r="E158" s="235">
        <v>2.6438600000000001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420</v>
      </c>
      <c r="S158" s="237" t="s">
        <v>218</v>
      </c>
      <c r="T158" s="238" t="s">
        <v>218</v>
      </c>
      <c r="U158" s="223">
        <v>4.2000000000000003E-2</v>
      </c>
      <c r="V158" s="223">
        <f>ROUND(E158*U158,2)</f>
        <v>0.11</v>
      </c>
      <c r="W158" s="223"/>
      <c r="X158" s="223" t="s">
        <v>414</v>
      </c>
      <c r="Y158" s="223" t="s">
        <v>221</v>
      </c>
      <c r="Z158" s="213"/>
      <c r="AA158" s="213"/>
      <c r="AB158" s="213"/>
      <c r="AC158" s="213"/>
      <c r="AD158" s="213"/>
      <c r="AE158" s="213"/>
      <c r="AF158" s="213"/>
      <c r="AG158" s="213" t="s">
        <v>415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421</v>
      </c>
      <c r="D159" s="255"/>
      <c r="E159" s="255"/>
      <c r="F159" s="255"/>
      <c r="G159" s="255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286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225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422</v>
      </c>
      <c r="C161" s="245" t="s">
        <v>423</v>
      </c>
      <c r="D161" s="234" t="s">
        <v>338</v>
      </c>
      <c r="E161" s="235">
        <v>2.6438600000000001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0</v>
      </c>
      <c r="O161" s="235">
        <f>ROUND(E161*N161,2)</f>
        <v>0</v>
      </c>
      <c r="P161" s="235">
        <v>0</v>
      </c>
      <c r="Q161" s="235">
        <f>ROUND(E161*P161,2)</f>
        <v>0</v>
      </c>
      <c r="R161" s="237" t="s">
        <v>424</v>
      </c>
      <c r="S161" s="237" t="s">
        <v>218</v>
      </c>
      <c r="T161" s="238" t="s">
        <v>219</v>
      </c>
      <c r="U161" s="223">
        <v>0</v>
      </c>
      <c r="V161" s="223">
        <f>ROUND(E161*U161,2)</f>
        <v>0</v>
      </c>
      <c r="W161" s="223"/>
      <c r="X161" s="223" t="s">
        <v>414</v>
      </c>
      <c r="Y161" s="223" t="s">
        <v>221</v>
      </c>
      <c r="Z161" s="213"/>
      <c r="AA161" s="213"/>
      <c r="AB161" s="213"/>
      <c r="AC161" s="213"/>
      <c r="AD161" s="213"/>
      <c r="AE161" s="213"/>
      <c r="AF161" s="213"/>
      <c r="AG161" s="213" t="s">
        <v>415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9"/>
      <c r="D162" s="243"/>
      <c r="E162" s="243"/>
      <c r="F162" s="243"/>
      <c r="G162" s="24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225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ht="22.5" outlineLevel="1" x14ac:dyDescent="0.2">
      <c r="A163" s="232">
        <v>41</v>
      </c>
      <c r="B163" s="233" t="s">
        <v>425</v>
      </c>
      <c r="C163" s="245" t="s">
        <v>426</v>
      </c>
      <c r="D163" s="234" t="s">
        <v>338</v>
      </c>
      <c r="E163" s="235">
        <v>2.6438600000000001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413</v>
      </c>
      <c r="S163" s="237" t="s">
        <v>218</v>
      </c>
      <c r="T163" s="238" t="s">
        <v>218</v>
      </c>
      <c r="U163" s="223">
        <v>0.752</v>
      </c>
      <c r="V163" s="223">
        <f>ROUND(E163*U163,2)</f>
        <v>1.99</v>
      </c>
      <c r="W163" s="223"/>
      <c r="X163" s="223" t="s">
        <v>414</v>
      </c>
      <c r="Y163" s="223" t="s">
        <v>221</v>
      </c>
      <c r="Z163" s="213"/>
      <c r="AA163" s="213"/>
      <c r="AB163" s="213"/>
      <c r="AC163" s="213"/>
      <c r="AD163" s="213"/>
      <c r="AE163" s="213"/>
      <c r="AF163" s="213"/>
      <c r="AG163" s="213" t="s">
        <v>415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427</v>
      </c>
      <c r="D164" s="255"/>
      <c r="E164" s="255"/>
      <c r="F164" s="255"/>
      <c r="G164" s="255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286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40" t="str">
        <f>C164</f>
        <v>nebo vybouraných hmot nošením nebo přehazováním k místu nakládky přístupnému normálním dopravním prostředkům do 10 m,</v>
      </c>
      <c r="BB164" s="213"/>
      <c r="BC164" s="213"/>
      <c r="BD164" s="213"/>
      <c r="BE164" s="213"/>
      <c r="BF164" s="213"/>
      <c r="BG164" s="213"/>
      <c r="BH164" s="213"/>
    </row>
    <row r="165" spans="1:60" ht="22.5" outlineLevel="2" x14ac:dyDescent="0.2">
      <c r="A165" s="220"/>
      <c r="B165" s="221"/>
      <c r="C165" s="247" t="s">
        <v>417</v>
      </c>
      <c r="D165" s="241"/>
      <c r="E165" s="241"/>
      <c r="F165" s="241"/>
      <c r="G165" s="241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223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40" t="str">
        <f>C165</f>
        <v>S naložením suti nebo vybouraných hmot do dopravního prostředku a na jejich vyložením, popřípadě přeložením na normální dopravní prostředek.</v>
      </c>
      <c r="BB165" s="213"/>
      <c r="BC165" s="213"/>
      <c r="BD165" s="213"/>
      <c r="BE165" s="213"/>
      <c r="BF165" s="213"/>
      <c r="BG165" s="213"/>
      <c r="BH165" s="213"/>
    </row>
    <row r="166" spans="1:60" outlineLevel="3" x14ac:dyDescent="0.2">
      <c r="A166" s="220"/>
      <c r="B166" s="221"/>
      <c r="C166" s="247" t="s">
        <v>428</v>
      </c>
      <c r="D166" s="241"/>
      <c r="E166" s="241"/>
      <c r="F166" s="241"/>
      <c r="G166" s="241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223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225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x14ac:dyDescent="0.2">
      <c r="A168" s="3"/>
      <c r="B168" s="4"/>
      <c r="C168" s="250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AE168">
        <v>15</v>
      </c>
      <c r="AF168">
        <v>21</v>
      </c>
      <c r="AG168" t="s">
        <v>199</v>
      </c>
    </row>
    <row r="169" spans="1:60" x14ac:dyDescent="0.2">
      <c r="A169" s="216"/>
      <c r="B169" s="217" t="s">
        <v>29</v>
      </c>
      <c r="C169" s="251"/>
      <c r="D169" s="218"/>
      <c r="E169" s="219"/>
      <c r="F169" s="219"/>
      <c r="G169" s="231">
        <f>G8+G80+G86+G110+G122+G129+G139+G149+G153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E169">
        <f>SUMIF(L7:L167,AE168,G7:G167)</f>
        <v>0</v>
      </c>
      <c r="AF169">
        <f>SUMIF(L7:L167,AF168,G7:G167)</f>
        <v>0</v>
      </c>
      <c r="AG169" t="s">
        <v>275</v>
      </c>
    </row>
    <row r="170" spans="1:60" x14ac:dyDescent="0.2">
      <c r="C170" s="252"/>
      <c r="D170" s="10"/>
      <c r="AG170" t="s">
        <v>277</v>
      </c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nik864ATNtqpQN/B7Z1jwPB/+wYmoKg9wT1dgyGa6kITdMEdKctzEqtQaJ5lzdYE9m40qOhQvH/o0rSjGJSjQ==" saltValue="RE5a3WrRacgdE6E/yB0CSg==" spinCount="100000" sheet="1" formatRows="0"/>
  <mergeCells count="88">
    <mergeCell ref="C164:G164"/>
    <mergeCell ref="C165:G165"/>
    <mergeCell ref="C166:G166"/>
    <mergeCell ref="C167:G167"/>
    <mergeCell ref="C155:G155"/>
    <mergeCell ref="C156:G156"/>
    <mergeCell ref="C157:G157"/>
    <mergeCell ref="C159:G159"/>
    <mergeCell ref="C160:G160"/>
    <mergeCell ref="C162:G162"/>
    <mergeCell ref="C141:G141"/>
    <mergeCell ref="C142:G142"/>
    <mergeCell ref="C145:G145"/>
    <mergeCell ref="C148:G148"/>
    <mergeCell ref="C151:G151"/>
    <mergeCell ref="C152:G152"/>
    <mergeCell ref="C124:G124"/>
    <mergeCell ref="C125:G125"/>
    <mergeCell ref="C127:G127"/>
    <mergeCell ref="C128:G128"/>
    <mergeCell ref="C132:G132"/>
    <mergeCell ref="C138:G138"/>
    <mergeCell ref="C113:G113"/>
    <mergeCell ref="C115:G115"/>
    <mergeCell ref="C116:G116"/>
    <mergeCell ref="C118:G118"/>
    <mergeCell ref="C120:G120"/>
    <mergeCell ref="C121:G121"/>
    <mergeCell ref="C97:G97"/>
    <mergeCell ref="C100:G100"/>
    <mergeCell ref="C103:G103"/>
    <mergeCell ref="C105:G105"/>
    <mergeCell ref="C107:G107"/>
    <mergeCell ref="C109:G109"/>
    <mergeCell ref="C82:G82"/>
    <mergeCell ref="C83:G83"/>
    <mergeCell ref="C85:G85"/>
    <mergeCell ref="C89:G89"/>
    <mergeCell ref="C92:G92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5:G25"/>
    <mergeCell ref="C26:G26"/>
    <mergeCell ref="C28:G28"/>
    <mergeCell ref="C30:G30"/>
    <mergeCell ref="C32:G32"/>
    <mergeCell ref="C33:G33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B8F1D-BE76-4622-9AF9-BBD52DE6C7A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278</v>
      </c>
      <c r="B1" s="198"/>
      <c r="C1" s="198"/>
      <c r="D1" s="198"/>
      <c r="E1" s="198"/>
      <c r="F1" s="198"/>
      <c r="G1" s="198"/>
      <c r="AG1" t="s">
        <v>185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186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186</v>
      </c>
      <c r="AG3" t="s">
        <v>189</v>
      </c>
    </row>
    <row r="4" spans="1:60" ht="24.95" customHeight="1" x14ac:dyDescent="0.2">
      <c r="A4" s="203" t="s">
        <v>9</v>
      </c>
      <c r="B4" s="204" t="s">
        <v>116</v>
      </c>
      <c r="C4" s="205" t="s">
        <v>117</v>
      </c>
      <c r="D4" s="206"/>
      <c r="E4" s="206"/>
      <c r="F4" s="206"/>
      <c r="G4" s="207"/>
      <c r="AG4" t="s">
        <v>190</v>
      </c>
    </row>
    <row r="5" spans="1:60" x14ac:dyDescent="0.2">
      <c r="D5" s="10"/>
    </row>
    <row r="6" spans="1:60" ht="38.25" x14ac:dyDescent="0.2">
      <c r="A6" s="209" t="s">
        <v>191</v>
      </c>
      <c r="B6" s="211" t="s">
        <v>192</v>
      </c>
      <c r="C6" s="211" t="s">
        <v>193</v>
      </c>
      <c r="D6" s="210" t="s">
        <v>194</v>
      </c>
      <c r="E6" s="209" t="s">
        <v>195</v>
      </c>
      <c r="F6" s="208" t="s">
        <v>196</v>
      </c>
      <c r="G6" s="209" t="s">
        <v>29</v>
      </c>
      <c r="H6" s="212" t="s">
        <v>30</v>
      </c>
      <c r="I6" s="212" t="s">
        <v>197</v>
      </c>
      <c r="J6" s="212" t="s">
        <v>31</v>
      </c>
      <c r="K6" s="212" t="s">
        <v>198</v>
      </c>
      <c r="L6" s="212" t="s">
        <v>199</v>
      </c>
      <c r="M6" s="212" t="s">
        <v>200</v>
      </c>
      <c r="N6" s="212" t="s">
        <v>201</v>
      </c>
      <c r="O6" s="212" t="s">
        <v>202</v>
      </c>
      <c r="P6" s="212" t="s">
        <v>203</v>
      </c>
      <c r="Q6" s="212" t="s">
        <v>204</v>
      </c>
      <c r="R6" s="212" t="s">
        <v>205</v>
      </c>
      <c r="S6" s="212" t="s">
        <v>206</v>
      </c>
      <c r="T6" s="212" t="s">
        <v>207</v>
      </c>
      <c r="U6" s="212" t="s">
        <v>208</v>
      </c>
      <c r="V6" s="212" t="s">
        <v>209</v>
      </c>
      <c r="W6" s="212" t="s">
        <v>210</v>
      </c>
      <c r="X6" s="212" t="s">
        <v>211</v>
      </c>
      <c r="Y6" s="212" t="s">
        <v>212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213</v>
      </c>
      <c r="B8" s="226" t="s">
        <v>163</v>
      </c>
      <c r="C8" s="244" t="s">
        <v>164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1.01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36.660000000000004</v>
      </c>
      <c r="W8" s="224"/>
      <c r="X8" s="224"/>
      <c r="Y8" s="224"/>
      <c r="AG8" t="s">
        <v>214</v>
      </c>
    </row>
    <row r="9" spans="1:60" ht="22.5" outlineLevel="1" x14ac:dyDescent="0.2">
      <c r="A9" s="232">
        <v>1</v>
      </c>
      <c r="B9" s="233" t="s">
        <v>341</v>
      </c>
      <c r="C9" s="245" t="s">
        <v>342</v>
      </c>
      <c r="D9" s="234" t="s">
        <v>318</v>
      </c>
      <c r="E9" s="235">
        <v>0.09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282</v>
      </c>
      <c r="S9" s="237" t="s">
        <v>218</v>
      </c>
      <c r="T9" s="238" t="s">
        <v>218</v>
      </c>
      <c r="U9" s="223">
        <v>0.89100000000000001</v>
      </c>
      <c r="V9" s="223">
        <f>ROUND(E9*U9,2)</f>
        <v>0.08</v>
      </c>
      <c r="W9" s="223"/>
      <c r="X9" s="223" t="s">
        <v>283</v>
      </c>
      <c r="Y9" s="223" t="s">
        <v>221</v>
      </c>
      <c r="Z9" s="213"/>
      <c r="AA9" s="213"/>
      <c r="AB9" s="213"/>
      <c r="AC9" s="213"/>
      <c r="AD9" s="213"/>
      <c r="AE9" s="213"/>
      <c r="AF9" s="213"/>
      <c r="AG9" s="213" t="s">
        <v>284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6" t="s">
        <v>343</v>
      </c>
      <c r="D10" s="255"/>
      <c r="E10" s="255"/>
      <c r="F10" s="255"/>
      <c r="G10" s="255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286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793</v>
      </c>
      <c r="D11" s="253"/>
      <c r="E11" s="254">
        <v>0.09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288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345</v>
      </c>
      <c r="C13" s="245" t="s">
        <v>346</v>
      </c>
      <c r="D13" s="234" t="s">
        <v>318</v>
      </c>
      <c r="E13" s="235">
        <v>0.09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282</v>
      </c>
      <c r="S13" s="237" t="s">
        <v>218</v>
      </c>
      <c r="T13" s="238" t="s">
        <v>218</v>
      </c>
      <c r="U13" s="223">
        <v>1.992</v>
      </c>
      <c r="V13" s="223">
        <f>ROUND(E13*U13,2)</f>
        <v>0.18</v>
      </c>
      <c r="W13" s="223"/>
      <c r="X13" s="223" t="s">
        <v>283</v>
      </c>
      <c r="Y13" s="223" t="s">
        <v>221</v>
      </c>
      <c r="Z13" s="213"/>
      <c r="AA13" s="213"/>
      <c r="AB13" s="213"/>
      <c r="AC13" s="213"/>
      <c r="AD13" s="213"/>
      <c r="AE13" s="213"/>
      <c r="AF13" s="213"/>
      <c r="AG13" s="213" t="s">
        <v>284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6" t="s">
        <v>347</v>
      </c>
      <c r="D14" s="255"/>
      <c r="E14" s="255"/>
      <c r="F14" s="255"/>
      <c r="G14" s="255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286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225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348</v>
      </c>
      <c r="C16" s="245" t="s">
        <v>349</v>
      </c>
      <c r="D16" s="234" t="s">
        <v>318</v>
      </c>
      <c r="E16" s="235">
        <v>0.09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282</v>
      </c>
      <c r="S16" s="237" t="s">
        <v>218</v>
      </c>
      <c r="T16" s="238" t="s">
        <v>218</v>
      </c>
      <c r="U16" s="223">
        <v>0.61199999999999999</v>
      </c>
      <c r="V16" s="223">
        <f>ROUND(E16*U16,2)</f>
        <v>0.06</v>
      </c>
      <c r="W16" s="223"/>
      <c r="X16" s="223" t="s">
        <v>283</v>
      </c>
      <c r="Y16" s="223" t="s">
        <v>221</v>
      </c>
      <c r="Z16" s="213"/>
      <c r="AA16" s="213"/>
      <c r="AB16" s="213"/>
      <c r="AC16" s="213"/>
      <c r="AD16" s="213"/>
      <c r="AE16" s="213"/>
      <c r="AF16" s="213"/>
      <c r="AG16" s="213" t="s">
        <v>284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350</v>
      </c>
      <c r="D17" s="255"/>
      <c r="E17" s="255"/>
      <c r="F17" s="255"/>
      <c r="G17" s="255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286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225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535</v>
      </c>
      <c r="C19" s="245" t="s">
        <v>536</v>
      </c>
      <c r="D19" s="234" t="s">
        <v>537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282</v>
      </c>
      <c r="S19" s="237" t="s">
        <v>218</v>
      </c>
      <c r="T19" s="238" t="s">
        <v>218</v>
      </c>
      <c r="U19" s="223">
        <v>0.98699999999999999</v>
      </c>
      <c r="V19" s="223">
        <f>ROUND(E19*U19,2)</f>
        <v>19.739999999999998</v>
      </c>
      <c r="W19" s="223"/>
      <c r="X19" s="223" t="s">
        <v>283</v>
      </c>
      <c r="Y19" s="223" t="s">
        <v>221</v>
      </c>
      <c r="Z19" s="213"/>
      <c r="AA19" s="213"/>
      <c r="AB19" s="213"/>
      <c r="AC19" s="213"/>
      <c r="AD19" s="213"/>
      <c r="AE19" s="213"/>
      <c r="AF19" s="213"/>
      <c r="AG19" s="213" t="s">
        <v>284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6" t="s">
        <v>538</v>
      </c>
      <c r="D20" s="255"/>
      <c r="E20" s="255"/>
      <c r="F20" s="255"/>
      <c r="G20" s="255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286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225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429</v>
      </c>
      <c r="C22" s="245" t="s">
        <v>430</v>
      </c>
      <c r="D22" s="234" t="s">
        <v>431</v>
      </c>
      <c r="E22" s="235">
        <v>45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282</v>
      </c>
      <c r="S22" s="237" t="s">
        <v>218</v>
      </c>
      <c r="T22" s="238" t="s">
        <v>218</v>
      </c>
      <c r="U22" s="223">
        <v>0.20300000000000001</v>
      </c>
      <c r="V22" s="223">
        <f>ROUND(E22*U22,2)</f>
        <v>9.14</v>
      </c>
      <c r="W22" s="223"/>
      <c r="X22" s="223" t="s">
        <v>283</v>
      </c>
      <c r="Y22" s="223" t="s">
        <v>221</v>
      </c>
      <c r="Z22" s="213"/>
      <c r="AA22" s="213"/>
      <c r="AB22" s="213"/>
      <c r="AC22" s="213"/>
      <c r="AD22" s="213"/>
      <c r="AE22" s="213"/>
      <c r="AF22" s="213"/>
      <c r="AG22" s="213" t="s">
        <v>284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432</v>
      </c>
      <c r="D23" s="255"/>
      <c r="E23" s="255"/>
      <c r="F23" s="255"/>
      <c r="G23" s="255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286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539</v>
      </c>
      <c r="D24" s="253"/>
      <c r="E24" s="254">
        <v>45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288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225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434</v>
      </c>
      <c r="C26" s="245" t="s">
        <v>435</v>
      </c>
      <c r="D26" s="234" t="s">
        <v>436</v>
      </c>
      <c r="E26" s="235">
        <v>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282</v>
      </c>
      <c r="S26" s="237" t="s">
        <v>218</v>
      </c>
      <c r="T26" s="238" t="s">
        <v>218</v>
      </c>
      <c r="U26" s="223">
        <v>0</v>
      </c>
      <c r="V26" s="223">
        <f>ROUND(E26*U26,2)</f>
        <v>0</v>
      </c>
      <c r="W26" s="223"/>
      <c r="X26" s="223" t="s">
        <v>283</v>
      </c>
      <c r="Y26" s="223" t="s">
        <v>221</v>
      </c>
      <c r="Z26" s="213"/>
      <c r="AA26" s="213"/>
      <c r="AB26" s="213"/>
      <c r="AC26" s="213"/>
      <c r="AD26" s="213"/>
      <c r="AE26" s="213"/>
      <c r="AF26" s="213"/>
      <c r="AG26" s="213" t="s">
        <v>284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437</v>
      </c>
      <c r="D27" s="255"/>
      <c r="E27" s="255"/>
      <c r="F27" s="255"/>
      <c r="G27" s="255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286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225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540</v>
      </c>
      <c r="C29" s="245" t="s">
        <v>541</v>
      </c>
      <c r="D29" s="234" t="s">
        <v>318</v>
      </c>
      <c r="E29" s="235">
        <v>2.7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282</v>
      </c>
      <c r="S29" s="237" t="s">
        <v>218</v>
      </c>
      <c r="T29" s="238" t="s">
        <v>218</v>
      </c>
      <c r="U29" s="223">
        <v>1.5620000000000001</v>
      </c>
      <c r="V29" s="223">
        <f>ROUND(E29*U29,2)</f>
        <v>4.22</v>
      </c>
      <c r="W29" s="223"/>
      <c r="X29" s="223" t="s">
        <v>283</v>
      </c>
      <c r="Y29" s="223" t="s">
        <v>221</v>
      </c>
      <c r="Z29" s="213"/>
      <c r="AA29" s="213"/>
      <c r="AB29" s="213"/>
      <c r="AC29" s="213"/>
      <c r="AD29" s="213"/>
      <c r="AE29" s="213"/>
      <c r="AF29" s="213"/>
      <c r="AG29" s="213" t="s">
        <v>284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6" t="s">
        <v>542</v>
      </c>
      <c r="D30" s="255"/>
      <c r="E30" s="255"/>
      <c r="F30" s="255"/>
      <c r="G30" s="255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286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320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543</v>
      </c>
      <c r="D32" s="253"/>
      <c r="E32" s="254">
        <v>2.7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288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225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351</v>
      </c>
      <c r="C34" s="245" t="s">
        <v>352</v>
      </c>
      <c r="D34" s="234" t="s">
        <v>318</v>
      </c>
      <c r="E34" s="235">
        <v>0.15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282</v>
      </c>
      <c r="S34" s="237" t="s">
        <v>218</v>
      </c>
      <c r="T34" s="238" t="s">
        <v>218</v>
      </c>
      <c r="U34" s="223">
        <v>4.6550000000000002</v>
      </c>
      <c r="V34" s="223">
        <f>ROUND(E34*U34,2)</f>
        <v>0.7</v>
      </c>
      <c r="W34" s="223"/>
      <c r="X34" s="223" t="s">
        <v>283</v>
      </c>
      <c r="Y34" s="223" t="s">
        <v>221</v>
      </c>
      <c r="Z34" s="213"/>
      <c r="AA34" s="213"/>
      <c r="AB34" s="213"/>
      <c r="AC34" s="213"/>
      <c r="AD34" s="213"/>
      <c r="AE34" s="213"/>
      <c r="AF34" s="213"/>
      <c r="AG34" s="213" t="s">
        <v>284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6" t="s">
        <v>353</v>
      </c>
      <c r="D35" s="255"/>
      <c r="E35" s="255"/>
      <c r="F35" s="255"/>
      <c r="G35" s="255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286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354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223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706</v>
      </c>
      <c r="D37" s="253"/>
      <c r="E37" s="254">
        <v>0.15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288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225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356</v>
      </c>
      <c r="C39" s="245" t="s">
        <v>357</v>
      </c>
      <c r="D39" s="234" t="s">
        <v>318</v>
      </c>
      <c r="E39" s="235">
        <v>2.85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282</v>
      </c>
      <c r="S39" s="237" t="s">
        <v>218</v>
      </c>
      <c r="T39" s="238" t="s">
        <v>218</v>
      </c>
      <c r="U39" s="223">
        <v>0.51900000000000002</v>
      </c>
      <c r="V39" s="223">
        <f>ROUND(E39*U39,2)</f>
        <v>1.48</v>
      </c>
      <c r="W39" s="223"/>
      <c r="X39" s="223" t="s">
        <v>283</v>
      </c>
      <c r="Y39" s="223" t="s">
        <v>221</v>
      </c>
      <c r="Z39" s="213"/>
      <c r="AA39" s="213"/>
      <c r="AB39" s="213"/>
      <c r="AC39" s="213"/>
      <c r="AD39" s="213"/>
      <c r="AE39" s="213"/>
      <c r="AF39" s="213"/>
      <c r="AG39" s="213" t="s">
        <v>284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6" t="s">
        <v>326</v>
      </c>
      <c r="D40" s="255"/>
      <c r="E40" s="255"/>
      <c r="F40" s="255"/>
      <c r="G40" s="255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286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750</v>
      </c>
      <c r="D41" s="253"/>
      <c r="E41" s="254">
        <v>2.85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288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225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358</v>
      </c>
      <c r="C43" s="245" t="s">
        <v>359</v>
      </c>
      <c r="D43" s="234" t="s">
        <v>318</v>
      </c>
      <c r="E43" s="235">
        <v>0.09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282</v>
      </c>
      <c r="S43" s="237" t="s">
        <v>218</v>
      </c>
      <c r="T43" s="238" t="s">
        <v>218</v>
      </c>
      <c r="U43" s="223">
        <v>0.72899999999999998</v>
      </c>
      <c r="V43" s="223">
        <f>ROUND(E43*U43,2)</f>
        <v>7.0000000000000007E-2</v>
      </c>
      <c r="W43" s="223"/>
      <c r="X43" s="223" t="s">
        <v>283</v>
      </c>
      <c r="Y43" s="223" t="s">
        <v>221</v>
      </c>
      <c r="Z43" s="213"/>
      <c r="AA43" s="213"/>
      <c r="AB43" s="213"/>
      <c r="AC43" s="213"/>
      <c r="AD43" s="213"/>
      <c r="AE43" s="213"/>
      <c r="AF43" s="213"/>
      <c r="AG43" s="213" t="s">
        <v>284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326</v>
      </c>
      <c r="D44" s="255"/>
      <c r="E44" s="255"/>
      <c r="F44" s="255"/>
      <c r="G44" s="255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286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225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327</v>
      </c>
      <c r="C46" s="245" t="s">
        <v>328</v>
      </c>
      <c r="D46" s="234" t="s">
        <v>318</v>
      </c>
      <c r="E46" s="235">
        <v>2.85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282</v>
      </c>
      <c r="S46" s="237" t="s">
        <v>218</v>
      </c>
      <c r="T46" s="238" t="s">
        <v>218</v>
      </c>
      <c r="U46" s="223">
        <v>1.0999999999999999E-2</v>
      </c>
      <c r="V46" s="223">
        <f>ROUND(E46*U46,2)</f>
        <v>0.03</v>
      </c>
      <c r="W46" s="223"/>
      <c r="X46" s="223" t="s">
        <v>283</v>
      </c>
      <c r="Y46" s="223" t="s">
        <v>221</v>
      </c>
      <c r="Z46" s="213"/>
      <c r="AA46" s="213"/>
      <c r="AB46" s="213"/>
      <c r="AC46" s="213"/>
      <c r="AD46" s="213"/>
      <c r="AE46" s="213"/>
      <c r="AF46" s="213"/>
      <c r="AG46" s="213" t="s">
        <v>284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329</v>
      </c>
      <c r="D47" s="255"/>
      <c r="E47" s="255"/>
      <c r="F47" s="255"/>
      <c r="G47" s="255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286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225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330</v>
      </c>
      <c r="C49" s="245" t="s">
        <v>331</v>
      </c>
      <c r="D49" s="234" t="s">
        <v>318</v>
      </c>
      <c r="E49" s="235">
        <v>2.85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282</v>
      </c>
      <c r="S49" s="237" t="s">
        <v>218</v>
      </c>
      <c r="T49" s="238" t="s">
        <v>218</v>
      </c>
      <c r="U49" s="223">
        <v>0.31</v>
      </c>
      <c r="V49" s="223">
        <f>ROUND(E49*U49,2)</f>
        <v>0.88</v>
      </c>
      <c r="W49" s="223"/>
      <c r="X49" s="223" t="s">
        <v>283</v>
      </c>
      <c r="Y49" s="223" t="s">
        <v>221</v>
      </c>
      <c r="Z49" s="213"/>
      <c r="AA49" s="213"/>
      <c r="AB49" s="213"/>
      <c r="AC49" s="213"/>
      <c r="AD49" s="213"/>
      <c r="AE49" s="213"/>
      <c r="AF49" s="213"/>
      <c r="AG49" s="213" t="s">
        <v>284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332</v>
      </c>
      <c r="D50" s="255"/>
      <c r="E50" s="255"/>
      <c r="F50" s="255"/>
      <c r="G50" s="255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286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361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223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362</v>
      </c>
      <c r="C54" s="245" t="s">
        <v>363</v>
      </c>
      <c r="D54" s="234" t="s">
        <v>318</v>
      </c>
      <c r="E54" s="235">
        <v>0.09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282</v>
      </c>
      <c r="S54" s="237" t="s">
        <v>218</v>
      </c>
      <c r="T54" s="238" t="s">
        <v>218</v>
      </c>
      <c r="U54" s="223">
        <v>0.32200000000000001</v>
      </c>
      <c r="V54" s="223">
        <f>ROUND(E54*U54,2)</f>
        <v>0.03</v>
      </c>
      <c r="W54" s="223"/>
      <c r="X54" s="223" t="s">
        <v>283</v>
      </c>
      <c r="Y54" s="223" t="s">
        <v>221</v>
      </c>
      <c r="Z54" s="213"/>
      <c r="AA54" s="213"/>
      <c r="AB54" s="213"/>
      <c r="AC54" s="213"/>
      <c r="AD54" s="213"/>
      <c r="AE54" s="213"/>
      <c r="AF54" s="213"/>
      <c r="AG54" s="213" t="s">
        <v>284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6" t="s">
        <v>332</v>
      </c>
      <c r="D55" s="255"/>
      <c r="E55" s="255"/>
      <c r="F55" s="255"/>
      <c r="G55" s="255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286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223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361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223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225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364</v>
      </c>
      <c r="C59" s="245" t="s">
        <v>365</v>
      </c>
      <c r="D59" s="234" t="s">
        <v>318</v>
      </c>
      <c r="E59" s="235">
        <v>0.24374999999999999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282</v>
      </c>
      <c r="S59" s="237" t="s">
        <v>218</v>
      </c>
      <c r="T59" s="238" t="s">
        <v>218</v>
      </c>
      <c r="U59" s="223">
        <v>0.20200000000000001</v>
      </c>
      <c r="V59" s="223">
        <f>ROUND(E59*U59,2)</f>
        <v>0.05</v>
      </c>
      <c r="W59" s="223"/>
      <c r="X59" s="223" t="s">
        <v>283</v>
      </c>
      <c r="Y59" s="223" t="s">
        <v>221</v>
      </c>
      <c r="Z59" s="213"/>
      <c r="AA59" s="213"/>
      <c r="AB59" s="213"/>
      <c r="AC59" s="213"/>
      <c r="AD59" s="213"/>
      <c r="AE59" s="213"/>
      <c r="AF59" s="213"/>
      <c r="AG59" s="213" t="s">
        <v>284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6" t="s">
        <v>366</v>
      </c>
      <c r="D60" s="255"/>
      <c r="E60" s="255"/>
      <c r="F60" s="255"/>
      <c r="G60" s="255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286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367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223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707</v>
      </c>
      <c r="D62" s="253"/>
      <c r="E62" s="254">
        <v>0.24374999999999999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288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225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336</v>
      </c>
      <c r="C64" s="245" t="s">
        <v>337</v>
      </c>
      <c r="D64" s="234" t="s">
        <v>338</v>
      </c>
      <c r="E64" s="235">
        <v>5.2725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282</v>
      </c>
      <c r="S64" s="237" t="s">
        <v>218</v>
      </c>
      <c r="T64" s="238" t="s">
        <v>218</v>
      </c>
      <c r="U64" s="223">
        <v>0</v>
      </c>
      <c r="V64" s="223">
        <f>ROUND(E64*U64,2)</f>
        <v>0</v>
      </c>
      <c r="W64" s="223"/>
      <c r="X64" s="223" t="s">
        <v>283</v>
      </c>
      <c r="Y64" s="223" t="s">
        <v>221</v>
      </c>
      <c r="Z64" s="213"/>
      <c r="AA64" s="213"/>
      <c r="AB64" s="213"/>
      <c r="AC64" s="213"/>
      <c r="AD64" s="213"/>
      <c r="AE64" s="213"/>
      <c r="AF64" s="213"/>
      <c r="AG64" s="213" t="s">
        <v>284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339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223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708</v>
      </c>
      <c r="D66" s="253"/>
      <c r="E66" s="254">
        <v>5.2725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288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225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548</v>
      </c>
      <c r="C68" s="245" t="s">
        <v>549</v>
      </c>
      <c r="D68" s="234" t="s">
        <v>247</v>
      </c>
      <c r="E68" s="235">
        <v>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/>
      <c r="S68" s="237" t="s">
        <v>244</v>
      </c>
      <c r="T68" s="238" t="s">
        <v>219</v>
      </c>
      <c r="U68" s="223">
        <v>0</v>
      </c>
      <c r="V68" s="223">
        <f>ROUND(E68*U68,2)</f>
        <v>0</v>
      </c>
      <c r="W68" s="223"/>
      <c r="X68" s="223" t="s">
        <v>283</v>
      </c>
      <c r="Y68" s="223" t="s">
        <v>221</v>
      </c>
      <c r="Z68" s="213"/>
      <c r="AA68" s="213"/>
      <c r="AB68" s="213"/>
      <c r="AC68" s="213"/>
      <c r="AD68" s="213"/>
      <c r="AE68" s="213"/>
      <c r="AF68" s="213"/>
      <c r="AG68" s="213" t="s">
        <v>284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563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223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550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223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551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223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225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385</v>
      </c>
      <c r="C73" s="245" t="s">
        <v>386</v>
      </c>
      <c r="D73" s="234" t="s">
        <v>318</v>
      </c>
      <c r="E73" s="235">
        <v>0.26812999999999998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2.5</v>
      </c>
      <c r="O73" s="235">
        <f>ROUND(E73*N73,2)</f>
        <v>0.67</v>
      </c>
      <c r="P73" s="235">
        <v>0</v>
      </c>
      <c r="Q73" s="235">
        <f>ROUND(E73*P73,2)</f>
        <v>0</v>
      </c>
      <c r="R73" s="237" t="s">
        <v>381</v>
      </c>
      <c r="S73" s="237" t="s">
        <v>218</v>
      </c>
      <c r="T73" s="238" t="s">
        <v>218</v>
      </c>
      <c r="U73" s="223">
        <v>0</v>
      </c>
      <c r="V73" s="223">
        <f>ROUND(E73*U73,2)</f>
        <v>0</v>
      </c>
      <c r="W73" s="223"/>
      <c r="X73" s="223" t="s">
        <v>382</v>
      </c>
      <c r="Y73" s="223" t="s">
        <v>221</v>
      </c>
      <c r="Z73" s="213"/>
      <c r="AA73" s="213"/>
      <c r="AB73" s="213"/>
      <c r="AC73" s="213"/>
      <c r="AD73" s="213"/>
      <c r="AE73" s="213"/>
      <c r="AF73" s="213"/>
      <c r="AG73" s="213" t="s">
        <v>383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7" t="s">
        <v>709</v>
      </c>
      <c r="D74" s="253"/>
      <c r="E74" s="254">
        <v>0.26812999999999998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288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225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213</v>
      </c>
      <c r="B76" s="226" t="s">
        <v>165</v>
      </c>
      <c r="C76" s="244" t="s">
        <v>166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23.56</v>
      </c>
      <c r="W76" s="224"/>
      <c r="X76" s="224"/>
      <c r="Y76" s="224"/>
      <c r="AG76" t="s">
        <v>214</v>
      </c>
    </row>
    <row r="77" spans="1:60" ht="22.5" outlineLevel="1" x14ac:dyDescent="0.2">
      <c r="A77" s="232">
        <v>18</v>
      </c>
      <c r="B77" s="233" t="s">
        <v>519</v>
      </c>
      <c r="C77" s="245" t="s">
        <v>520</v>
      </c>
      <c r="D77" s="234" t="s">
        <v>281</v>
      </c>
      <c r="E77" s="235">
        <v>73.635000000000005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413</v>
      </c>
      <c r="S77" s="237" t="s">
        <v>218</v>
      </c>
      <c r="T77" s="238" t="s">
        <v>218</v>
      </c>
      <c r="U77" s="223">
        <v>0.32</v>
      </c>
      <c r="V77" s="223">
        <f>ROUND(E77*U77,2)</f>
        <v>23.56</v>
      </c>
      <c r="W77" s="223"/>
      <c r="X77" s="223" t="s">
        <v>283</v>
      </c>
      <c r="Y77" s="223" t="s">
        <v>221</v>
      </c>
      <c r="Z77" s="213"/>
      <c r="AA77" s="213"/>
      <c r="AB77" s="213"/>
      <c r="AC77" s="213"/>
      <c r="AD77" s="213"/>
      <c r="AE77" s="213"/>
      <c r="AF77" s="213"/>
      <c r="AG77" s="213" t="s">
        <v>284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521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223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522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223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225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213</v>
      </c>
      <c r="B81" s="226" t="s">
        <v>169</v>
      </c>
      <c r="C81" s="244" t="s">
        <v>170</v>
      </c>
      <c r="D81" s="227"/>
      <c r="E81" s="228"/>
      <c r="F81" s="229"/>
      <c r="G81" s="229">
        <f>SUMIF(AG82:AG92,"&lt;&gt;NOR",G82:G92)</f>
        <v>0</v>
      </c>
      <c r="H81" s="229"/>
      <c r="I81" s="229">
        <f>SUM(I82:I92)</f>
        <v>0</v>
      </c>
      <c r="J81" s="229"/>
      <c r="K81" s="229">
        <f>SUM(K82:K92)</f>
        <v>0</v>
      </c>
      <c r="L81" s="229"/>
      <c r="M81" s="229">
        <f>SUM(M82:M92)</f>
        <v>0</v>
      </c>
      <c r="N81" s="228"/>
      <c r="O81" s="228">
        <f>SUM(O82:O92)</f>
        <v>1.32</v>
      </c>
      <c r="P81" s="228"/>
      <c r="Q81" s="228">
        <f>SUM(Q82:Q92)</f>
        <v>0</v>
      </c>
      <c r="R81" s="229"/>
      <c r="S81" s="229"/>
      <c r="T81" s="230"/>
      <c r="U81" s="224"/>
      <c r="V81" s="224">
        <f>SUM(V82:V92)</f>
        <v>2.42</v>
      </c>
      <c r="W81" s="224"/>
      <c r="X81" s="224"/>
      <c r="Y81" s="224"/>
      <c r="AG81" t="s">
        <v>214</v>
      </c>
    </row>
    <row r="82" spans="1:60" outlineLevel="1" x14ac:dyDescent="0.2">
      <c r="A82" s="232">
        <v>19</v>
      </c>
      <c r="B82" s="233" t="s">
        <v>388</v>
      </c>
      <c r="C82" s="245" t="s">
        <v>389</v>
      </c>
      <c r="D82" s="234" t="s">
        <v>281</v>
      </c>
      <c r="E82" s="235">
        <v>0.97499999999999998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0.51</v>
      </c>
      <c r="P82" s="235">
        <v>0</v>
      </c>
      <c r="Q82" s="235">
        <f>ROUND(E82*P82,2)</f>
        <v>0</v>
      </c>
      <c r="R82" s="237" t="s">
        <v>390</v>
      </c>
      <c r="S82" s="237" t="s">
        <v>218</v>
      </c>
      <c r="T82" s="238" t="s">
        <v>218</v>
      </c>
      <c r="U82" s="223">
        <v>0.33</v>
      </c>
      <c r="V82" s="223">
        <f>ROUND(E82*U82,2)</f>
        <v>0.32</v>
      </c>
      <c r="W82" s="223"/>
      <c r="X82" s="223" t="s">
        <v>283</v>
      </c>
      <c r="Y82" s="223" t="s">
        <v>221</v>
      </c>
      <c r="Z82" s="213"/>
      <c r="AA82" s="213"/>
      <c r="AB82" s="213"/>
      <c r="AC82" s="213"/>
      <c r="AD82" s="213"/>
      <c r="AE82" s="213"/>
      <c r="AF82" s="213"/>
      <c r="AG82" s="213" t="s">
        <v>284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710</v>
      </c>
      <c r="D83" s="253"/>
      <c r="E83" s="254">
        <v>0.97499999999999998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288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225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554</v>
      </c>
      <c r="C85" s="245" t="s">
        <v>555</v>
      </c>
      <c r="D85" s="234" t="s">
        <v>281</v>
      </c>
      <c r="E85" s="235">
        <v>0.875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0.77</v>
      </c>
      <c r="P85" s="235">
        <v>0</v>
      </c>
      <c r="Q85" s="235">
        <f>ROUND(E85*P85,2)</f>
        <v>0</v>
      </c>
      <c r="R85" s="237" t="s">
        <v>390</v>
      </c>
      <c r="S85" s="237" t="s">
        <v>218</v>
      </c>
      <c r="T85" s="238" t="s">
        <v>218</v>
      </c>
      <c r="U85" s="223">
        <v>2.202</v>
      </c>
      <c r="V85" s="223">
        <f>ROUND(E85*U85,2)</f>
        <v>1.93</v>
      </c>
      <c r="W85" s="223"/>
      <c r="X85" s="223" t="s">
        <v>283</v>
      </c>
      <c r="Y85" s="223" t="s">
        <v>221</v>
      </c>
      <c r="Z85" s="213"/>
      <c r="AA85" s="213"/>
      <c r="AB85" s="213"/>
      <c r="AC85" s="213"/>
      <c r="AD85" s="213"/>
      <c r="AE85" s="213"/>
      <c r="AF85" s="213"/>
      <c r="AG85" s="213" t="s">
        <v>284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394</v>
      </c>
      <c r="D86" s="255"/>
      <c r="E86" s="255"/>
      <c r="F86" s="255"/>
      <c r="G86" s="255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286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395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711</v>
      </c>
      <c r="D88" s="253"/>
      <c r="E88" s="254">
        <v>0.875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288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225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397</v>
      </c>
      <c r="C90" s="245" t="s">
        <v>398</v>
      </c>
      <c r="D90" s="234" t="s">
        <v>281</v>
      </c>
      <c r="E90" s="235">
        <v>0.1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0.44740999999999997</v>
      </c>
      <c r="O90" s="235">
        <f>ROUND(E90*N90,2)</f>
        <v>0.04</v>
      </c>
      <c r="P90" s="235">
        <v>0</v>
      </c>
      <c r="Q90" s="235">
        <f>ROUND(E90*P90,2)</f>
        <v>0</v>
      </c>
      <c r="R90" s="237"/>
      <c r="S90" s="237" t="s">
        <v>244</v>
      </c>
      <c r="T90" s="238" t="s">
        <v>219</v>
      </c>
      <c r="U90" s="223">
        <v>1.675</v>
      </c>
      <c r="V90" s="223">
        <f>ROUND(E90*U90,2)</f>
        <v>0.17</v>
      </c>
      <c r="W90" s="223"/>
      <c r="X90" s="223" t="s">
        <v>283</v>
      </c>
      <c r="Y90" s="223" t="s">
        <v>221</v>
      </c>
      <c r="Z90" s="213"/>
      <c r="AA90" s="213"/>
      <c r="AB90" s="213"/>
      <c r="AC90" s="213"/>
      <c r="AD90" s="213"/>
      <c r="AE90" s="213"/>
      <c r="AF90" s="213"/>
      <c r="AG90" s="213" t="s">
        <v>284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6" t="s">
        <v>395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223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225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213</v>
      </c>
      <c r="B93" s="226" t="s">
        <v>171</v>
      </c>
      <c r="C93" s="244" t="s">
        <v>172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2.78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38.79</v>
      </c>
      <c r="W93" s="224"/>
      <c r="X93" s="224"/>
      <c r="Y93" s="224"/>
      <c r="AG93" t="s">
        <v>214</v>
      </c>
    </row>
    <row r="94" spans="1:60" outlineLevel="1" x14ac:dyDescent="0.2">
      <c r="A94" s="232">
        <v>22</v>
      </c>
      <c r="B94" s="233" t="s">
        <v>523</v>
      </c>
      <c r="C94" s="245" t="s">
        <v>524</v>
      </c>
      <c r="D94" s="234" t="s">
        <v>281</v>
      </c>
      <c r="E94" s="235">
        <v>73.635000000000005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525</v>
      </c>
      <c r="S94" s="237" t="s">
        <v>218</v>
      </c>
      <c r="T94" s="238" t="s">
        <v>218</v>
      </c>
      <c r="U94" s="223">
        <v>0.20873</v>
      </c>
      <c r="V94" s="223">
        <f>ROUND(E94*U94,2)</f>
        <v>15.37</v>
      </c>
      <c r="W94" s="223"/>
      <c r="X94" s="223" t="s">
        <v>283</v>
      </c>
      <c r="Y94" s="223" t="s">
        <v>221</v>
      </c>
      <c r="Z94" s="213"/>
      <c r="AA94" s="213"/>
      <c r="AB94" s="213"/>
      <c r="AC94" s="213"/>
      <c r="AD94" s="213"/>
      <c r="AE94" s="213"/>
      <c r="AF94" s="213"/>
      <c r="AG94" s="213" t="s">
        <v>284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526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223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527</v>
      </c>
      <c r="C97" s="245" t="s">
        <v>528</v>
      </c>
      <c r="D97" s="234" t="s">
        <v>281</v>
      </c>
      <c r="E97" s="235">
        <v>73.635000000000005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2.78</v>
      </c>
      <c r="P97" s="235">
        <v>0</v>
      </c>
      <c r="Q97" s="235">
        <f>ROUND(E97*P97,2)</f>
        <v>0</v>
      </c>
      <c r="R97" s="237" t="s">
        <v>390</v>
      </c>
      <c r="S97" s="237" t="s">
        <v>218</v>
      </c>
      <c r="T97" s="238" t="s">
        <v>218</v>
      </c>
      <c r="U97" s="223">
        <v>0.318</v>
      </c>
      <c r="V97" s="223">
        <f>ROUND(E97*U97,2)</f>
        <v>23.42</v>
      </c>
      <c r="W97" s="223"/>
      <c r="X97" s="223" t="s">
        <v>283</v>
      </c>
      <c r="Y97" s="223" t="s">
        <v>221</v>
      </c>
      <c r="Z97" s="213"/>
      <c r="AA97" s="213"/>
      <c r="AB97" s="213"/>
      <c r="AC97" s="213"/>
      <c r="AD97" s="213"/>
      <c r="AE97" s="213"/>
      <c r="AF97" s="213"/>
      <c r="AG97" s="213" t="s">
        <v>284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529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223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213</v>
      </c>
      <c r="B100" s="226" t="s">
        <v>173</v>
      </c>
      <c r="C100" s="244" t="s">
        <v>174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1.33</v>
      </c>
      <c r="R100" s="229"/>
      <c r="S100" s="229"/>
      <c r="T100" s="230"/>
      <c r="U100" s="224"/>
      <c r="V100" s="224">
        <f>SUM(V101:V109)</f>
        <v>78.309999999999988</v>
      </c>
      <c r="W100" s="224"/>
      <c r="X100" s="224"/>
      <c r="Y100" s="224"/>
      <c r="AG100" t="s">
        <v>214</v>
      </c>
    </row>
    <row r="101" spans="1:60" ht="22.5" outlineLevel="1" x14ac:dyDescent="0.2">
      <c r="A101" s="232">
        <v>24</v>
      </c>
      <c r="B101" s="233" t="s">
        <v>399</v>
      </c>
      <c r="C101" s="245" t="s">
        <v>400</v>
      </c>
      <c r="D101" s="234" t="s">
        <v>281</v>
      </c>
      <c r="E101" s="235">
        <v>16.64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390</v>
      </c>
      <c r="S101" s="237" t="s">
        <v>218</v>
      </c>
      <c r="T101" s="238" t="s">
        <v>218</v>
      </c>
      <c r="U101" s="223">
        <v>7.2999999999999995E-2</v>
      </c>
      <c r="V101" s="223">
        <f>ROUND(E101*U101,2)</f>
        <v>1.21</v>
      </c>
      <c r="W101" s="223"/>
      <c r="X101" s="223" t="s">
        <v>283</v>
      </c>
      <c r="Y101" s="223" t="s">
        <v>221</v>
      </c>
      <c r="Z101" s="213"/>
      <c r="AA101" s="213"/>
      <c r="AB101" s="213"/>
      <c r="AC101" s="213"/>
      <c r="AD101" s="213"/>
      <c r="AE101" s="213"/>
      <c r="AF101" s="213"/>
      <c r="AG101" s="213" t="s">
        <v>284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557</v>
      </c>
      <c r="D102" s="253"/>
      <c r="E102" s="254">
        <v>16.64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288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530</v>
      </c>
      <c r="C104" s="245" t="s">
        <v>531</v>
      </c>
      <c r="D104" s="234" t="s">
        <v>281</v>
      </c>
      <c r="E104" s="235">
        <v>73.635000000000005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1.33</v>
      </c>
      <c r="R104" s="237" t="s">
        <v>390</v>
      </c>
      <c r="S104" s="237" t="s">
        <v>218</v>
      </c>
      <c r="T104" s="238" t="s">
        <v>218</v>
      </c>
      <c r="U104" s="223">
        <v>1.0469999999999999</v>
      </c>
      <c r="V104" s="223">
        <f>ROUND(E104*U104,2)</f>
        <v>77.099999999999994</v>
      </c>
      <c r="W104" s="223"/>
      <c r="X104" s="223" t="s">
        <v>283</v>
      </c>
      <c r="Y104" s="223" t="s">
        <v>221</v>
      </c>
      <c r="Z104" s="213"/>
      <c r="AA104" s="213"/>
      <c r="AB104" s="213"/>
      <c r="AC104" s="213"/>
      <c r="AD104" s="213"/>
      <c r="AE104" s="213"/>
      <c r="AF104" s="213"/>
      <c r="AG104" s="213" t="s">
        <v>284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558</v>
      </c>
      <c r="D105" s="253"/>
      <c r="E105" s="254">
        <v>27.42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288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559</v>
      </c>
      <c r="D106" s="253"/>
      <c r="E106" s="254">
        <v>11.4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288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560</v>
      </c>
      <c r="D107" s="253"/>
      <c r="E107" s="254">
        <v>18.175000000000001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288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557</v>
      </c>
      <c r="D108" s="253"/>
      <c r="E108" s="254">
        <v>16.64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288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225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213</v>
      </c>
      <c r="B110" s="226" t="s">
        <v>175</v>
      </c>
      <c r="C110" s="244" t="s">
        <v>176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0.26</v>
      </c>
      <c r="R110" s="229"/>
      <c r="S110" s="229"/>
      <c r="T110" s="230"/>
      <c r="U110" s="224"/>
      <c r="V110" s="224">
        <f>SUM(V111:V115)</f>
        <v>1.68</v>
      </c>
      <c r="W110" s="224"/>
      <c r="X110" s="224"/>
      <c r="Y110" s="224"/>
      <c r="AG110" t="s">
        <v>214</v>
      </c>
    </row>
    <row r="111" spans="1:60" ht="22.5" outlineLevel="1" x14ac:dyDescent="0.2">
      <c r="A111" s="232">
        <v>26</v>
      </c>
      <c r="B111" s="233" t="s">
        <v>401</v>
      </c>
      <c r="C111" s="245" t="s">
        <v>402</v>
      </c>
      <c r="D111" s="234" t="s">
        <v>318</v>
      </c>
      <c r="E111" s="235">
        <v>0.19500000000000001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0.26</v>
      </c>
      <c r="R111" s="237" t="s">
        <v>390</v>
      </c>
      <c r="S111" s="237" t="s">
        <v>218</v>
      </c>
      <c r="T111" s="238" t="s">
        <v>218</v>
      </c>
      <c r="U111" s="223">
        <v>8.6210000000000004</v>
      </c>
      <c r="V111" s="223">
        <f>ROUND(E111*U111,2)</f>
        <v>1.68</v>
      </c>
      <c r="W111" s="223"/>
      <c r="X111" s="223" t="s">
        <v>283</v>
      </c>
      <c r="Y111" s="223" t="s">
        <v>221</v>
      </c>
      <c r="Z111" s="213"/>
      <c r="AA111" s="213"/>
      <c r="AB111" s="213"/>
      <c r="AC111" s="213"/>
      <c r="AD111" s="213"/>
      <c r="AE111" s="213"/>
      <c r="AF111" s="213"/>
      <c r="AG111" s="213" t="s">
        <v>284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6" t="s">
        <v>403</v>
      </c>
      <c r="D112" s="255"/>
      <c r="E112" s="255"/>
      <c r="F112" s="255"/>
      <c r="G112" s="255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286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404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794</v>
      </c>
      <c r="D114" s="253"/>
      <c r="E114" s="254">
        <v>0.19500000000000001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288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225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213</v>
      </c>
      <c r="B116" s="226" t="s">
        <v>177</v>
      </c>
      <c r="C116" s="244" t="s">
        <v>178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1.19</v>
      </c>
      <c r="W116" s="224"/>
      <c r="X116" s="224"/>
      <c r="Y116" s="224"/>
      <c r="AG116" t="s">
        <v>214</v>
      </c>
    </row>
    <row r="117" spans="1:60" ht="22.5" outlineLevel="1" x14ac:dyDescent="0.2">
      <c r="A117" s="232">
        <v>27</v>
      </c>
      <c r="B117" s="233" t="s">
        <v>406</v>
      </c>
      <c r="C117" s="245" t="s">
        <v>407</v>
      </c>
      <c r="D117" s="234" t="s">
        <v>338</v>
      </c>
      <c r="E117" s="235">
        <v>5.1162799999999997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390</v>
      </c>
      <c r="S117" s="237" t="s">
        <v>218</v>
      </c>
      <c r="T117" s="238" t="s">
        <v>218</v>
      </c>
      <c r="U117" s="223">
        <v>0.23200000000000001</v>
      </c>
      <c r="V117" s="223">
        <f>ROUND(E117*U117,2)</f>
        <v>1.19</v>
      </c>
      <c r="W117" s="223"/>
      <c r="X117" s="223" t="s">
        <v>408</v>
      </c>
      <c r="Y117" s="223" t="s">
        <v>221</v>
      </c>
      <c r="Z117" s="213"/>
      <c r="AA117" s="213"/>
      <c r="AB117" s="213"/>
      <c r="AC117" s="213"/>
      <c r="AD117" s="213"/>
      <c r="AE117" s="213"/>
      <c r="AF117" s="213"/>
      <c r="AG117" s="213" t="s">
        <v>409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410</v>
      </c>
      <c r="D118" s="255"/>
      <c r="E118" s="255"/>
      <c r="F118" s="255"/>
      <c r="G118" s="255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286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225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213</v>
      </c>
      <c r="B120" s="226" t="s">
        <v>179</v>
      </c>
      <c r="C120" s="244" t="s">
        <v>180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4.1399999999999997</v>
      </c>
      <c r="W120" s="224"/>
      <c r="X120" s="224"/>
      <c r="Y120" s="224"/>
      <c r="AG120" t="s">
        <v>214</v>
      </c>
    </row>
    <row r="121" spans="1:60" ht="22.5" outlineLevel="1" x14ac:dyDescent="0.2">
      <c r="A121" s="232">
        <v>28</v>
      </c>
      <c r="B121" s="233" t="s">
        <v>411</v>
      </c>
      <c r="C121" s="245" t="s">
        <v>412</v>
      </c>
      <c r="D121" s="234" t="s">
        <v>338</v>
      </c>
      <c r="E121" s="235">
        <v>1.5847800000000001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413</v>
      </c>
      <c r="S121" s="237" t="s">
        <v>218</v>
      </c>
      <c r="T121" s="238" t="s">
        <v>218</v>
      </c>
      <c r="U121" s="223">
        <v>1.8160000000000001</v>
      </c>
      <c r="V121" s="223">
        <f>ROUND(E121*U121,2)</f>
        <v>2.88</v>
      </c>
      <c r="W121" s="223"/>
      <c r="X121" s="223" t="s">
        <v>414</v>
      </c>
      <c r="Y121" s="223" t="s">
        <v>221</v>
      </c>
      <c r="Z121" s="213"/>
      <c r="AA121" s="213"/>
      <c r="AB121" s="213"/>
      <c r="AC121" s="213"/>
      <c r="AD121" s="213"/>
      <c r="AE121" s="213"/>
      <c r="AF121" s="213"/>
      <c r="AG121" s="213" t="s">
        <v>415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416</v>
      </c>
      <c r="D122" s="255"/>
      <c r="E122" s="255"/>
      <c r="F122" s="255"/>
      <c r="G122" s="255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286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417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223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225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29</v>
      </c>
      <c r="B125" s="233" t="s">
        <v>418</v>
      </c>
      <c r="C125" s="245" t="s">
        <v>419</v>
      </c>
      <c r="D125" s="234" t="s">
        <v>338</v>
      </c>
      <c r="E125" s="235">
        <v>1.5847800000000001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420</v>
      </c>
      <c r="S125" s="237" t="s">
        <v>218</v>
      </c>
      <c r="T125" s="238" t="s">
        <v>218</v>
      </c>
      <c r="U125" s="223">
        <v>4.2000000000000003E-2</v>
      </c>
      <c r="V125" s="223">
        <f>ROUND(E125*U125,2)</f>
        <v>7.0000000000000007E-2</v>
      </c>
      <c r="W125" s="223"/>
      <c r="X125" s="223" t="s">
        <v>414</v>
      </c>
      <c r="Y125" s="223" t="s">
        <v>221</v>
      </c>
      <c r="Z125" s="213"/>
      <c r="AA125" s="213"/>
      <c r="AB125" s="213"/>
      <c r="AC125" s="213"/>
      <c r="AD125" s="213"/>
      <c r="AE125" s="213"/>
      <c r="AF125" s="213"/>
      <c r="AG125" s="213" t="s">
        <v>415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421</v>
      </c>
      <c r="D126" s="255"/>
      <c r="E126" s="255"/>
      <c r="F126" s="255"/>
      <c r="G126" s="255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286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225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30</v>
      </c>
      <c r="B128" s="233" t="s">
        <v>422</v>
      </c>
      <c r="C128" s="245" t="s">
        <v>423</v>
      </c>
      <c r="D128" s="234" t="s">
        <v>338</v>
      </c>
      <c r="E128" s="235">
        <v>1.5847800000000001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424</v>
      </c>
      <c r="S128" s="237" t="s">
        <v>218</v>
      </c>
      <c r="T128" s="238" t="s">
        <v>219</v>
      </c>
      <c r="U128" s="223">
        <v>0</v>
      </c>
      <c r="V128" s="223">
        <f>ROUND(E128*U128,2)</f>
        <v>0</v>
      </c>
      <c r="W128" s="223"/>
      <c r="X128" s="223" t="s">
        <v>414</v>
      </c>
      <c r="Y128" s="223" t="s">
        <v>221</v>
      </c>
      <c r="Z128" s="213"/>
      <c r="AA128" s="213"/>
      <c r="AB128" s="213"/>
      <c r="AC128" s="213"/>
      <c r="AD128" s="213"/>
      <c r="AE128" s="213"/>
      <c r="AF128" s="213"/>
      <c r="AG128" s="213" t="s">
        <v>415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225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31</v>
      </c>
      <c r="B130" s="233" t="s">
        <v>425</v>
      </c>
      <c r="C130" s="245" t="s">
        <v>426</v>
      </c>
      <c r="D130" s="234" t="s">
        <v>338</v>
      </c>
      <c r="E130" s="235">
        <v>1.5847800000000001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413</v>
      </c>
      <c r="S130" s="237" t="s">
        <v>218</v>
      </c>
      <c r="T130" s="238" t="s">
        <v>218</v>
      </c>
      <c r="U130" s="223">
        <v>0.752</v>
      </c>
      <c r="V130" s="223">
        <f>ROUND(E130*U130,2)</f>
        <v>1.19</v>
      </c>
      <c r="W130" s="223"/>
      <c r="X130" s="223" t="s">
        <v>414</v>
      </c>
      <c r="Y130" s="223" t="s">
        <v>221</v>
      </c>
      <c r="Z130" s="213"/>
      <c r="AA130" s="213"/>
      <c r="AB130" s="213"/>
      <c r="AC130" s="213"/>
      <c r="AD130" s="213"/>
      <c r="AE130" s="213"/>
      <c r="AF130" s="213"/>
      <c r="AG130" s="213" t="s">
        <v>415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427</v>
      </c>
      <c r="D131" s="255"/>
      <c r="E131" s="255"/>
      <c r="F131" s="255"/>
      <c r="G131" s="255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286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417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223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428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223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225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199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G8+G76+G81+G93+G100+G110+G116+G120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275</v>
      </c>
    </row>
    <row r="137" spans="1:60" x14ac:dyDescent="0.2">
      <c r="C137" s="252"/>
      <c r="D137" s="10"/>
      <c r="AG137" t="s">
        <v>277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v6lYUy3OB4TuTUyn4gjzfhkcEEc/y1k67ytQu6tpf+mLmxBxI8civzskSvHZb7uCHYCIRDtXt3iTNzwroT0aw==" saltValue="LEL5pQdYpbONahpi6qzLtQ==" spinCount="100000" sheet="1" formatRows="0"/>
  <mergeCells count="76">
    <mergeCell ref="C131:G131"/>
    <mergeCell ref="C132:G132"/>
    <mergeCell ref="C133:G133"/>
    <mergeCell ref="C134:G134"/>
    <mergeCell ref="C122:G122"/>
    <mergeCell ref="C123:G123"/>
    <mergeCell ref="C124:G124"/>
    <mergeCell ref="C126:G126"/>
    <mergeCell ref="C127:G127"/>
    <mergeCell ref="C129:G129"/>
    <mergeCell ref="C109:G109"/>
    <mergeCell ref="C112:G112"/>
    <mergeCell ref="C113:G113"/>
    <mergeCell ref="C115:G115"/>
    <mergeCell ref="C118:G118"/>
    <mergeCell ref="C119:G119"/>
    <mergeCell ref="C92:G92"/>
    <mergeCell ref="C95:G95"/>
    <mergeCell ref="C96:G96"/>
    <mergeCell ref="C98:G98"/>
    <mergeCell ref="C99:G99"/>
    <mergeCell ref="C103:G103"/>
    <mergeCell ref="C80:G80"/>
    <mergeCell ref="C84:G84"/>
    <mergeCell ref="C86:G86"/>
    <mergeCell ref="C87:G87"/>
    <mergeCell ref="C89:G89"/>
    <mergeCell ref="C91:G91"/>
    <mergeCell ref="C70:G70"/>
    <mergeCell ref="C71:G71"/>
    <mergeCell ref="C72:G72"/>
    <mergeCell ref="C75:G75"/>
    <mergeCell ref="C78:G78"/>
    <mergeCell ref="C79:G79"/>
    <mergeCell ref="C60:G60"/>
    <mergeCell ref="C61:G61"/>
    <mergeCell ref="C63:G63"/>
    <mergeCell ref="C65:G65"/>
    <mergeCell ref="C67:G67"/>
    <mergeCell ref="C69:G69"/>
    <mergeCell ref="C52:G52"/>
    <mergeCell ref="C53:G53"/>
    <mergeCell ref="C55:G55"/>
    <mergeCell ref="C56:G56"/>
    <mergeCell ref="C57:G57"/>
    <mergeCell ref="C58:G58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38</vt:i4>
      </vt:variant>
      <vt:variant>
        <vt:lpstr>Pojmenované oblasti</vt:lpstr>
      </vt:variant>
      <vt:variant>
        <vt:i4>116</vt:i4>
      </vt:variant>
    </vt:vector>
  </HeadingPairs>
  <TitlesOfParts>
    <vt:vector size="154" baseType="lpstr">
      <vt:lpstr>Pokyny pro vyplnění</vt:lpstr>
      <vt:lpstr>Stavba</vt:lpstr>
      <vt:lpstr>VzorPolozky</vt:lpstr>
      <vt:lpstr>000 001 Naklady</vt:lpstr>
      <vt:lpstr>SO01 001 Pol</vt:lpstr>
      <vt:lpstr>SO01 002 Pol</vt:lpstr>
      <vt:lpstr>SO01 003a Pol</vt:lpstr>
      <vt:lpstr>SO01 003b Pol</vt:lpstr>
      <vt:lpstr>SO01 003c Pol</vt:lpstr>
      <vt:lpstr>SO01 003d Pol</vt:lpstr>
      <vt:lpstr>SO01 003e Pol</vt:lpstr>
      <vt:lpstr>SO01 003f Pol</vt:lpstr>
      <vt:lpstr>SO01 004 Pol</vt:lpstr>
      <vt:lpstr>SO01 005 Pol</vt:lpstr>
      <vt:lpstr>SO01 006 Pol</vt:lpstr>
      <vt:lpstr>SO01 007 Pol</vt:lpstr>
      <vt:lpstr>SO01 008 Pol</vt:lpstr>
      <vt:lpstr>SO01 009 Pol</vt:lpstr>
      <vt:lpstr>SO01 010 Pol</vt:lpstr>
      <vt:lpstr>SO01 011 Pol</vt:lpstr>
      <vt:lpstr>SO01 012 Pol</vt:lpstr>
      <vt:lpstr>SO01 013 Pol</vt:lpstr>
      <vt:lpstr>SO01 014 Pol</vt:lpstr>
      <vt:lpstr>SO01 015 Pol</vt:lpstr>
      <vt:lpstr>SO01 016 Pol</vt:lpstr>
      <vt:lpstr>SO01 017 Pol</vt:lpstr>
      <vt:lpstr>SO01 018 Pol</vt:lpstr>
      <vt:lpstr>SO01 019 Pol</vt:lpstr>
      <vt:lpstr>SO01 020 Pol</vt:lpstr>
      <vt:lpstr>SO01 021 Pol</vt:lpstr>
      <vt:lpstr>SO01 022 Pol</vt:lpstr>
      <vt:lpstr>SO01 023 Pol</vt:lpstr>
      <vt:lpstr>SO01 024 Pol</vt:lpstr>
      <vt:lpstr>SO01 025 Pol</vt:lpstr>
      <vt:lpstr>SO01 026 Pol</vt:lpstr>
      <vt:lpstr>SO01 027 Pol</vt:lpstr>
      <vt:lpstr>SO01 028 Pol</vt:lpstr>
      <vt:lpstr>SO01 029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'SO01 001 Pol'!Názvy_tisku</vt:lpstr>
      <vt:lpstr>'SO01 002 Pol'!Názvy_tisku</vt:lpstr>
      <vt:lpstr>'SO01 003a Pol'!Názvy_tisku</vt:lpstr>
      <vt:lpstr>'SO01 003b Pol'!Názvy_tisku</vt:lpstr>
      <vt:lpstr>'SO01 003c Pol'!Názvy_tisku</vt:lpstr>
      <vt:lpstr>'SO01 003d Pol'!Názvy_tisku</vt:lpstr>
      <vt:lpstr>'SO01 003e Pol'!Názvy_tisku</vt:lpstr>
      <vt:lpstr>'SO01 003f Pol'!Názvy_tisku</vt:lpstr>
      <vt:lpstr>'SO01 004 Pol'!Názvy_tisku</vt:lpstr>
      <vt:lpstr>'SO01 005 Pol'!Názvy_tisku</vt:lpstr>
      <vt:lpstr>'SO01 006 Pol'!Názvy_tisku</vt:lpstr>
      <vt:lpstr>'SO01 007 Pol'!Názvy_tisku</vt:lpstr>
      <vt:lpstr>'SO01 008 Pol'!Názvy_tisku</vt:lpstr>
      <vt:lpstr>'SO01 009 Pol'!Názvy_tisku</vt:lpstr>
      <vt:lpstr>'SO01 010 Pol'!Názvy_tisku</vt:lpstr>
      <vt:lpstr>'SO01 011 Pol'!Názvy_tisku</vt:lpstr>
      <vt:lpstr>'SO01 012 Pol'!Názvy_tisku</vt:lpstr>
      <vt:lpstr>'SO01 013 Pol'!Názvy_tisku</vt:lpstr>
      <vt:lpstr>'SO01 014 Pol'!Názvy_tisku</vt:lpstr>
      <vt:lpstr>'SO01 015 Pol'!Názvy_tisku</vt:lpstr>
      <vt:lpstr>'SO01 016 Pol'!Názvy_tisku</vt:lpstr>
      <vt:lpstr>'SO01 017 Pol'!Názvy_tisku</vt:lpstr>
      <vt:lpstr>'SO01 018 Pol'!Názvy_tisku</vt:lpstr>
      <vt:lpstr>'SO01 019 Pol'!Názvy_tisku</vt:lpstr>
      <vt:lpstr>'SO01 020 Pol'!Názvy_tisku</vt:lpstr>
      <vt:lpstr>'SO01 021 Pol'!Názvy_tisku</vt:lpstr>
      <vt:lpstr>'SO01 022 Pol'!Názvy_tisku</vt:lpstr>
      <vt:lpstr>'SO01 023 Pol'!Názvy_tisku</vt:lpstr>
      <vt:lpstr>'SO01 024 Pol'!Názvy_tisku</vt:lpstr>
      <vt:lpstr>'SO01 025 Pol'!Názvy_tisku</vt:lpstr>
      <vt:lpstr>'SO01 026 Pol'!Názvy_tisku</vt:lpstr>
      <vt:lpstr>'SO01 027 Pol'!Názvy_tisku</vt:lpstr>
      <vt:lpstr>'SO01 028 Pol'!Názvy_tisku</vt:lpstr>
      <vt:lpstr>'SO01 029 Pol'!Názvy_tisku</vt:lpstr>
      <vt:lpstr>oadresa</vt:lpstr>
      <vt:lpstr>Stavba!Objednatel</vt:lpstr>
      <vt:lpstr>Stavba!Objekt</vt:lpstr>
      <vt:lpstr>'000 001 Naklady'!Oblast_tisku</vt:lpstr>
      <vt:lpstr>'SO01 001 Pol'!Oblast_tisku</vt:lpstr>
      <vt:lpstr>'SO01 002 Pol'!Oblast_tisku</vt:lpstr>
      <vt:lpstr>'SO01 003a Pol'!Oblast_tisku</vt:lpstr>
      <vt:lpstr>'SO01 003b Pol'!Oblast_tisku</vt:lpstr>
      <vt:lpstr>'SO01 003c Pol'!Oblast_tisku</vt:lpstr>
      <vt:lpstr>'SO01 003d Pol'!Oblast_tisku</vt:lpstr>
      <vt:lpstr>'SO01 003e Pol'!Oblast_tisku</vt:lpstr>
      <vt:lpstr>'SO01 003f Pol'!Oblast_tisku</vt:lpstr>
      <vt:lpstr>'SO01 004 Pol'!Oblast_tisku</vt:lpstr>
      <vt:lpstr>'SO01 005 Pol'!Oblast_tisku</vt:lpstr>
      <vt:lpstr>'SO01 006 Pol'!Oblast_tisku</vt:lpstr>
      <vt:lpstr>'SO01 007 Pol'!Oblast_tisku</vt:lpstr>
      <vt:lpstr>'SO01 008 Pol'!Oblast_tisku</vt:lpstr>
      <vt:lpstr>'SO01 009 Pol'!Oblast_tisku</vt:lpstr>
      <vt:lpstr>'SO01 010 Pol'!Oblast_tisku</vt:lpstr>
      <vt:lpstr>'SO01 011 Pol'!Oblast_tisku</vt:lpstr>
      <vt:lpstr>'SO01 012 Pol'!Oblast_tisku</vt:lpstr>
      <vt:lpstr>'SO01 013 Pol'!Oblast_tisku</vt:lpstr>
      <vt:lpstr>'SO01 014 Pol'!Oblast_tisku</vt:lpstr>
      <vt:lpstr>'SO01 015 Pol'!Oblast_tisku</vt:lpstr>
      <vt:lpstr>'SO01 016 Pol'!Oblast_tisku</vt:lpstr>
      <vt:lpstr>'SO01 017 Pol'!Oblast_tisku</vt:lpstr>
      <vt:lpstr>'SO01 018 Pol'!Oblast_tisku</vt:lpstr>
      <vt:lpstr>'SO01 019 Pol'!Oblast_tisku</vt:lpstr>
      <vt:lpstr>'SO01 020 Pol'!Oblast_tisku</vt:lpstr>
      <vt:lpstr>'SO01 021 Pol'!Oblast_tisku</vt:lpstr>
      <vt:lpstr>'SO01 022 Pol'!Oblast_tisku</vt:lpstr>
      <vt:lpstr>'SO01 023 Pol'!Oblast_tisku</vt:lpstr>
      <vt:lpstr>'SO01 024 Pol'!Oblast_tisku</vt:lpstr>
      <vt:lpstr>'SO01 025 Pol'!Oblast_tisku</vt:lpstr>
      <vt:lpstr>'SO01 026 Pol'!Oblast_tisku</vt:lpstr>
      <vt:lpstr>'SO01 027 Pol'!Oblast_tisku</vt:lpstr>
      <vt:lpstr>'SO01 028 Pol'!Oblast_tisku</vt:lpstr>
      <vt:lpstr>'SO01 029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2023-11-21T13:18:11Z</dcterms:modified>
</cp:coreProperties>
</file>