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AKCE VARADÍNEK\2023\BYSTŘIČKA, CHVALČOV\DOKUMENTACE DPS\SO03\VÝKAZY\"/>
    </mc:Choice>
  </mc:AlternateContent>
  <xr:revisionPtr revIDLastSave="0" documentId="8_{6E855232-2801-4D5C-B6A5-E303A4BD782B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Pokyny pro vyplnění" sheetId="11" state="hidden" r:id="rId1"/>
    <sheet name="Stavba" sheetId="1" r:id="rId2"/>
    <sheet name="VzorPolozky" sheetId="10" state="hidden" r:id="rId3"/>
    <sheet name="000 001 Naklady" sheetId="12" r:id="rId4"/>
    <sheet name="SO03 001 Pol" sheetId="13" r:id="rId5"/>
    <sheet name="SO03 002 Pol" sheetId="14" r:id="rId6"/>
    <sheet name="SO03 003a Pol" sheetId="15" r:id="rId7"/>
    <sheet name="SO03 003b Pol" sheetId="16" r:id="rId8"/>
    <sheet name="SO03 003c Pol" sheetId="17" r:id="rId9"/>
    <sheet name="SO03 003d Pol" sheetId="18" r:id="rId10"/>
    <sheet name="SO03 003e Pol" sheetId="19" r:id="rId11"/>
    <sheet name="SO03 003f Pol" sheetId="20" r:id="rId12"/>
    <sheet name="SO03 004 Pol" sheetId="21" r:id="rId13"/>
    <sheet name="SO03 005 Pol" sheetId="22" r:id="rId14"/>
    <sheet name="SO03 006 Pol" sheetId="23" r:id="rId15"/>
    <sheet name="SO03 007 Pol" sheetId="24" r:id="rId16"/>
    <sheet name="SO03 008 Pol" sheetId="25" r:id="rId17"/>
    <sheet name="SO03 009 Pol" sheetId="26" r:id="rId18"/>
    <sheet name="SO03 010 Pol" sheetId="27" r:id="rId19"/>
    <sheet name="SO03 011 Pol" sheetId="28" r:id="rId20"/>
    <sheet name="SO03 012 Pol" sheetId="29" r:id="rId21"/>
    <sheet name="SO03 013 Pol" sheetId="30" r:id="rId22"/>
    <sheet name="SO03 014 Pol" sheetId="31" r:id="rId23"/>
    <sheet name="SO03 015 Pol" sheetId="32" r:id="rId24"/>
    <sheet name="SO03 016 Pol" sheetId="33" r:id="rId25"/>
  </sheets>
  <externalReferences>
    <externalReference r:id="rId26"/>
  </externalReferences>
  <definedNames>
    <definedName name="CelkemDPHVypocet" localSheetId="1">Stavba!$H$64</definedName>
    <definedName name="CenaCelkem">Stavba!$G$29</definedName>
    <definedName name="CenaCelkemBezDPH">Stavba!$G$28</definedName>
    <definedName name="CenaCelkemVypocet" localSheetId="1">Stavba!$I$64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'000 001 Naklady'!$1:$7</definedName>
    <definedName name="_xlnm.Print_Titles" localSheetId="4">'SO03 001 Pol'!$1:$7</definedName>
    <definedName name="_xlnm.Print_Titles" localSheetId="5">'SO03 002 Pol'!$1:$7</definedName>
    <definedName name="_xlnm.Print_Titles" localSheetId="6">'SO03 003a Pol'!$1:$7</definedName>
    <definedName name="_xlnm.Print_Titles" localSheetId="7">'SO03 003b Pol'!$1:$7</definedName>
    <definedName name="_xlnm.Print_Titles" localSheetId="8">'SO03 003c Pol'!$1:$7</definedName>
    <definedName name="_xlnm.Print_Titles" localSheetId="9">'SO03 003d Pol'!$1:$7</definedName>
    <definedName name="_xlnm.Print_Titles" localSheetId="10">'SO03 003e Pol'!$1:$7</definedName>
    <definedName name="_xlnm.Print_Titles" localSheetId="11">'SO03 003f Pol'!$1:$7</definedName>
    <definedName name="_xlnm.Print_Titles" localSheetId="12">'SO03 004 Pol'!$1:$7</definedName>
    <definedName name="_xlnm.Print_Titles" localSheetId="13">'SO03 005 Pol'!$1:$7</definedName>
    <definedName name="_xlnm.Print_Titles" localSheetId="14">'SO03 006 Pol'!$1:$7</definedName>
    <definedName name="_xlnm.Print_Titles" localSheetId="15">'SO03 007 Pol'!$1:$7</definedName>
    <definedName name="_xlnm.Print_Titles" localSheetId="16">'SO03 008 Pol'!$1:$7</definedName>
    <definedName name="_xlnm.Print_Titles" localSheetId="17">'SO03 009 Pol'!$1:$7</definedName>
    <definedName name="_xlnm.Print_Titles" localSheetId="18">'SO03 010 Pol'!$1:$7</definedName>
    <definedName name="_xlnm.Print_Titles" localSheetId="19">'SO03 011 Pol'!$1:$7</definedName>
    <definedName name="_xlnm.Print_Titles" localSheetId="20">'SO03 012 Pol'!$1:$7</definedName>
    <definedName name="_xlnm.Print_Titles" localSheetId="21">'SO03 013 Pol'!$1:$7</definedName>
    <definedName name="_xlnm.Print_Titles" localSheetId="22">'SO03 014 Pol'!$1:$7</definedName>
    <definedName name="_xlnm.Print_Titles" localSheetId="23">'SO03 015 Pol'!$1:$7</definedName>
    <definedName name="_xlnm.Print_Titles" localSheetId="24">'SO03 016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'000 001 Naklady'!$A$1:$Y$42</definedName>
    <definedName name="_xlnm.Print_Area" localSheetId="4">'SO03 001 Pol'!$A$1:$Y$20</definedName>
    <definedName name="_xlnm.Print_Area" localSheetId="5">'SO03 002 Pol'!$A$1:$Y$25</definedName>
    <definedName name="_xlnm.Print_Area" localSheetId="6">'SO03 003a Pol'!$A$1:$Y$63</definedName>
    <definedName name="_xlnm.Print_Area" localSheetId="7">'SO03 003b Pol'!$A$1:$Y$54</definedName>
    <definedName name="_xlnm.Print_Area" localSheetId="8">'SO03 003c Pol'!$A$1:$Y$61</definedName>
    <definedName name="_xlnm.Print_Area" localSheetId="9">'SO03 003d Pol'!$A$1:$Y$29</definedName>
    <definedName name="_xlnm.Print_Area" localSheetId="10">'SO03 003e Pol'!$A$1:$Y$53</definedName>
    <definedName name="_xlnm.Print_Area" localSheetId="11">'SO03 003f Pol'!$A$1:$Y$32</definedName>
    <definedName name="_xlnm.Print_Area" localSheetId="12">'SO03 004 Pol'!$A$1:$Y$103</definedName>
    <definedName name="_xlnm.Print_Area" localSheetId="13">'SO03 005 Pol'!$A$1:$Y$127</definedName>
    <definedName name="_xlnm.Print_Area" localSheetId="14">'SO03 006 Pol'!$A$1:$Y$126</definedName>
    <definedName name="_xlnm.Print_Area" localSheetId="15">'SO03 007 Pol'!$A$1:$Y$126</definedName>
    <definedName name="_xlnm.Print_Area" localSheetId="16">'SO03 008 Pol'!$A$1:$Y$126</definedName>
    <definedName name="_xlnm.Print_Area" localSheetId="17">'SO03 009 Pol'!$A$1:$Y$113</definedName>
    <definedName name="_xlnm.Print_Area" localSheetId="18">'SO03 010 Pol'!$A$1:$Y$113</definedName>
    <definedName name="_xlnm.Print_Area" localSheetId="19">'SO03 011 Pol'!$A$1:$Y$127</definedName>
    <definedName name="_xlnm.Print_Area" localSheetId="20">'SO03 012 Pol'!$A$1:$Y$127</definedName>
    <definedName name="_xlnm.Print_Area" localSheetId="21">'SO03 013 Pol'!$A$1:$Y$107</definedName>
    <definedName name="_xlnm.Print_Area" localSheetId="22">'SO03 014 Pol'!$A$1:$Y$126</definedName>
    <definedName name="_xlnm.Print_Area" localSheetId="23">'SO03 015 Pol'!$A$1:$Y$107</definedName>
    <definedName name="_xlnm.Print_Area" localSheetId="24">'SO03 016 Pol'!$A$1:$Y$90</definedName>
    <definedName name="_xlnm.Print_Area" localSheetId="1">Stavba!$A$1:$J$107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Stavba!$F$64</definedName>
    <definedName name="ZakladDPHZakl">Stavba!$G$25</definedName>
    <definedName name="ZakladDPHZaklVypocet" localSheetId="1">Stavba!$G$64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BA87" i="33" l="1"/>
  <c r="BA83" i="33"/>
  <c r="BA76" i="33"/>
  <c r="BA104" i="32"/>
  <c r="BA100" i="32"/>
  <c r="BA91" i="32"/>
  <c r="BA122" i="31"/>
  <c r="BA114" i="31"/>
  <c r="BA65" i="31"/>
  <c r="BA104" i="30"/>
  <c r="BA100" i="30"/>
  <c r="BA91" i="30"/>
  <c r="BA123" i="29"/>
  <c r="BA115" i="29"/>
  <c r="BA65" i="29"/>
  <c r="BA123" i="28"/>
  <c r="BA115" i="28"/>
  <c r="BA66" i="28"/>
  <c r="BA110" i="27"/>
  <c r="BA106" i="27"/>
  <c r="BA100" i="27"/>
  <c r="BA110" i="26"/>
  <c r="BA106" i="26"/>
  <c r="BA100" i="26"/>
  <c r="BA122" i="25"/>
  <c r="BA114" i="25"/>
  <c r="BA65" i="25"/>
  <c r="BA122" i="24"/>
  <c r="BA114" i="24"/>
  <c r="BA65" i="24"/>
  <c r="BA122" i="23"/>
  <c r="BA114" i="23"/>
  <c r="BA65" i="23"/>
  <c r="BA123" i="22"/>
  <c r="BA115" i="22"/>
  <c r="BA66" i="22"/>
  <c r="BA100" i="21"/>
  <c r="BA96" i="21"/>
  <c r="BA87" i="21"/>
  <c r="BA29" i="20"/>
  <c r="BA25" i="20"/>
  <c r="BA50" i="19"/>
  <c r="BA46" i="19"/>
  <c r="BA40" i="19"/>
  <c r="BA58" i="17"/>
  <c r="BA54" i="17"/>
  <c r="BA44" i="16"/>
  <c r="BA60" i="15"/>
  <c r="BA56" i="15"/>
  <c r="BA50" i="15"/>
  <c r="BA40" i="12"/>
  <c r="BA38" i="12"/>
  <c r="BA36" i="12"/>
  <c r="BA34" i="12"/>
  <c r="BA32" i="12"/>
  <c r="BA30" i="12"/>
  <c r="BA20" i="12"/>
  <c r="BA17" i="12"/>
  <c r="BA13" i="12"/>
  <c r="BA11" i="12"/>
  <c r="I107" i="1"/>
  <c r="J106" i="1" s="1"/>
  <c r="F64" i="1"/>
  <c r="G64" i="1"/>
  <c r="H64" i="1"/>
  <c r="I64" i="1"/>
  <c r="J62" i="1" s="1"/>
  <c r="J63" i="1"/>
  <c r="J57" i="1"/>
  <c r="J51" i="1"/>
  <c r="J46" i="1"/>
  <c r="J45" i="1"/>
  <c r="J40" i="1"/>
  <c r="J39" i="1"/>
  <c r="J64" i="1" s="1"/>
  <c r="I21" i="1"/>
  <c r="J28" i="1"/>
  <c r="J26" i="1"/>
  <c r="G38" i="1"/>
  <c r="F38" i="1"/>
  <c r="J23" i="1"/>
  <c r="J24" i="1"/>
  <c r="J25" i="1"/>
  <c r="J27" i="1"/>
  <c r="E24" i="1"/>
  <c r="E26" i="1"/>
  <c r="J101" i="1" l="1"/>
  <c r="J96" i="1"/>
  <c r="J102" i="1"/>
  <c r="J103" i="1"/>
  <c r="J97" i="1"/>
  <c r="J98" i="1"/>
  <c r="J104" i="1"/>
  <c r="J99" i="1"/>
  <c r="J105" i="1"/>
  <c r="J100" i="1"/>
  <c r="J48" i="1"/>
  <c r="J60" i="1"/>
  <c r="J43" i="1"/>
  <c r="J49" i="1"/>
  <c r="J55" i="1"/>
  <c r="J61" i="1"/>
  <c r="J52" i="1"/>
  <c r="J58" i="1"/>
  <c r="J41" i="1"/>
  <c r="J47" i="1"/>
  <c r="J53" i="1"/>
  <c r="J59" i="1"/>
  <c r="J42" i="1"/>
  <c r="J54" i="1"/>
  <c r="J44" i="1"/>
  <c r="J50" i="1"/>
  <c r="J56" i="1"/>
  <c r="J10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E9643AB-22A8-45E4-9D28-BE0362A7BA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DDF6935-BC1F-4B58-BEBD-306D19E48C8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85FAC50-9DE3-436F-B985-273F8A0A68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841624-A08F-4541-B8DD-4DDD890FB50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BEBEEF8-9EF4-4435-99B2-53B2A6635A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E1C2688-A008-4F6B-B163-6AD31FB2C97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16CC340-EE35-4BB6-896A-04B74450785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4A6D622-9380-45EE-9F16-BF8856EE769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94B69427-786B-4BD5-8806-DA2DD33EFFB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9B26A63-F3E8-4648-B481-D05AF678C2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AE68705-4DDF-4DB3-A7C7-99FD8DB9EC1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5F5B677-189E-460B-95E7-6198728DEC2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728E4F7-5729-4F20-A41F-AA2AC41CBE2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1C84BF9-B16E-489E-9BE8-6C84B063E9F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E3AB7A5-892A-4747-869B-BFAE31C0D3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F2C7398-E1B3-4346-98D1-8302152DB96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6456FA21-4411-48E9-9248-78FC74A5B35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8BDA3F2-DF18-4D7D-9F06-8B6E22A19D0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18F5B75-4B36-4DEC-B210-E7B2C31997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F24EFA4-CD7B-4E09-A727-56E9A520007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9B16CA9-8A58-48F8-BF0B-4F6A054346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C998F4D-ADBE-4C20-B446-F4CD8ABF90E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33AD16A-69B1-45A1-B508-4BB418D5D9B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DD7FE0E-7404-4379-843C-40DFC9B6F8D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1C52238-0834-46DC-83B4-E21F64D8B4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A0B1735-A51F-40D8-86F4-7309B83E35C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446CD6E-188E-4BEE-A149-433E2069C27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B9B02E8-3450-48DF-8C31-386341612AE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EEE1709-04B6-40B5-ABE2-6B46D9F5A16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B724FC7-6D41-41B5-96F5-ECFAFAE7381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7C1EF8B-D40B-4CDC-B07E-55C2A046A7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9DF3AFB-A7FF-4C98-A428-78CB586830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CADF013-78BA-4449-810E-E8E61A3A58C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A19507D-FD19-46ED-848F-C3B1986F165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AC570DCE-C626-4824-85A2-4C5BC8EF15F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688F367-23E2-4553-B818-A5080EE40A0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C37AA66-BA00-4902-8521-8DD0F4C534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86C975D-B0B2-4EBB-90AF-402E932D87D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8434595-756E-4F04-9C25-632D91B3516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D349AAA-7458-48DB-A935-5127384CA14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1D447EC-4B8F-469A-85B4-F32AF97A942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ECF74AB-2057-4574-9CD2-CC638A24B3C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CE67F46-301B-4A2F-AB29-5106F66C5EC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20BC973-3708-4451-8BFC-82F2F3076CE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<sst xmlns="http://schemas.openxmlformats.org/spreadsheetml/2006/main" count="9233" uniqueCount="709">
  <si>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</si>
  <si>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</si>
  <si>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</si>
  <si>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</si>
  <si>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</si>
  <si>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</si>
  <si>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</si>
  <si>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</si>
  <si>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</si>
  <si>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</si>
  <si>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</si>
  <si>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</si>
  <si>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</si>
  <si>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</si>
  <si>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</si>
  <si>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</si>
  <si>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</si>
  <si>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</si>
  <si>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</si>
  <si>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</si>
  <si>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</si>
  <si>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</si>
  <si>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</si>
  <si>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</si>
  <si>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</si>
  <si>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</si>
  <si>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</si>
  <si>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</si>
  <si>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</si>
  <si>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</si>
  <si>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</si>
  <si>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</si>
  <si>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</si>
  <si>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</si>
  <si>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</si>
  <si>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</si>
  <si>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</si>
  <si>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</si>
  <si>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</si>
  <si>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</si>
  <si>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</si>
  <si>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</si>
  <si>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</si>
  <si>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22019.3</t>
  </si>
  <si>
    <t>VVT Bystřička, Chvalčov, těžba sedimentů, oprava toku - SO03</t>
  </si>
  <si>
    <t>Stavba</t>
  </si>
  <si>
    <t>000</t>
  </si>
  <si>
    <t>Ostatní a vedlejší náklady</t>
  </si>
  <si>
    <t>001</t>
  </si>
  <si>
    <t>SO03</t>
  </si>
  <si>
    <t>Oprava toku v ř.km 11,014 - 11,514</t>
  </si>
  <si>
    <t>Odstranění náletových stromových a keřových porostů</t>
  </si>
  <si>
    <t>002</t>
  </si>
  <si>
    <t>Těžba sedimentů</t>
  </si>
  <si>
    <t>003a</t>
  </si>
  <si>
    <t>Oprava břehového opevnění - oprava opevnění svahu</t>
  </si>
  <si>
    <t>003b</t>
  </si>
  <si>
    <t>Oprava břehového opevnění - patka zděná z LK</t>
  </si>
  <si>
    <t>003c</t>
  </si>
  <si>
    <t>Oprava břehového opevnění - železobetonová patka</t>
  </si>
  <si>
    <t>003d</t>
  </si>
  <si>
    <t>Opevnění dna nad a pod objekty</t>
  </si>
  <si>
    <t>003e</t>
  </si>
  <si>
    <t>Oprava dna vývařišť objektů</t>
  </si>
  <si>
    <t>003f</t>
  </si>
  <si>
    <t>Oprava spár dlažby opevnění svahů</t>
  </si>
  <si>
    <t>004</t>
  </si>
  <si>
    <t>Oprava stupně 62 v ř.km 11,042</t>
  </si>
  <si>
    <t>005</t>
  </si>
  <si>
    <t>Oprava stupně 63 v ř.km 11,064</t>
  </si>
  <si>
    <t>006</t>
  </si>
  <si>
    <t>Oprava stupně 64 v ř.km 11,089</t>
  </si>
  <si>
    <t>007</t>
  </si>
  <si>
    <t>Oprava stupně 65 v ř.km 11,115</t>
  </si>
  <si>
    <t>008</t>
  </si>
  <si>
    <t>Oprava stupně 66 v ř.km 11,140</t>
  </si>
  <si>
    <t>009</t>
  </si>
  <si>
    <t>Oprava stupně 67 v ř.km 11,165</t>
  </si>
  <si>
    <t>010</t>
  </si>
  <si>
    <t>Oprava stupně 68 v ř.km 11,191</t>
  </si>
  <si>
    <t>011</t>
  </si>
  <si>
    <t>Oprava stupně 69 v ř.km 11,218</t>
  </si>
  <si>
    <t>012</t>
  </si>
  <si>
    <t>Oprava stupně 70 v ř.km 11,242</t>
  </si>
  <si>
    <t>013</t>
  </si>
  <si>
    <t>Oprava stupně 71 v ř.km 11,258</t>
  </si>
  <si>
    <t>014</t>
  </si>
  <si>
    <t xml:space="preserve"> Oprava stupně 72 v ř.km 11,269</t>
  </si>
  <si>
    <t>015</t>
  </si>
  <si>
    <t>Oprava stupně 73 v ř.km 11,337</t>
  </si>
  <si>
    <t>016</t>
  </si>
  <si>
    <t>Oprava stupně 78 v ř.km 11,514</t>
  </si>
  <si>
    <t>Celkem za stavbu</t>
  </si>
  <si>
    <t>CZK</t>
  </si>
  <si>
    <t>#POPS</t>
  </si>
  <si>
    <t>Popis stavby: 22019.3 - VVT Bystřička, Chvalčov, těžba sedimentů, oprava toku - SO03</t>
  </si>
  <si>
    <t>#POPO</t>
  </si>
  <si>
    <t>Popis objektu: 000 - Ostatní a vedlejší náklady</t>
  </si>
  <si>
    <t>#POPR</t>
  </si>
  <si>
    <t>Popis rozpočtu: 001 - Ostatní a vedlejší náklady</t>
  </si>
  <si>
    <t>Popis objektu: SO03 - Oprava toku v ř.km 11,014 - 11,514</t>
  </si>
  <si>
    <t>Popis rozpočtu: 001 - Odstranění náletových stromových a keřových porostů</t>
  </si>
  <si>
    <t>Popis rozpočtu: 002 - Těžba sedimentů</t>
  </si>
  <si>
    <t>Popis rozpočtu: 003a - Oprava břehového opevnění - oprava opevnění svahu</t>
  </si>
  <si>
    <t>Popis rozpočtu: 003b - Oprava břehového opevnění - patka zděná z LK</t>
  </si>
  <si>
    <t>Popis rozpočtu: 003c - Oprava břehového opevnění - železobetonová patka</t>
  </si>
  <si>
    <t>Popis rozpočtu: 003d - Opevnění dna nad a pod objekty</t>
  </si>
  <si>
    <t>Popis rozpočtu: 003e - Oprava dna vývařišť objektů</t>
  </si>
  <si>
    <t>Popis rozpočtu: 003f - Oprava spár dlažby opevnění svahů</t>
  </si>
  <si>
    <t>Popis rozpočtu: 004 - Oprava stupně 62 v ř.km 11,042</t>
  </si>
  <si>
    <t>Popis rozpočtu: 005 - Oprava stupně 63 v ř.km 11,064</t>
  </si>
  <si>
    <t>Popis rozpočtu: 006 - Oprava stupně 64 v ř.km 11,089</t>
  </si>
  <si>
    <t>Popis rozpočtu: 007 - Oprava stupně 65 v ř.km 11,115</t>
  </si>
  <si>
    <t>Popis rozpočtu: 008 - Oprava stupně 66 v ř.km 11,140</t>
  </si>
  <si>
    <t>Popis rozpočtu: 009 - Oprava stupně 67 v ř.km 11,165</t>
  </si>
  <si>
    <t>Popis rozpočtu: 010 - Oprava stupně 68 v ř.km 11,191</t>
  </si>
  <si>
    <t>Popis rozpočtu: 011 - Oprava stupně 69 v ř.km 11,218</t>
  </si>
  <si>
    <t>Popis rozpočtu: 012 - Oprava stupně 70 v ř.km 11,242</t>
  </si>
  <si>
    <t>Popis rozpočtu: 013 - Oprava stupně 71 v ř.km 11,258</t>
  </si>
  <si>
    <t>Popis rozpočtu: 014 -  Oprava stupně 72 v ř.km 11,269</t>
  </si>
  <si>
    <t>Popis rozpočtu: 015 - Oprava stupně 73 v ř.km 11,337</t>
  </si>
  <si>
    <t>Popis rozpočtu: 016 - Oprava stupně 78 v ř.km 11,514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</si>
  <si>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</si>
  <si>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</si>
  <si>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</si>
  <si>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</si>
  <si>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</si>
  <si>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</si>
  <si>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</si>
  <si>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</si>
  <si>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</si>
  <si>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</si>
  <si>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62</t>
  </si>
  <si>
    <t>Úpravy povrchů vnější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</si>
  <si>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</si>
  <si>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</si>
  <si>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</si>
  <si>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</si>
  <si>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</si>
  <si>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</si>
  <si>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D96</t>
  </si>
  <si>
    <t>Přesuny suti a vybouraných hmot</t>
  </si>
  <si>
    <t>PSU</t>
  </si>
  <si>
    <t>VN</t>
  </si>
  <si>
    <t>ON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</si>
  <si>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</si>
  <si>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</si>
  <si>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</si>
  <si>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</si>
  <si>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</si>
  <si>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</si>
  <si>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</si>
  <si>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</si>
  <si>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</si>
  <si>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</si>
  <si>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</si>
  <si>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</si>
  <si>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</si>
  <si>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</si>
  <si>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</si>
  <si>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</si>
  <si>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</si>
  <si>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</si>
  <si>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</si>
  <si>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</si>
  <si>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</si>
  <si>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</si>
  <si>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</si>
  <si>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</si>
  <si>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</si>
  <si>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</si>
  <si>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</si>
  <si>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</si>
  <si>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</si>
  <si>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005111020R</t>
  </si>
  <si>
    <t>Vytyčení stavby</t>
  </si>
  <si>
    <t>Soubor</t>
  </si>
  <si>
    <t>RTS 23/ II</t>
  </si>
  <si>
    <t>Indiv</t>
  </si>
  <si>
    <t>VRN</t>
  </si>
  <si>
    <t>Běžná</t>
  </si>
  <si>
    <t>POL99_2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</si>
  <si>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</si>
  <si>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</si>
  <si>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</si>
  <si>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</si>
  <si>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</si>
  <si>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</si>
  <si>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</si>
  <si>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</si>
  <si>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005122020R</t>
  </si>
  <si>
    <t xml:space="preserve">Silniční, železniční či kolejový provoz  </t>
  </si>
  <si>
    <t>POL99_1</t>
  </si>
  <si>
    <t>Náklady na ztížené provádění stavebních prací v důsledku nepřerušeného dopravního provozu na staveništi nebo v jeho bezprostředním okolí.</t>
  </si>
  <si>
    <t>005123010R</t>
  </si>
  <si>
    <t>Extrémní místo provádění</t>
  </si>
  <si>
    <t>POL99_0</t>
  </si>
  <si>
    <t>- náklady na ztížené provádění stavebních prací v neobvyklém a práci ztěžujícím prostředí</t>
  </si>
  <si>
    <t>- náklady spojené s prováděním stavby v intravilánu města (zamezení prašnosti, odstranění zeminy při nakládání z komunikací a pod.)</t>
  </si>
  <si>
    <t>- náklady spojené s manipulací se zeminou v korytě k místu naložení</t>
  </si>
  <si>
    <t>00512302RT</t>
  </si>
  <si>
    <t>Kontrolní odlov ryb</t>
  </si>
  <si>
    <t>Vlastní</t>
  </si>
  <si>
    <t>VN1</t>
  </si>
  <si>
    <t>Zřízení a odstranění potřebného počtu sjízdných ramp</t>
  </si>
  <si>
    <t>soubor</t>
  </si>
  <si>
    <t>POL99_8</t>
  </si>
  <si>
    <t>Počet sjízdných ramp je věcí dodavatele stavby</t>
  </si>
  <si>
    <t>VN2</t>
  </si>
  <si>
    <t xml:space="preserve">Zpracování povodňového a havarijního plánu   </t>
  </si>
  <si>
    <t>VN3</t>
  </si>
  <si>
    <t xml:space="preserve">Zajištění plnění povinností dle zákona č. 309_2006 Sb.   </t>
  </si>
  <si>
    <t>sobor</t>
  </si>
  <si>
    <t>VN4</t>
  </si>
  <si>
    <t>Uvedení stavbou dotčených pozemků  a komunikací  do původního stavu a jejich protokolární předání  zpět vlastníkům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</si>
  <si>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</si>
  <si>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</si>
  <si>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</si>
  <si>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</si>
  <si>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</si>
  <si>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</si>
  <si>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</si>
  <si>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</si>
  <si>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</si>
  <si>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</si>
  <si>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</si>
  <si>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</si>
  <si>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</si>
  <si>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</si>
  <si>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</si>
  <si>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</si>
  <si>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</si>
  <si>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nemovitostí, vyhotovení geometrického plánu</t>
  </si>
  <si>
    <t>Geodetické zaměření rohů stavby, stabilizace bodů a sestavení laviček.</t>
  </si>
  <si>
    <t>END</t>
  </si>
  <si>
    <t>111201101R00</t>
  </si>
  <si>
    <t>Odstranění křovin i s kořeny na ploše do 1000 m2</t>
  </si>
  <si>
    <t>m2</t>
  </si>
  <si>
    <t>Práce</t>
  </si>
  <si>
    <t>POL1_</t>
  </si>
  <si>
    <t>3*25+640</t>
  </si>
  <si>
    <t>VV</t>
  </si>
  <si>
    <t>111-R-1</t>
  </si>
  <si>
    <t>Drcení větví a pařezů</t>
  </si>
  <si>
    <t>Položka obsahuje:</t>
  </si>
  <si>
    <t>- dopravu štěpkovacího zařízení na místo a z místa stavby</t>
  </si>
  <si>
    <t>- drcení větví stromových porostů</t>
  </si>
  <si>
    <t>- očištění pařezů od zeminy před drcením všetně poštípání</t>
  </si>
  <si>
    <t>- drcení pařezů</t>
  </si>
  <si>
    <t>- odvoz štěpky na místo likvidace</t>
  </si>
  <si>
    <t>- drcení keřových porostů</t>
  </si>
  <si>
    <t>111101102R00</t>
  </si>
  <si>
    <t>Odstranění travin, rákosu na ploše nad 0,1 do 1 ha</t>
  </si>
  <si>
    <t>ha</t>
  </si>
  <si>
    <t>500*5*0,2/10000</t>
  </si>
  <si>
    <t>129303201R00</t>
  </si>
  <si>
    <t>Čištění vodotečí, hl. do 5,0 m, š.nad 5 m, v hor.4</t>
  </si>
  <si>
    <t>m3</t>
  </si>
  <si>
    <t>dle kubaturových listů : 222,06</t>
  </si>
  <si>
    <t>129303109R00</t>
  </si>
  <si>
    <t>Příplatek za lepivost - čištění vodotečí v hor.4</t>
  </si>
  <si>
    <t>222,06*0,2</t>
  </si>
  <si>
    <t>161101102R00</t>
  </si>
  <si>
    <t>Svislé přemístění výkopku z hor.1-4 do 4,0 m</t>
  </si>
  <si>
    <t>162701101R00</t>
  </si>
  <si>
    <t>Vodorovné přemístění výkopku z hor.1-4 do 6000 m</t>
  </si>
  <si>
    <t>RTS 22/ II</t>
  </si>
  <si>
    <t>166101101R00</t>
  </si>
  <si>
    <t>Přehození výkopku z hor.1-4</t>
  </si>
  <si>
    <t>- přehození výkopku na mezideponii k odvodnění</t>
  </si>
  <si>
    <t>167101102R00</t>
  </si>
  <si>
    <t>Nakládání výkopku z hor. 1 ÷ 4 v množství nad 100 m3</t>
  </si>
  <si>
    <t>- naložení odvodněného výkopku z mezideponie</t>
  </si>
  <si>
    <t>199000005R00</t>
  </si>
  <si>
    <t>Poplatek za skládku zeminy 1- 4</t>
  </si>
  <si>
    <t>t</t>
  </si>
  <si>
    <t>Skládka s oprávněním převzetí (dle výběru zhotovitele)</t>
  </si>
  <si>
    <t>222,06*1,85</t>
  </si>
  <si>
    <t>114203101R00</t>
  </si>
  <si>
    <t>Rozebrání dlažeb z lomového kamene na sucho</t>
  </si>
  <si>
    <t>LB + PB dlažba - odstranění uvolněných kamenů dlažby : 1,2*500*2*0,2*0,1*0,2</t>
  </si>
  <si>
    <t>114203202R00</t>
  </si>
  <si>
    <t>Očištění lomového kamene od malty</t>
  </si>
  <si>
    <t>114203401R00</t>
  </si>
  <si>
    <t>Srovnání lom. kamene do figur na vzdálenost do 10m</t>
  </si>
  <si>
    <t>139601103R00</t>
  </si>
  <si>
    <t>Ruční výkop jam, rýh a šachet v hornině tř. 4</t>
  </si>
  <si>
    <t>vyčištění kaverny od nánosu</t>
  </si>
  <si>
    <t>očištění kaverny pod dlažbou : 1,2*500*2*0,1*0,2</t>
  </si>
  <si>
    <t>161101152R00</t>
  </si>
  <si>
    <t>Svislé přemístění výkopku z hor.5-7 do 4,0 m</t>
  </si>
  <si>
    <t>- přehození výkopku z místa těžení na místo naložení</t>
  </si>
  <si>
    <t>- počet přehození je věcí dodavatele stavby</t>
  </si>
  <si>
    <t>166101151R00</t>
  </si>
  <si>
    <t>Přehození výkopku z hor.5-7</t>
  </si>
  <si>
    <t>174101101R00</t>
  </si>
  <si>
    <t>Zásyp jam, rýh, šachet se zhutněním</t>
  </si>
  <si>
    <t>včetně strojního přemístění materiálu pro zásyp ze vzdálenosti do 10 m od okraje zásypu</t>
  </si>
  <si>
    <t>264*0,15</t>
  </si>
  <si>
    <t>180401213R00</t>
  </si>
  <si>
    <t>Založení trávníku lučního výsevem ve svahu do 1:1</t>
  </si>
  <si>
    <t>182101101R00</t>
  </si>
  <si>
    <t>Svahování v zářezech v hor. 1 - 4</t>
  </si>
  <si>
    <t>1*500*2*0,20</t>
  </si>
  <si>
    <t>24*1,85</t>
  </si>
  <si>
    <t>00572440R</t>
  </si>
  <si>
    <t>Směs travní hřištní III. - vysoká zátěž PROFI á 25 kg</t>
  </si>
  <si>
    <t>kg</t>
  </si>
  <si>
    <t>SPCM</t>
  </si>
  <si>
    <t>Specifikace</t>
  </si>
  <si>
    <t>POL3_</t>
  </si>
  <si>
    <t>200*0,03</t>
  </si>
  <si>
    <t>58922140R</t>
  </si>
  <si>
    <t>Beton C 12/15 - X0 - Dmax 22 mm - S1 - struskoportlandský CEM II</t>
  </si>
  <si>
    <t>39,6*1,1</t>
  </si>
  <si>
    <t>451311831R00</t>
  </si>
  <si>
    <t>Podklad pod dlažbu z betonu C 25/30 XA1,do 20 cm</t>
  </si>
  <si>
    <t>1,2*500*2*0,2*1,1</t>
  </si>
  <si>
    <t>465512117R00</t>
  </si>
  <si>
    <t>Oprava kam.dlažby do 20 m2,suchá tl.20 cm se zalit</t>
  </si>
  <si>
    <t>Včetně opravy dlažby v úzkém pruhu.</t>
  </si>
  <si>
    <t>1,2*500*2*0,2*1,1-20</t>
  </si>
  <si>
    <t>465513117RR1</t>
  </si>
  <si>
    <t>Oprava kam.dlažby do 20 m2,suchá tl.20 cm se zalit - bez materiálu dlažby</t>
  </si>
  <si>
    <t>938901101R00</t>
  </si>
  <si>
    <t>Očištění dlažby z lom.kam./ bet. desek od porostu</t>
  </si>
  <si>
    <t>960211251R00</t>
  </si>
  <si>
    <t>Bourání konstrukcí zděných z kamene nebo cihel</t>
  </si>
  <si>
    <t>Včetně bourání geotextilií, výplně otvorů tvárnic, drenáží, trubek a dilatačních prvků apod. zabudovaných v bouraných konstrukcích.</t>
  </si>
  <si>
    <t>LB + PB dlažba - odstranění podkladu pd uvolněnými kameny dlažby : 1,2*500*2*0,2*0,1*0,2</t>
  </si>
  <si>
    <t>998332011R00</t>
  </si>
  <si>
    <t>Přesun hmot, úpravy toků a kanálů, hráze ostatní</t>
  </si>
  <si>
    <t>Přesun hmot</t>
  </si>
  <si>
    <t>POL7_</t>
  </si>
  <si>
    <t>979017111R00</t>
  </si>
  <si>
    <t>Svislé přemístění suti nošením na H do 3,5 m</t>
  </si>
  <si>
    <t>Přesun suti</t>
  </si>
  <si>
    <t>POL8_</t>
  </si>
  <si>
    <t>S naložením suti nebo vybouraných hmot do dopravního prostředku a na jejich vyložením, popřípadě přeložením na normální dopravní prostředek.</t>
  </si>
  <si>
    <t>979083117R00</t>
  </si>
  <si>
    <t>Vodorovné přemístění suti na skládku do 6000 m</t>
  </si>
  <si>
    <t>979990103R00</t>
  </si>
  <si>
    <t>Poplatek za uložení suti - beton, skupina odpadu 170101</t>
  </si>
  <si>
    <t>979087311R00</t>
  </si>
  <si>
    <t>Vodorovné přemístění suti nošením do 10 m</t>
  </si>
  <si>
    <t>- manipulace se sutí v rámci koryta a přemístění suti k místu naložení</t>
  </si>
  <si>
    <t>115101201R00</t>
  </si>
  <si>
    <t>Čerpání vody na výšku do 10 m, přítok do 500 l/min</t>
  </si>
  <si>
    <t>h</t>
  </si>
  <si>
    <t>10*21*2</t>
  </si>
  <si>
    <t>115101301R00</t>
  </si>
  <si>
    <t>Pohotovost čerp.soupravy, výška 10 m, přítok 500 l</t>
  </si>
  <si>
    <t>den</t>
  </si>
  <si>
    <t>21*2</t>
  </si>
  <si>
    <t>120901113RT1</t>
  </si>
  <si>
    <t>Bourání konstrukcí kamenných na MC v odkopávkách pneumatickým kladivem</t>
  </si>
  <si>
    <t>vybourání uvolněných kamenů z konstrukce zdiva : 0,4*0,5*500*0,5*0,25*2</t>
  </si>
  <si>
    <t>122301101R00</t>
  </si>
  <si>
    <t>Odkopávky nezapažené v hor. 4 do 100 m3</t>
  </si>
  <si>
    <t>odtěžení zeminy do konstrukce hrázky : 2*1*500*0,25*2</t>
  </si>
  <si>
    <t>122301109R00</t>
  </si>
  <si>
    <t>Příplatek za lepivost - odkopávky v hor. 4</t>
  </si>
  <si>
    <t>500*0,2</t>
  </si>
  <si>
    <t>odtěžení zeminy z kaverny rubu stěny : 0,4*0,5*500*0,25*2*0,25</t>
  </si>
  <si>
    <t>174101102R00</t>
  </si>
  <si>
    <t>Zásyp ruční se zhutněním</t>
  </si>
  <si>
    <t>12,5*1,5</t>
  </si>
  <si>
    <t>174201101R00</t>
  </si>
  <si>
    <t>Zásyp jam, rýh, šachet bez zhutnění</t>
  </si>
  <si>
    <t>včetně strojního přemístění materiálu ze vzdálenosti do 10 m od okraje zásypu</t>
  </si>
  <si>
    <t>12,5*1,85</t>
  </si>
  <si>
    <t>18,75*1,1</t>
  </si>
  <si>
    <t>289474211R00</t>
  </si>
  <si>
    <t>Spárování zdiva hl. do 3 cm akt. maltou řádkového</t>
  </si>
  <si>
    <t>S dodání potřebných hmot, vypláchnutí spár vodou před spárováním a očištění okolního zdiva po spárování.</t>
  </si>
  <si>
    <t>(0,5+0,4)*500*0,25*2</t>
  </si>
  <si>
    <t>329222111R00</t>
  </si>
  <si>
    <t>Zdění obkl. zdiva ostatního řádkového tl. do 45 cm</t>
  </si>
  <si>
    <t>0,4*0,5*500*0,25*2</t>
  </si>
  <si>
    <t>58380750R</t>
  </si>
  <si>
    <t>Kámen lomový upravený regulační tl. 20 cm</t>
  </si>
  <si>
    <t>(50-25*0,7)*2,65</t>
  </si>
  <si>
    <t>120901121R00</t>
  </si>
  <si>
    <t>Bourání konstrukcí z prostého betonu v odkopávkách</t>
  </si>
  <si>
    <t>- slabě vyztužený beton (50kg výztuže/m3)</t>
  </si>
  <si>
    <t>329321114R00</t>
  </si>
  <si>
    <t>Konstrukce ostatní z bet.železového C25/30 XA2</t>
  </si>
  <si>
    <t>0,4*0,5*500*2*0,25</t>
  </si>
  <si>
    <t>329351010R00</t>
  </si>
  <si>
    <t>Obednění konstrukcí ostatních ploch rovinných</t>
  </si>
  <si>
    <t>(0,1+0,6)*500*2*0,25</t>
  </si>
  <si>
    <t>329352010R00</t>
  </si>
  <si>
    <t>Odbednění konstrukcí ostatních ploch rovinných</t>
  </si>
  <si>
    <t>- včetně rozepření</t>
  </si>
  <si>
    <t>329366111R00</t>
  </si>
  <si>
    <t>Výztuž ost. ŽB konstr. ocel B500B (10 505), D do 12 mm</t>
  </si>
  <si>
    <t>7,82*500*0,25*2*1,1/1000</t>
  </si>
  <si>
    <t>451311811R00</t>
  </si>
  <si>
    <t>Podklad pod dlažbu z betonu C 25/30 XA1,do 10 cm</t>
  </si>
  <si>
    <t>0,5*500*2*0,25</t>
  </si>
  <si>
    <t>131301110R00</t>
  </si>
  <si>
    <t>Hloubení nezapaž. jam hor.4 do 50 m3, STROJNĚ</t>
  </si>
  <si>
    <t>- včetně nutného podílu ručních prací</t>
  </si>
  <si>
    <t>(11,2+5,6)*0,4*0,75*6</t>
  </si>
  <si>
    <t>131301119R00</t>
  </si>
  <si>
    <t>Příplatek za lepivost - hloubení nezap.jam v hor.4</t>
  </si>
  <si>
    <t>30,24*0,2</t>
  </si>
  <si>
    <t>162601102R00</t>
  </si>
  <si>
    <t>Vodorovné přemístění výkopku z hor.1-4 do 5000 m</t>
  </si>
  <si>
    <t>30,24*1,85</t>
  </si>
  <si>
    <t>463211111R00</t>
  </si>
  <si>
    <t>Rovnanina z lomového kamene s vyklínováním spár</t>
  </si>
  <si>
    <t>(11,2+5,6)*0,40*6</t>
  </si>
  <si>
    <t>463212191R00</t>
  </si>
  <si>
    <t>Příplatek za vypracování líce rovnaniny z lom.kam.</t>
  </si>
  <si>
    <t>(11,2+5,6)*6</t>
  </si>
  <si>
    <t>16,8*0,5*0,25*0,7*6</t>
  </si>
  <si>
    <t>16,8*0,5*0,50*0,3*6</t>
  </si>
  <si>
    <t>7,56*0,2</t>
  </si>
  <si>
    <t>7,56*1,85</t>
  </si>
  <si>
    <t>451311841R00</t>
  </si>
  <si>
    <t>Podklad pod dlažbu z betonu C 25/30 XA1,do 25 cm</t>
  </si>
  <si>
    <t>16,8*0,5*6</t>
  </si>
  <si>
    <t>465513217R00</t>
  </si>
  <si>
    <t>Oprava kam.dlažby do 20 m2 na MC,tl.25 cm s vyspár</t>
  </si>
  <si>
    <t>50,4*0,3</t>
  </si>
  <si>
    <t>465513217RR1</t>
  </si>
  <si>
    <t>Oprava kam.dlažby do 20 m2 na MC,tl.25 cm s vyspár - poze montáž</t>
  </si>
  <si>
    <t>50,4*0,7</t>
  </si>
  <si>
    <t>odstranění podkladu z betonu : 16,8*0,5*0,25*0,7*6</t>
  </si>
  <si>
    <t>979083116R00</t>
  </si>
  <si>
    <t>Vodorovné přemístění suti na skládku do 5000 m</t>
  </si>
  <si>
    <t>216904112R00</t>
  </si>
  <si>
    <t>Očištění tlakovou vodou zdiva stěn a rubu kleneb</t>
  </si>
  <si>
    <t>- vysokotlaké čištění</t>
  </si>
  <si>
    <t>- po očištění musí být plochy prosté zbytků betonu, prachu a vegetace</t>
  </si>
  <si>
    <t>622901110R00</t>
  </si>
  <si>
    <t>Očištění po opravách,spárovaných ploch</t>
  </si>
  <si>
    <t>- po očišění musí být plochy prosté zbytků spárovací hmoty a prachu.</t>
  </si>
  <si>
    <t>627451112R00</t>
  </si>
  <si>
    <t>Vyplnění spár 70 mm stáv.dlažby z kam., MC s vysp.</t>
  </si>
  <si>
    <t>- povrch spár bude zahlazen ocelovým hladítkem</t>
  </si>
  <si>
    <t>938903113R00</t>
  </si>
  <si>
    <t>Vysekání spár hl.70 mm ve zdivu z kamene, řádkovém</t>
  </si>
  <si>
    <t>1,2*500*2-264</t>
  </si>
  <si>
    <t>114203103R00</t>
  </si>
  <si>
    <t>Rozebrání dlažeb z lom.kamene do MC, spáry MC</t>
  </si>
  <si>
    <t>vybourání kamenů z poškozené přelivné hrany prahu vývařiště : 2*1*0,25</t>
  </si>
  <si>
    <t>,768+0,5</t>
  </si>
  <si>
    <t>115001105R00</t>
  </si>
  <si>
    <t>Převedení vody potrubím o průměru do DN 600 mm</t>
  </si>
  <si>
    <t>m</t>
  </si>
  <si>
    <t>9*10</t>
  </si>
  <si>
    <t>120901121RT1</t>
  </si>
  <si>
    <t>Bourání konstrukcí z prostého betonu v odkopávkách pneumatickým kladivem</t>
  </si>
  <si>
    <t>odstranění poškozeného zdiva opevnění svahu vývařiště : 0,4*0,4*6*0,8</t>
  </si>
  <si>
    <t>125703312R00</t>
  </si>
  <si>
    <t>Čištění kanálů s dnem z lom.kam., tl. vrstvy 50 cm</t>
  </si>
  <si>
    <t>čištění vývařiště : 3*5,3*0,15</t>
  </si>
  <si>
    <t>pomocné výkopy : 0,4*0,2*3</t>
  </si>
  <si>
    <t>2,385*1,85</t>
  </si>
  <si>
    <t>1-R-1</t>
  </si>
  <si>
    <t>Zřízení a odstranění hrázek jímky</t>
  </si>
  <si>
    <t>- po odstranění hrázek bude vhodný materiál použit do konstrukce hrázek následujícího objektu</t>
  </si>
  <si>
    <t>- odvoz materiálu z konstrukce hrázek a likvidace na skládce je v rámci těžby sedimentů</t>
  </si>
  <si>
    <t>0,24*1,1</t>
  </si>
  <si>
    <t>327212345R00</t>
  </si>
  <si>
    <t>Oprava nadz.zdiva z lom.kam. zdí, do 3 m3 obkladní</t>
  </si>
  <si>
    <t>0,4*0,4*6*0,75</t>
  </si>
  <si>
    <t>oprava poškozené přelivné hrany prahu vývařiště : 1*2*0,25</t>
  </si>
  <si>
    <t>329311114R00</t>
  </si>
  <si>
    <t>Konstrukce ostatní z bet. prostého C 25/30 XA2</t>
  </si>
  <si>
    <t>oprava základového pasu : 0,4*0,2*6</t>
  </si>
  <si>
    <t>oprava poškozené přelivné hrany prahu vývařiště : 1*2*0,2</t>
  </si>
  <si>
    <t>oprava poškozené přelivné hrany prahu vývařiště : 2*0,2*2</t>
  </si>
  <si>
    <t>oprava bočních stěn vývařiště : 0,2*6*4</t>
  </si>
  <si>
    <t>oprava tělesa přelivu : 3*2*2*0,31/1000</t>
  </si>
  <si>
    <t>329368211R00</t>
  </si>
  <si>
    <t>Výztuž ostatních ŽB konstrukcí svařovanou sítí</t>
  </si>
  <si>
    <t>Oprava tělesa přelivu - síť 150/8*150/8 : 1*2*5,4*1,2*2/1000</t>
  </si>
  <si>
    <t>327212345RR1</t>
  </si>
  <si>
    <t>Oprava nadz.zdiva z lom.kam. zdí, do 3 m3 obkladní - pouze zdění</t>
  </si>
  <si>
    <t>0,4*0,4*6*0,25</t>
  </si>
  <si>
    <t>311716751R</t>
  </si>
  <si>
    <t>Malta chem.2slož.ResiFix 3EC kartuše 410 ml</t>
  </si>
  <si>
    <t>kus</t>
  </si>
  <si>
    <t>58381076R</t>
  </si>
  <si>
    <t>Haklík lámaný neupravený</t>
  </si>
  <si>
    <t>- tloušťka 200-250mm</t>
  </si>
  <si>
    <t>oprava poškozené přelivné hrany prahu vývařiště : 1*2</t>
  </si>
  <si>
    <t>dlažba (opevnění svahů nad vývařištěm) : 6,56*1,2*2</t>
  </si>
  <si>
    <t>vývařiště : 20,5+11,3*0,4</t>
  </si>
  <si>
    <t>čelo přelivné hrany : 0,75*5,7</t>
  </si>
  <si>
    <t>koruna přelivné hrany : 5,7*1</t>
  </si>
  <si>
    <t>vybourání lože kamenů z poškozené přelivné hrany : 1*2*0,2</t>
  </si>
  <si>
    <t>vybourání poškozeného betonového základového pasu : 0,4*0,2*6</t>
  </si>
  <si>
    <t>970051018R00</t>
  </si>
  <si>
    <t>Vrtání jádrové do ŽB d 14-18 mm</t>
  </si>
  <si>
    <t>0,3*3*2*3</t>
  </si>
  <si>
    <t>- materiál do konstrukce hrázek bude použit ze sedimentů ze dna koryta</t>
  </si>
  <si>
    <t>kámen z přelivné hrany : 0,26*6*0,7</t>
  </si>
  <si>
    <t>kámen z opevnění svahů : (1,2+2,2)*5,75*0,2*0,7</t>
  </si>
  <si>
    <t>kámen z vývařiště : 6*2,5*0,2*0,7</t>
  </si>
  <si>
    <t>zřízení + odstranění</t>
  </si>
  <si>
    <t>10*15</t>
  </si>
  <si>
    <t>120901121RT3</t>
  </si>
  <si>
    <t>Bourání konstrukcí z prostého betonu v odkopávkách bagrem s kladivem</t>
  </si>
  <si>
    <t>odstranění poškozené konstrukce objektu : 4,47*3,55+0,22*6+(1,25*2+1*2)*(1,2+2,2)*0,4</t>
  </si>
  <si>
    <t>včetně nutného podílu ručního výkopu</t>
  </si>
  <si>
    <t>výkop stavební jámy : 12,72*4,8-23,3085</t>
  </si>
  <si>
    <t>37,7475*0,2</t>
  </si>
  <si>
    <t>162201102R00</t>
  </si>
  <si>
    <t>Vodorovné přemístění výkopku z hor.1-4 do 50 m</t>
  </si>
  <si>
    <t>16,2775*2</t>
  </si>
  <si>
    <t>37,7475-16,2775</t>
  </si>
  <si>
    <t>162701151R00</t>
  </si>
  <si>
    <t>Vodorovné přemístění výkopku z hor.5-7 do 6000 m</t>
  </si>
  <si>
    <t>23,3085-5,929</t>
  </si>
  <si>
    <t>167101101R00</t>
  </si>
  <si>
    <t>Nakládání výkopku z hor. 1 ÷ 4 v množství do 100 m3</t>
  </si>
  <si>
    <t>zásyp vytěženou zeminou : (1,14+1,43)*5,75+0,25*6</t>
  </si>
  <si>
    <t>zásyp - výplňový beton : (1,05+1,37)*5,75</t>
  </si>
  <si>
    <t>180401211R00</t>
  </si>
  <si>
    <t>Založení trávníku lučního výsevem v rovině</t>
  </si>
  <si>
    <t>181201102R00</t>
  </si>
  <si>
    <t>Úprava pláně v násypech v hor. 1-4, se zhutněním</t>
  </si>
  <si>
    <t>(0,8+0,5)*10</t>
  </si>
  <si>
    <t>(2,3+2,6)*10</t>
  </si>
  <si>
    <t>21,47*1,85</t>
  </si>
  <si>
    <t>199000003RR1</t>
  </si>
  <si>
    <t>Poplatek za skládku betonové suti</t>
  </si>
  <si>
    <t>Zajímkovaní stavební jámy</t>
  </si>
  <si>
    <t>Položka obsahuje</t>
  </si>
  <si>
    <t>- zřízení hrázky jímky (materiál ze dna toku)</t>
  </si>
  <si>
    <t>- odstranění hrázky (zpětné rozprostření zeminy do dna toku)</t>
  </si>
  <si>
    <t>(13+49)*0,03</t>
  </si>
  <si>
    <t>zásyp - výplňový beton : 13,915*1,1</t>
  </si>
  <si>
    <t>závěrečný práh + boční stěny vývařiště : (0,4+0,5)*6+1,50*2+0,2*3*2</t>
  </si>
  <si>
    <t>oprava koruny přelivné hrany : 0,45*5,8+6</t>
  </si>
  <si>
    <t>navázání závěrečného prahu na stávající nepoškozenou patku : 0,7*1,2*2</t>
  </si>
  <si>
    <t>závěrečný práh + boční stěny vývařiště : 0,43*6,81+0,45*3*2</t>
  </si>
  <si>
    <t>oprava koruny přelivné hrany : 6*0,25</t>
  </si>
  <si>
    <t>navázání závěrečného prahu na stávající nepoškozenou patku : 0,3*1,2*2</t>
  </si>
  <si>
    <t>- betonáž bude prováděna přímo do výkopu</t>
  </si>
  <si>
    <t>- současně s výkopem a betonáží bude prováděno čerpání prosáklé vody</t>
  </si>
  <si>
    <t>podkladní vyrovnávací beton : 1,15*7,2</t>
  </si>
  <si>
    <t>ŽB deska : 0,74*7</t>
  </si>
  <si>
    <t>ŽB deska : 0,74*2+1,4</t>
  </si>
  <si>
    <t>oprava koruny přelivné hrany : 6*0,2</t>
  </si>
  <si>
    <t>9,26/1000</t>
  </si>
  <si>
    <t>ŽB deska - síť 150/8*150/8 : 26,4*5,4*1,2*2/1000</t>
  </si>
  <si>
    <t>oprava koruny přelivné hrany - síť 150/*150/8 : 0,75*6*5,4*1,2/1000</t>
  </si>
  <si>
    <t>7,8483*2,65</t>
  </si>
  <si>
    <t>(1,2+2,2)*5,75+(1,2+2,2)*1,2</t>
  </si>
  <si>
    <t>(1+2)*5,6*0,4</t>
  </si>
  <si>
    <t>(1+2)*5,6</t>
  </si>
  <si>
    <t>465513127R00</t>
  </si>
  <si>
    <t>Dlažba z kamene na MC, s vyspárov. MC, tl. 20 cm</t>
  </si>
  <si>
    <t>(1,2+2,2)*5,75*0,5</t>
  </si>
  <si>
    <t>465513227R00</t>
  </si>
  <si>
    <t>Dlažba z kamene na MC, s vyspárov. MC, tl. 25 cm</t>
  </si>
  <si>
    <t>dno vývařiště : 5,6*3*0,5</t>
  </si>
  <si>
    <t>465513117R00</t>
  </si>
  <si>
    <t>Oprava kam.dlažby do 20 m2 na MC,tl.20 cm s vyspár</t>
  </si>
  <si>
    <t>navázání opravované konstrukce na stávající dlažbu : (1,2+2,2)*1,2</t>
  </si>
  <si>
    <t>455-R-1</t>
  </si>
  <si>
    <t>Dlažba z kamene na MC, s vyspárov. MC, tl. 25 cm - pouze zřízení</t>
  </si>
  <si>
    <t>- včetně dovozu očištěné dlažby z dočasné skladky</t>
  </si>
  <si>
    <t>16,80*0,5</t>
  </si>
  <si>
    <t>465-R-1</t>
  </si>
  <si>
    <t>Dlažba z kamene na MC, s vyspárov. MC, tl. 20 cm - pouze zřízení</t>
  </si>
  <si>
    <t>odstranění poškozené konstrukce přelivné hrany : 0,41*6</t>
  </si>
  <si>
    <t>970041018R00</t>
  </si>
  <si>
    <t>Vrtání jádrové do prostého betonu d 14 - 18 mm</t>
  </si>
  <si>
    <t>30*0,3</t>
  </si>
  <si>
    <t>kámen z opevnění svahů : (1,2+1,2)*5,75*0,2*0,7</t>
  </si>
  <si>
    <t>odstranění poškozené konstrukce objektu : 3,75*3,55+0,22*6+(1,25*2+1*2)*1,2*0,4</t>
  </si>
  <si>
    <t>výkop stavební jámy : 12,36*4,8-16,7925</t>
  </si>
  <si>
    <t>42,5355*0,2</t>
  </si>
  <si>
    <t>17,255*2</t>
  </si>
  <si>
    <t>42,5355-17,25</t>
  </si>
  <si>
    <t>16,7926-5,124</t>
  </si>
  <si>
    <t>zásyp vytěženou zeminou : (1,07+1,67)*5,75+0,25*6</t>
  </si>
  <si>
    <t>zásyp - výplňový beton : 1*5,75*2</t>
  </si>
  <si>
    <t>(0,9+0,4)*10</t>
  </si>
  <si>
    <t>(1,5+3,5)*10</t>
  </si>
  <si>
    <t>16,7925*1,85</t>
  </si>
  <si>
    <t>(50+13)*0,03</t>
  </si>
  <si>
    <t>zásyp - výplňový beton : 11,5*1,1</t>
  </si>
  <si>
    <t>(1,2*2)*5,75+(1,2*1,2)*2</t>
  </si>
  <si>
    <t>(1,2*2)*5,75*0,5</t>
  </si>
  <si>
    <t>navázání opravované konstrukce na stávající dlažbu : (1,2*1,2)*2</t>
  </si>
  <si>
    <t>výkop stavební jámy : 12*4,8-16,7925</t>
  </si>
  <si>
    <t>40,8075*0,2</t>
  </si>
  <si>
    <t>16,1625*2</t>
  </si>
  <si>
    <t>40,8075-16,1625</t>
  </si>
  <si>
    <t>16,7925-5,124</t>
  </si>
  <si>
    <t>zásyp vytěženou zeminou : (0,85+1,7)*5,75+0,25*6</t>
  </si>
  <si>
    <t>24,645*1,85</t>
  </si>
  <si>
    <t>zásyp - výplňový beton : 11,50*1,1</t>
  </si>
  <si>
    <t>kámen z opevnění svahů : (2,2+1,2)*5,75*0,2*0,7</t>
  </si>
  <si>
    <t>odstranění poškozené konstrukce objektu : 4,12*3,55+0,22*6+(1,25*2+1*2)*1,7*0,4</t>
  </si>
  <si>
    <t>výkop stavební jámy : 11,9*4,8-19,006</t>
  </si>
  <si>
    <t>38,114*0,2</t>
  </si>
  <si>
    <t>11,5625*2</t>
  </si>
  <si>
    <t>38,114-11,5625</t>
  </si>
  <si>
    <t>19,006-5,929</t>
  </si>
  <si>
    <t>zásyp vytěženou zeminou : (1,45+0,3)*5,75+0,25*6</t>
  </si>
  <si>
    <t>zásyp - výplňový beton : (1,37+1)*5,75</t>
  </si>
  <si>
    <t>(0,9+0,7)*10</t>
  </si>
  <si>
    <t>(0,4+2,3)*10</t>
  </si>
  <si>
    <t>26,5515*1,85</t>
  </si>
  <si>
    <t>(16+27)*0,03</t>
  </si>
  <si>
    <t>zásyp - výplňový beton : 13,6275*1,1</t>
  </si>
  <si>
    <t>(2,2+1,2)*5,75+(2,2+1,2)*1,2+(2,2+1,2)*1</t>
  </si>
  <si>
    <t>(2,2+1,2)*5,75*0,5</t>
  </si>
  <si>
    <t>navázání opravované konstrukce na stávající dlažbu : (2,2+1,2)*1,2+(2,2+1,2)*1</t>
  </si>
  <si>
    <t>dlažba - odstranění uvolněných kamenů dlažby : 0,8*4*0,20*0,3</t>
  </si>
  <si>
    <t>vybourání kamenů z poškozené přelivné hrany prahu vývařiště : 0,6*5,7*0,25*0,9</t>
  </si>
  <si>
    <t>0,192+0,7695+0,512</t>
  </si>
  <si>
    <t>odstranění poškozeného zdiva opevnění svahu vývařiště : 0,4*0,4*4*0,8</t>
  </si>
  <si>
    <t>0,8*4*0,2</t>
  </si>
  <si>
    <t>2,385+0,64</t>
  </si>
  <si>
    <t>4,16*0,25</t>
  </si>
  <si>
    <t>3,025*1,85</t>
  </si>
  <si>
    <t>1,04*1,1</t>
  </si>
  <si>
    <t>0,4*0,4*4*0,75</t>
  </si>
  <si>
    <t>oprava poškozené přelivné hrany prahu vývařiště : 0,6*5,7*0,5</t>
  </si>
  <si>
    <t>oprava základového pasu : 0,4*0,2*4</t>
  </si>
  <si>
    <t>oprava poškozené přelivné hrany prahu vývařiště : 0,6*5,7*0,2</t>
  </si>
  <si>
    <t>oprava poškozené přelivné hrany prahu vývařiště : 5,7*0,2*2</t>
  </si>
  <si>
    <t>oprava bočních stěn vývařiště : 0,2*4*4</t>
  </si>
  <si>
    <t>oprava tělesa přelivu : 3*2*5,5*0,31/1000</t>
  </si>
  <si>
    <t>Oprava tělesa přelivu - síť 150/8*150/8 : 0,6*5,7*5,4*1,2*2/1000</t>
  </si>
  <si>
    <t>0,4*0,4*4*0,25</t>
  </si>
  <si>
    <t>oprava poškozené přelivné hrany prahu vývařiště : 0,6*5,7*2</t>
  </si>
  <si>
    <t>0,8*4*1,3</t>
  </si>
  <si>
    <t>4,16-0,6</t>
  </si>
  <si>
    <t>dlažba - odstranění podkladu z betonu po odstraněné uvolněné dlažbě : 0,8*4*0,2*0,3</t>
  </si>
  <si>
    <t>výkop stavební jámy : 11,47*4,8-23,3085</t>
  </si>
  <si>
    <t>31,7475*0,2</t>
  </si>
  <si>
    <t>9,09*2</t>
  </si>
  <si>
    <t>31,7475-9,09</t>
  </si>
  <si>
    <t>zásyp vytěženou zeminou : 9,09</t>
  </si>
  <si>
    <t>zásyp vytěženou zeminou : 1,32*5,75+0,25*6</t>
  </si>
  <si>
    <t>zásyp - výplňový beton : 2,41*5,75</t>
  </si>
  <si>
    <t>(1+1,1)*10</t>
  </si>
  <si>
    <t>(1,1+0,5)*10</t>
  </si>
  <si>
    <t>22,6575*1,85</t>
  </si>
  <si>
    <t>(21+16)*0,03</t>
  </si>
  <si>
    <t>zásyp - výplňový beton : 13,8575*1,1</t>
  </si>
  <si>
    <t>výkop stavební jámy : 12,33*4,8-16,7925</t>
  </si>
  <si>
    <t>42,3915*0,2</t>
  </si>
  <si>
    <t>18,175*2</t>
  </si>
  <si>
    <t>42,3915-18,175</t>
  </si>
  <si>
    <t>zásyp vytěženou zeminou : (1,38+1,52)*5,75+0,25*6</t>
  </si>
  <si>
    <t>(0,6+0,7)*10</t>
  </si>
  <si>
    <t>(2,4+2,1)*10</t>
  </si>
  <si>
    <t>24,2165*1,85</t>
  </si>
  <si>
    <t>(45+13)*0,03</t>
  </si>
  <si>
    <t>beton přelivné hrany : 6*0,2</t>
  </si>
  <si>
    <t>dlažba - odstranění uvolněných kamenů dlažby : 0,4*6*0,20*0,3</t>
  </si>
  <si>
    <t>vybourání kamenů z poškozené přelivné hrany prahu vývařiště : 0,6*0,25*5,7*0,7</t>
  </si>
  <si>
    <t>0,5985+0,144</t>
  </si>
  <si>
    <t>0,4*6*0,2</t>
  </si>
  <si>
    <t>2,385+0,48</t>
  </si>
  <si>
    <t>2,865*1,85</t>
  </si>
  <si>
    <t>oprava poškozené přelivné hrany prahu vývařiště : 0,6*0,25*5,7</t>
  </si>
  <si>
    <t>oprava poškozené přelivné hrany prahu vývařiště : 0,6*0,20*5,7</t>
  </si>
  <si>
    <t>oprava poškozené přelivné hrany prahu vývařiště : 0,2*5,7*2</t>
  </si>
  <si>
    <t>3*2*5,5*0,31/1000</t>
  </si>
  <si>
    <t>Oprava tělesa prahu - síť 150/8*150/8 : 0,6*5,7*5,4*1,2*2/1000</t>
  </si>
  <si>
    <t>oprava poškozené přelivné hrany prahu vývařiště : 0,6*5,7</t>
  </si>
  <si>
    <t>0,4*8*1,3</t>
  </si>
  <si>
    <t>4,16-0,4</t>
  </si>
  <si>
    <t>vybourání lože kamenů z poškozené přelivné hrany prahu vývařiště : 0,6*5,7*0,2</t>
  </si>
  <si>
    <t>dlažba - odstranění podkladu z betonu po odstraněné uvolněné dlažbě : 0,4*6*0,2*0,3</t>
  </si>
  <si>
    <t>0,3*3*2*5,5</t>
  </si>
  <si>
    <t>kámen z opevnění svahů : (2,2+2,2)*5,75*0,2*0,7</t>
  </si>
  <si>
    <t>odstranění poškozené konstrukce objektu : 4,55*3,55+0,22*6+(1,25*2+1*2)*2,2*0,4</t>
  </si>
  <si>
    <t>výkop stavební jámy : 12,10*4,8-21,4325</t>
  </si>
  <si>
    <t>36,6475*0,2</t>
  </si>
  <si>
    <t>8,17*2</t>
  </si>
  <si>
    <t>36,6475-8,17</t>
  </si>
  <si>
    <t>21,4325-6,734</t>
  </si>
  <si>
    <t>zásyp vytěženou zeminou : (0,16+1)*5,75+0,25*6</t>
  </si>
  <si>
    <t>zásyp - výplňový beton : 1,37*5,75*2</t>
  </si>
  <si>
    <t>(0,6+0,6)*10</t>
  </si>
  <si>
    <t>(1,5+1,5)*10</t>
  </si>
  <si>
    <t>28,4775*1,85</t>
  </si>
  <si>
    <t>zásyp - výplňový beton : 15,755*1,1</t>
  </si>
  <si>
    <t>(2,2*2)*5,75+(2,2*1,2)*2</t>
  </si>
  <si>
    <t>(2,2*2)*5,75*0,5</t>
  </si>
  <si>
    <t>navázání opravované konstrukce na stávající dlažbu : (2,2*1,2)*2</t>
  </si>
  <si>
    <t>LB dlažba - odstranění uvolněných kamenů dlažby : 0,2*5*0,20*0,3</t>
  </si>
  <si>
    <t>PB dlažba - odstranění uvolněných kamenů dlažby : 0,2*5*0,20*0,3</t>
  </si>
  <si>
    <t>9*5</t>
  </si>
  <si>
    <t>0,2*5*0,2*2</t>
  </si>
  <si>
    <t>2,385+0,4</t>
  </si>
  <si>
    <t>2,6*0,25</t>
  </si>
  <si>
    <t>2,785*1,85</t>
  </si>
  <si>
    <t>0,65*1,1</t>
  </si>
  <si>
    <t>(0,2*5+0,2*5)*1,3</t>
  </si>
  <si>
    <t>5,7*5*0,5</t>
  </si>
  <si>
    <t>5,7*5</t>
  </si>
  <si>
    <t>2,6-0,6</t>
  </si>
  <si>
    <t>dlažba (opevnění svahů nad vývařištěm) : 6,4*1,3*2</t>
  </si>
  <si>
    <t>LB dlažba - odstranění podkladu z betonu po odstraněné uvolněné dlažbě : 0,2*5*0,2*0,3</t>
  </si>
  <si>
    <t>PB dlažba - odstranění podkladu z betonu po odstraněné uvolněné dlažbě : 0,2*5*0,2*0,3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</si>
</sst>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4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8" fillId="0" borderId="18" xfId="0" applyFont="1" applyBorder="1" applyAlignment="1">
      <alignment horizontal="left" vertical="center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7" fillId="0" borderId="33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4" fontId="7" fillId="3" borderId="37" xfId="0" applyNumberFormat="1" applyFont="1" applyFill="1" applyBorder="1" applyAlignment="1">
      <alignment vertical="center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165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0" borderId="40" xfId="0" applyNumberFormat="1" applyFont="1" applyBorder="1" applyAlignment="1">
      <alignment vertical="top" shrinkToFit="1"/>
    </xf>
    <xf numFmtId="165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0" borderId="43" xfId="0" applyNumberFormat="1" applyFont="1" applyBorder="1" applyAlignment="1">
      <alignment vertical="top" shrinkToFit="1"/>
    </xf>
    <xf numFmtId="165" fontId="16" fillId="0" borderId="44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19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76" t="s">
        <v>41</v>
      </c>
      <c r="B2" s="76"/>
      <c r="C2" s="76"/>
      <c r="D2" s="76"/>
      <c r="E2" s="76"/>
      <c r="F2" s="76"/>
      <c r="G2" s="76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10"/>
  <sheetViews>
    <sheetView showGridLines="0" tabSelected="1" topLeftCell="B1" zoomScaleNormal="100" zoomScaleSheetLayoutView="75" workbookViewId="0">
      <selection activeCell="E31" sqref="E3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77" t="s">
        <v>4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5" t="s">
        <v>24</v>
      </c>
      <c r="C2" s="116"/>
      <c r="D2" s="117" t="s">
        <v>43</v>
      </c>
      <c r="E2" s="118" t="s">
        <v>44</v>
      </c>
      <c r="F2" s="119"/>
      <c r="G2" s="119"/>
      <c r="H2" s="119"/>
      <c r="I2" s="119"/>
      <c r="J2" s="120"/>
      <c r="O2" s="1"/>
    </row>
    <row r="3" spans="1:15" ht="27" hidden="1" customHeight="1" x14ac:dyDescent="0.2">
      <c r="A3" s="2"/>
      <c r="B3" s="121"/>
      <c r="C3" s="116"/>
      <c r="D3" s="122"/>
      <c r="E3" s="123"/>
      <c r="F3" s="124"/>
      <c r="G3" s="124"/>
      <c r="H3" s="124"/>
      <c r="I3" s="124"/>
      <c r="J3" s="125"/>
    </row>
    <row r="4" spans="1:15" ht="23.25" customHeight="1" x14ac:dyDescent="0.2">
      <c r="A4" s="2"/>
      <c r="B4" s="126"/>
      <c r="C4" s="127"/>
      <c r="D4" s="128"/>
      <c r="E4" s="129"/>
      <c r="F4" s="129"/>
      <c r="G4" s="129"/>
      <c r="H4" s="129"/>
      <c r="I4" s="129"/>
      <c r="J4" s="130"/>
    </row>
    <row r="5" spans="1:15" ht="24" customHeight="1" x14ac:dyDescent="0.2">
      <c r="A5" s="2"/>
      <c r="B5" s="31" t="s">
        <v>23</v>
      </c>
      <c r="D5" s="96"/>
      <c r="E5" s="97"/>
      <c r="F5" s="97"/>
      <c r="G5" s="97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86"/>
      <c r="E6" s="98"/>
      <c r="F6" s="98"/>
      <c r="G6" s="98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99"/>
      <c r="F7" s="100"/>
      <c r="G7" s="100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88"/>
      <c r="E11" s="88"/>
      <c r="F11" s="88"/>
      <c r="G11" s="88"/>
      <c r="H11" s="18" t="s">
        <v>42</v>
      </c>
      <c r="I11" s="22"/>
      <c r="J11" s="8"/>
    </row>
    <row r="12" spans="1:15" ht="15.75" customHeight="1" x14ac:dyDescent="0.2">
      <c r="A12" s="2"/>
      <c r="B12" s="28"/>
      <c r="C12" s="55"/>
      <c r="D12" s="93"/>
      <c r="E12" s="93"/>
      <c r="F12" s="93"/>
      <c r="G12" s="93"/>
      <c r="H12" s="18" t="s">
        <v>36</v>
      </c>
      <c r="I12" s="22"/>
      <c r="J12" s="8"/>
    </row>
    <row r="13" spans="1:15" ht="15.75" customHeight="1" x14ac:dyDescent="0.2">
      <c r="A13" s="2"/>
      <c r="B13" s="29"/>
      <c r="C13" s="56"/>
      <c r="D13" s="53"/>
      <c r="E13" s="94"/>
      <c r="F13" s="95"/>
      <c r="G13" s="95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87"/>
      <c r="F15" s="87"/>
      <c r="G15" s="89"/>
      <c r="H15" s="89"/>
      <c r="I15" s="89" t="s">
        <v>31</v>
      </c>
      <c r="J15" s="90"/>
    </row>
    <row r="16" spans="1:15" ht="23.25" customHeight="1" x14ac:dyDescent="0.2">
      <c r="A16" s="192" t="s">
        <v>26</v>
      </c>
      <c r="B16" s="38" t="s">
        <v>26</v>
      </c>
      <c r="C16" s="62"/>
      <c r="D16" s="63"/>
      <c r="E16" s="83"/>
      <c r="F16" s="84"/>
      <c r="G16" s="83"/>
      <c r="H16" s="84"/>
      <c r="I16" s="83">
        <v>12155699.279999999</v>
      </c>
      <c r="J16" s="85"/>
    </row>
    <row r="17" spans="1:10" ht="23.25" customHeight="1" x14ac:dyDescent="0.2">
      <c r="A17" s="192" t="s">
        <v>27</v>
      </c>
      <c r="B17" s="38" t="s">
        <v>27</v>
      </c>
      <c r="C17" s="62"/>
      <c r="D17" s="63"/>
      <c r="E17" s="83"/>
      <c r="F17" s="84"/>
      <c r="G17" s="83"/>
      <c r="H17" s="84"/>
      <c r="I17" s="83">
        <v>0</v>
      </c>
      <c r="J17" s="85"/>
    </row>
    <row r="18" spans="1:10" ht="23.25" customHeight="1" x14ac:dyDescent="0.2">
      <c r="A18" s="192" t="s">
        <v>28</v>
      </c>
      <c r="B18" s="38" t="s">
        <v>28</v>
      </c>
      <c r="C18" s="62"/>
      <c r="D18" s="63"/>
      <c r="E18" s="83"/>
      <c r="F18" s="84"/>
      <c r="G18" s="83"/>
      <c r="H18" s="84"/>
      <c r="I18" s="83">
        <v>0</v>
      </c>
      <c r="J18" s="85"/>
    </row>
    <row r="19" spans="1:10" ht="23.25" customHeight="1" x14ac:dyDescent="0.2">
      <c r="A19" s="192" t="s">
        <v>143</v>
      </c>
      <c r="B19" s="38" t="s">
        <v>29</v>
      </c>
      <c r="C19" s="62"/>
      <c r="D19" s="63"/>
      <c r="E19" s="83"/>
      <c r="F19" s="84"/>
      <c r="G19" s="83"/>
      <c r="H19" s="84"/>
      <c r="I19" s="83">
        <v>771974.21</v>
      </c>
      <c r="J19" s="85"/>
    </row>
    <row r="20" spans="1:10" ht="23.25" customHeight="1" x14ac:dyDescent="0.2">
      <c r="A20" s="192" t="s">
        <v>144</v>
      </c>
      <c r="B20" s="38" t="s">
        <v>30</v>
      </c>
      <c r="C20" s="62"/>
      <c r="D20" s="63"/>
      <c r="E20" s="83"/>
      <c r="F20" s="84"/>
      <c r="G20" s="83"/>
      <c r="H20" s="84"/>
      <c r="I20" s="83">
        <v>85089.9</v>
      </c>
      <c r="J20" s="85"/>
    </row>
    <row r="21" spans="1:10" ht="23.25" customHeight="1" x14ac:dyDescent="0.2">
      <c r="A21" s="2"/>
      <c r="B21" s="48" t="s">
        <v>31</v>
      </c>
      <c r="C21" s="64"/>
      <c r="D21" s="65"/>
      <c r="E21" s="91"/>
      <c r="F21" s="92"/>
      <c r="G21" s="91"/>
      <c r="H21" s="92"/>
      <c r="I21" s="91">
        <f>SUM(I16:J20)</f>
        <v>13012763.389999999</v>
      </c>
      <c r="J21" s="106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13</v>
      </c>
      <c r="C23" s="62"/>
      <c r="D23" s="63"/>
      <c r="E23" s="67">
        <v>15</v>
      </c>
      <c r="F23" s="39" t="s">
        <v>0</v>
      </c>
      <c r="G23" s="104">
        <v>0</v>
      </c>
      <c r="H23" s="105"/>
      <c r="I23" s="105"/>
      <c r="J23" s="40" t="str">
        <f t="shared" ref="J23:J28" si="0">Mena</f>
        <v>CZK</v>
      </c>
    </row>
    <row r="24" spans="1:10" ht="23.25" customHeight="1" x14ac:dyDescent="0.2">
      <c r="A24" s="2"/>
      <c r="B24" s="38" t="s">
        <v>14</v>
      </c>
      <c r="C24" s="62"/>
      <c r="D24" s="63"/>
      <c r="E24" s="67">
        <f>SazbaDPH1</f>
        <v>15</v>
      </c>
      <c r="F24" s="39" t="s">
        <v>0</v>
      </c>
      <c r="G24" s="102">
        <v>0</v>
      </c>
      <c r="H24" s="103"/>
      <c r="I24" s="103"/>
      <c r="J24" s="40" t="str">
        <f t="shared" si="0"/>
        <v>CZK</v>
      </c>
    </row>
    <row r="25" spans="1:10" ht="23.25" customHeight="1" x14ac:dyDescent="0.2">
      <c r="A25" s="2"/>
      <c r="B25" s="38" t="s">
        <v>15</v>
      </c>
      <c r="C25" s="62"/>
      <c r="D25" s="63"/>
      <c r="E25" s="67">
        <v>21</v>
      </c>
      <c r="F25" s="39" t="s">
        <v>0</v>
      </c>
      <c r="G25" s="104">
        <v>13012763.390000001</v>
      </c>
      <c r="H25" s="105"/>
      <c r="I25" s="105"/>
      <c r="J25" s="40" t="str">
        <f t="shared" si="0"/>
        <v>CZK</v>
      </c>
    </row>
    <row r="26" spans="1:10" ht="23.25" customHeight="1" x14ac:dyDescent="0.2">
      <c r="A26" s="2"/>
      <c r="B26" s="32" t="s">
        <v>16</v>
      </c>
      <c r="C26" s="68"/>
      <c r="D26" s="54"/>
      <c r="E26" s="69">
        <f>SazbaDPH2</f>
        <v>21</v>
      </c>
      <c r="F26" s="30" t="s">
        <v>0</v>
      </c>
      <c r="G26" s="80">
        <v>2732680.31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/>
      <c r="B27" s="31" t="s">
        <v>5</v>
      </c>
      <c r="C27" s="70"/>
      <c r="D27" s="71"/>
      <c r="E27" s="70"/>
      <c r="F27" s="16"/>
      <c r="G27" s="82"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1" t="s">
        <v>25</v>
      </c>
      <c r="C28" s="162"/>
      <c r="D28" s="162"/>
      <c r="E28" s="163"/>
      <c r="F28" s="164"/>
      <c r="G28" s="165">
        <v>13012763.390000001</v>
      </c>
      <c r="H28" s="166"/>
      <c r="I28" s="166"/>
      <c r="J28" s="167" t="str">
        <f t="shared" si="0"/>
        <v>CZK</v>
      </c>
    </row>
    <row r="29" spans="1:10" ht="27.75" customHeight="1" thickBot="1" x14ac:dyDescent="0.25">
      <c r="A29" s="2"/>
      <c r="B29" s="161" t="s">
        <v>37</v>
      </c>
      <c r="C29" s="168"/>
      <c r="D29" s="168"/>
      <c r="E29" s="168"/>
      <c r="F29" s="169"/>
      <c r="G29" s="165">
        <v>15745443.699999999</v>
      </c>
      <c r="H29" s="165"/>
      <c r="I29" s="165"/>
      <c r="J29" s="170" t="s">
        <v>93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7"/>
      <c r="E34" s="108"/>
      <c r="G34" s="109"/>
      <c r="H34" s="110"/>
      <c r="I34" s="110"/>
      <c r="J34" s="25"/>
    </row>
    <row r="35" spans="1:10" ht="12.75" customHeight="1" x14ac:dyDescent="0.2">
      <c r="A35" s="2"/>
      <c r="B35" s="2"/>
      <c r="D35" s="101" t="s">
        <v>2</v>
      </c>
      <c r="E35" s="101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3" t="s">
        <v>17</v>
      </c>
      <c r="C37" s="134"/>
      <c r="D37" s="134"/>
      <c r="E37" s="134"/>
      <c r="F37" s="135"/>
      <c r="G37" s="135"/>
      <c r="H37" s="135"/>
      <c r="I37" s="135"/>
      <c r="J37" s="136"/>
    </row>
    <row r="38" spans="1:10" ht="25.5" customHeight="1" x14ac:dyDescent="0.2">
      <c r="A38" s="132" t="s">
        <v>39</v>
      </c>
      <c r="B38" s="137" t="s">
        <v>18</v>
      </c>
      <c r="C38" s="138" t="s">
        <v>6</v>
      </c>
      <c r="D38" s="138"/>
      <c r="E38" s="138"/>
      <c r="F38" s="139" t="str">
        <f>B23</f>
        <v>Základ pro sníženou DPH</v>
      </c>
      <c r="G38" s="139" t="str">
        <f>B25</f>
        <v>Základ pro základní DPH</v>
      </c>
      <c r="H38" s="140" t="s">
        <v>19</v>
      </c>
      <c r="I38" s="140" t="s">
        <v>1</v>
      </c>
      <c r="J38" s="141" t="s">
        <v>0</v>
      </c>
    </row>
    <row r="39" spans="1:10" ht="25.5" hidden="1" customHeight="1" x14ac:dyDescent="0.2">
      <c r="A39" s="132">
        <v>1</v>
      </c>
      <c r="B39" s="142" t="s">
        <v>45</v>
      </c>
      <c r="C39" s="143"/>
      <c r="D39" s="143"/>
      <c r="E39" s="143"/>
      <c r="F39" s="144">
        <v>0</v>
      </c>
      <c r="G39" s="145">
        <v>13012763.390000001</v>
      </c>
      <c r="H39" s="146">
        <v>2732680.32</v>
      </c>
      <c r="I39" s="146">
        <v>15745443.710000001</v>
      </c>
      <c r="J39" s="147">
        <f>IF(CenaCelkemVypocet=0,"",I39/CenaCelkemVypocet*100)</f>
        <v>100</v>
      </c>
    </row>
    <row r="40" spans="1:10" ht="25.5" customHeight="1" x14ac:dyDescent="0.2">
      <c r="A40" s="132">
        <v>2</v>
      </c>
      <c r="B40" s="148" t="s">
        <v>46</v>
      </c>
      <c r="C40" s="149" t="s">
        <v>47</v>
      </c>
      <c r="D40" s="149"/>
      <c r="E40" s="149"/>
      <c r="F40" s="150">
        <v>0</v>
      </c>
      <c r="G40" s="151">
        <v>857064.11</v>
      </c>
      <c r="H40" s="151">
        <v>179983.46</v>
      </c>
      <c r="I40" s="151">
        <v>1037047.57</v>
      </c>
      <c r="J40" s="152">
        <f>IF(CenaCelkemVypocet=0,"",I40/CenaCelkemVypocet*100)</f>
        <v>6.5863343650415294</v>
      </c>
    </row>
    <row r="41" spans="1:10" ht="25.5" customHeight="1" x14ac:dyDescent="0.2">
      <c r="A41" s="132">
        <v>3</v>
      </c>
      <c r="B41" s="153" t="s">
        <v>48</v>
      </c>
      <c r="C41" s="143" t="s">
        <v>47</v>
      </c>
      <c r="D41" s="143"/>
      <c r="E41" s="143"/>
      <c r="F41" s="154">
        <v>0</v>
      </c>
      <c r="G41" s="146">
        <v>857064.11</v>
      </c>
      <c r="H41" s="146">
        <v>179983.46</v>
      </c>
      <c r="I41" s="146">
        <v>1037047.57</v>
      </c>
      <c r="J41" s="147">
        <f>IF(CenaCelkemVypocet=0,"",I41/CenaCelkemVypocet*100)</f>
        <v>6.5863343650415294</v>
      </c>
    </row>
    <row r="42" spans="1:10" ht="25.5" customHeight="1" x14ac:dyDescent="0.2">
      <c r="A42" s="132">
        <v>2</v>
      </c>
      <c r="B42" s="148" t="s">
        <v>49</v>
      </c>
      <c r="C42" s="149" t="s">
        <v>50</v>
      </c>
      <c r="D42" s="149"/>
      <c r="E42" s="149"/>
      <c r="F42" s="150">
        <v>0</v>
      </c>
      <c r="G42" s="151">
        <v>12155699.279999999</v>
      </c>
      <c r="H42" s="151">
        <v>2552696.86</v>
      </c>
      <c r="I42" s="151">
        <v>14708396.140000001</v>
      </c>
      <c r="J42" s="152">
        <f>IF(CenaCelkemVypocet=0,"",I42/CenaCelkemVypocet*100)</f>
        <v>93.413665634958463</v>
      </c>
    </row>
    <row r="43" spans="1:10" ht="25.5" customHeight="1" x14ac:dyDescent="0.2">
      <c r="A43" s="132">
        <v>3</v>
      </c>
      <c r="B43" s="153" t="s">
        <v>48</v>
      </c>
      <c r="C43" s="143" t="s">
        <v>51</v>
      </c>
      <c r="D43" s="143"/>
      <c r="E43" s="143"/>
      <c r="F43" s="154">
        <v>0</v>
      </c>
      <c r="G43" s="146">
        <v>61455.5</v>
      </c>
      <c r="H43" s="146">
        <v>12905.66</v>
      </c>
      <c r="I43" s="146">
        <v>74361.16</v>
      </c>
      <c r="J43" s="147">
        <f>IF(CenaCelkemVypocet=0,"",I43/CenaCelkemVypocet*100)</f>
        <v>0.47227097165113807</v>
      </c>
    </row>
    <row r="44" spans="1:10" ht="25.5" customHeight="1" x14ac:dyDescent="0.2">
      <c r="A44" s="132">
        <v>3</v>
      </c>
      <c r="B44" s="153" t="s">
        <v>52</v>
      </c>
      <c r="C44" s="143" t="s">
        <v>53</v>
      </c>
      <c r="D44" s="143"/>
      <c r="E44" s="143"/>
      <c r="F44" s="154">
        <v>0</v>
      </c>
      <c r="G44" s="146">
        <v>417355.26</v>
      </c>
      <c r="H44" s="146">
        <v>87644.6</v>
      </c>
      <c r="I44" s="146">
        <v>504999.86</v>
      </c>
      <c r="J44" s="147">
        <f>IF(CenaCelkemVypocet=0,"",I44/CenaCelkemVypocet*100)</f>
        <v>3.207276144776233</v>
      </c>
    </row>
    <row r="45" spans="1:10" ht="25.5" customHeight="1" x14ac:dyDescent="0.2">
      <c r="A45" s="132">
        <v>3</v>
      </c>
      <c r="B45" s="153" t="s">
        <v>54</v>
      </c>
      <c r="C45" s="143" t="s">
        <v>55</v>
      </c>
      <c r="D45" s="143"/>
      <c r="E45" s="143"/>
      <c r="F45" s="154">
        <v>0</v>
      </c>
      <c r="G45" s="146">
        <v>1113624.56</v>
      </c>
      <c r="H45" s="146">
        <v>233861.16</v>
      </c>
      <c r="I45" s="146">
        <v>1347485.72</v>
      </c>
      <c r="J45" s="147">
        <f>IF(CenaCelkemVypocet=0,"",I45/CenaCelkemVypocet*100)</f>
        <v>8.5579406005827945</v>
      </c>
    </row>
    <row r="46" spans="1:10" ht="25.5" customHeight="1" x14ac:dyDescent="0.2">
      <c r="A46" s="132">
        <v>3</v>
      </c>
      <c r="B46" s="153" t="s">
        <v>56</v>
      </c>
      <c r="C46" s="143" t="s">
        <v>57</v>
      </c>
      <c r="D46" s="143"/>
      <c r="E46" s="143"/>
      <c r="F46" s="154">
        <v>0</v>
      </c>
      <c r="G46" s="146">
        <v>1341156.3600000001</v>
      </c>
      <c r="H46" s="146">
        <v>281642.84000000003</v>
      </c>
      <c r="I46" s="146">
        <v>1622799.2</v>
      </c>
      <c r="J46" s="147">
        <f>IF(CenaCelkemVypocet=0,"",I46/CenaCelkemVypocet*100)</f>
        <v>10.306468524410988</v>
      </c>
    </row>
    <row r="47" spans="1:10" ht="25.5" customHeight="1" x14ac:dyDescent="0.2">
      <c r="A47" s="132">
        <v>3</v>
      </c>
      <c r="B47" s="153" t="s">
        <v>58</v>
      </c>
      <c r="C47" s="143" t="s">
        <v>59</v>
      </c>
      <c r="D47" s="143"/>
      <c r="E47" s="143"/>
      <c r="F47" s="154">
        <v>0</v>
      </c>
      <c r="G47" s="146">
        <v>1755041.85</v>
      </c>
      <c r="H47" s="146">
        <v>368558.79</v>
      </c>
      <c r="I47" s="146">
        <v>2123600.64</v>
      </c>
      <c r="J47" s="147">
        <f>IF(CenaCelkemVypocet=0,"",I47/CenaCelkemVypocet*100)</f>
        <v>13.487080320583738</v>
      </c>
    </row>
    <row r="48" spans="1:10" ht="25.5" customHeight="1" x14ac:dyDescent="0.2">
      <c r="A48" s="132">
        <v>3</v>
      </c>
      <c r="B48" s="153" t="s">
        <v>60</v>
      </c>
      <c r="C48" s="143" t="s">
        <v>61</v>
      </c>
      <c r="D48" s="143"/>
      <c r="E48" s="143"/>
      <c r="F48" s="154">
        <v>0</v>
      </c>
      <c r="G48" s="146">
        <v>186117.81</v>
      </c>
      <c r="H48" s="146">
        <v>39084.74</v>
      </c>
      <c r="I48" s="146">
        <v>225202.55</v>
      </c>
      <c r="J48" s="147">
        <f>IF(CenaCelkemVypocet=0,"",I48/CenaCelkemVypocet*100)</f>
        <v>1.430271220981679</v>
      </c>
    </row>
    <row r="49" spans="1:10" ht="25.5" customHeight="1" x14ac:dyDescent="0.2">
      <c r="A49" s="132">
        <v>3</v>
      </c>
      <c r="B49" s="153" t="s">
        <v>62</v>
      </c>
      <c r="C49" s="143" t="s">
        <v>63</v>
      </c>
      <c r="D49" s="143"/>
      <c r="E49" s="143"/>
      <c r="F49" s="154">
        <v>0</v>
      </c>
      <c r="G49" s="146">
        <v>328547.46000000002</v>
      </c>
      <c r="H49" s="146">
        <v>68994.97</v>
      </c>
      <c r="I49" s="146">
        <v>397542.43</v>
      </c>
      <c r="J49" s="147">
        <f>IF(CenaCelkemVypocet=0,"",I49/CenaCelkemVypocet*100)</f>
        <v>2.5248093183142184</v>
      </c>
    </row>
    <row r="50" spans="1:10" ht="25.5" customHeight="1" x14ac:dyDescent="0.2">
      <c r="A50" s="132">
        <v>3</v>
      </c>
      <c r="B50" s="153" t="s">
        <v>64</v>
      </c>
      <c r="C50" s="143" t="s">
        <v>65</v>
      </c>
      <c r="D50" s="143"/>
      <c r="E50" s="143"/>
      <c r="F50" s="154">
        <v>0</v>
      </c>
      <c r="G50" s="146">
        <v>1046293.26</v>
      </c>
      <c r="H50" s="146">
        <v>219721.58</v>
      </c>
      <c r="I50" s="146">
        <v>1266014.8400000001</v>
      </c>
      <c r="J50" s="147">
        <f>IF(CenaCelkemVypocet=0,"",I50/CenaCelkemVypocet*100)</f>
        <v>8.0405154870037006</v>
      </c>
    </row>
    <row r="51" spans="1:10" ht="25.5" customHeight="1" x14ac:dyDescent="0.2">
      <c r="A51" s="132">
        <v>3</v>
      </c>
      <c r="B51" s="153" t="s">
        <v>66</v>
      </c>
      <c r="C51" s="143" t="s">
        <v>67</v>
      </c>
      <c r="D51" s="143"/>
      <c r="E51" s="143"/>
      <c r="F51" s="154">
        <v>0</v>
      </c>
      <c r="G51" s="146">
        <v>170236.24</v>
      </c>
      <c r="H51" s="146">
        <v>35749.61</v>
      </c>
      <c r="I51" s="146">
        <v>205985.85</v>
      </c>
      <c r="J51" s="147">
        <f>IF(CenaCelkemVypocet=0,"",I51/CenaCelkemVypocet*100)</f>
        <v>1.3082251208276683</v>
      </c>
    </row>
    <row r="52" spans="1:10" ht="25.5" customHeight="1" x14ac:dyDescent="0.2">
      <c r="A52" s="132">
        <v>3</v>
      </c>
      <c r="B52" s="153" t="s">
        <v>68</v>
      </c>
      <c r="C52" s="143" t="s">
        <v>69</v>
      </c>
      <c r="D52" s="143"/>
      <c r="E52" s="143"/>
      <c r="F52" s="154">
        <v>0</v>
      </c>
      <c r="G52" s="146">
        <v>720204.47</v>
      </c>
      <c r="H52" s="146">
        <v>151242.94</v>
      </c>
      <c r="I52" s="146">
        <v>871447.41</v>
      </c>
      <c r="J52" s="147">
        <f>IF(CenaCelkemVypocet=0,"",I52/CenaCelkemVypocet*100)</f>
        <v>5.5346005234932809</v>
      </c>
    </row>
    <row r="53" spans="1:10" ht="25.5" customHeight="1" x14ac:dyDescent="0.2">
      <c r="A53" s="132">
        <v>3</v>
      </c>
      <c r="B53" s="153" t="s">
        <v>70</v>
      </c>
      <c r="C53" s="143" t="s">
        <v>71</v>
      </c>
      <c r="D53" s="143"/>
      <c r="E53" s="143"/>
      <c r="F53" s="154">
        <v>0</v>
      </c>
      <c r="G53" s="146">
        <v>660175.77</v>
      </c>
      <c r="H53" s="146">
        <v>138636.91</v>
      </c>
      <c r="I53" s="146">
        <v>798812.68</v>
      </c>
      <c r="J53" s="147">
        <f>IF(CenaCelkemVypocet=0,"",I53/CenaCelkemVypocet*100)</f>
        <v>5.0732941840989243</v>
      </c>
    </row>
    <row r="54" spans="1:10" ht="25.5" customHeight="1" x14ac:dyDescent="0.2">
      <c r="A54" s="132">
        <v>3</v>
      </c>
      <c r="B54" s="153" t="s">
        <v>72</v>
      </c>
      <c r="C54" s="143" t="s">
        <v>73</v>
      </c>
      <c r="D54" s="143"/>
      <c r="E54" s="143"/>
      <c r="F54" s="154">
        <v>0</v>
      </c>
      <c r="G54" s="146">
        <v>661876.93999999994</v>
      </c>
      <c r="H54" s="146">
        <v>138994.16</v>
      </c>
      <c r="I54" s="146">
        <v>800871.1</v>
      </c>
      <c r="J54" s="147">
        <f>IF(CenaCelkemVypocet=0,"",I54/CenaCelkemVypocet*100)</f>
        <v>5.086367299330937</v>
      </c>
    </row>
    <row r="55" spans="1:10" ht="25.5" customHeight="1" x14ac:dyDescent="0.2">
      <c r="A55" s="132">
        <v>3</v>
      </c>
      <c r="B55" s="153" t="s">
        <v>74</v>
      </c>
      <c r="C55" s="143" t="s">
        <v>75</v>
      </c>
      <c r="D55" s="143"/>
      <c r="E55" s="143"/>
      <c r="F55" s="154">
        <v>0</v>
      </c>
      <c r="G55" s="146">
        <v>711407.42</v>
      </c>
      <c r="H55" s="146">
        <v>149395.56</v>
      </c>
      <c r="I55" s="146">
        <v>860802.98</v>
      </c>
      <c r="J55" s="147">
        <f>IF(CenaCelkemVypocet=0,"",I55/CenaCelkemVypocet*100)</f>
        <v>5.466997284130521</v>
      </c>
    </row>
    <row r="56" spans="1:10" ht="25.5" customHeight="1" x14ac:dyDescent="0.2">
      <c r="A56" s="132">
        <v>3</v>
      </c>
      <c r="B56" s="153" t="s">
        <v>76</v>
      </c>
      <c r="C56" s="143" t="s">
        <v>77</v>
      </c>
      <c r="D56" s="143"/>
      <c r="E56" s="143"/>
      <c r="F56" s="154">
        <v>0</v>
      </c>
      <c r="G56" s="146">
        <v>193910.04</v>
      </c>
      <c r="H56" s="146">
        <v>40721.11</v>
      </c>
      <c r="I56" s="146">
        <v>234631.15</v>
      </c>
      <c r="J56" s="147">
        <f>IF(CenaCelkemVypocet=0,"",I56/CenaCelkemVypocet*100)</f>
        <v>1.490152670965917</v>
      </c>
    </row>
    <row r="57" spans="1:10" ht="25.5" customHeight="1" x14ac:dyDescent="0.2">
      <c r="A57" s="132">
        <v>3</v>
      </c>
      <c r="B57" s="153" t="s">
        <v>78</v>
      </c>
      <c r="C57" s="143" t="s">
        <v>79</v>
      </c>
      <c r="D57" s="143"/>
      <c r="E57" s="143"/>
      <c r="F57" s="154">
        <v>0</v>
      </c>
      <c r="G57" s="146">
        <v>193910.04</v>
      </c>
      <c r="H57" s="146">
        <v>40721.11</v>
      </c>
      <c r="I57" s="146">
        <v>234631.15</v>
      </c>
      <c r="J57" s="147">
        <f>IF(CenaCelkemVypocet=0,"",I57/CenaCelkemVypocet*100)</f>
        <v>1.490152670965917</v>
      </c>
    </row>
    <row r="58" spans="1:10" ht="25.5" customHeight="1" x14ac:dyDescent="0.2">
      <c r="A58" s="132">
        <v>3</v>
      </c>
      <c r="B58" s="153" t="s">
        <v>80</v>
      </c>
      <c r="C58" s="143" t="s">
        <v>81</v>
      </c>
      <c r="D58" s="143"/>
      <c r="E58" s="143"/>
      <c r="F58" s="154">
        <v>0</v>
      </c>
      <c r="G58" s="146">
        <v>689675.47</v>
      </c>
      <c r="H58" s="146">
        <v>144831.85</v>
      </c>
      <c r="I58" s="146">
        <v>834507.32</v>
      </c>
      <c r="J58" s="147">
        <f>IF(CenaCelkemVypocet=0,"",I58/CenaCelkemVypocet*100)</f>
        <v>5.299992400150658</v>
      </c>
    </row>
    <row r="59" spans="1:10" ht="25.5" customHeight="1" x14ac:dyDescent="0.2">
      <c r="A59" s="132">
        <v>3</v>
      </c>
      <c r="B59" s="153" t="s">
        <v>82</v>
      </c>
      <c r="C59" s="143" t="s">
        <v>83</v>
      </c>
      <c r="D59" s="143"/>
      <c r="E59" s="143"/>
      <c r="F59" s="154">
        <v>0</v>
      </c>
      <c r="G59" s="146">
        <v>672989.06</v>
      </c>
      <c r="H59" s="146">
        <v>141327.70000000001</v>
      </c>
      <c r="I59" s="146">
        <v>814316.76</v>
      </c>
      <c r="J59" s="147">
        <f>IF(CenaCelkemVypocet=0,"",I59/CenaCelkemVypocet*100)</f>
        <v>5.1717612726456466</v>
      </c>
    </row>
    <row r="60" spans="1:10" ht="25.5" customHeight="1" x14ac:dyDescent="0.2">
      <c r="A60" s="132">
        <v>3</v>
      </c>
      <c r="B60" s="153" t="s">
        <v>84</v>
      </c>
      <c r="C60" s="143" t="s">
        <v>85</v>
      </c>
      <c r="D60" s="143"/>
      <c r="E60" s="143"/>
      <c r="F60" s="154">
        <v>0</v>
      </c>
      <c r="G60" s="146">
        <v>181369.42</v>
      </c>
      <c r="H60" s="146">
        <v>38087.58</v>
      </c>
      <c r="I60" s="146">
        <v>219457</v>
      </c>
      <c r="J60" s="147">
        <f>IF(CenaCelkemVypocet=0,"",I60/CenaCelkemVypocet*100)</f>
        <v>1.3937809822445455</v>
      </c>
    </row>
    <row r="61" spans="1:10" ht="25.5" customHeight="1" x14ac:dyDescent="0.2">
      <c r="A61" s="132">
        <v>3</v>
      </c>
      <c r="B61" s="153" t="s">
        <v>86</v>
      </c>
      <c r="C61" s="143" t="s">
        <v>87</v>
      </c>
      <c r="D61" s="143"/>
      <c r="E61" s="143"/>
      <c r="F61" s="154">
        <v>0</v>
      </c>
      <c r="G61" s="146">
        <v>739852.34</v>
      </c>
      <c r="H61" s="146">
        <v>155368.99</v>
      </c>
      <c r="I61" s="146">
        <v>895221.33</v>
      </c>
      <c r="J61" s="147">
        <f>IF(CenaCelkemVypocet=0,"",I61/CenaCelkemVypocet*100)</f>
        <v>5.6855897267057705</v>
      </c>
    </row>
    <row r="62" spans="1:10" ht="25.5" customHeight="1" x14ac:dyDescent="0.2">
      <c r="A62" s="132">
        <v>3</v>
      </c>
      <c r="B62" s="153" t="s">
        <v>88</v>
      </c>
      <c r="C62" s="143" t="s">
        <v>89</v>
      </c>
      <c r="D62" s="143"/>
      <c r="E62" s="143"/>
      <c r="F62" s="154">
        <v>0</v>
      </c>
      <c r="G62" s="146">
        <v>181369.42</v>
      </c>
      <c r="H62" s="146">
        <v>38087.58</v>
      </c>
      <c r="I62" s="146">
        <v>219457</v>
      </c>
      <c r="J62" s="147">
        <f>IF(CenaCelkemVypocet=0,"",I62/CenaCelkemVypocet*100)</f>
        <v>1.3937809822445455</v>
      </c>
    </row>
    <row r="63" spans="1:10" ht="25.5" customHeight="1" x14ac:dyDescent="0.2">
      <c r="A63" s="132">
        <v>3</v>
      </c>
      <c r="B63" s="153" t="s">
        <v>90</v>
      </c>
      <c r="C63" s="143" t="s">
        <v>91</v>
      </c>
      <c r="D63" s="143"/>
      <c r="E63" s="143"/>
      <c r="F63" s="154">
        <v>0</v>
      </c>
      <c r="G63" s="146">
        <v>129130.59</v>
      </c>
      <c r="H63" s="146">
        <v>27117.42</v>
      </c>
      <c r="I63" s="146">
        <v>156248.01</v>
      </c>
      <c r="J63" s="147">
        <f>IF(CenaCelkemVypocet=0,"",I63/CenaCelkemVypocet*100)</f>
        <v>0.99233792884964056</v>
      </c>
    </row>
    <row r="64" spans="1:10" ht="25.5" customHeight="1" x14ac:dyDescent="0.2">
      <c r="A64" s="132"/>
      <c r="B64" s="155" t="s">
        <v>92</v>
      </c>
      <c r="C64" s="156"/>
      <c r="D64" s="156"/>
      <c r="E64" s="157"/>
      <c r="F64" s="158">
        <f>SUMIF(A39:A63,"=1",F39:F63)</f>
        <v>0</v>
      </c>
      <c r="G64" s="159">
        <f>SUMIF(A39:A63,"=1",G39:G63)</f>
        <v>13012763.390000001</v>
      </c>
      <c r="H64" s="159">
        <f>SUMIF(A39:A63,"=1",H39:H63)</f>
        <v>2732680.32</v>
      </c>
      <c r="I64" s="159">
        <f>SUMIF(A39:A63,"=1",I39:I63)</f>
        <v>15745443.710000001</v>
      </c>
      <c r="J64" s="160">
        <f>SUMIF(A39:A63,"=1",J39:J63)</f>
        <v>100</v>
      </c>
    </row>
    <row r="66" spans="1:2" x14ac:dyDescent="0.2">
      <c r="A66" t="s">
        <v>94</v>
      </c>
      <c r="B66" t="s">
        <v>95</v>
      </c>
    </row>
    <row r="67" spans="1:2" x14ac:dyDescent="0.2">
      <c r="A67" t="s">
        <v>96</v>
      </c>
      <c r="B67" t="s">
        <v>97</v>
      </c>
    </row>
    <row r="68" spans="1:2" x14ac:dyDescent="0.2">
      <c r="A68" t="s">
        <v>98</v>
      </c>
      <c r="B68" t="s">
        <v>99</v>
      </c>
    </row>
    <row r="69" spans="1:2" x14ac:dyDescent="0.2">
      <c r="A69" t="s">
        <v>96</v>
      </c>
      <c r="B69" t="s">
        <v>100</v>
      </c>
    </row>
    <row r="70" spans="1:2" x14ac:dyDescent="0.2">
      <c r="A70" t="s">
        <v>98</v>
      </c>
      <c r="B70" t="s">
        <v>101</v>
      </c>
    </row>
    <row r="71" spans="1:2" x14ac:dyDescent="0.2">
      <c r="A71" t="s">
        <v>98</v>
      </c>
      <c r="B71" t="s">
        <v>102</v>
      </c>
    </row>
    <row r="72" spans="1:2" x14ac:dyDescent="0.2">
      <c r="A72" t="s">
        <v>98</v>
      </c>
      <c r="B72" t="s">
        <v>103</v>
      </c>
    </row>
    <row r="73" spans="1:2" x14ac:dyDescent="0.2">
      <c r="A73" t="s">
        <v>98</v>
      </c>
      <c r="B73" t="s">
        <v>104</v>
      </c>
    </row>
    <row r="74" spans="1:2" x14ac:dyDescent="0.2">
      <c r="A74" t="s">
        <v>98</v>
      </c>
      <c r="B74" t="s">
        <v>105</v>
      </c>
    </row>
    <row r="75" spans="1:2" x14ac:dyDescent="0.2">
      <c r="A75" t="s">
        <v>98</v>
      </c>
      <c r="B75" t="s">
        <v>106</v>
      </c>
    </row>
    <row r="76" spans="1:2" x14ac:dyDescent="0.2">
      <c r="A76" t="s">
        <v>98</v>
      </c>
      <c r="B76" t="s">
        <v>107</v>
      </c>
    </row>
    <row r="77" spans="1:2" x14ac:dyDescent="0.2">
      <c r="A77" t="s">
        <v>98</v>
      </c>
      <c r="B77" t="s">
        <v>108</v>
      </c>
    </row>
    <row r="78" spans="1:2" x14ac:dyDescent="0.2">
      <c r="A78" t="s">
        <v>98</v>
      </c>
      <c r="B78" t="s">
        <v>109</v>
      </c>
    </row>
    <row r="79" spans="1:2" x14ac:dyDescent="0.2">
      <c r="A79" t="s">
        <v>98</v>
      </c>
      <c r="B79" t="s">
        <v>110</v>
      </c>
    </row>
    <row r="80" spans="1:2" x14ac:dyDescent="0.2">
      <c r="A80" t="s">
        <v>98</v>
      </c>
      <c r="B80" t="s">
        <v>111</v>
      </c>
    </row>
    <row r="81" spans="1:10" x14ac:dyDescent="0.2">
      <c r="A81" t="s">
        <v>98</v>
      </c>
      <c r="B81" t="s">
        <v>112</v>
      </c>
    </row>
    <row r="82" spans="1:10" x14ac:dyDescent="0.2">
      <c r="A82" t="s">
        <v>98</v>
      </c>
      <c r="B82" t="s">
        <v>113</v>
      </c>
    </row>
    <row r="83" spans="1:10" x14ac:dyDescent="0.2">
      <c r="A83" t="s">
        <v>98</v>
      </c>
      <c r="B83" t="s">
        <v>114</v>
      </c>
    </row>
    <row r="84" spans="1:10" x14ac:dyDescent="0.2">
      <c r="A84" t="s">
        <v>98</v>
      </c>
      <c r="B84" t="s">
        <v>115</v>
      </c>
    </row>
    <row r="85" spans="1:10" x14ac:dyDescent="0.2">
      <c r="A85" t="s">
        <v>98</v>
      </c>
      <c r="B85" t="s">
        <v>116</v>
      </c>
    </row>
    <row r="86" spans="1:10" x14ac:dyDescent="0.2">
      <c r="A86" t="s">
        <v>98</v>
      </c>
      <c r="B86" t="s">
        <v>117</v>
      </c>
    </row>
    <row r="87" spans="1:10" x14ac:dyDescent="0.2">
      <c r="A87" t="s">
        <v>98</v>
      </c>
      <c r="B87" t="s">
        <v>118</v>
      </c>
    </row>
    <row r="88" spans="1:10" x14ac:dyDescent="0.2">
      <c r="A88" t="s">
        <v>98</v>
      </c>
      <c r="B88" t="s">
        <v>119</v>
      </c>
    </row>
    <row r="89" spans="1:10" x14ac:dyDescent="0.2">
      <c r="A89" t="s">
        <v>98</v>
      </c>
      <c r="B89" t="s">
        <v>120</v>
      </c>
    </row>
    <row r="90" spans="1:10" x14ac:dyDescent="0.2">
      <c r="A90" t="s">
        <v>98</v>
      </c>
      <c r="B90" t="s">
        <v>121</v>
      </c>
    </row>
    <row r="93" spans="1:10" ht="15.75" x14ac:dyDescent="0.25">
      <c r="B93" s="171" t="s">
        <v>122</v>
      </c>
    </row>
    <row r="95" spans="1:10" ht="25.5" customHeight="1" x14ac:dyDescent="0.2">
      <c r="A95" s="173"/>
      <c r="B95" s="176" t="s">
        <v>18</v>
      </c>
      <c r="C95" s="176" t="s">
        <v>6</v>
      </c>
      <c r="D95" s="177"/>
      <c r="E95" s="177"/>
      <c r="F95" s="178" t="s">
        <v>123</v>
      </c>
      <c r="G95" s="178"/>
      <c r="H95" s="178"/>
      <c r="I95" s="178" t="s">
        <v>31</v>
      </c>
      <c r="J95" s="178" t="s">
        <v>0</v>
      </c>
    </row>
    <row r="96" spans="1:10" ht="36.75" customHeight="1" x14ac:dyDescent="0.2">
      <c r="A96" s="174"/>
      <c r="B96" s="179" t="s">
        <v>124</v>
      </c>
      <c r="C96" s="180" t="s">
        <v>125</v>
      </c>
      <c r="D96" s="181"/>
      <c r="E96" s="181"/>
      <c r="F96" s="190" t="s">
        <v>26</v>
      </c>
      <c r="G96" s="182"/>
      <c r="H96" s="182"/>
      <c r="I96" s="182">
        <v>3996512.32</v>
      </c>
      <c r="J96" s="187">
        <f>IF(I107=0,"",I96/I107*100)</f>
        <v>30.712249198899787</v>
      </c>
    </row>
    <row r="97" spans="1:10" ht="36.75" customHeight="1" x14ac:dyDescent="0.2">
      <c r="A97" s="174"/>
      <c r="B97" s="179" t="s">
        <v>126</v>
      </c>
      <c r="C97" s="180" t="s">
        <v>127</v>
      </c>
      <c r="D97" s="181"/>
      <c r="E97" s="181"/>
      <c r="F97" s="190" t="s">
        <v>26</v>
      </c>
      <c r="G97" s="182"/>
      <c r="H97" s="182"/>
      <c r="I97" s="182">
        <v>348394.85</v>
      </c>
      <c r="J97" s="187">
        <f>IF(I107=0,"",I97/I107*100)</f>
        <v>2.6773317823309783</v>
      </c>
    </row>
    <row r="98" spans="1:10" ht="36.75" customHeight="1" x14ac:dyDescent="0.2">
      <c r="A98" s="174"/>
      <c r="B98" s="179" t="s">
        <v>128</v>
      </c>
      <c r="C98" s="180" t="s">
        <v>129</v>
      </c>
      <c r="D98" s="181"/>
      <c r="E98" s="181"/>
      <c r="F98" s="190" t="s">
        <v>26</v>
      </c>
      <c r="G98" s="182"/>
      <c r="H98" s="182"/>
      <c r="I98" s="182">
        <v>3322193.48</v>
      </c>
      <c r="J98" s="187">
        <f>IF(I107=0,"",I98/I107*100)</f>
        <v>25.530268863207233</v>
      </c>
    </row>
    <row r="99" spans="1:10" ht="36.75" customHeight="1" x14ac:dyDescent="0.2">
      <c r="A99" s="174"/>
      <c r="B99" s="179" t="s">
        <v>130</v>
      </c>
      <c r="C99" s="180" t="s">
        <v>131</v>
      </c>
      <c r="D99" s="181"/>
      <c r="E99" s="181"/>
      <c r="F99" s="190" t="s">
        <v>26</v>
      </c>
      <c r="G99" s="182"/>
      <c r="H99" s="182"/>
      <c r="I99" s="182">
        <v>1955402.41</v>
      </c>
      <c r="J99" s="187">
        <f>IF(I107=0,"",I99/I107*100)</f>
        <v>15.026803695690653</v>
      </c>
    </row>
    <row r="100" spans="1:10" ht="36.75" customHeight="1" x14ac:dyDescent="0.2">
      <c r="A100" s="174"/>
      <c r="B100" s="179" t="s">
        <v>132</v>
      </c>
      <c r="C100" s="180" t="s">
        <v>133</v>
      </c>
      <c r="D100" s="181"/>
      <c r="E100" s="181"/>
      <c r="F100" s="190" t="s">
        <v>26</v>
      </c>
      <c r="G100" s="182"/>
      <c r="H100" s="182"/>
      <c r="I100" s="182">
        <v>387717.12</v>
      </c>
      <c r="J100" s="187">
        <f>IF(I107=0,"",I100/I107*100)</f>
        <v>2.979514099963974</v>
      </c>
    </row>
    <row r="101" spans="1:10" ht="36.75" customHeight="1" x14ac:dyDescent="0.2">
      <c r="A101" s="174"/>
      <c r="B101" s="179" t="s">
        <v>134</v>
      </c>
      <c r="C101" s="180" t="s">
        <v>135</v>
      </c>
      <c r="D101" s="181"/>
      <c r="E101" s="181"/>
      <c r="F101" s="190" t="s">
        <v>26</v>
      </c>
      <c r="G101" s="182"/>
      <c r="H101" s="182"/>
      <c r="I101" s="182">
        <v>678777.78</v>
      </c>
      <c r="J101" s="187">
        <f>IF(I107=0,"",I101/I107*100)</f>
        <v>5.2162462319235336</v>
      </c>
    </row>
    <row r="102" spans="1:10" ht="36.75" customHeight="1" x14ac:dyDescent="0.2">
      <c r="A102" s="174"/>
      <c r="B102" s="179" t="s">
        <v>136</v>
      </c>
      <c r="C102" s="180" t="s">
        <v>137</v>
      </c>
      <c r="D102" s="181"/>
      <c r="E102" s="181"/>
      <c r="F102" s="190" t="s">
        <v>26</v>
      </c>
      <c r="G102" s="182"/>
      <c r="H102" s="182"/>
      <c r="I102" s="182">
        <v>449094.8</v>
      </c>
      <c r="J102" s="187">
        <f>IF(I107=0,"",I102/I107*100)</f>
        <v>3.4511870118618981</v>
      </c>
    </row>
    <row r="103" spans="1:10" ht="36.75" customHeight="1" x14ac:dyDescent="0.2">
      <c r="A103" s="174"/>
      <c r="B103" s="179" t="s">
        <v>138</v>
      </c>
      <c r="C103" s="180" t="s">
        <v>139</v>
      </c>
      <c r="D103" s="181"/>
      <c r="E103" s="181"/>
      <c r="F103" s="190" t="s">
        <v>26</v>
      </c>
      <c r="G103" s="182"/>
      <c r="H103" s="182"/>
      <c r="I103" s="182">
        <v>738933.66</v>
      </c>
      <c r="J103" s="187">
        <f>IF(I107=0,"",I103/I107*100)</f>
        <v>5.6785299006347341</v>
      </c>
    </row>
    <row r="104" spans="1:10" ht="36.75" customHeight="1" x14ac:dyDescent="0.2">
      <c r="A104" s="174"/>
      <c r="B104" s="179" t="s">
        <v>140</v>
      </c>
      <c r="C104" s="180" t="s">
        <v>141</v>
      </c>
      <c r="D104" s="181"/>
      <c r="E104" s="181"/>
      <c r="F104" s="190" t="s">
        <v>142</v>
      </c>
      <c r="G104" s="182"/>
      <c r="H104" s="182"/>
      <c r="I104" s="182">
        <v>278672.86</v>
      </c>
      <c r="J104" s="187">
        <f>IF(I107=0,"",I104/I107*100)</f>
        <v>2.1415348273692079</v>
      </c>
    </row>
    <row r="105" spans="1:10" ht="36.75" customHeight="1" x14ac:dyDescent="0.2">
      <c r="A105" s="174"/>
      <c r="B105" s="179" t="s">
        <v>143</v>
      </c>
      <c r="C105" s="180" t="s">
        <v>29</v>
      </c>
      <c r="D105" s="181"/>
      <c r="E105" s="181"/>
      <c r="F105" s="190" t="s">
        <v>143</v>
      </c>
      <c r="G105" s="182"/>
      <c r="H105" s="182"/>
      <c r="I105" s="182">
        <v>771974.21</v>
      </c>
      <c r="J105" s="187">
        <f>IF(I107=0,"",I105/I107*100)</f>
        <v>5.9324386901036243</v>
      </c>
    </row>
    <row r="106" spans="1:10" ht="36.75" customHeight="1" x14ac:dyDescent="0.2">
      <c r="A106" s="174"/>
      <c r="B106" s="179" t="s">
        <v>144</v>
      </c>
      <c r="C106" s="180" t="s">
        <v>30</v>
      </c>
      <c r="D106" s="181"/>
      <c r="E106" s="181"/>
      <c r="F106" s="190" t="s">
        <v>144</v>
      </c>
      <c r="G106" s="182"/>
      <c r="H106" s="182"/>
      <c r="I106" s="182">
        <v>85089.9</v>
      </c>
      <c r="J106" s="187">
        <f>IF(I107=0,"",I106/I107*100)</f>
        <v>0.65389569801437852</v>
      </c>
    </row>
    <row r="107" spans="1:10" ht="25.5" customHeight="1" x14ac:dyDescent="0.2">
      <c r="A107" s="175"/>
      <c r="B107" s="183" t="s">
        <v>1</v>
      </c>
      <c r="C107" s="184"/>
      <c r="D107" s="185"/>
      <c r="E107" s="185"/>
      <c r="F107" s="191"/>
      <c r="G107" s="186"/>
      <c r="H107" s="186"/>
      <c r="I107" s="186">
        <f>SUM(I96:I106)</f>
        <v>13012763.389999999</v>
      </c>
      <c r="J107" s="188">
        <f>SUM(J96:J106)</f>
        <v>100.00000000000001</v>
      </c>
    </row>
    <row r="108" spans="1:10" x14ac:dyDescent="0.2">
      <c r="F108" s="131"/>
      <c r="G108" s="131"/>
      <c r="H108" s="131"/>
      <c r="I108" s="131"/>
      <c r="J108" s="189"/>
    </row>
    <row r="109" spans="1:10" x14ac:dyDescent="0.2">
      <c r="F109" s="131"/>
      <c r="G109" s="131"/>
      <c r="H109" s="131"/>
      <c r="I109" s="131"/>
      <c r="J109" s="189"/>
    </row>
    <row r="110" spans="1:10" x14ac:dyDescent="0.2">
      <c r="F110" s="131"/>
      <c r="G110" s="131"/>
      <c r="H110" s="131"/>
      <c r="I110" s="131"/>
      <c r="J110" s="189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8">
    <mergeCell ref="C105:E105"/>
    <mergeCell ref="C106:E106"/>
    <mergeCell ref="C100:E100"/>
    <mergeCell ref="C101:E101"/>
    <mergeCell ref="C102:E102"/>
    <mergeCell ref="C103:E103"/>
    <mergeCell ref="C104:E104"/>
    <mergeCell ref="B64:E64"/>
    <mergeCell ref="C96:E96"/>
    <mergeCell ref="C97:E97"/>
    <mergeCell ref="C98:E98"/>
    <mergeCell ref="C99:E99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0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11" t="s">
        <v>7</v>
      </c>
      <c r="B1" s="111"/>
      <c r="C1" s="112"/>
      <c r="D1" s="111"/>
      <c r="E1" s="111"/>
      <c r="F1" s="111"/>
      <c r="G1" s="111"/>
    </row>
    <row r="2" spans="1:7" ht="24.95" customHeight="1" x14ac:dyDescent="0.2">
      <c r="A2" s="50" t="s">
        <v>8</v>
      </c>
      <c r="B2" s="49"/>
      <c r="C2" s="113"/>
      <c r="D2" s="113"/>
      <c r="E2" s="113"/>
      <c r="F2" s="113"/>
      <c r="G2" s="114"/>
    </row>
    <row r="3" spans="1:7" ht="24.95" customHeight="1" x14ac:dyDescent="0.2">
      <c r="A3" s="50" t="s">
        <v>9</v>
      </c>
      <c r="B3" s="49"/>
      <c r="C3" s="113"/>
      <c r="D3" s="113"/>
      <c r="E3" s="113"/>
      <c r="F3" s="113"/>
      <c r="G3" s="114"/>
    </row>
    <row r="4" spans="1:7" ht="24.95" customHeight="1" x14ac:dyDescent="0.2">
      <c r="A4" s="50" t="s">
        <v>10</v>
      </c>
      <c r="B4" s="49"/>
      <c r="C4" s="113"/>
      <c r="D4" s="113"/>
      <c r="E4" s="113"/>
      <c r="F4" s="113"/>
      <c r="G4" s="114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27E07-7E5F-45FB-88B2-C564A4992CB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46</v>
      </c>
      <c r="C3" s="197" t="s">
        <v>47</v>
      </c>
      <c r="D3" s="195"/>
      <c r="E3" s="195"/>
      <c r="F3" s="195"/>
      <c r="G3" s="196"/>
      <c r="AC3" s="172" t="s">
        <v>147</v>
      </c>
      <c r="AG3" t="s">
        <v>148</v>
      </c>
    </row>
    <row r="4" spans="1:60" ht="24.95" customHeight="1" x14ac:dyDescent="0.2">
      <c r="A4" s="198" t="s">
        <v>10</v>
      </c>
      <c r="B4" s="199" t="s">
        <v>48</v>
      </c>
      <c r="C4" s="200" t="s">
        <v>47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143</v>
      </c>
      <c r="C8" s="237" t="s">
        <v>29</v>
      </c>
      <c r="D8" s="218"/>
      <c r="E8" s="219"/>
      <c r="F8" s="220"/>
      <c r="G8" s="220">
        <v>771974.21</v>
      </c>
      <c r="H8" s="220"/>
      <c r="I8" s="220">
        <v>0</v>
      </c>
      <c r="J8" s="220"/>
      <c r="K8" s="220">
        <v>771974.21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174</v>
      </c>
      <c r="C9" s="238" t="s">
        <v>175</v>
      </c>
      <c r="D9" s="224" t="s">
        <v>176</v>
      </c>
      <c r="E9" s="225">
        <v>1</v>
      </c>
      <c r="F9" s="226">
        <v>18233.55</v>
      </c>
      <c r="G9" s="226">
        <v>18233.55</v>
      </c>
      <c r="H9" s="226">
        <v>0</v>
      </c>
      <c r="I9" s="226">
        <v>0</v>
      </c>
      <c r="J9" s="226">
        <v>18233.55</v>
      </c>
      <c r="K9" s="226">
        <v>18233.55</v>
      </c>
      <c r="L9" s="226">
        <v>21</v>
      </c>
      <c r="M9" s="226">
        <v>22062.595499999999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178</v>
      </c>
      <c r="U9" s="214">
        <v>0</v>
      </c>
      <c r="V9" s="214">
        <v>0</v>
      </c>
      <c r="W9" s="214"/>
      <c r="X9" s="214" t="s">
        <v>179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181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233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182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0" t="s">
        <v>183</v>
      </c>
      <c r="D11" s="230"/>
      <c r="E11" s="230"/>
      <c r="F11" s="230"/>
      <c r="G11" s="230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182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29" t="str">
        <f>C11</f>
        <v>Vyhotovení protokolu o vytyčení stavby se seznamem souřadnic vytyčených bodů a jejich polohopisnými (S-JTSK) a výškopisnými (Bpv) hodnotami.</v>
      </c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184</v>
      </c>
      <c r="C12" s="238" t="s">
        <v>185</v>
      </c>
      <c r="D12" s="224" t="s">
        <v>176</v>
      </c>
      <c r="E12" s="225">
        <v>1</v>
      </c>
      <c r="F12" s="226">
        <v>12155.7</v>
      </c>
      <c r="G12" s="226">
        <v>12155.7</v>
      </c>
      <c r="H12" s="226">
        <v>0</v>
      </c>
      <c r="I12" s="226">
        <v>0</v>
      </c>
      <c r="J12" s="226">
        <v>12155.7</v>
      </c>
      <c r="K12" s="226">
        <v>12155.7</v>
      </c>
      <c r="L12" s="226">
        <v>21</v>
      </c>
      <c r="M12" s="226">
        <v>14708.397000000001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177</v>
      </c>
      <c r="T12" s="214" t="s">
        <v>178</v>
      </c>
      <c r="U12" s="214">
        <v>0</v>
      </c>
      <c r="V12" s="214">
        <v>0</v>
      </c>
      <c r="W12" s="214"/>
      <c r="X12" s="214" t="s">
        <v>179</v>
      </c>
      <c r="Y12" s="214" t="s">
        <v>180</v>
      </c>
      <c r="Z12" s="208"/>
      <c r="AA12" s="208"/>
      <c r="AB12" s="208"/>
      <c r="AC12" s="208"/>
      <c r="AD12" s="208"/>
      <c r="AE12" s="208"/>
      <c r="AF12" s="208"/>
      <c r="AG12" s="208" t="s">
        <v>181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outlineLevel="1" x14ac:dyDescent="0.2">
      <c r="A13" s="211"/>
      <c r="B13" s="212"/>
      <c r="C13" s="239" t="s">
        <v>186</v>
      </c>
      <c r="D13" s="228"/>
      <c r="E13" s="228"/>
      <c r="F13" s="228"/>
      <c r="G13" s="228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182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29" t="str">
        <f>C13</f>
        <v>Zaměření a vytýčení stávajících inženýrských sítí v místě stavby z hlediska jejich ochrany při provádění stavby.</v>
      </c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187</v>
      </c>
      <c r="C14" s="238" t="s">
        <v>188</v>
      </c>
      <c r="D14" s="224" t="s">
        <v>176</v>
      </c>
      <c r="E14" s="225">
        <v>1</v>
      </c>
      <c r="F14" s="226">
        <v>291736.78000000003</v>
      </c>
      <c r="G14" s="226">
        <v>291736.78000000003</v>
      </c>
      <c r="H14" s="226">
        <v>0</v>
      </c>
      <c r="I14" s="226">
        <v>0</v>
      </c>
      <c r="J14" s="226">
        <v>291736.78000000003</v>
      </c>
      <c r="K14" s="226">
        <v>291736.78000000003</v>
      </c>
      <c r="L14" s="226">
        <v>21</v>
      </c>
      <c r="M14" s="226">
        <v>353001.50380000001</v>
      </c>
      <c r="N14" s="225">
        <v>0</v>
      </c>
      <c r="O14" s="225">
        <v>0</v>
      </c>
      <c r="P14" s="225">
        <v>0</v>
      </c>
      <c r="Q14" s="227">
        <v>0</v>
      </c>
      <c r="R14" s="214"/>
      <c r="S14" s="214" t="s">
        <v>177</v>
      </c>
      <c r="T14" s="214" t="s">
        <v>178</v>
      </c>
      <c r="U14" s="214">
        <v>0</v>
      </c>
      <c r="V14" s="214">
        <v>0</v>
      </c>
      <c r="W14" s="214"/>
      <c r="X14" s="214" t="s">
        <v>179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181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189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190</v>
      </c>
      <c r="C16" s="238" t="s">
        <v>191</v>
      </c>
      <c r="D16" s="224" t="s">
        <v>176</v>
      </c>
      <c r="E16" s="225">
        <v>1</v>
      </c>
      <c r="F16" s="226">
        <v>182335.49</v>
      </c>
      <c r="G16" s="226">
        <v>182335.49</v>
      </c>
      <c r="H16" s="226">
        <v>0</v>
      </c>
      <c r="I16" s="226">
        <v>0</v>
      </c>
      <c r="J16" s="226">
        <v>182335.49</v>
      </c>
      <c r="K16" s="226">
        <v>182335.49</v>
      </c>
      <c r="L16" s="226">
        <v>21</v>
      </c>
      <c r="M16" s="226">
        <v>220625.94289999999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178</v>
      </c>
      <c r="U16" s="214">
        <v>0</v>
      </c>
      <c r="V16" s="214">
        <v>0</v>
      </c>
      <c r="W16" s="214"/>
      <c r="X16" s="214" t="s">
        <v>179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192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1"/>
      <c r="B17" s="212"/>
      <c r="C17" s="239" t="s">
        <v>193</v>
      </c>
      <c r="D17" s="228"/>
      <c r="E17" s="228"/>
      <c r="F17" s="228"/>
      <c r="G17" s="228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182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29" t="str">
        <f>C17</f>
        <v>Náklady na ztížené provádění stavebních prací v důsledku nepřerušeného dopravního provozu na staveništi nebo v jeho bezprostředním okolí.</v>
      </c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194</v>
      </c>
      <c r="C18" s="238" t="s">
        <v>195</v>
      </c>
      <c r="D18" s="224" t="s">
        <v>176</v>
      </c>
      <c r="E18" s="225">
        <v>1</v>
      </c>
      <c r="F18" s="226">
        <v>121556.99</v>
      </c>
      <c r="G18" s="226">
        <v>121556.99</v>
      </c>
      <c r="H18" s="226">
        <v>0</v>
      </c>
      <c r="I18" s="226">
        <v>0</v>
      </c>
      <c r="J18" s="226">
        <v>121556.99</v>
      </c>
      <c r="K18" s="226">
        <v>121556.99</v>
      </c>
      <c r="L18" s="226">
        <v>21</v>
      </c>
      <c r="M18" s="226">
        <v>147083.95790000001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177</v>
      </c>
      <c r="T18" s="214" t="s">
        <v>178</v>
      </c>
      <c r="U18" s="214">
        <v>0</v>
      </c>
      <c r="V18" s="214">
        <v>0</v>
      </c>
      <c r="W18" s="214"/>
      <c r="X18" s="214" t="s">
        <v>179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196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197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182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2" x14ac:dyDescent="0.2">
      <c r="A20" s="211"/>
      <c r="B20" s="212"/>
      <c r="C20" s="240" t="s">
        <v>198</v>
      </c>
      <c r="D20" s="230"/>
      <c r="E20" s="230"/>
      <c r="F20" s="230"/>
      <c r="G20" s="230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182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29" t="str">
        <f>C20</f>
        <v>- náklady spojené s prováděním stavby v intravilánu města (zamezení prašnosti, odstranění zeminy při nakládání z komunikací a pod.)</v>
      </c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199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182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31">
        <v>6</v>
      </c>
      <c r="B22" s="232" t="s">
        <v>200</v>
      </c>
      <c r="C22" s="241" t="s">
        <v>201</v>
      </c>
      <c r="D22" s="233" t="s">
        <v>176</v>
      </c>
      <c r="E22" s="234">
        <v>1</v>
      </c>
      <c r="F22" s="235">
        <v>12155.7</v>
      </c>
      <c r="G22" s="235">
        <v>12155.7</v>
      </c>
      <c r="H22" s="235">
        <v>0</v>
      </c>
      <c r="I22" s="235">
        <v>0</v>
      </c>
      <c r="J22" s="235">
        <v>12155.7</v>
      </c>
      <c r="K22" s="235">
        <v>12155.7</v>
      </c>
      <c r="L22" s="235">
        <v>21</v>
      </c>
      <c r="M22" s="235">
        <v>14708.397000000001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202</v>
      </c>
      <c r="T22" s="214" t="s">
        <v>178</v>
      </c>
      <c r="U22" s="214">
        <v>0</v>
      </c>
      <c r="V22" s="214">
        <v>0</v>
      </c>
      <c r="W22" s="214"/>
      <c r="X22" s="214" t="s">
        <v>179</v>
      </c>
      <c r="Y22" s="214" t="s">
        <v>180</v>
      </c>
      <c r="Z22" s="208"/>
      <c r="AA22" s="208"/>
      <c r="AB22" s="208"/>
      <c r="AC22" s="208"/>
      <c r="AD22" s="208"/>
      <c r="AE22" s="208"/>
      <c r="AF22" s="208"/>
      <c r="AG22" s="208" t="s">
        <v>196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x14ac:dyDescent="0.2">
      <c r="A23" s="222">
        <v>7</v>
      </c>
      <c r="B23" s="223" t="s">
        <v>203</v>
      </c>
      <c r="C23" s="238" t="s">
        <v>204</v>
      </c>
      <c r="D23" s="224" t="s">
        <v>205</v>
      </c>
      <c r="E23" s="225">
        <v>1</v>
      </c>
      <c r="F23" s="226">
        <v>25000</v>
      </c>
      <c r="G23" s="226">
        <v>25000</v>
      </c>
      <c r="H23" s="226">
        <v>0</v>
      </c>
      <c r="I23" s="226">
        <v>0</v>
      </c>
      <c r="J23" s="226">
        <v>25000</v>
      </c>
      <c r="K23" s="226">
        <v>25000</v>
      </c>
      <c r="L23" s="226">
        <v>21</v>
      </c>
      <c r="M23" s="226">
        <v>30250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202</v>
      </c>
      <c r="T23" s="214" t="s">
        <v>178</v>
      </c>
      <c r="U23" s="214">
        <v>0</v>
      </c>
      <c r="V23" s="214">
        <v>0</v>
      </c>
      <c r="W23" s="214"/>
      <c r="X23" s="214" t="s">
        <v>179</v>
      </c>
      <c r="Y23" s="214" t="s">
        <v>180</v>
      </c>
      <c r="Z23" s="208"/>
      <c r="AA23" s="208"/>
      <c r="AB23" s="208"/>
      <c r="AC23" s="208"/>
      <c r="AD23" s="208"/>
      <c r="AE23" s="208"/>
      <c r="AF23" s="208"/>
      <c r="AG23" s="208" t="s">
        <v>206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207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182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8</v>
      </c>
      <c r="B25" s="232" t="s">
        <v>208</v>
      </c>
      <c r="C25" s="241" t="s">
        <v>209</v>
      </c>
      <c r="D25" s="233" t="s">
        <v>205</v>
      </c>
      <c r="E25" s="234">
        <v>1</v>
      </c>
      <c r="F25" s="235">
        <v>29900</v>
      </c>
      <c r="G25" s="235">
        <v>29900</v>
      </c>
      <c r="H25" s="235">
        <v>0</v>
      </c>
      <c r="I25" s="235">
        <v>0</v>
      </c>
      <c r="J25" s="235">
        <v>29900</v>
      </c>
      <c r="K25" s="235">
        <v>29900</v>
      </c>
      <c r="L25" s="235">
        <v>21</v>
      </c>
      <c r="M25" s="235">
        <v>36179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202</v>
      </c>
      <c r="T25" s="214" t="s">
        <v>178</v>
      </c>
      <c r="U25" s="214">
        <v>0</v>
      </c>
      <c r="V25" s="214">
        <v>0</v>
      </c>
      <c r="W25" s="214"/>
      <c r="X25" s="214" t="s">
        <v>179</v>
      </c>
      <c r="Y25" s="214" t="s">
        <v>180</v>
      </c>
      <c r="Z25" s="208"/>
      <c r="AA25" s="208"/>
      <c r="AB25" s="208"/>
      <c r="AC25" s="208"/>
      <c r="AD25" s="208"/>
      <c r="AE25" s="208"/>
      <c r="AF25" s="208"/>
      <c r="AG25" s="208" t="s">
        <v>206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ht="22.5" x14ac:dyDescent="0.2">
      <c r="A26" s="231">
        <v>9</v>
      </c>
      <c r="B26" s="232" t="s">
        <v>210</v>
      </c>
      <c r="C26" s="241" t="s">
        <v>211</v>
      </c>
      <c r="D26" s="233" t="s">
        <v>212</v>
      </c>
      <c r="E26" s="234">
        <v>1</v>
      </c>
      <c r="F26" s="235">
        <v>19900</v>
      </c>
      <c r="G26" s="235">
        <v>19900</v>
      </c>
      <c r="H26" s="235">
        <v>0</v>
      </c>
      <c r="I26" s="235">
        <v>0</v>
      </c>
      <c r="J26" s="235">
        <v>19900</v>
      </c>
      <c r="K26" s="235">
        <v>19900</v>
      </c>
      <c r="L26" s="235">
        <v>21</v>
      </c>
      <c r="M26" s="235">
        <v>24079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202</v>
      </c>
      <c r="T26" s="214" t="s">
        <v>178</v>
      </c>
      <c r="U26" s="214">
        <v>0</v>
      </c>
      <c r="V26" s="214">
        <v>0</v>
      </c>
      <c r="W26" s="214"/>
      <c r="X26" s="214" t="s">
        <v>179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206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33.75" x14ac:dyDescent="0.2">
      <c r="A27" s="231">
        <v>10</v>
      </c>
      <c r="B27" s="232" t="s">
        <v>213</v>
      </c>
      <c r="C27" s="241" t="s">
        <v>214</v>
      </c>
      <c r="D27" s="233" t="s">
        <v>205</v>
      </c>
      <c r="E27" s="234">
        <v>1</v>
      </c>
      <c r="F27" s="235">
        <v>59000</v>
      </c>
      <c r="G27" s="235">
        <v>59000</v>
      </c>
      <c r="H27" s="235">
        <v>0</v>
      </c>
      <c r="I27" s="235">
        <v>0</v>
      </c>
      <c r="J27" s="235">
        <v>59000</v>
      </c>
      <c r="K27" s="235">
        <v>59000</v>
      </c>
      <c r="L27" s="235">
        <v>21</v>
      </c>
      <c r="M27" s="235">
        <v>71390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202</v>
      </c>
      <c r="T27" s="214" t="s">
        <v>178</v>
      </c>
      <c r="U27" s="214">
        <v>0</v>
      </c>
      <c r="V27" s="214">
        <v>0</v>
      </c>
      <c r="W27" s="214"/>
      <c r="X27" s="214" t="s">
        <v>179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206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16" t="s">
        <v>172</v>
      </c>
      <c r="B28" s="217" t="s">
        <v>144</v>
      </c>
      <c r="C28" s="237" t="s">
        <v>30</v>
      </c>
      <c r="D28" s="218"/>
      <c r="E28" s="219"/>
      <c r="F28" s="220"/>
      <c r="G28" s="220">
        <v>85089.9</v>
      </c>
      <c r="H28" s="220"/>
      <c r="I28" s="220">
        <v>0</v>
      </c>
      <c r="J28" s="220"/>
      <c r="K28" s="220">
        <v>85089.9</v>
      </c>
      <c r="L28" s="220"/>
      <c r="M28" s="220"/>
      <c r="N28" s="219"/>
      <c r="O28" s="219"/>
      <c r="P28" s="219"/>
      <c r="Q28" s="221"/>
      <c r="R28" s="215"/>
      <c r="S28" s="215"/>
      <c r="T28" s="215"/>
      <c r="U28" s="215"/>
      <c r="V28" s="215"/>
      <c r="W28" s="215"/>
      <c r="X28" s="215"/>
      <c r="Y28" s="215"/>
      <c r="AG28" t="s">
        <v>173</v>
      </c>
    </row>
    <row r="29" spans="1:60" x14ac:dyDescent="0.2">
      <c r="A29" s="222">
        <v>11</v>
      </c>
      <c r="B29" s="223" t="s">
        <v>215</v>
      </c>
      <c r="C29" s="238" t="s">
        <v>216</v>
      </c>
      <c r="D29" s="224" t="s">
        <v>176</v>
      </c>
      <c r="E29" s="225">
        <v>1</v>
      </c>
      <c r="F29" s="226">
        <v>12155.7</v>
      </c>
      <c r="G29" s="226">
        <v>12155.7</v>
      </c>
      <c r="H29" s="226">
        <v>0</v>
      </c>
      <c r="I29" s="226">
        <v>0</v>
      </c>
      <c r="J29" s="226">
        <v>12155.7</v>
      </c>
      <c r="K29" s="226">
        <v>12155.7</v>
      </c>
      <c r="L29" s="226">
        <v>21</v>
      </c>
      <c r="M29" s="226">
        <v>14708.397000000001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177</v>
      </c>
      <c r="T29" s="214" t="s">
        <v>178</v>
      </c>
      <c r="U29" s="214">
        <v>0</v>
      </c>
      <c r="V29" s="214">
        <v>0</v>
      </c>
      <c r="W29" s="214"/>
      <c r="X29" s="214" t="s">
        <v>179</v>
      </c>
      <c r="Y29" s="214" t="s">
        <v>180</v>
      </c>
      <c r="Z29" s="208"/>
      <c r="AA29" s="208"/>
      <c r="AB29" s="208"/>
      <c r="AC29" s="208"/>
      <c r="AD29" s="208"/>
      <c r="AE29" s="208"/>
      <c r="AF29" s="208"/>
      <c r="AG29" s="208" t="s">
        <v>196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ht="33.75" outlineLevel="1" x14ac:dyDescent="0.2">
      <c r="A30" s="211"/>
      <c r="B30" s="212"/>
      <c r="C30" s="239" t="s">
        <v>217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182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29" t="str">
        <f>C30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12</v>
      </c>
      <c r="B31" s="223" t="s">
        <v>218</v>
      </c>
      <c r="C31" s="238" t="s">
        <v>219</v>
      </c>
      <c r="D31" s="224" t="s">
        <v>176</v>
      </c>
      <c r="E31" s="225">
        <v>1</v>
      </c>
      <c r="F31" s="226">
        <v>12155.7</v>
      </c>
      <c r="G31" s="226">
        <v>12155.7</v>
      </c>
      <c r="H31" s="226">
        <v>0</v>
      </c>
      <c r="I31" s="226">
        <v>0</v>
      </c>
      <c r="J31" s="226">
        <v>12155.7</v>
      </c>
      <c r="K31" s="226">
        <v>12155.7</v>
      </c>
      <c r="L31" s="226">
        <v>21</v>
      </c>
      <c r="M31" s="226">
        <v>14708.397000000001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177</v>
      </c>
      <c r="T31" s="214" t="s">
        <v>178</v>
      </c>
      <c r="U31" s="214">
        <v>0</v>
      </c>
      <c r="V31" s="214">
        <v>0</v>
      </c>
      <c r="W31" s="214"/>
      <c r="X31" s="214" t="s">
        <v>179</v>
      </c>
      <c r="Y31" s="214" t="s">
        <v>180</v>
      </c>
      <c r="Z31" s="208"/>
      <c r="AA31" s="208"/>
      <c r="AB31" s="208"/>
      <c r="AC31" s="208"/>
      <c r="AD31" s="208"/>
      <c r="AE31" s="208"/>
      <c r="AF31" s="208"/>
      <c r="AG31" s="208" t="s">
        <v>196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33.75" outlineLevel="1" x14ac:dyDescent="0.2">
      <c r="A32" s="211"/>
      <c r="B32" s="212"/>
      <c r="C32" s="239" t="s">
        <v>220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182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29" t="str">
        <f>C32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13</v>
      </c>
      <c r="B33" s="223" t="s">
        <v>221</v>
      </c>
      <c r="C33" s="238" t="s">
        <v>222</v>
      </c>
      <c r="D33" s="224" t="s">
        <v>176</v>
      </c>
      <c r="E33" s="225">
        <v>1</v>
      </c>
      <c r="F33" s="226">
        <v>12155.7</v>
      </c>
      <c r="G33" s="226">
        <v>12155.7</v>
      </c>
      <c r="H33" s="226">
        <v>0</v>
      </c>
      <c r="I33" s="226">
        <v>0</v>
      </c>
      <c r="J33" s="226">
        <v>12155.7</v>
      </c>
      <c r="K33" s="226">
        <v>12155.7</v>
      </c>
      <c r="L33" s="226">
        <v>21</v>
      </c>
      <c r="M33" s="226">
        <v>14708.397000000001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177</v>
      </c>
      <c r="T33" s="214" t="s">
        <v>178</v>
      </c>
      <c r="U33" s="214">
        <v>0</v>
      </c>
      <c r="V33" s="214">
        <v>0</v>
      </c>
      <c r="W33" s="214"/>
      <c r="X33" s="214" t="s">
        <v>179</v>
      </c>
      <c r="Y33" s="214" t="s">
        <v>180</v>
      </c>
      <c r="Z33" s="208"/>
      <c r="AA33" s="208"/>
      <c r="AB33" s="208"/>
      <c r="AC33" s="208"/>
      <c r="AD33" s="208"/>
      <c r="AE33" s="208"/>
      <c r="AF33" s="208"/>
      <c r="AG33" s="208" t="s">
        <v>181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ht="45" outlineLevel="1" x14ac:dyDescent="0.2">
      <c r="A34" s="211"/>
      <c r="B34" s="212"/>
      <c r="C34" s="239" t="s">
        <v>223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182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29" t="str">
        <f>C34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14</v>
      </c>
      <c r="B35" s="223" t="s">
        <v>224</v>
      </c>
      <c r="C35" s="238" t="s">
        <v>225</v>
      </c>
      <c r="D35" s="224" t="s">
        <v>176</v>
      </c>
      <c r="E35" s="225">
        <v>1</v>
      </c>
      <c r="F35" s="226">
        <v>12155.7</v>
      </c>
      <c r="G35" s="226">
        <v>12155.7</v>
      </c>
      <c r="H35" s="226">
        <v>0</v>
      </c>
      <c r="I35" s="226">
        <v>0</v>
      </c>
      <c r="J35" s="226">
        <v>12155.7</v>
      </c>
      <c r="K35" s="226">
        <v>12155.7</v>
      </c>
      <c r="L35" s="226">
        <v>21</v>
      </c>
      <c r="M35" s="226">
        <v>14708.397000000001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177</v>
      </c>
      <c r="T35" s="214" t="s">
        <v>178</v>
      </c>
      <c r="U35" s="214">
        <v>0</v>
      </c>
      <c r="V35" s="214">
        <v>0</v>
      </c>
      <c r="W35" s="214"/>
      <c r="X35" s="214" t="s">
        <v>179</v>
      </c>
      <c r="Y35" s="214" t="s">
        <v>180</v>
      </c>
      <c r="Z35" s="208"/>
      <c r="AA35" s="208"/>
      <c r="AB35" s="208"/>
      <c r="AC35" s="208"/>
      <c r="AD35" s="208"/>
      <c r="AE35" s="208"/>
      <c r="AF35" s="208"/>
      <c r="AG35" s="208" t="s">
        <v>181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33.75" outlineLevel="1" x14ac:dyDescent="0.2">
      <c r="A36" s="211"/>
      <c r="B36" s="212"/>
      <c r="C36" s="239" t="s">
        <v>226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29" t="str">
        <f>C36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227</v>
      </c>
      <c r="C37" s="238" t="s">
        <v>228</v>
      </c>
      <c r="D37" s="224" t="s">
        <v>176</v>
      </c>
      <c r="E37" s="225">
        <v>1</v>
      </c>
      <c r="F37" s="226">
        <v>18233.55</v>
      </c>
      <c r="G37" s="226">
        <v>18233.55</v>
      </c>
      <c r="H37" s="226">
        <v>0</v>
      </c>
      <c r="I37" s="226">
        <v>0</v>
      </c>
      <c r="J37" s="226">
        <v>18233.55</v>
      </c>
      <c r="K37" s="226">
        <v>18233.55</v>
      </c>
      <c r="L37" s="226">
        <v>21</v>
      </c>
      <c r="M37" s="226">
        <v>22062.595499999999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178</v>
      </c>
      <c r="U37" s="214">
        <v>0</v>
      </c>
      <c r="V37" s="214">
        <v>0</v>
      </c>
      <c r="W37" s="214"/>
      <c r="X37" s="214" t="s">
        <v>179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181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ht="22.5" outlineLevel="1" x14ac:dyDescent="0.2">
      <c r="A38" s="211"/>
      <c r="B38" s="212"/>
      <c r="C38" s="239" t="s">
        <v>229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29" t="str">
        <f>C38</f>
        <v>Náklady na vyhotovení dokumentace skutečného provedení stavby a její předání objednateli v požadované formě a požadovaném počtu.</v>
      </c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230</v>
      </c>
      <c r="C39" s="238" t="s">
        <v>231</v>
      </c>
      <c r="D39" s="224" t="s">
        <v>176</v>
      </c>
      <c r="E39" s="225">
        <v>1</v>
      </c>
      <c r="F39" s="226">
        <v>18233.55</v>
      </c>
      <c r="G39" s="226">
        <v>18233.55</v>
      </c>
      <c r="H39" s="226">
        <v>0</v>
      </c>
      <c r="I39" s="226">
        <v>0</v>
      </c>
      <c r="J39" s="226">
        <v>18233.55</v>
      </c>
      <c r="K39" s="226">
        <v>18233.55</v>
      </c>
      <c r="L39" s="226">
        <v>21</v>
      </c>
      <c r="M39" s="226">
        <v>22062.595499999999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177</v>
      </c>
      <c r="T39" s="214" t="s">
        <v>178</v>
      </c>
      <c r="U39" s="214">
        <v>0</v>
      </c>
      <c r="V39" s="214">
        <v>0</v>
      </c>
      <c r="W39" s="214"/>
      <c r="X39" s="214" t="s">
        <v>179</v>
      </c>
      <c r="Y39" s="214" t="s">
        <v>180</v>
      </c>
      <c r="Z39" s="208"/>
      <c r="AA39" s="208"/>
      <c r="AB39" s="208"/>
      <c r="AC39" s="208"/>
      <c r="AD39" s="208"/>
      <c r="AE39" s="208"/>
      <c r="AF39" s="208"/>
      <c r="AG39" s="208" t="s">
        <v>181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1"/>
      <c r="B40" s="212"/>
      <c r="C40" s="239" t="s">
        <v>232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182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29" t="str">
        <f>C40</f>
        <v>Náklady na provedení skutečného zaměření stavby v rozsahu nezbytném pro zápis změny do katastru nemovitostí, vyhotovení geometrického plánu</v>
      </c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3"/>
      <c r="B41" s="4"/>
      <c r="C41" s="242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15</v>
      </c>
      <c r="AF41">
        <v>21</v>
      </c>
      <c r="AG41" t="s">
        <v>158</v>
      </c>
    </row>
    <row r="42" spans="1:60" x14ac:dyDescent="0.2">
      <c r="C42" s="243"/>
      <c r="D42" s="10"/>
      <c r="AG42" t="s">
        <v>234</v>
      </c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9">
    <mergeCell ref="C40:G40"/>
    <mergeCell ref="C24:G24"/>
    <mergeCell ref="C30:G30"/>
    <mergeCell ref="C32:G32"/>
    <mergeCell ref="C34:G34"/>
    <mergeCell ref="C36:G36"/>
    <mergeCell ref="C38:G38"/>
    <mergeCell ref="C13:G13"/>
    <mergeCell ref="C15:G15"/>
    <mergeCell ref="C17:G17"/>
    <mergeCell ref="C19:G19"/>
    <mergeCell ref="C20:G20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94662-3B48-4CA5-99E5-54C72E69973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48</v>
      </c>
      <c r="C4" s="200" t="s">
        <v>51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61455.5</v>
      </c>
      <c r="H8" s="220"/>
      <c r="I8" s="220">
        <v>0</v>
      </c>
      <c r="J8" s="220"/>
      <c r="K8" s="220">
        <v>61455.5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235</v>
      </c>
      <c r="C9" s="238" t="s">
        <v>236</v>
      </c>
      <c r="D9" s="224" t="s">
        <v>237</v>
      </c>
      <c r="E9" s="225">
        <v>715</v>
      </c>
      <c r="F9" s="226">
        <v>77.7</v>
      </c>
      <c r="G9" s="226">
        <v>55555.5</v>
      </c>
      <c r="H9" s="226">
        <v>0</v>
      </c>
      <c r="I9" s="226">
        <v>0</v>
      </c>
      <c r="J9" s="226">
        <v>77.7</v>
      </c>
      <c r="K9" s="226">
        <v>55555.5</v>
      </c>
      <c r="L9" s="226">
        <v>21</v>
      </c>
      <c r="M9" s="226">
        <v>67222.154999999999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0.17199999999999999</v>
      </c>
      <c r="V9" s="214">
        <v>122.97999999999999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240</v>
      </c>
      <c r="D10" s="244"/>
      <c r="E10" s="245">
        <v>715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242</v>
      </c>
      <c r="C11" s="238" t="s">
        <v>243</v>
      </c>
      <c r="D11" s="224" t="s">
        <v>205</v>
      </c>
      <c r="E11" s="225">
        <v>1</v>
      </c>
      <c r="F11" s="226">
        <v>5900</v>
      </c>
      <c r="G11" s="226">
        <v>5900</v>
      </c>
      <c r="H11" s="226">
        <v>0</v>
      </c>
      <c r="I11" s="226">
        <v>0</v>
      </c>
      <c r="J11" s="226">
        <v>5900</v>
      </c>
      <c r="K11" s="226">
        <v>5900</v>
      </c>
      <c r="L11" s="226">
        <v>21</v>
      </c>
      <c r="M11" s="226">
        <v>7139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202</v>
      </c>
      <c r="T11" s="214" t="s">
        <v>178</v>
      </c>
      <c r="U11" s="214">
        <v>4.9480000000000004</v>
      </c>
      <c r="V11" s="214">
        <v>4.9480000000000004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39" t="s">
        <v>244</v>
      </c>
      <c r="D12" s="228"/>
      <c r="E12" s="228"/>
      <c r="F12" s="228"/>
      <c r="G12" s="228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182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2" x14ac:dyDescent="0.2">
      <c r="A13" s="211"/>
      <c r="B13" s="212"/>
      <c r="C13" s="240" t="s">
        <v>245</v>
      </c>
      <c r="D13" s="230"/>
      <c r="E13" s="230"/>
      <c r="F13" s="230"/>
      <c r="G13" s="230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182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2" x14ac:dyDescent="0.2">
      <c r="A14" s="211"/>
      <c r="B14" s="212"/>
      <c r="C14" s="240" t="s">
        <v>250</v>
      </c>
      <c r="D14" s="230"/>
      <c r="E14" s="230"/>
      <c r="F14" s="230"/>
      <c r="G14" s="230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182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2" x14ac:dyDescent="0.2">
      <c r="A15" s="211"/>
      <c r="B15" s="212"/>
      <c r="C15" s="240" t="s">
        <v>246</v>
      </c>
      <c r="D15" s="230"/>
      <c r="E15" s="230"/>
      <c r="F15" s="230"/>
      <c r="G15" s="230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2" x14ac:dyDescent="0.2">
      <c r="A16" s="211"/>
      <c r="B16" s="212"/>
      <c r="C16" s="240" t="s">
        <v>247</v>
      </c>
      <c r="D16" s="230"/>
      <c r="E16" s="230"/>
      <c r="F16" s="230"/>
      <c r="G16" s="230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182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2" x14ac:dyDescent="0.2">
      <c r="A17" s="211"/>
      <c r="B17" s="212"/>
      <c r="C17" s="240" t="s">
        <v>248</v>
      </c>
      <c r="D17" s="230"/>
      <c r="E17" s="230"/>
      <c r="F17" s="230"/>
      <c r="G17" s="230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182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2" x14ac:dyDescent="0.2">
      <c r="A18" s="211"/>
      <c r="B18" s="212"/>
      <c r="C18" s="240" t="s">
        <v>249</v>
      </c>
      <c r="D18" s="230"/>
      <c r="E18" s="230"/>
      <c r="F18" s="230"/>
      <c r="G18" s="230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182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3"/>
      <c r="B19" s="4"/>
      <c r="C19" s="242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v>15</v>
      </c>
      <c r="AF19">
        <v>21</v>
      </c>
      <c r="AG19" t="s">
        <v>158</v>
      </c>
    </row>
    <row r="20" spans="1:60" x14ac:dyDescent="0.2">
      <c r="C20" s="243"/>
      <c r="D20" s="10"/>
      <c r="AG20" t="s">
        <v>234</v>
      </c>
    </row>
    <row r="21" spans="1:60" x14ac:dyDescent="0.2">
      <c r="D21" s="10"/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C14:G14"/>
    <mergeCell ref="C15:G15"/>
    <mergeCell ref="C16:G16"/>
    <mergeCell ref="C17:G17"/>
    <mergeCell ref="C18:G18"/>
    <mergeCell ref="A1:G1"/>
    <mergeCell ref="C2:G2"/>
    <mergeCell ref="C3:G3"/>
    <mergeCell ref="C4:G4"/>
    <mergeCell ref="C12:G12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87EF5-9BC5-4B6F-A33A-46E05B85484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52</v>
      </c>
      <c r="C4" s="200" t="s">
        <v>53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417355.26</v>
      </c>
      <c r="H8" s="220"/>
      <c r="I8" s="220">
        <v>0</v>
      </c>
      <c r="J8" s="220"/>
      <c r="K8" s="220">
        <v>417355.26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251</v>
      </c>
      <c r="C9" s="238" t="s">
        <v>252</v>
      </c>
      <c r="D9" s="224" t="s">
        <v>253</v>
      </c>
      <c r="E9" s="225">
        <v>0.05</v>
      </c>
      <c r="F9" s="226">
        <v>30070</v>
      </c>
      <c r="G9" s="226">
        <v>1503.5</v>
      </c>
      <c r="H9" s="226">
        <v>0</v>
      </c>
      <c r="I9" s="226">
        <v>0</v>
      </c>
      <c r="J9" s="226">
        <v>30070</v>
      </c>
      <c r="K9" s="226">
        <v>1503.5</v>
      </c>
      <c r="L9" s="226">
        <v>21</v>
      </c>
      <c r="M9" s="226">
        <v>1819.2349999999999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55.5</v>
      </c>
      <c r="V9" s="214">
        <v>2.7750000000000004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254</v>
      </c>
      <c r="D10" s="244"/>
      <c r="E10" s="245">
        <v>0.05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255</v>
      </c>
      <c r="C11" s="238" t="s">
        <v>256</v>
      </c>
      <c r="D11" s="224" t="s">
        <v>257</v>
      </c>
      <c r="E11" s="225">
        <v>222.06</v>
      </c>
      <c r="F11" s="226">
        <v>567</v>
      </c>
      <c r="G11" s="226">
        <v>125908.02</v>
      </c>
      <c r="H11" s="226">
        <v>0</v>
      </c>
      <c r="I11" s="226">
        <v>0</v>
      </c>
      <c r="J11" s="226">
        <v>567</v>
      </c>
      <c r="K11" s="226">
        <v>125908.02</v>
      </c>
      <c r="L11" s="226">
        <v>21</v>
      </c>
      <c r="M11" s="226">
        <v>152348.70420000001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177</v>
      </c>
      <c r="T11" s="214" t="s">
        <v>177</v>
      </c>
      <c r="U11" s="214">
        <v>1.0529999999999999</v>
      </c>
      <c r="V11" s="214">
        <v>233.82917999999998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258</v>
      </c>
      <c r="D12" s="244"/>
      <c r="E12" s="245">
        <v>222.06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259</v>
      </c>
      <c r="C13" s="238" t="s">
        <v>260</v>
      </c>
      <c r="D13" s="224" t="s">
        <v>257</v>
      </c>
      <c r="E13" s="225">
        <v>44.411999999999999</v>
      </c>
      <c r="F13" s="226">
        <v>213.5</v>
      </c>
      <c r="G13" s="226">
        <v>9481.9599999999991</v>
      </c>
      <c r="H13" s="226">
        <v>0</v>
      </c>
      <c r="I13" s="226">
        <v>0</v>
      </c>
      <c r="J13" s="226">
        <v>213.5</v>
      </c>
      <c r="K13" s="226">
        <v>9481.9619999999995</v>
      </c>
      <c r="L13" s="226">
        <v>21</v>
      </c>
      <c r="M13" s="226">
        <v>11473.171599999998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0.42399999999999999</v>
      </c>
      <c r="V13" s="214">
        <v>18.830687999999999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261</v>
      </c>
      <c r="D14" s="244"/>
      <c r="E14" s="245">
        <v>44.411999999999999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262</v>
      </c>
      <c r="C15" s="241" t="s">
        <v>263</v>
      </c>
      <c r="D15" s="233" t="s">
        <v>257</v>
      </c>
      <c r="E15" s="234">
        <v>222.06</v>
      </c>
      <c r="F15" s="235">
        <v>245.5</v>
      </c>
      <c r="G15" s="235">
        <v>54515.73</v>
      </c>
      <c r="H15" s="235">
        <v>0</v>
      </c>
      <c r="I15" s="235">
        <v>0</v>
      </c>
      <c r="J15" s="235">
        <v>245.5</v>
      </c>
      <c r="K15" s="235">
        <v>54515.73</v>
      </c>
      <c r="L15" s="235">
        <v>21</v>
      </c>
      <c r="M15" s="235">
        <v>65964.033299999996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177</v>
      </c>
      <c r="T15" s="214" t="s">
        <v>177</v>
      </c>
      <c r="U15" s="214">
        <v>0.51900000000000002</v>
      </c>
      <c r="V15" s="214">
        <v>115.24914000000001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264</v>
      </c>
      <c r="C16" s="241" t="s">
        <v>265</v>
      </c>
      <c r="D16" s="233" t="s">
        <v>257</v>
      </c>
      <c r="E16" s="234">
        <v>222.06</v>
      </c>
      <c r="F16" s="235">
        <v>219.5</v>
      </c>
      <c r="G16" s="235">
        <v>48742.17</v>
      </c>
      <c r="H16" s="235">
        <v>0</v>
      </c>
      <c r="I16" s="235">
        <v>0</v>
      </c>
      <c r="J16" s="235">
        <v>219.5</v>
      </c>
      <c r="K16" s="235">
        <v>48742.17</v>
      </c>
      <c r="L16" s="235">
        <v>21</v>
      </c>
      <c r="M16" s="235">
        <v>58978.025699999998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177</v>
      </c>
      <c r="T16" s="214" t="s">
        <v>266</v>
      </c>
      <c r="U16" s="214">
        <v>1.0999999999999999E-2</v>
      </c>
      <c r="V16" s="214">
        <v>2.4426600000000001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267</v>
      </c>
      <c r="C17" s="238" t="s">
        <v>268</v>
      </c>
      <c r="D17" s="224" t="s">
        <v>257</v>
      </c>
      <c r="E17" s="225">
        <v>222.06</v>
      </c>
      <c r="F17" s="226">
        <v>200</v>
      </c>
      <c r="G17" s="226">
        <v>44412</v>
      </c>
      <c r="H17" s="226">
        <v>0</v>
      </c>
      <c r="I17" s="226">
        <v>0</v>
      </c>
      <c r="J17" s="226">
        <v>200</v>
      </c>
      <c r="K17" s="226">
        <v>44412</v>
      </c>
      <c r="L17" s="226">
        <v>21</v>
      </c>
      <c r="M17" s="226">
        <v>53738.52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177</v>
      </c>
      <c r="T17" s="214" t="s">
        <v>177</v>
      </c>
      <c r="U17" s="214">
        <v>0.31</v>
      </c>
      <c r="V17" s="214">
        <v>68.8386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39" t="s">
        <v>269</v>
      </c>
      <c r="D18" s="228"/>
      <c r="E18" s="228"/>
      <c r="F18" s="228"/>
      <c r="G18" s="228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182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7</v>
      </c>
      <c r="B19" s="223" t="s">
        <v>270</v>
      </c>
      <c r="C19" s="238" t="s">
        <v>271</v>
      </c>
      <c r="D19" s="224" t="s">
        <v>257</v>
      </c>
      <c r="E19" s="225">
        <v>222.06</v>
      </c>
      <c r="F19" s="226">
        <v>80</v>
      </c>
      <c r="G19" s="226">
        <v>17764.8</v>
      </c>
      <c r="H19" s="226">
        <v>0</v>
      </c>
      <c r="I19" s="226">
        <v>0</v>
      </c>
      <c r="J19" s="226">
        <v>80</v>
      </c>
      <c r="K19" s="226">
        <v>17764.8</v>
      </c>
      <c r="L19" s="226">
        <v>21</v>
      </c>
      <c r="M19" s="226">
        <v>21495.407999999999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5.2999999999999999E-2</v>
      </c>
      <c r="V19" s="214">
        <v>11.76918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272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182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273</v>
      </c>
      <c r="C21" s="238" t="s">
        <v>274</v>
      </c>
      <c r="D21" s="224" t="s">
        <v>275</v>
      </c>
      <c r="E21" s="225">
        <v>410.81099999999998</v>
      </c>
      <c r="F21" s="226">
        <v>280</v>
      </c>
      <c r="G21" s="226">
        <v>115027.08</v>
      </c>
      <c r="H21" s="226">
        <v>0</v>
      </c>
      <c r="I21" s="226">
        <v>0</v>
      </c>
      <c r="J21" s="226">
        <v>280</v>
      </c>
      <c r="K21" s="226">
        <v>115027.07999999999</v>
      </c>
      <c r="L21" s="226">
        <v>21</v>
      </c>
      <c r="M21" s="226">
        <v>139182.76680000001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0</v>
      </c>
      <c r="V21" s="214">
        <v>0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276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277</v>
      </c>
      <c r="D23" s="244"/>
      <c r="E23" s="245">
        <v>410.81099999999998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3"/>
      <c r="B24" s="4"/>
      <c r="C24" s="242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v>15</v>
      </c>
      <c r="AF24">
        <v>21</v>
      </c>
      <c r="AG24" t="s">
        <v>158</v>
      </c>
    </row>
    <row r="25" spans="1:60" x14ac:dyDescent="0.2">
      <c r="C25" s="243"/>
      <c r="D25" s="10"/>
      <c r="AG25" t="s">
        <v>234</v>
      </c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C22:G22"/>
    <mergeCell ref="A1:G1"/>
    <mergeCell ref="C2:G2"/>
    <mergeCell ref="C3:G3"/>
    <mergeCell ref="C4:G4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10D11-3552-48B8-ADBC-D146172A74E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54</v>
      </c>
      <c r="C4" s="200" t="s">
        <v>55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243025</v>
      </c>
      <c r="H8" s="220"/>
      <c r="I8" s="220">
        <v>129133.6</v>
      </c>
      <c r="J8" s="220"/>
      <c r="K8" s="220">
        <v>113891.4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278</v>
      </c>
      <c r="C9" s="238" t="s">
        <v>279</v>
      </c>
      <c r="D9" s="224" t="s">
        <v>257</v>
      </c>
      <c r="E9" s="225">
        <v>4.8</v>
      </c>
      <c r="F9" s="226">
        <v>465.5</v>
      </c>
      <c r="G9" s="226">
        <v>2234.4</v>
      </c>
      <c r="H9" s="226">
        <v>0</v>
      </c>
      <c r="I9" s="226">
        <v>0</v>
      </c>
      <c r="J9" s="226">
        <v>465.5</v>
      </c>
      <c r="K9" s="226">
        <v>2234.4</v>
      </c>
      <c r="L9" s="226">
        <v>21</v>
      </c>
      <c r="M9" s="226">
        <v>2703.6240000000003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0.89100000000000001</v>
      </c>
      <c r="V9" s="214">
        <v>4.2767999999999997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280</v>
      </c>
      <c r="D10" s="244"/>
      <c r="E10" s="245">
        <v>4.8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281</v>
      </c>
      <c r="C11" s="241" t="s">
        <v>282</v>
      </c>
      <c r="D11" s="233" t="s">
        <v>257</v>
      </c>
      <c r="E11" s="234">
        <v>4.8</v>
      </c>
      <c r="F11" s="235">
        <v>863</v>
      </c>
      <c r="G11" s="235">
        <v>4142.3999999999996</v>
      </c>
      <c r="H11" s="235">
        <v>0</v>
      </c>
      <c r="I11" s="235">
        <v>0</v>
      </c>
      <c r="J11" s="235">
        <v>863</v>
      </c>
      <c r="K11" s="235">
        <v>4142.3999999999996</v>
      </c>
      <c r="L11" s="235">
        <v>21</v>
      </c>
      <c r="M11" s="235">
        <v>5012.3039999999992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177</v>
      </c>
      <c r="T11" s="214" t="s">
        <v>177</v>
      </c>
      <c r="U11" s="214">
        <v>1.992</v>
      </c>
      <c r="V11" s="214">
        <v>9.5616000000000003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283</v>
      </c>
      <c r="C12" s="241" t="s">
        <v>284</v>
      </c>
      <c r="D12" s="233" t="s">
        <v>257</v>
      </c>
      <c r="E12" s="234">
        <v>4.8</v>
      </c>
      <c r="F12" s="235">
        <v>289.5</v>
      </c>
      <c r="G12" s="235">
        <v>1389.6</v>
      </c>
      <c r="H12" s="235">
        <v>0</v>
      </c>
      <c r="I12" s="235">
        <v>0</v>
      </c>
      <c r="J12" s="235">
        <v>289.5</v>
      </c>
      <c r="K12" s="235">
        <v>1389.6</v>
      </c>
      <c r="L12" s="235">
        <v>21</v>
      </c>
      <c r="M12" s="235">
        <v>1681.4159999999999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177</v>
      </c>
      <c r="T12" s="214" t="s">
        <v>177</v>
      </c>
      <c r="U12" s="214">
        <v>0.61199999999999999</v>
      </c>
      <c r="V12" s="214">
        <v>2.9375999999999998</v>
      </c>
      <c r="W12" s="214"/>
      <c r="X12" s="214" t="s">
        <v>238</v>
      </c>
      <c r="Y12" s="214" t="s">
        <v>180</v>
      </c>
      <c r="Z12" s="208"/>
      <c r="AA12" s="208"/>
      <c r="AB12" s="208"/>
      <c r="AC12" s="208"/>
      <c r="AD12" s="208"/>
      <c r="AE12" s="208"/>
      <c r="AF12" s="208"/>
      <c r="AG12" s="208" t="s">
        <v>239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285</v>
      </c>
      <c r="C13" s="238" t="s">
        <v>286</v>
      </c>
      <c r="D13" s="224" t="s">
        <v>257</v>
      </c>
      <c r="E13" s="225">
        <v>24</v>
      </c>
      <c r="F13" s="226">
        <v>2015</v>
      </c>
      <c r="G13" s="226">
        <v>48360</v>
      </c>
      <c r="H13" s="226">
        <v>0</v>
      </c>
      <c r="I13" s="226">
        <v>0</v>
      </c>
      <c r="J13" s="226">
        <v>2015</v>
      </c>
      <c r="K13" s="226">
        <v>48360</v>
      </c>
      <c r="L13" s="226">
        <v>21</v>
      </c>
      <c r="M13" s="226">
        <v>58515.6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4.6550000000000002</v>
      </c>
      <c r="V13" s="214">
        <v>111.72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287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182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288</v>
      </c>
      <c r="D15" s="244"/>
      <c r="E15" s="245">
        <v>24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262</v>
      </c>
      <c r="C16" s="241" t="s">
        <v>263</v>
      </c>
      <c r="D16" s="233" t="s">
        <v>257</v>
      </c>
      <c r="E16" s="234">
        <v>24</v>
      </c>
      <c r="F16" s="235">
        <v>245.5</v>
      </c>
      <c r="G16" s="235">
        <v>5892</v>
      </c>
      <c r="H16" s="235">
        <v>0</v>
      </c>
      <c r="I16" s="235">
        <v>0</v>
      </c>
      <c r="J16" s="235">
        <v>245.5</v>
      </c>
      <c r="K16" s="235">
        <v>5892</v>
      </c>
      <c r="L16" s="235">
        <v>21</v>
      </c>
      <c r="M16" s="235">
        <v>7129.32</v>
      </c>
      <c r="N16" s="234">
        <v>0</v>
      </c>
      <c r="O16" s="234">
        <v>0</v>
      </c>
      <c r="P16" s="234">
        <v>0</v>
      </c>
      <c r="Q16" s="236">
        <v>0</v>
      </c>
      <c r="R16" s="214"/>
      <c r="S16" s="214" t="s">
        <v>177</v>
      </c>
      <c r="T16" s="214" t="s">
        <v>177</v>
      </c>
      <c r="U16" s="214">
        <v>0.51900000000000002</v>
      </c>
      <c r="V16" s="214">
        <v>12.456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289</v>
      </c>
      <c r="C17" s="241" t="s">
        <v>290</v>
      </c>
      <c r="D17" s="233" t="s">
        <v>257</v>
      </c>
      <c r="E17" s="234">
        <v>4.8</v>
      </c>
      <c r="F17" s="235">
        <v>344.5</v>
      </c>
      <c r="G17" s="235">
        <v>1653.6</v>
      </c>
      <c r="H17" s="235">
        <v>0</v>
      </c>
      <c r="I17" s="235">
        <v>0</v>
      </c>
      <c r="J17" s="235">
        <v>344.5</v>
      </c>
      <c r="K17" s="235">
        <v>1653.6</v>
      </c>
      <c r="L17" s="235">
        <v>21</v>
      </c>
      <c r="M17" s="235">
        <v>2000.8559999999998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177</v>
      </c>
      <c r="T17" s="214" t="s">
        <v>177</v>
      </c>
      <c r="U17" s="214">
        <v>0.72899999999999998</v>
      </c>
      <c r="V17" s="214">
        <v>3.4991999999999996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7</v>
      </c>
      <c r="B18" s="232" t="s">
        <v>264</v>
      </c>
      <c r="C18" s="241" t="s">
        <v>265</v>
      </c>
      <c r="D18" s="233" t="s">
        <v>257</v>
      </c>
      <c r="E18" s="234">
        <v>24</v>
      </c>
      <c r="F18" s="235">
        <v>217</v>
      </c>
      <c r="G18" s="235">
        <v>5208</v>
      </c>
      <c r="H18" s="235">
        <v>0</v>
      </c>
      <c r="I18" s="235">
        <v>0</v>
      </c>
      <c r="J18" s="235">
        <v>217</v>
      </c>
      <c r="K18" s="235">
        <v>5208</v>
      </c>
      <c r="L18" s="235">
        <v>21</v>
      </c>
      <c r="M18" s="235">
        <v>6301.6799999999994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1.0999999999999999E-2</v>
      </c>
      <c r="V18" s="214">
        <v>0.26400000000000001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8</v>
      </c>
      <c r="B19" s="223" t="s">
        <v>267</v>
      </c>
      <c r="C19" s="238" t="s">
        <v>268</v>
      </c>
      <c r="D19" s="224" t="s">
        <v>257</v>
      </c>
      <c r="E19" s="225">
        <v>24</v>
      </c>
      <c r="F19" s="226">
        <v>200</v>
      </c>
      <c r="G19" s="226">
        <v>4800</v>
      </c>
      <c r="H19" s="226">
        <v>0</v>
      </c>
      <c r="I19" s="226">
        <v>0</v>
      </c>
      <c r="J19" s="226">
        <v>200</v>
      </c>
      <c r="K19" s="226">
        <v>4800</v>
      </c>
      <c r="L19" s="226">
        <v>21</v>
      </c>
      <c r="M19" s="226">
        <v>5808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0.31</v>
      </c>
      <c r="V19" s="214">
        <v>7.4399999999999995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39" t="s">
        <v>291</v>
      </c>
      <c r="D20" s="228"/>
      <c r="E20" s="228"/>
      <c r="F20" s="228"/>
      <c r="G20" s="228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182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2" x14ac:dyDescent="0.2">
      <c r="A21" s="211"/>
      <c r="B21" s="212"/>
      <c r="C21" s="240" t="s">
        <v>292</v>
      </c>
      <c r="D21" s="230"/>
      <c r="E21" s="230"/>
      <c r="F21" s="230"/>
      <c r="G21" s="230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182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9</v>
      </c>
      <c r="B22" s="223" t="s">
        <v>293</v>
      </c>
      <c r="C22" s="238" t="s">
        <v>294</v>
      </c>
      <c r="D22" s="224" t="s">
        <v>257</v>
      </c>
      <c r="E22" s="225">
        <v>4.8</v>
      </c>
      <c r="F22" s="226">
        <v>212</v>
      </c>
      <c r="G22" s="226">
        <v>1017.6</v>
      </c>
      <c r="H22" s="226">
        <v>0</v>
      </c>
      <c r="I22" s="226">
        <v>0</v>
      </c>
      <c r="J22" s="226">
        <v>212</v>
      </c>
      <c r="K22" s="226">
        <v>1017.5999999999999</v>
      </c>
      <c r="L22" s="226">
        <v>21</v>
      </c>
      <c r="M22" s="226">
        <v>1231.296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177</v>
      </c>
      <c r="T22" s="214" t="s">
        <v>177</v>
      </c>
      <c r="U22" s="214">
        <v>0.32200000000000001</v>
      </c>
      <c r="V22" s="214">
        <v>1.5456000000000001</v>
      </c>
      <c r="W22" s="214"/>
      <c r="X22" s="214" t="s">
        <v>238</v>
      </c>
      <c r="Y22" s="214" t="s">
        <v>180</v>
      </c>
      <c r="Z22" s="208"/>
      <c r="AA22" s="208"/>
      <c r="AB22" s="208"/>
      <c r="AC22" s="208"/>
      <c r="AD22" s="208"/>
      <c r="AE22" s="208"/>
      <c r="AF22" s="208"/>
      <c r="AG22" s="208" t="s">
        <v>239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291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182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2" x14ac:dyDescent="0.2">
      <c r="A24" s="211"/>
      <c r="B24" s="212"/>
      <c r="C24" s="240" t="s">
        <v>292</v>
      </c>
      <c r="D24" s="230"/>
      <c r="E24" s="230"/>
      <c r="F24" s="230"/>
      <c r="G24" s="230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182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295</v>
      </c>
      <c r="C25" s="238" t="s">
        <v>296</v>
      </c>
      <c r="D25" s="224" t="s">
        <v>257</v>
      </c>
      <c r="E25" s="225">
        <v>39.6</v>
      </c>
      <c r="F25" s="226">
        <v>145.5</v>
      </c>
      <c r="G25" s="226">
        <v>5761.8</v>
      </c>
      <c r="H25" s="226">
        <v>0</v>
      </c>
      <c r="I25" s="226">
        <v>0</v>
      </c>
      <c r="J25" s="226">
        <v>145.5</v>
      </c>
      <c r="K25" s="226">
        <v>5761.8</v>
      </c>
      <c r="L25" s="226">
        <v>21</v>
      </c>
      <c r="M25" s="226">
        <v>6971.7780000000002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177</v>
      </c>
      <c r="T25" s="214" t="s">
        <v>177</v>
      </c>
      <c r="U25" s="214">
        <v>0.20200000000000001</v>
      </c>
      <c r="V25" s="214">
        <v>7.999200000000001</v>
      </c>
      <c r="W25" s="214"/>
      <c r="X25" s="214" t="s">
        <v>238</v>
      </c>
      <c r="Y25" s="214" t="s">
        <v>180</v>
      </c>
      <c r="Z25" s="208"/>
      <c r="AA25" s="208"/>
      <c r="AB25" s="208"/>
      <c r="AC25" s="208"/>
      <c r="AD25" s="208"/>
      <c r="AE25" s="208"/>
      <c r="AF25" s="208"/>
      <c r="AG25" s="208" t="s">
        <v>239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297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182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298</v>
      </c>
      <c r="D27" s="244"/>
      <c r="E27" s="245">
        <v>39.6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11</v>
      </c>
      <c r="B28" s="232" t="s">
        <v>299</v>
      </c>
      <c r="C28" s="241" t="s">
        <v>300</v>
      </c>
      <c r="D28" s="233" t="s">
        <v>237</v>
      </c>
      <c r="E28" s="234">
        <v>200</v>
      </c>
      <c r="F28" s="235">
        <v>31.9</v>
      </c>
      <c r="G28" s="235">
        <v>6380</v>
      </c>
      <c r="H28" s="235">
        <v>0.8</v>
      </c>
      <c r="I28" s="235">
        <v>160</v>
      </c>
      <c r="J28" s="235">
        <v>31.1</v>
      </c>
      <c r="K28" s="235">
        <v>6220</v>
      </c>
      <c r="L28" s="235">
        <v>21</v>
      </c>
      <c r="M28" s="235">
        <v>7719.8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177</v>
      </c>
      <c r="T28" s="214" t="s">
        <v>177</v>
      </c>
      <c r="U28" s="214">
        <v>7.2999999999999995E-2</v>
      </c>
      <c r="V28" s="214">
        <v>14.6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12</v>
      </c>
      <c r="B29" s="223" t="s">
        <v>301</v>
      </c>
      <c r="C29" s="238" t="s">
        <v>302</v>
      </c>
      <c r="D29" s="224" t="s">
        <v>237</v>
      </c>
      <c r="E29" s="225">
        <v>200</v>
      </c>
      <c r="F29" s="226">
        <v>73.900000000000006</v>
      </c>
      <c r="G29" s="226">
        <v>14780</v>
      </c>
      <c r="H29" s="226">
        <v>0</v>
      </c>
      <c r="I29" s="226">
        <v>0</v>
      </c>
      <c r="J29" s="226">
        <v>73.900000000000006</v>
      </c>
      <c r="K29" s="226">
        <v>14780.000000000002</v>
      </c>
      <c r="L29" s="226">
        <v>21</v>
      </c>
      <c r="M29" s="226">
        <v>17883.8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177</v>
      </c>
      <c r="T29" s="214" t="s">
        <v>177</v>
      </c>
      <c r="U29" s="214">
        <v>0.128</v>
      </c>
      <c r="V29" s="214">
        <v>25.6</v>
      </c>
      <c r="W29" s="214"/>
      <c r="X29" s="214" t="s">
        <v>238</v>
      </c>
      <c r="Y29" s="214" t="s">
        <v>180</v>
      </c>
      <c r="Z29" s="208"/>
      <c r="AA29" s="208"/>
      <c r="AB29" s="208"/>
      <c r="AC29" s="208"/>
      <c r="AD29" s="208"/>
      <c r="AE29" s="208"/>
      <c r="AF29" s="208"/>
      <c r="AG29" s="208" t="s">
        <v>239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46" t="s">
        <v>303</v>
      </c>
      <c r="D30" s="244"/>
      <c r="E30" s="245">
        <v>200</v>
      </c>
      <c r="F30" s="214"/>
      <c r="G30" s="214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241</v>
      </c>
      <c r="AH30" s="208">
        <v>0</v>
      </c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273</v>
      </c>
      <c r="C31" s="238" t="s">
        <v>274</v>
      </c>
      <c r="D31" s="224" t="s">
        <v>275</v>
      </c>
      <c r="E31" s="225">
        <v>44.4</v>
      </c>
      <c r="F31" s="226">
        <v>280</v>
      </c>
      <c r="G31" s="226">
        <v>12432</v>
      </c>
      <c r="H31" s="226">
        <v>0</v>
      </c>
      <c r="I31" s="226">
        <v>0</v>
      </c>
      <c r="J31" s="226">
        <v>280</v>
      </c>
      <c r="K31" s="226">
        <v>12432</v>
      </c>
      <c r="L31" s="226">
        <v>21</v>
      </c>
      <c r="M31" s="226">
        <v>15042.72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177</v>
      </c>
      <c r="T31" s="214" t="s">
        <v>177</v>
      </c>
      <c r="U31" s="214">
        <v>0</v>
      </c>
      <c r="V31" s="214">
        <v>0</v>
      </c>
      <c r="W31" s="214"/>
      <c r="X31" s="214" t="s">
        <v>238</v>
      </c>
      <c r="Y31" s="214" t="s">
        <v>180</v>
      </c>
      <c r="Z31" s="208"/>
      <c r="AA31" s="208"/>
      <c r="AB31" s="208"/>
      <c r="AC31" s="208"/>
      <c r="AD31" s="208"/>
      <c r="AE31" s="208"/>
      <c r="AF31" s="208"/>
      <c r="AG31" s="208" t="s">
        <v>239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276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182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304</v>
      </c>
      <c r="D33" s="244"/>
      <c r="E33" s="245">
        <v>44.4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305</v>
      </c>
      <c r="C34" s="238" t="s">
        <v>306</v>
      </c>
      <c r="D34" s="224" t="s">
        <v>307</v>
      </c>
      <c r="E34" s="225">
        <v>6</v>
      </c>
      <c r="F34" s="226">
        <v>187.5</v>
      </c>
      <c r="G34" s="226">
        <v>1125</v>
      </c>
      <c r="H34" s="226">
        <v>187.5</v>
      </c>
      <c r="I34" s="226">
        <v>1125</v>
      </c>
      <c r="J34" s="226">
        <v>0</v>
      </c>
      <c r="K34" s="226">
        <v>0</v>
      </c>
      <c r="L34" s="226">
        <v>21</v>
      </c>
      <c r="M34" s="226">
        <v>1361.25</v>
      </c>
      <c r="N34" s="225">
        <v>1E-3</v>
      </c>
      <c r="O34" s="225">
        <v>6.0000000000000001E-3</v>
      </c>
      <c r="P34" s="225">
        <v>0</v>
      </c>
      <c r="Q34" s="227">
        <v>0</v>
      </c>
      <c r="R34" s="214" t="s">
        <v>308</v>
      </c>
      <c r="S34" s="214" t="s">
        <v>177</v>
      </c>
      <c r="T34" s="214" t="s">
        <v>177</v>
      </c>
      <c r="U34" s="214">
        <v>0</v>
      </c>
      <c r="V34" s="214">
        <v>0</v>
      </c>
      <c r="W34" s="214"/>
      <c r="X34" s="214" t="s">
        <v>309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310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46" t="s">
        <v>311</v>
      </c>
      <c r="D35" s="244"/>
      <c r="E35" s="245">
        <v>6</v>
      </c>
      <c r="F35" s="214"/>
      <c r="G35" s="214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241</v>
      </c>
      <c r="AH35" s="208">
        <v>0</v>
      </c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ht="22.5" x14ac:dyDescent="0.2">
      <c r="A36" s="222">
        <v>15</v>
      </c>
      <c r="B36" s="223" t="s">
        <v>312</v>
      </c>
      <c r="C36" s="238" t="s">
        <v>313</v>
      </c>
      <c r="D36" s="224" t="s">
        <v>257</v>
      </c>
      <c r="E36" s="225">
        <v>43.56</v>
      </c>
      <c r="F36" s="226">
        <v>2935</v>
      </c>
      <c r="G36" s="226">
        <v>127848.6</v>
      </c>
      <c r="H36" s="226">
        <v>2935</v>
      </c>
      <c r="I36" s="226">
        <v>127848.6</v>
      </c>
      <c r="J36" s="226">
        <v>0</v>
      </c>
      <c r="K36" s="226">
        <v>0</v>
      </c>
      <c r="L36" s="226">
        <v>21</v>
      </c>
      <c r="M36" s="226">
        <v>154696.80600000001</v>
      </c>
      <c r="N36" s="225">
        <v>2.5</v>
      </c>
      <c r="O36" s="225">
        <v>108.9</v>
      </c>
      <c r="P36" s="225">
        <v>0</v>
      </c>
      <c r="Q36" s="227">
        <v>0</v>
      </c>
      <c r="R36" s="214" t="s">
        <v>308</v>
      </c>
      <c r="S36" s="214" t="s">
        <v>177</v>
      </c>
      <c r="T36" s="214" t="s">
        <v>177</v>
      </c>
      <c r="U36" s="214">
        <v>0</v>
      </c>
      <c r="V36" s="214">
        <v>0</v>
      </c>
      <c r="W36" s="214"/>
      <c r="X36" s="214" t="s">
        <v>309</v>
      </c>
      <c r="Y36" s="214" t="s">
        <v>180</v>
      </c>
      <c r="Z36" s="208"/>
      <c r="AA36" s="208"/>
      <c r="AB36" s="208"/>
      <c r="AC36" s="208"/>
      <c r="AD36" s="208"/>
      <c r="AE36" s="208"/>
      <c r="AF36" s="208"/>
      <c r="AG36" s="208" t="s">
        <v>310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314</v>
      </c>
      <c r="D37" s="244"/>
      <c r="E37" s="245">
        <v>43.56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241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16" t="s">
        <v>172</v>
      </c>
      <c r="B38" s="217" t="s">
        <v>130</v>
      </c>
      <c r="C38" s="237" t="s">
        <v>131</v>
      </c>
      <c r="D38" s="218"/>
      <c r="E38" s="219"/>
      <c r="F38" s="220"/>
      <c r="G38" s="220">
        <v>681982.4</v>
      </c>
      <c r="H38" s="220"/>
      <c r="I38" s="220">
        <v>396873.2</v>
      </c>
      <c r="J38" s="220"/>
      <c r="K38" s="220">
        <v>285109.2</v>
      </c>
      <c r="L38" s="220"/>
      <c r="M38" s="220"/>
      <c r="N38" s="219"/>
      <c r="O38" s="219"/>
      <c r="P38" s="219"/>
      <c r="Q38" s="221"/>
      <c r="R38" s="215"/>
      <c r="S38" s="215"/>
      <c r="T38" s="215"/>
      <c r="U38" s="215"/>
      <c r="V38" s="215"/>
      <c r="W38" s="215"/>
      <c r="X38" s="215"/>
      <c r="Y38" s="215"/>
      <c r="AG38" t="s">
        <v>173</v>
      </c>
    </row>
    <row r="39" spans="1:60" x14ac:dyDescent="0.2">
      <c r="A39" s="222">
        <v>16</v>
      </c>
      <c r="B39" s="223" t="s">
        <v>315</v>
      </c>
      <c r="C39" s="238" t="s">
        <v>316</v>
      </c>
      <c r="D39" s="224" t="s">
        <v>237</v>
      </c>
      <c r="E39" s="225">
        <v>264</v>
      </c>
      <c r="F39" s="226">
        <v>990</v>
      </c>
      <c r="G39" s="226">
        <v>261360</v>
      </c>
      <c r="H39" s="226">
        <v>793</v>
      </c>
      <c r="I39" s="226">
        <v>209352</v>
      </c>
      <c r="J39" s="226">
        <v>197</v>
      </c>
      <c r="K39" s="226">
        <v>52008</v>
      </c>
      <c r="L39" s="226">
        <v>21</v>
      </c>
      <c r="M39" s="226">
        <v>316245.59999999998</v>
      </c>
      <c r="N39" s="225">
        <v>0.52500000000000002</v>
      </c>
      <c r="O39" s="225">
        <v>138.6</v>
      </c>
      <c r="P39" s="225">
        <v>0</v>
      </c>
      <c r="Q39" s="227">
        <v>0</v>
      </c>
      <c r="R39" s="214"/>
      <c r="S39" s="214" t="s">
        <v>177</v>
      </c>
      <c r="T39" s="214" t="s">
        <v>177</v>
      </c>
      <c r="U39" s="214">
        <v>0.33</v>
      </c>
      <c r="V39" s="214">
        <v>87.12</v>
      </c>
      <c r="W39" s="214"/>
      <c r="X39" s="214" t="s">
        <v>238</v>
      </c>
      <c r="Y39" s="214" t="s">
        <v>180</v>
      </c>
      <c r="Z39" s="208"/>
      <c r="AA39" s="208"/>
      <c r="AB39" s="208"/>
      <c r="AC39" s="208"/>
      <c r="AD39" s="208"/>
      <c r="AE39" s="208"/>
      <c r="AF39" s="208"/>
      <c r="AG39" s="208" t="s">
        <v>239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317</v>
      </c>
      <c r="D40" s="244"/>
      <c r="E40" s="245">
        <v>264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241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318</v>
      </c>
      <c r="C41" s="238" t="s">
        <v>319</v>
      </c>
      <c r="D41" s="224" t="s">
        <v>237</v>
      </c>
      <c r="E41" s="225">
        <v>244</v>
      </c>
      <c r="F41" s="226">
        <v>1599</v>
      </c>
      <c r="G41" s="226">
        <v>390156</v>
      </c>
      <c r="H41" s="226">
        <v>710.6</v>
      </c>
      <c r="I41" s="226">
        <v>173386.4</v>
      </c>
      <c r="J41" s="226">
        <v>888.4</v>
      </c>
      <c r="K41" s="226">
        <v>216769.6</v>
      </c>
      <c r="L41" s="226">
        <v>21</v>
      </c>
      <c r="M41" s="226">
        <v>472088.76</v>
      </c>
      <c r="N41" s="225">
        <v>0.44740999999999997</v>
      </c>
      <c r="O41" s="225">
        <v>109.16803999999999</v>
      </c>
      <c r="P41" s="225">
        <v>0</v>
      </c>
      <c r="Q41" s="227">
        <v>0</v>
      </c>
      <c r="R41" s="214"/>
      <c r="S41" s="214" t="s">
        <v>177</v>
      </c>
      <c r="T41" s="214" t="s">
        <v>177</v>
      </c>
      <c r="U41" s="214">
        <v>1.675</v>
      </c>
      <c r="V41" s="214">
        <v>408.7</v>
      </c>
      <c r="W41" s="214"/>
      <c r="X41" s="214" t="s">
        <v>238</v>
      </c>
      <c r="Y41" s="214" t="s">
        <v>180</v>
      </c>
      <c r="Z41" s="208"/>
      <c r="AA41" s="208"/>
      <c r="AB41" s="208"/>
      <c r="AC41" s="208"/>
      <c r="AD41" s="208"/>
      <c r="AE41" s="208"/>
      <c r="AF41" s="208"/>
      <c r="AG41" s="208" t="s">
        <v>239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320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321</v>
      </c>
      <c r="D43" s="244"/>
      <c r="E43" s="245">
        <v>244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18</v>
      </c>
      <c r="B44" s="223" t="s">
        <v>322</v>
      </c>
      <c r="C44" s="238" t="s">
        <v>323</v>
      </c>
      <c r="D44" s="224" t="s">
        <v>237</v>
      </c>
      <c r="E44" s="225">
        <v>20</v>
      </c>
      <c r="F44" s="226">
        <v>1523.32</v>
      </c>
      <c r="G44" s="226">
        <v>30466.400000000001</v>
      </c>
      <c r="H44" s="226">
        <v>706.74</v>
      </c>
      <c r="I44" s="226">
        <v>14134.8</v>
      </c>
      <c r="J44" s="226">
        <v>816.58</v>
      </c>
      <c r="K44" s="226">
        <v>16331.6</v>
      </c>
      <c r="L44" s="226">
        <v>21</v>
      </c>
      <c r="M44" s="226">
        <v>36864.343999999997</v>
      </c>
      <c r="N44" s="225">
        <v>0.44740999999999997</v>
      </c>
      <c r="O44" s="225">
        <v>8.9481999999999999</v>
      </c>
      <c r="P44" s="225">
        <v>0</v>
      </c>
      <c r="Q44" s="227">
        <v>0</v>
      </c>
      <c r="R44" s="214"/>
      <c r="S44" s="214" t="s">
        <v>202</v>
      </c>
      <c r="T44" s="214" t="s">
        <v>178</v>
      </c>
      <c r="U44" s="214">
        <v>1.675</v>
      </c>
      <c r="V44" s="214">
        <v>33.5</v>
      </c>
      <c r="W44" s="214"/>
      <c r="X44" s="214" t="s">
        <v>238</v>
      </c>
      <c r="Y44" s="214" t="s">
        <v>180</v>
      </c>
      <c r="Z44" s="208"/>
      <c r="AA44" s="208"/>
      <c r="AB44" s="208"/>
      <c r="AC44" s="208"/>
      <c r="AD44" s="208"/>
      <c r="AE44" s="208"/>
      <c r="AF44" s="208"/>
      <c r="AG44" s="208" t="s">
        <v>239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320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182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172</v>
      </c>
      <c r="B46" s="217" t="s">
        <v>134</v>
      </c>
      <c r="C46" s="237" t="s">
        <v>135</v>
      </c>
      <c r="D46" s="218"/>
      <c r="E46" s="219"/>
      <c r="F46" s="220"/>
      <c r="G46" s="220">
        <v>9530.4</v>
      </c>
      <c r="H46" s="220"/>
      <c r="I46" s="220">
        <v>0</v>
      </c>
      <c r="J46" s="220"/>
      <c r="K46" s="220">
        <v>9530.4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173</v>
      </c>
    </row>
    <row r="47" spans="1:60" x14ac:dyDescent="0.2">
      <c r="A47" s="231">
        <v>19</v>
      </c>
      <c r="B47" s="232" t="s">
        <v>324</v>
      </c>
      <c r="C47" s="241" t="s">
        <v>325</v>
      </c>
      <c r="D47" s="233" t="s">
        <v>237</v>
      </c>
      <c r="E47" s="234">
        <v>264</v>
      </c>
      <c r="F47" s="235">
        <v>36.1</v>
      </c>
      <c r="G47" s="235">
        <v>9530.4</v>
      </c>
      <c r="H47" s="235">
        <v>0</v>
      </c>
      <c r="I47" s="235">
        <v>0</v>
      </c>
      <c r="J47" s="235">
        <v>36.1</v>
      </c>
      <c r="K47" s="235">
        <v>9530.4</v>
      </c>
      <c r="L47" s="235">
        <v>21</v>
      </c>
      <c r="M47" s="235">
        <v>11531.784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177</v>
      </c>
      <c r="T47" s="214" t="s">
        <v>177</v>
      </c>
      <c r="U47" s="214">
        <v>7.2999999999999995E-2</v>
      </c>
      <c r="V47" s="214">
        <v>19.271999999999998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172</v>
      </c>
      <c r="B48" s="217" t="s">
        <v>136</v>
      </c>
      <c r="C48" s="237" t="s">
        <v>137</v>
      </c>
      <c r="D48" s="218"/>
      <c r="E48" s="219"/>
      <c r="F48" s="220"/>
      <c r="G48" s="220">
        <v>39552</v>
      </c>
      <c r="H48" s="220"/>
      <c r="I48" s="220">
        <v>0</v>
      </c>
      <c r="J48" s="220"/>
      <c r="K48" s="220">
        <v>39552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173</v>
      </c>
    </row>
    <row r="49" spans="1:60" x14ac:dyDescent="0.2">
      <c r="A49" s="222">
        <v>20</v>
      </c>
      <c r="B49" s="223" t="s">
        <v>326</v>
      </c>
      <c r="C49" s="238" t="s">
        <v>327</v>
      </c>
      <c r="D49" s="224" t="s">
        <v>257</v>
      </c>
      <c r="E49" s="225">
        <v>4.8</v>
      </c>
      <c r="F49" s="226">
        <v>8240</v>
      </c>
      <c r="G49" s="226">
        <v>39552</v>
      </c>
      <c r="H49" s="226">
        <v>0</v>
      </c>
      <c r="I49" s="226">
        <v>0</v>
      </c>
      <c r="J49" s="226">
        <v>8240</v>
      </c>
      <c r="K49" s="226">
        <v>39552</v>
      </c>
      <c r="L49" s="226">
        <v>21</v>
      </c>
      <c r="M49" s="226">
        <v>47857.919999999998</v>
      </c>
      <c r="N49" s="225">
        <v>0</v>
      </c>
      <c r="O49" s="225">
        <v>0</v>
      </c>
      <c r="P49" s="225">
        <v>1.33</v>
      </c>
      <c r="Q49" s="227">
        <v>6.3840000000000003</v>
      </c>
      <c r="R49" s="214"/>
      <c r="S49" s="214" t="s">
        <v>177</v>
      </c>
      <c r="T49" s="214" t="s">
        <v>177</v>
      </c>
      <c r="U49" s="214">
        <v>8.6210000000000004</v>
      </c>
      <c r="V49" s="214">
        <v>41.380800000000001</v>
      </c>
      <c r="W49" s="214"/>
      <c r="X49" s="214" t="s">
        <v>238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239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39" t="s">
        <v>328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182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29" t="str">
        <f>C50</f>
        <v>Včetně bourání geotextilií, výplně otvorů tvárnic, drenáží, trubek a dilatačních prvků apod. zabudovaných v bouraných konstrukcích.</v>
      </c>
      <c r="BB50" s="208"/>
      <c r="BC50" s="208"/>
      <c r="BD50" s="208"/>
      <c r="BE50" s="208"/>
      <c r="BF50" s="208"/>
      <c r="BG50" s="208"/>
      <c r="BH50" s="208"/>
    </row>
    <row r="51" spans="1:60" ht="22.5" outlineLevel="1" x14ac:dyDescent="0.2">
      <c r="A51" s="211"/>
      <c r="B51" s="212"/>
      <c r="C51" s="246" t="s">
        <v>329</v>
      </c>
      <c r="D51" s="244"/>
      <c r="E51" s="245">
        <v>4.8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172</v>
      </c>
      <c r="B52" s="217" t="s">
        <v>138</v>
      </c>
      <c r="C52" s="237" t="s">
        <v>139</v>
      </c>
      <c r="D52" s="218"/>
      <c r="E52" s="219"/>
      <c r="F52" s="220"/>
      <c r="G52" s="220">
        <v>125774.05</v>
      </c>
      <c r="H52" s="220"/>
      <c r="I52" s="220">
        <v>0</v>
      </c>
      <c r="J52" s="220"/>
      <c r="K52" s="220">
        <v>125774.05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173</v>
      </c>
    </row>
    <row r="53" spans="1:60" x14ac:dyDescent="0.2">
      <c r="A53" s="231">
        <v>21</v>
      </c>
      <c r="B53" s="232" t="s">
        <v>330</v>
      </c>
      <c r="C53" s="241" t="s">
        <v>331</v>
      </c>
      <c r="D53" s="233" t="s">
        <v>275</v>
      </c>
      <c r="E53" s="234">
        <v>365.62223999999998</v>
      </c>
      <c r="F53" s="235">
        <v>344</v>
      </c>
      <c r="G53" s="235">
        <v>125774.05</v>
      </c>
      <c r="H53" s="235">
        <v>0</v>
      </c>
      <c r="I53" s="235">
        <v>0</v>
      </c>
      <c r="J53" s="235">
        <v>344</v>
      </c>
      <c r="K53" s="235">
        <v>125774.05055999999</v>
      </c>
      <c r="L53" s="235">
        <v>21</v>
      </c>
      <c r="M53" s="235">
        <v>152186.6005</v>
      </c>
      <c r="N53" s="234">
        <v>0</v>
      </c>
      <c r="O53" s="234">
        <v>0</v>
      </c>
      <c r="P53" s="234">
        <v>0</v>
      </c>
      <c r="Q53" s="236">
        <v>0</v>
      </c>
      <c r="R53" s="214"/>
      <c r="S53" s="214" t="s">
        <v>177</v>
      </c>
      <c r="T53" s="214" t="s">
        <v>177</v>
      </c>
      <c r="U53" s="214">
        <v>0.23200000000000001</v>
      </c>
      <c r="V53" s="214">
        <v>84.824359680000001</v>
      </c>
      <c r="W53" s="214"/>
      <c r="X53" s="214" t="s">
        <v>332</v>
      </c>
      <c r="Y53" s="214" t="s">
        <v>180</v>
      </c>
      <c r="Z53" s="208"/>
      <c r="AA53" s="208"/>
      <c r="AB53" s="208"/>
      <c r="AC53" s="208"/>
      <c r="AD53" s="208"/>
      <c r="AE53" s="208"/>
      <c r="AF53" s="208"/>
      <c r="AG53" s="208" t="s">
        <v>333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16" t="s">
        <v>172</v>
      </c>
      <c r="B54" s="217" t="s">
        <v>140</v>
      </c>
      <c r="C54" s="237" t="s">
        <v>141</v>
      </c>
      <c r="D54" s="218"/>
      <c r="E54" s="219"/>
      <c r="F54" s="220"/>
      <c r="G54" s="220">
        <v>13760.71</v>
      </c>
      <c r="H54" s="220"/>
      <c r="I54" s="220">
        <v>26.43</v>
      </c>
      <c r="J54" s="220"/>
      <c r="K54" s="220">
        <v>13734.28</v>
      </c>
      <c r="L54" s="220"/>
      <c r="M54" s="220"/>
      <c r="N54" s="219"/>
      <c r="O54" s="219"/>
      <c r="P54" s="219"/>
      <c r="Q54" s="221"/>
      <c r="R54" s="215"/>
      <c r="S54" s="215"/>
      <c r="T54" s="215"/>
      <c r="U54" s="215"/>
      <c r="V54" s="215"/>
      <c r="W54" s="215"/>
      <c r="X54" s="215"/>
      <c r="Y54" s="215"/>
      <c r="AG54" t="s">
        <v>173</v>
      </c>
    </row>
    <row r="55" spans="1:60" x14ac:dyDescent="0.2">
      <c r="A55" s="222">
        <v>22</v>
      </c>
      <c r="B55" s="223" t="s">
        <v>334</v>
      </c>
      <c r="C55" s="238" t="s">
        <v>335</v>
      </c>
      <c r="D55" s="224" t="s">
        <v>275</v>
      </c>
      <c r="E55" s="225">
        <v>6.3840000000000003</v>
      </c>
      <c r="F55" s="226">
        <v>808</v>
      </c>
      <c r="G55" s="226">
        <v>5158.2700000000004</v>
      </c>
      <c r="H55" s="226">
        <v>0</v>
      </c>
      <c r="I55" s="226">
        <v>0</v>
      </c>
      <c r="J55" s="226">
        <v>808</v>
      </c>
      <c r="K55" s="226">
        <v>5158.2719999999999</v>
      </c>
      <c r="L55" s="226">
        <v>21</v>
      </c>
      <c r="M55" s="226">
        <v>6241.5066999999999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177</v>
      </c>
      <c r="T55" s="214" t="s">
        <v>177</v>
      </c>
      <c r="U55" s="214">
        <v>1.8160000000000001</v>
      </c>
      <c r="V55" s="214">
        <v>11.593344000000002</v>
      </c>
      <c r="W55" s="214"/>
      <c r="X55" s="214" t="s">
        <v>336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337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39" t="s">
        <v>338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182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29" t="str">
        <f>C56</f>
        <v>S naložením suti nebo vybouraných hmot do dopravního prostředku a na jejich vyložením, popřípadě přeložením na normální dopravní prostředek.</v>
      </c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31">
        <v>23</v>
      </c>
      <c r="B57" s="232" t="s">
        <v>339</v>
      </c>
      <c r="C57" s="241" t="s">
        <v>340</v>
      </c>
      <c r="D57" s="233" t="s">
        <v>275</v>
      </c>
      <c r="E57" s="234">
        <v>6.3840000000000003</v>
      </c>
      <c r="F57" s="235">
        <v>383</v>
      </c>
      <c r="G57" s="235">
        <v>2445.0700000000002</v>
      </c>
      <c r="H57" s="235">
        <v>4.1399999999999997</v>
      </c>
      <c r="I57" s="235">
        <v>26.429759999999998</v>
      </c>
      <c r="J57" s="235">
        <v>378.86</v>
      </c>
      <c r="K57" s="235">
        <v>2418.6422400000001</v>
      </c>
      <c r="L57" s="235">
        <v>21</v>
      </c>
      <c r="M57" s="235">
        <v>2958.5347000000002</v>
      </c>
      <c r="N57" s="234">
        <v>0</v>
      </c>
      <c r="O57" s="234">
        <v>0</v>
      </c>
      <c r="P57" s="234">
        <v>0</v>
      </c>
      <c r="Q57" s="236">
        <v>0</v>
      </c>
      <c r="R57" s="214"/>
      <c r="S57" s="214" t="s">
        <v>177</v>
      </c>
      <c r="T57" s="214" t="s">
        <v>177</v>
      </c>
      <c r="U57" s="214">
        <v>4.2000000000000003E-2</v>
      </c>
      <c r="V57" s="214">
        <v>0.26812800000000003</v>
      </c>
      <c r="W57" s="214"/>
      <c r="X57" s="214" t="s">
        <v>336</v>
      </c>
      <c r="Y57" s="214" t="s">
        <v>180</v>
      </c>
      <c r="Z57" s="208"/>
      <c r="AA57" s="208"/>
      <c r="AB57" s="208"/>
      <c r="AC57" s="208"/>
      <c r="AD57" s="208"/>
      <c r="AE57" s="208"/>
      <c r="AF57" s="208"/>
      <c r="AG57" s="208" t="s">
        <v>337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x14ac:dyDescent="0.2">
      <c r="A58" s="231">
        <v>24</v>
      </c>
      <c r="B58" s="232" t="s">
        <v>341</v>
      </c>
      <c r="C58" s="241" t="s">
        <v>342</v>
      </c>
      <c r="D58" s="233" t="s">
        <v>275</v>
      </c>
      <c r="E58" s="234">
        <v>6.3840000000000003</v>
      </c>
      <c r="F58" s="235">
        <v>630</v>
      </c>
      <c r="G58" s="235">
        <v>4021.92</v>
      </c>
      <c r="H58" s="235">
        <v>0</v>
      </c>
      <c r="I58" s="235">
        <v>0</v>
      </c>
      <c r="J58" s="235">
        <v>630</v>
      </c>
      <c r="K58" s="235">
        <v>4021.92</v>
      </c>
      <c r="L58" s="235">
        <v>21</v>
      </c>
      <c r="M58" s="235">
        <v>4866.5231999999996</v>
      </c>
      <c r="N58" s="234">
        <v>0</v>
      </c>
      <c r="O58" s="234">
        <v>0</v>
      </c>
      <c r="P58" s="234">
        <v>0</v>
      </c>
      <c r="Q58" s="236">
        <v>0</v>
      </c>
      <c r="R58" s="214"/>
      <c r="S58" s="214" t="s">
        <v>177</v>
      </c>
      <c r="T58" s="214" t="s">
        <v>178</v>
      </c>
      <c r="U58" s="214">
        <v>0</v>
      </c>
      <c r="V58" s="214">
        <v>0</v>
      </c>
      <c r="W58" s="214"/>
      <c r="X58" s="214" t="s">
        <v>336</v>
      </c>
      <c r="Y58" s="214" t="s">
        <v>180</v>
      </c>
      <c r="Z58" s="208"/>
      <c r="AA58" s="208"/>
      <c r="AB58" s="208"/>
      <c r="AC58" s="208"/>
      <c r="AD58" s="208"/>
      <c r="AE58" s="208"/>
      <c r="AF58" s="208"/>
      <c r="AG58" s="208" t="s">
        <v>337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343</v>
      </c>
      <c r="C59" s="238" t="s">
        <v>344</v>
      </c>
      <c r="D59" s="224" t="s">
        <v>275</v>
      </c>
      <c r="E59" s="225">
        <v>6.3840000000000003</v>
      </c>
      <c r="F59" s="226">
        <v>334.5</v>
      </c>
      <c r="G59" s="226">
        <v>2135.4499999999998</v>
      </c>
      <c r="H59" s="226">
        <v>0</v>
      </c>
      <c r="I59" s="226">
        <v>0</v>
      </c>
      <c r="J59" s="226">
        <v>334.5</v>
      </c>
      <c r="K59" s="226">
        <v>2135.4480000000003</v>
      </c>
      <c r="L59" s="226">
        <v>21</v>
      </c>
      <c r="M59" s="226">
        <v>2583.8944999999999</v>
      </c>
      <c r="N59" s="225">
        <v>0</v>
      </c>
      <c r="O59" s="225">
        <v>0</v>
      </c>
      <c r="P59" s="225">
        <v>0</v>
      </c>
      <c r="Q59" s="227">
        <v>0</v>
      </c>
      <c r="R59" s="214"/>
      <c r="S59" s="214" t="s">
        <v>177</v>
      </c>
      <c r="T59" s="214" t="s">
        <v>177</v>
      </c>
      <c r="U59" s="214">
        <v>0.752</v>
      </c>
      <c r="V59" s="214">
        <v>4.8007680000000006</v>
      </c>
      <c r="W59" s="214"/>
      <c r="X59" s="214" t="s">
        <v>336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337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outlineLevel="1" x14ac:dyDescent="0.2">
      <c r="A60" s="211"/>
      <c r="B60" s="212"/>
      <c r="C60" s="239" t="s">
        <v>338</v>
      </c>
      <c r="D60" s="228"/>
      <c r="E60" s="228"/>
      <c r="F60" s="228"/>
      <c r="G60" s="228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182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29" t="str">
        <f>C60</f>
        <v>S naložením suti nebo vybouraných hmot do dopravního prostředku a na jejich vyložením, popřípadě přeložením na normální dopravní prostředek.</v>
      </c>
      <c r="BB60" s="208"/>
      <c r="BC60" s="208"/>
      <c r="BD60" s="208"/>
      <c r="BE60" s="208"/>
      <c r="BF60" s="208"/>
      <c r="BG60" s="208"/>
      <c r="BH60" s="208"/>
    </row>
    <row r="61" spans="1:60" outlineLevel="2" x14ac:dyDescent="0.2">
      <c r="A61" s="211"/>
      <c r="B61" s="212"/>
      <c r="C61" s="240" t="s">
        <v>345</v>
      </c>
      <c r="D61" s="230"/>
      <c r="E61" s="230"/>
      <c r="F61" s="230"/>
      <c r="G61" s="230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182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3"/>
      <c r="B62" s="4"/>
      <c r="C62" s="242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v>15</v>
      </c>
      <c r="AF62">
        <v>21</v>
      </c>
      <c r="AG62" t="s">
        <v>158</v>
      </c>
    </row>
    <row r="63" spans="1:60" x14ac:dyDescent="0.2">
      <c r="C63" s="243"/>
      <c r="D63" s="10"/>
      <c r="AG63" t="s">
        <v>234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7">
    <mergeCell ref="C45:G45"/>
    <mergeCell ref="C50:G50"/>
    <mergeCell ref="C56:G56"/>
    <mergeCell ref="C60:G60"/>
    <mergeCell ref="C61:G61"/>
    <mergeCell ref="C21:G21"/>
    <mergeCell ref="C23:G23"/>
    <mergeCell ref="C24:G24"/>
    <mergeCell ref="C26:G26"/>
    <mergeCell ref="C32:G32"/>
    <mergeCell ref="C42:G42"/>
    <mergeCell ref="A1:G1"/>
    <mergeCell ref="C2:G2"/>
    <mergeCell ref="C3:G3"/>
    <mergeCell ref="C4:G4"/>
    <mergeCell ref="C14:G14"/>
    <mergeCell ref="C20:G20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C07DF-3447-4E67-8092-75063BDEBB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56</v>
      </c>
      <c r="C4" s="200" t="s">
        <v>57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575500.32999999996</v>
      </c>
      <c r="H8" s="220"/>
      <c r="I8" s="220">
        <v>60534.38</v>
      </c>
      <c r="J8" s="220"/>
      <c r="K8" s="220">
        <v>514965.95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31">
        <v>1</v>
      </c>
      <c r="B9" s="232" t="s">
        <v>281</v>
      </c>
      <c r="C9" s="241" t="s">
        <v>282</v>
      </c>
      <c r="D9" s="233" t="s">
        <v>257</v>
      </c>
      <c r="E9" s="234">
        <v>25</v>
      </c>
      <c r="F9" s="235">
        <v>863</v>
      </c>
      <c r="G9" s="235">
        <v>21575</v>
      </c>
      <c r="H9" s="235">
        <v>0</v>
      </c>
      <c r="I9" s="235">
        <v>0</v>
      </c>
      <c r="J9" s="235">
        <v>863</v>
      </c>
      <c r="K9" s="235">
        <v>21575</v>
      </c>
      <c r="L9" s="235">
        <v>21</v>
      </c>
      <c r="M9" s="235">
        <v>26105.75</v>
      </c>
      <c r="N9" s="234">
        <v>0</v>
      </c>
      <c r="O9" s="234">
        <v>0</v>
      </c>
      <c r="P9" s="234">
        <v>0</v>
      </c>
      <c r="Q9" s="236">
        <v>0</v>
      </c>
      <c r="R9" s="214"/>
      <c r="S9" s="214" t="s">
        <v>177</v>
      </c>
      <c r="T9" s="214" t="s">
        <v>177</v>
      </c>
      <c r="U9" s="214">
        <v>1.992</v>
      </c>
      <c r="V9" s="214">
        <v>49.8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x14ac:dyDescent="0.2">
      <c r="A10" s="231">
        <v>2</v>
      </c>
      <c r="B10" s="232" t="s">
        <v>283</v>
      </c>
      <c r="C10" s="241" t="s">
        <v>284</v>
      </c>
      <c r="D10" s="233" t="s">
        <v>257</v>
      </c>
      <c r="E10" s="234">
        <v>25</v>
      </c>
      <c r="F10" s="235">
        <v>289.5</v>
      </c>
      <c r="G10" s="235">
        <v>7237.5</v>
      </c>
      <c r="H10" s="235">
        <v>0</v>
      </c>
      <c r="I10" s="235">
        <v>0</v>
      </c>
      <c r="J10" s="235">
        <v>289.5</v>
      </c>
      <c r="K10" s="235">
        <v>7237.5</v>
      </c>
      <c r="L10" s="235">
        <v>21</v>
      </c>
      <c r="M10" s="235">
        <v>8757.375</v>
      </c>
      <c r="N10" s="234">
        <v>0</v>
      </c>
      <c r="O10" s="234">
        <v>0</v>
      </c>
      <c r="P10" s="234">
        <v>0</v>
      </c>
      <c r="Q10" s="236">
        <v>0</v>
      </c>
      <c r="R10" s="214"/>
      <c r="S10" s="214" t="s">
        <v>177</v>
      </c>
      <c r="T10" s="214" t="s">
        <v>177</v>
      </c>
      <c r="U10" s="214">
        <v>0.61199999999999999</v>
      </c>
      <c r="V10" s="214">
        <v>15.299999999999999</v>
      </c>
      <c r="W10" s="214"/>
      <c r="X10" s="214" t="s">
        <v>238</v>
      </c>
      <c r="Y10" s="214" t="s">
        <v>180</v>
      </c>
      <c r="Z10" s="208"/>
      <c r="AA10" s="208"/>
      <c r="AB10" s="208"/>
      <c r="AC10" s="208"/>
      <c r="AD10" s="208"/>
      <c r="AE10" s="208"/>
      <c r="AF10" s="208"/>
      <c r="AG10" s="208" t="s">
        <v>239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3</v>
      </c>
      <c r="B11" s="223" t="s">
        <v>346</v>
      </c>
      <c r="C11" s="238" t="s">
        <v>347</v>
      </c>
      <c r="D11" s="224" t="s">
        <v>348</v>
      </c>
      <c r="E11" s="225">
        <v>420</v>
      </c>
      <c r="F11" s="226">
        <v>124</v>
      </c>
      <c r="G11" s="226">
        <v>52080</v>
      </c>
      <c r="H11" s="226">
        <v>0</v>
      </c>
      <c r="I11" s="226">
        <v>0</v>
      </c>
      <c r="J11" s="226">
        <v>124</v>
      </c>
      <c r="K11" s="226">
        <v>52080</v>
      </c>
      <c r="L11" s="226">
        <v>21</v>
      </c>
      <c r="M11" s="226">
        <v>63016.799999999996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177</v>
      </c>
      <c r="T11" s="214" t="s">
        <v>177</v>
      </c>
      <c r="U11" s="214">
        <v>0.20300000000000001</v>
      </c>
      <c r="V11" s="214">
        <v>85.26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349</v>
      </c>
      <c r="D12" s="244"/>
      <c r="E12" s="245">
        <v>420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350</v>
      </c>
      <c r="C13" s="238" t="s">
        <v>351</v>
      </c>
      <c r="D13" s="224" t="s">
        <v>352</v>
      </c>
      <c r="E13" s="225">
        <v>42</v>
      </c>
      <c r="F13" s="226">
        <v>56.6</v>
      </c>
      <c r="G13" s="226">
        <v>2377.1999999999998</v>
      </c>
      <c r="H13" s="226">
        <v>0</v>
      </c>
      <c r="I13" s="226">
        <v>0</v>
      </c>
      <c r="J13" s="226">
        <v>56.6</v>
      </c>
      <c r="K13" s="226">
        <v>2377.2000000000003</v>
      </c>
      <c r="L13" s="226">
        <v>21</v>
      </c>
      <c r="M13" s="226">
        <v>2876.4119999999998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0</v>
      </c>
      <c r="V13" s="214">
        <v>0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353</v>
      </c>
      <c r="D14" s="244"/>
      <c r="E14" s="245">
        <v>42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x14ac:dyDescent="0.2">
      <c r="A15" s="222">
        <v>5</v>
      </c>
      <c r="B15" s="223" t="s">
        <v>354</v>
      </c>
      <c r="C15" s="238" t="s">
        <v>355</v>
      </c>
      <c r="D15" s="224" t="s">
        <v>257</v>
      </c>
      <c r="E15" s="225">
        <v>25</v>
      </c>
      <c r="F15" s="226">
        <v>3090</v>
      </c>
      <c r="G15" s="226">
        <v>77250</v>
      </c>
      <c r="H15" s="226">
        <v>0</v>
      </c>
      <c r="I15" s="226">
        <v>0</v>
      </c>
      <c r="J15" s="226">
        <v>3090</v>
      </c>
      <c r="K15" s="226">
        <v>77250</v>
      </c>
      <c r="L15" s="226">
        <v>21</v>
      </c>
      <c r="M15" s="226">
        <v>93472.5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177</v>
      </c>
      <c r="T15" s="214" t="s">
        <v>177</v>
      </c>
      <c r="U15" s="214">
        <v>5.3410000000000002</v>
      </c>
      <c r="V15" s="214">
        <v>133.52500000000001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ht="22.5" outlineLevel="1" x14ac:dyDescent="0.2">
      <c r="A16" s="211"/>
      <c r="B16" s="212"/>
      <c r="C16" s="246" t="s">
        <v>356</v>
      </c>
      <c r="D16" s="244"/>
      <c r="E16" s="245">
        <v>25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357</v>
      </c>
      <c r="C17" s="238" t="s">
        <v>358</v>
      </c>
      <c r="D17" s="224" t="s">
        <v>257</v>
      </c>
      <c r="E17" s="225">
        <v>500</v>
      </c>
      <c r="F17" s="226">
        <v>474</v>
      </c>
      <c r="G17" s="226">
        <v>237000</v>
      </c>
      <c r="H17" s="226">
        <v>0</v>
      </c>
      <c r="I17" s="226">
        <v>0</v>
      </c>
      <c r="J17" s="226">
        <v>474</v>
      </c>
      <c r="K17" s="226">
        <v>237000</v>
      </c>
      <c r="L17" s="226">
        <v>21</v>
      </c>
      <c r="M17" s="226">
        <v>286770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177</v>
      </c>
      <c r="T17" s="214" t="s">
        <v>177</v>
      </c>
      <c r="U17" s="214">
        <v>0.626</v>
      </c>
      <c r="V17" s="214">
        <v>313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outlineLevel="1" x14ac:dyDescent="0.2">
      <c r="A18" s="211"/>
      <c r="B18" s="212"/>
      <c r="C18" s="246" t="s">
        <v>359</v>
      </c>
      <c r="D18" s="244"/>
      <c r="E18" s="245">
        <v>500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22">
        <v>7</v>
      </c>
      <c r="B19" s="223" t="s">
        <v>360</v>
      </c>
      <c r="C19" s="238" t="s">
        <v>361</v>
      </c>
      <c r="D19" s="224" t="s">
        <v>257</v>
      </c>
      <c r="E19" s="225">
        <v>100</v>
      </c>
      <c r="F19" s="226">
        <v>50.4</v>
      </c>
      <c r="G19" s="226">
        <v>5040</v>
      </c>
      <c r="H19" s="226">
        <v>0</v>
      </c>
      <c r="I19" s="226">
        <v>0</v>
      </c>
      <c r="J19" s="226">
        <v>50.4</v>
      </c>
      <c r="K19" s="226">
        <v>5040</v>
      </c>
      <c r="L19" s="226">
        <v>21</v>
      </c>
      <c r="M19" s="226">
        <v>6098.4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8.1000000000000003E-2</v>
      </c>
      <c r="V19" s="214">
        <v>8.1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362</v>
      </c>
      <c r="D20" s="244"/>
      <c r="E20" s="245">
        <v>100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285</v>
      </c>
      <c r="C21" s="238" t="s">
        <v>286</v>
      </c>
      <c r="D21" s="224" t="s">
        <v>257</v>
      </c>
      <c r="E21" s="225">
        <v>12.5</v>
      </c>
      <c r="F21" s="226">
        <v>2015</v>
      </c>
      <c r="G21" s="226">
        <v>25187.5</v>
      </c>
      <c r="H21" s="226">
        <v>0</v>
      </c>
      <c r="I21" s="226">
        <v>0</v>
      </c>
      <c r="J21" s="226">
        <v>2015</v>
      </c>
      <c r="K21" s="226">
        <v>25187.5</v>
      </c>
      <c r="L21" s="226">
        <v>21</v>
      </c>
      <c r="M21" s="226">
        <v>30476.875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4.6550000000000002</v>
      </c>
      <c r="V21" s="214">
        <v>58.1875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287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ht="22.5" outlineLevel="1" x14ac:dyDescent="0.2">
      <c r="A23" s="211"/>
      <c r="B23" s="212"/>
      <c r="C23" s="246" t="s">
        <v>363</v>
      </c>
      <c r="D23" s="244"/>
      <c r="E23" s="245">
        <v>12.5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9</v>
      </c>
      <c r="B24" s="232" t="s">
        <v>262</v>
      </c>
      <c r="C24" s="241" t="s">
        <v>263</v>
      </c>
      <c r="D24" s="233" t="s">
        <v>257</v>
      </c>
      <c r="E24" s="234">
        <v>12.5</v>
      </c>
      <c r="F24" s="235">
        <v>245.5</v>
      </c>
      <c r="G24" s="235">
        <v>3068.75</v>
      </c>
      <c r="H24" s="235">
        <v>0</v>
      </c>
      <c r="I24" s="235">
        <v>0</v>
      </c>
      <c r="J24" s="235">
        <v>245.5</v>
      </c>
      <c r="K24" s="235">
        <v>3068.75</v>
      </c>
      <c r="L24" s="235">
        <v>21</v>
      </c>
      <c r="M24" s="235">
        <v>3713.1875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177</v>
      </c>
      <c r="T24" s="214" t="s">
        <v>177</v>
      </c>
      <c r="U24" s="214">
        <v>0.51900000000000002</v>
      </c>
      <c r="V24" s="214">
        <v>6.4874999999999998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31">
        <v>10</v>
      </c>
      <c r="B25" s="232" t="s">
        <v>289</v>
      </c>
      <c r="C25" s="241" t="s">
        <v>290</v>
      </c>
      <c r="D25" s="233" t="s">
        <v>257</v>
      </c>
      <c r="E25" s="234">
        <v>25</v>
      </c>
      <c r="F25" s="235">
        <v>344.5</v>
      </c>
      <c r="G25" s="235">
        <v>8612.5</v>
      </c>
      <c r="H25" s="235">
        <v>0</v>
      </c>
      <c r="I25" s="235">
        <v>0</v>
      </c>
      <c r="J25" s="235">
        <v>344.5</v>
      </c>
      <c r="K25" s="235">
        <v>8612.5</v>
      </c>
      <c r="L25" s="235">
        <v>21</v>
      </c>
      <c r="M25" s="235">
        <v>10421.125</v>
      </c>
      <c r="N25" s="234">
        <v>0</v>
      </c>
      <c r="O25" s="234">
        <v>0</v>
      </c>
      <c r="P25" s="234">
        <v>0</v>
      </c>
      <c r="Q25" s="236">
        <v>0</v>
      </c>
      <c r="R25" s="214"/>
      <c r="S25" s="214" t="s">
        <v>177</v>
      </c>
      <c r="T25" s="214" t="s">
        <v>177</v>
      </c>
      <c r="U25" s="214">
        <v>0.72899999999999998</v>
      </c>
      <c r="V25" s="214">
        <v>18.224999999999998</v>
      </c>
      <c r="W25" s="214"/>
      <c r="X25" s="214" t="s">
        <v>238</v>
      </c>
      <c r="Y25" s="214" t="s">
        <v>180</v>
      </c>
      <c r="Z25" s="208"/>
      <c r="AA25" s="208"/>
      <c r="AB25" s="208"/>
      <c r="AC25" s="208"/>
      <c r="AD25" s="208"/>
      <c r="AE25" s="208"/>
      <c r="AF25" s="208"/>
      <c r="AG25" s="208" t="s">
        <v>239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11</v>
      </c>
      <c r="B26" s="232" t="s">
        <v>264</v>
      </c>
      <c r="C26" s="241" t="s">
        <v>265</v>
      </c>
      <c r="D26" s="233" t="s">
        <v>257</v>
      </c>
      <c r="E26" s="234">
        <v>12.5</v>
      </c>
      <c r="F26" s="235">
        <v>217</v>
      </c>
      <c r="G26" s="235">
        <v>2712.5</v>
      </c>
      <c r="H26" s="235">
        <v>0</v>
      </c>
      <c r="I26" s="235">
        <v>0</v>
      </c>
      <c r="J26" s="235">
        <v>217</v>
      </c>
      <c r="K26" s="235">
        <v>2712.5</v>
      </c>
      <c r="L26" s="235">
        <v>21</v>
      </c>
      <c r="M26" s="235">
        <v>3282.125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1.0999999999999999E-2</v>
      </c>
      <c r="V26" s="214">
        <v>0.13749999999999998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22">
        <v>12</v>
      </c>
      <c r="B27" s="223" t="s">
        <v>267</v>
      </c>
      <c r="C27" s="238" t="s">
        <v>268</v>
      </c>
      <c r="D27" s="224" t="s">
        <v>257</v>
      </c>
      <c r="E27" s="225">
        <v>12.5</v>
      </c>
      <c r="F27" s="226">
        <v>200</v>
      </c>
      <c r="G27" s="226">
        <v>2500</v>
      </c>
      <c r="H27" s="226">
        <v>0</v>
      </c>
      <c r="I27" s="226">
        <v>0</v>
      </c>
      <c r="J27" s="226">
        <v>200</v>
      </c>
      <c r="K27" s="226">
        <v>2500</v>
      </c>
      <c r="L27" s="226">
        <v>21</v>
      </c>
      <c r="M27" s="226">
        <v>3025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177</v>
      </c>
      <c r="T27" s="214" t="s">
        <v>177</v>
      </c>
      <c r="U27" s="214">
        <v>0.31</v>
      </c>
      <c r="V27" s="214">
        <v>3.875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39" t="s">
        <v>291</v>
      </c>
      <c r="D28" s="228"/>
      <c r="E28" s="228"/>
      <c r="F28" s="228"/>
      <c r="G28" s="228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182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2" x14ac:dyDescent="0.2">
      <c r="A29" s="211"/>
      <c r="B29" s="212"/>
      <c r="C29" s="240" t="s">
        <v>292</v>
      </c>
      <c r="D29" s="230"/>
      <c r="E29" s="230"/>
      <c r="F29" s="230"/>
      <c r="G29" s="230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182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13</v>
      </c>
      <c r="B30" s="223" t="s">
        <v>293</v>
      </c>
      <c r="C30" s="238" t="s">
        <v>294</v>
      </c>
      <c r="D30" s="224" t="s">
        <v>257</v>
      </c>
      <c r="E30" s="225">
        <v>25</v>
      </c>
      <c r="F30" s="226">
        <v>212</v>
      </c>
      <c r="G30" s="226">
        <v>5300</v>
      </c>
      <c r="H30" s="226">
        <v>0</v>
      </c>
      <c r="I30" s="226">
        <v>0</v>
      </c>
      <c r="J30" s="226">
        <v>212</v>
      </c>
      <c r="K30" s="226">
        <v>5300</v>
      </c>
      <c r="L30" s="226">
        <v>21</v>
      </c>
      <c r="M30" s="226">
        <v>6413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0.32200000000000001</v>
      </c>
      <c r="V30" s="214">
        <v>8.0500000000000007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291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182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2" x14ac:dyDescent="0.2">
      <c r="A32" s="211"/>
      <c r="B32" s="212"/>
      <c r="C32" s="240" t="s">
        <v>292</v>
      </c>
      <c r="D32" s="230"/>
      <c r="E32" s="230"/>
      <c r="F32" s="230"/>
      <c r="G32" s="230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182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364</v>
      </c>
      <c r="C33" s="238" t="s">
        <v>365</v>
      </c>
      <c r="D33" s="224" t="s">
        <v>257</v>
      </c>
      <c r="E33" s="225">
        <v>18.75</v>
      </c>
      <c r="F33" s="226">
        <v>576</v>
      </c>
      <c r="G33" s="226">
        <v>10800</v>
      </c>
      <c r="H33" s="226">
        <v>0</v>
      </c>
      <c r="I33" s="226">
        <v>0</v>
      </c>
      <c r="J33" s="226">
        <v>576</v>
      </c>
      <c r="K33" s="226">
        <v>10800</v>
      </c>
      <c r="L33" s="226">
        <v>21</v>
      </c>
      <c r="M33" s="226">
        <v>13068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177</v>
      </c>
      <c r="T33" s="214" t="s">
        <v>177</v>
      </c>
      <c r="U33" s="214">
        <v>1.1499999999999999</v>
      </c>
      <c r="V33" s="214">
        <v>21.5625</v>
      </c>
      <c r="W33" s="214"/>
      <c r="X33" s="214" t="s">
        <v>238</v>
      </c>
      <c r="Y33" s="214" t="s">
        <v>180</v>
      </c>
      <c r="Z33" s="208"/>
      <c r="AA33" s="208"/>
      <c r="AB33" s="208"/>
      <c r="AC33" s="208"/>
      <c r="AD33" s="208"/>
      <c r="AE33" s="208"/>
      <c r="AF33" s="208"/>
      <c r="AG33" s="208" t="s">
        <v>239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366</v>
      </c>
      <c r="D34" s="244"/>
      <c r="E34" s="245">
        <v>18.75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241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367</v>
      </c>
      <c r="C35" s="238" t="s">
        <v>368</v>
      </c>
      <c r="D35" s="224" t="s">
        <v>257</v>
      </c>
      <c r="E35" s="225">
        <v>500</v>
      </c>
      <c r="F35" s="226">
        <v>95.5</v>
      </c>
      <c r="G35" s="226">
        <v>47750</v>
      </c>
      <c r="H35" s="226">
        <v>0</v>
      </c>
      <c r="I35" s="226">
        <v>0</v>
      </c>
      <c r="J35" s="226">
        <v>95.5</v>
      </c>
      <c r="K35" s="226">
        <v>47750</v>
      </c>
      <c r="L35" s="226">
        <v>21</v>
      </c>
      <c r="M35" s="226">
        <v>57777.5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177</v>
      </c>
      <c r="T35" s="214" t="s">
        <v>177</v>
      </c>
      <c r="U35" s="214">
        <v>0.13200000000000001</v>
      </c>
      <c r="V35" s="214">
        <v>66</v>
      </c>
      <c r="W35" s="214"/>
      <c r="X35" s="214" t="s">
        <v>238</v>
      </c>
      <c r="Y35" s="214" t="s">
        <v>180</v>
      </c>
      <c r="Z35" s="208"/>
      <c r="AA35" s="208"/>
      <c r="AB35" s="208"/>
      <c r="AC35" s="208"/>
      <c r="AD35" s="208"/>
      <c r="AE35" s="208"/>
      <c r="AF35" s="208"/>
      <c r="AG35" s="208" t="s">
        <v>239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369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16</v>
      </c>
      <c r="B37" s="223" t="s">
        <v>273</v>
      </c>
      <c r="C37" s="238" t="s">
        <v>274</v>
      </c>
      <c r="D37" s="224" t="s">
        <v>275</v>
      </c>
      <c r="E37" s="225">
        <v>23.125</v>
      </c>
      <c r="F37" s="226">
        <v>280</v>
      </c>
      <c r="G37" s="226">
        <v>6475</v>
      </c>
      <c r="H37" s="226">
        <v>0</v>
      </c>
      <c r="I37" s="226">
        <v>0</v>
      </c>
      <c r="J37" s="226">
        <v>280</v>
      </c>
      <c r="K37" s="226">
        <v>6475</v>
      </c>
      <c r="L37" s="226">
        <v>21</v>
      </c>
      <c r="M37" s="226">
        <v>7834.75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</v>
      </c>
      <c r="V37" s="214">
        <v>0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276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370</v>
      </c>
      <c r="D39" s="244"/>
      <c r="E39" s="245">
        <v>23.125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241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17</v>
      </c>
      <c r="B40" s="223" t="s">
        <v>312</v>
      </c>
      <c r="C40" s="238" t="s">
        <v>313</v>
      </c>
      <c r="D40" s="224" t="s">
        <v>257</v>
      </c>
      <c r="E40" s="225">
        <v>20.625</v>
      </c>
      <c r="F40" s="226">
        <v>2935</v>
      </c>
      <c r="G40" s="226">
        <v>60534.38</v>
      </c>
      <c r="H40" s="226">
        <v>2935</v>
      </c>
      <c r="I40" s="226">
        <v>60534.375</v>
      </c>
      <c r="J40" s="226">
        <v>0</v>
      </c>
      <c r="K40" s="226">
        <v>0</v>
      </c>
      <c r="L40" s="226">
        <v>21</v>
      </c>
      <c r="M40" s="226">
        <v>73246.599799999996</v>
      </c>
      <c r="N40" s="225">
        <v>2.5</v>
      </c>
      <c r="O40" s="225">
        <v>51.5625</v>
      </c>
      <c r="P40" s="225">
        <v>0</v>
      </c>
      <c r="Q40" s="227">
        <v>0</v>
      </c>
      <c r="R40" s="214" t="s">
        <v>308</v>
      </c>
      <c r="S40" s="214" t="s">
        <v>177</v>
      </c>
      <c r="T40" s="214" t="s">
        <v>177</v>
      </c>
      <c r="U40" s="214">
        <v>0</v>
      </c>
      <c r="V40" s="214">
        <v>0</v>
      </c>
      <c r="W40" s="214"/>
      <c r="X40" s="214" t="s">
        <v>309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310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371</v>
      </c>
      <c r="D41" s="244"/>
      <c r="E41" s="245">
        <v>20.625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172</v>
      </c>
      <c r="B42" s="217" t="s">
        <v>126</v>
      </c>
      <c r="C42" s="237" t="s">
        <v>127</v>
      </c>
      <c r="D42" s="218"/>
      <c r="E42" s="219"/>
      <c r="F42" s="220"/>
      <c r="G42" s="220">
        <v>71437.5</v>
      </c>
      <c r="H42" s="220"/>
      <c r="I42" s="220">
        <v>8527.5</v>
      </c>
      <c r="J42" s="220"/>
      <c r="K42" s="220">
        <v>62910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173</v>
      </c>
    </row>
    <row r="43" spans="1:60" x14ac:dyDescent="0.2">
      <c r="A43" s="222">
        <v>18</v>
      </c>
      <c r="B43" s="223" t="s">
        <v>372</v>
      </c>
      <c r="C43" s="238" t="s">
        <v>373</v>
      </c>
      <c r="D43" s="224" t="s">
        <v>237</v>
      </c>
      <c r="E43" s="225">
        <v>225</v>
      </c>
      <c r="F43" s="226">
        <v>317.5</v>
      </c>
      <c r="G43" s="226">
        <v>71437.5</v>
      </c>
      <c r="H43" s="226">
        <v>37.9</v>
      </c>
      <c r="I43" s="226">
        <v>8527.5</v>
      </c>
      <c r="J43" s="226">
        <v>279.60000000000002</v>
      </c>
      <c r="K43" s="226">
        <v>62910.000000000007</v>
      </c>
      <c r="L43" s="226">
        <v>21</v>
      </c>
      <c r="M43" s="226">
        <v>86439.375</v>
      </c>
      <c r="N43" s="225">
        <v>1.289E-2</v>
      </c>
      <c r="O43" s="225">
        <v>2.9002500000000002</v>
      </c>
      <c r="P43" s="225">
        <v>0</v>
      </c>
      <c r="Q43" s="227">
        <v>0</v>
      </c>
      <c r="R43" s="214"/>
      <c r="S43" s="214" t="s">
        <v>177</v>
      </c>
      <c r="T43" s="214" t="s">
        <v>177</v>
      </c>
      <c r="U43" s="214">
        <v>0.51400000000000001</v>
      </c>
      <c r="V43" s="214">
        <v>115.65</v>
      </c>
      <c r="W43" s="214"/>
      <c r="X43" s="214" t="s">
        <v>238</v>
      </c>
      <c r="Y43" s="214" t="s">
        <v>180</v>
      </c>
      <c r="Z43" s="208"/>
      <c r="AA43" s="208"/>
      <c r="AB43" s="208"/>
      <c r="AC43" s="208"/>
      <c r="AD43" s="208"/>
      <c r="AE43" s="208"/>
      <c r="AF43" s="208"/>
      <c r="AG43" s="208" t="s">
        <v>239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outlineLevel="1" x14ac:dyDescent="0.2">
      <c r="A44" s="211"/>
      <c r="B44" s="212"/>
      <c r="C44" s="239" t="s">
        <v>374</v>
      </c>
      <c r="D44" s="228"/>
      <c r="E44" s="228"/>
      <c r="F44" s="228"/>
      <c r="G44" s="228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182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29" t="str">
        <f>C44</f>
        <v>S dodání potřebných hmot, vypláchnutí spár vodou před spárováním a očištění okolního zdiva po spárování.</v>
      </c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375</v>
      </c>
      <c r="D45" s="244"/>
      <c r="E45" s="245">
        <v>225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241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172</v>
      </c>
      <c r="B46" s="217" t="s">
        <v>128</v>
      </c>
      <c r="C46" s="237" t="s">
        <v>129</v>
      </c>
      <c r="D46" s="218"/>
      <c r="E46" s="219"/>
      <c r="F46" s="220"/>
      <c r="G46" s="220">
        <v>642764.13</v>
      </c>
      <c r="H46" s="220"/>
      <c r="I46" s="220">
        <v>153302.13</v>
      </c>
      <c r="J46" s="220"/>
      <c r="K46" s="220">
        <v>489462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173</v>
      </c>
    </row>
    <row r="47" spans="1:60" x14ac:dyDescent="0.2">
      <c r="A47" s="222">
        <v>19</v>
      </c>
      <c r="B47" s="223" t="s">
        <v>376</v>
      </c>
      <c r="C47" s="238" t="s">
        <v>377</v>
      </c>
      <c r="D47" s="224" t="s">
        <v>257</v>
      </c>
      <c r="E47" s="225">
        <v>50</v>
      </c>
      <c r="F47" s="226">
        <v>10070</v>
      </c>
      <c r="G47" s="226">
        <v>503500</v>
      </c>
      <c r="H47" s="226">
        <v>280.76</v>
      </c>
      <c r="I47" s="226">
        <v>14038</v>
      </c>
      <c r="J47" s="226">
        <v>9789.24</v>
      </c>
      <c r="K47" s="226">
        <v>489462</v>
      </c>
      <c r="L47" s="226">
        <v>21</v>
      </c>
      <c r="M47" s="226">
        <v>609235</v>
      </c>
      <c r="N47" s="225">
        <v>0.17978</v>
      </c>
      <c r="O47" s="225">
        <v>8.988999999999999</v>
      </c>
      <c r="P47" s="225">
        <v>0</v>
      </c>
      <c r="Q47" s="227">
        <v>0</v>
      </c>
      <c r="R47" s="214"/>
      <c r="S47" s="214" t="s">
        <v>177</v>
      </c>
      <c r="T47" s="214" t="s">
        <v>177</v>
      </c>
      <c r="U47" s="214">
        <v>17.032</v>
      </c>
      <c r="V47" s="214">
        <v>851.6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378</v>
      </c>
      <c r="D48" s="244"/>
      <c r="E48" s="245">
        <v>50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20</v>
      </c>
      <c r="B49" s="223" t="s">
        <v>379</v>
      </c>
      <c r="C49" s="238" t="s">
        <v>380</v>
      </c>
      <c r="D49" s="224" t="s">
        <v>275</v>
      </c>
      <c r="E49" s="225">
        <v>86.125</v>
      </c>
      <c r="F49" s="226">
        <v>1617</v>
      </c>
      <c r="G49" s="226">
        <v>139264.13</v>
      </c>
      <c r="H49" s="226">
        <v>1617</v>
      </c>
      <c r="I49" s="226">
        <v>139264.125</v>
      </c>
      <c r="J49" s="226">
        <v>0</v>
      </c>
      <c r="K49" s="226">
        <v>0</v>
      </c>
      <c r="L49" s="226">
        <v>21</v>
      </c>
      <c r="M49" s="226">
        <v>168509.59729999999</v>
      </c>
      <c r="N49" s="225">
        <v>1</v>
      </c>
      <c r="O49" s="225">
        <v>86.125</v>
      </c>
      <c r="P49" s="225">
        <v>0</v>
      </c>
      <c r="Q49" s="227">
        <v>0</v>
      </c>
      <c r="R49" s="214" t="s">
        <v>308</v>
      </c>
      <c r="S49" s="214" t="s">
        <v>177</v>
      </c>
      <c r="T49" s="214" t="s">
        <v>177</v>
      </c>
      <c r="U49" s="214">
        <v>0</v>
      </c>
      <c r="V49" s="214">
        <v>0</v>
      </c>
      <c r="W49" s="214"/>
      <c r="X49" s="214" t="s">
        <v>309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310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381</v>
      </c>
      <c r="D50" s="244"/>
      <c r="E50" s="245">
        <v>86.125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16" t="s">
        <v>172</v>
      </c>
      <c r="B51" s="217" t="s">
        <v>138</v>
      </c>
      <c r="C51" s="237" t="s">
        <v>139</v>
      </c>
      <c r="D51" s="218"/>
      <c r="E51" s="219"/>
      <c r="F51" s="220"/>
      <c r="G51" s="220">
        <v>51454.400000000001</v>
      </c>
      <c r="H51" s="220"/>
      <c r="I51" s="220">
        <v>0</v>
      </c>
      <c r="J51" s="220"/>
      <c r="K51" s="220">
        <v>51454.400000000001</v>
      </c>
      <c r="L51" s="220"/>
      <c r="M51" s="220"/>
      <c r="N51" s="219"/>
      <c r="O51" s="219"/>
      <c r="P51" s="219"/>
      <c r="Q51" s="221"/>
      <c r="R51" s="215"/>
      <c r="S51" s="215"/>
      <c r="T51" s="215"/>
      <c r="U51" s="215"/>
      <c r="V51" s="215"/>
      <c r="W51" s="215"/>
      <c r="X51" s="215"/>
      <c r="Y51" s="215"/>
      <c r="AG51" t="s">
        <v>173</v>
      </c>
    </row>
    <row r="52" spans="1:60" x14ac:dyDescent="0.2">
      <c r="A52" s="222">
        <v>21</v>
      </c>
      <c r="B52" s="223" t="s">
        <v>330</v>
      </c>
      <c r="C52" s="238" t="s">
        <v>331</v>
      </c>
      <c r="D52" s="224" t="s">
        <v>275</v>
      </c>
      <c r="E52" s="225">
        <v>149.57675</v>
      </c>
      <c r="F52" s="226">
        <v>344</v>
      </c>
      <c r="G52" s="226">
        <v>51454.400000000001</v>
      </c>
      <c r="H52" s="226">
        <v>0</v>
      </c>
      <c r="I52" s="226">
        <v>0</v>
      </c>
      <c r="J52" s="226">
        <v>344</v>
      </c>
      <c r="K52" s="226">
        <v>51454.402000000002</v>
      </c>
      <c r="L52" s="226">
        <v>21</v>
      </c>
      <c r="M52" s="226">
        <v>62259.824000000001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177</v>
      </c>
      <c r="T52" s="214" t="s">
        <v>177</v>
      </c>
      <c r="U52" s="214">
        <v>0.23200000000000001</v>
      </c>
      <c r="V52" s="214">
        <v>34.701806000000005</v>
      </c>
      <c r="W52" s="214"/>
      <c r="X52" s="214" t="s">
        <v>332</v>
      </c>
      <c r="Y52" s="214" t="s">
        <v>180</v>
      </c>
      <c r="Z52" s="208"/>
      <c r="AA52" s="208"/>
      <c r="AB52" s="208"/>
      <c r="AC52" s="208"/>
      <c r="AD52" s="208"/>
      <c r="AE52" s="208"/>
      <c r="AF52" s="208"/>
      <c r="AG52" s="208" t="s">
        <v>333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3"/>
      <c r="B53" s="4"/>
      <c r="C53" s="242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v>15</v>
      </c>
      <c r="AF53">
        <v>21</v>
      </c>
      <c r="AG53" t="s">
        <v>158</v>
      </c>
    </row>
    <row r="54" spans="1:60" x14ac:dyDescent="0.2">
      <c r="C54" s="243"/>
      <c r="D54" s="10"/>
      <c r="AG54" t="s">
        <v>234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2">
    <mergeCell ref="C29:G29"/>
    <mergeCell ref="C31:G31"/>
    <mergeCell ref="C32:G32"/>
    <mergeCell ref="C36:G36"/>
    <mergeCell ref="C38:G38"/>
    <mergeCell ref="C44:G44"/>
    <mergeCell ref="A1:G1"/>
    <mergeCell ref="C2:G2"/>
    <mergeCell ref="C3:G3"/>
    <mergeCell ref="C4:G4"/>
    <mergeCell ref="C22:G22"/>
    <mergeCell ref="C28:G28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A4C72-DD5F-4257-A0FD-84441EB513A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58</v>
      </c>
      <c r="C4" s="200" t="s">
        <v>59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656900.32999999996</v>
      </c>
      <c r="H8" s="220"/>
      <c r="I8" s="220">
        <v>60534.38</v>
      </c>
      <c r="J8" s="220"/>
      <c r="K8" s="220">
        <v>596365.94999999995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346</v>
      </c>
      <c r="C9" s="238" t="s">
        <v>347</v>
      </c>
      <c r="D9" s="224" t="s">
        <v>348</v>
      </c>
      <c r="E9" s="225">
        <v>420</v>
      </c>
      <c r="F9" s="226">
        <v>124</v>
      </c>
      <c r="G9" s="226">
        <v>52080</v>
      </c>
      <c r="H9" s="226">
        <v>0</v>
      </c>
      <c r="I9" s="226">
        <v>0</v>
      </c>
      <c r="J9" s="226">
        <v>124</v>
      </c>
      <c r="K9" s="226">
        <v>52080</v>
      </c>
      <c r="L9" s="226">
        <v>21</v>
      </c>
      <c r="M9" s="226">
        <v>63016.799999999996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0.20300000000000001</v>
      </c>
      <c r="V9" s="214">
        <v>85.26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349</v>
      </c>
      <c r="D10" s="244"/>
      <c r="E10" s="245">
        <v>420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350</v>
      </c>
      <c r="C11" s="238" t="s">
        <v>351</v>
      </c>
      <c r="D11" s="224" t="s">
        <v>352</v>
      </c>
      <c r="E11" s="225">
        <v>42</v>
      </c>
      <c r="F11" s="226">
        <v>56.6</v>
      </c>
      <c r="G11" s="226">
        <v>2377.1999999999998</v>
      </c>
      <c r="H11" s="226">
        <v>0</v>
      </c>
      <c r="I11" s="226">
        <v>0</v>
      </c>
      <c r="J11" s="226">
        <v>56.6</v>
      </c>
      <c r="K11" s="226">
        <v>2377.2000000000003</v>
      </c>
      <c r="L11" s="226">
        <v>21</v>
      </c>
      <c r="M11" s="226">
        <v>2876.4119999999998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177</v>
      </c>
      <c r="T11" s="214" t="s">
        <v>177</v>
      </c>
      <c r="U11" s="214">
        <v>0</v>
      </c>
      <c r="V11" s="214">
        <v>0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353</v>
      </c>
      <c r="D12" s="244"/>
      <c r="E12" s="245">
        <v>42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ht="22.5" x14ac:dyDescent="0.2">
      <c r="A13" s="222">
        <v>3</v>
      </c>
      <c r="B13" s="223" t="s">
        <v>382</v>
      </c>
      <c r="C13" s="238" t="s">
        <v>383</v>
      </c>
      <c r="D13" s="224" t="s">
        <v>257</v>
      </c>
      <c r="E13" s="225">
        <v>25</v>
      </c>
      <c r="F13" s="226">
        <v>8055</v>
      </c>
      <c r="G13" s="226">
        <v>201375</v>
      </c>
      <c r="H13" s="226">
        <v>0</v>
      </c>
      <c r="I13" s="226">
        <v>0</v>
      </c>
      <c r="J13" s="226">
        <v>8055</v>
      </c>
      <c r="K13" s="226">
        <v>201375</v>
      </c>
      <c r="L13" s="226">
        <v>21</v>
      </c>
      <c r="M13" s="226">
        <v>243663.75</v>
      </c>
      <c r="N13" s="225">
        <v>0</v>
      </c>
      <c r="O13" s="225">
        <v>0</v>
      </c>
      <c r="P13" s="225">
        <v>2.65</v>
      </c>
      <c r="Q13" s="227">
        <v>66.25</v>
      </c>
      <c r="R13" s="214"/>
      <c r="S13" s="214" t="s">
        <v>177</v>
      </c>
      <c r="T13" s="214" t="s">
        <v>177</v>
      </c>
      <c r="U13" s="214">
        <v>16.54</v>
      </c>
      <c r="V13" s="214">
        <v>413.5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384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182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ht="22.5" outlineLevel="1" x14ac:dyDescent="0.2">
      <c r="A15" s="211"/>
      <c r="B15" s="212"/>
      <c r="C15" s="246" t="s">
        <v>356</v>
      </c>
      <c r="D15" s="244"/>
      <c r="E15" s="245">
        <v>25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357</v>
      </c>
      <c r="C16" s="238" t="s">
        <v>358</v>
      </c>
      <c r="D16" s="224" t="s">
        <v>257</v>
      </c>
      <c r="E16" s="225">
        <v>500</v>
      </c>
      <c r="F16" s="226">
        <v>474</v>
      </c>
      <c r="G16" s="226">
        <v>237000</v>
      </c>
      <c r="H16" s="226">
        <v>0</v>
      </c>
      <c r="I16" s="226">
        <v>0</v>
      </c>
      <c r="J16" s="226">
        <v>474</v>
      </c>
      <c r="K16" s="226">
        <v>237000</v>
      </c>
      <c r="L16" s="226">
        <v>21</v>
      </c>
      <c r="M16" s="226">
        <v>286770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0.626</v>
      </c>
      <c r="V16" s="214">
        <v>313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ht="22.5" outlineLevel="1" x14ac:dyDescent="0.2">
      <c r="A17" s="211"/>
      <c r="B17" s="212"/>
      <c r="C17" s="246" t="s">
        <v>359</v>
      </c>
      <c r="D17" s="244"/>
      <c r="E17" s="245">
        <v>500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360</v>
      </c>
      <c r="C18" s="238" t="s">
        <v>361</v>
      </c>
      <c r="D18" s="224" t="s">
        <v>257</v>
      </c>
      <c r="E18" s="225">
        <v>100</v>
      </c>
      <c r="F18" s="226">
        <v>50.4</v>
      </c>
      <c r="G18" s="226">
        <v>5040</v>
      </c>
      <c r="H18" s="226">
        <v>0</v>
      </c>
      <c r="I18" s="226">
        <v>0</v>
      </c>
      <c r="J18" s="226">
        <v>50.4</v>
      </c>
      <c r="K18" s="226">
        <v>5040</v>
      </c>
      <c r="L18" s="226">
        <v>21</v>
      </c>
      <c r="M18" s="226">
        <v>6098.4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177</v>
      </c>
      <c r="T18" s="214" t="s">
        <v>177</v>
      </c>
      <c r="U18" s="214">
        <v>8.1000000000000003E-2</v>
      </c>
      <c r="V18" s="214">
        <v>8.1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46" t="s">
        <v>362</v>
      </c>
      <c r="D19" s="244"/>
      <c r="E19" s="245">
        <v>100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241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6</v>
      </c>
      <c r="B20" s="223" t="s">
        <v>285</v>
      </c>
      <c r="C20" s="238" t="s">
        <v>286</v>
      </c>
      <c r="D20" s="224" t="s">
        <v>257</v>
      </c>
      <c r="E20" s="225">
        <v>12.5</v>
      </c>
      <c r="F20" s="226">
        <v>2015</v>
      </c>
      <c r="G20" s="226">
        <v>25187.5</v>
      </c>
      <c r="H20" s="226">
        <v>0</v>
      </c>
      <c r="I20" s="226">
        <v>0</v>
      </c>
      <c r="J20" s="226">
        <v>2015</v>
      </c>
      <c r="K20" s="226">
        <v>25187.5</v>
      </c>
      <c r="L20" s="226">
        <v>21</v>
      </c>
      <c r="M20" s="226">
        <v>30476.875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177</v>
      </c>
      <c r="T20" s="214" t="s">
        <v>177</v>
      </c>
      <c r="U20" s="214">
        <v>4.6550000000000002</v>
      </c>
      <c r="V20" s="214">
        <v>58.1875</v>
      </c>
      <c r="W20" s="214"/>
      <c r="X20" s="214" t="s">
        <v>238</v>
      </c>
      <c r="Y20" s="214" t="s">
        <v>180</v>
      </c>
      <c r="Z20" s="208"/>
      <c r="AA20" s="208"/>
      <c r="AB20" s="208"/>
      <c r="AC20" s="208"/>
      <c r="AD20" s="208"/>
      <c r="AE20" s="208"/>
      <c r="AF20" s="208"/>
      <c r="AG20" s="208" t="s">
        <v>239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287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182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ht="22.5" outlineLevel="1" x14ac:dyDescent="0.2">
      <c r="A22" s="211"/>
      <c r="B22" s="212"/>
      <c r="C22" s="246" t="s">
        <v>363</v>
      </c>
      <c r="D22" s="244"/>
      <c r="E22" s="245">
        <v>12.5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31">
        <v>7</v>
      </c>
      <c r="B23" s="232" t="s">
        <v>262</v>
      </c>
      <c r="C23" s="241" t="s">
        <v>263</v>
      </c>
      <c r="D23" s="233" t="s">
        <v>257</v>
      </c>
      <c r="E23" s="234">
        <v>12.5</v>
      </c>
      <c r="F23" s="235">
        <v>245.5</v>
      </c>
      <c r="G23" s="235">
        <v>3068.75</v>
      </c>
      <c r="H23" s="235">
        <v>0</v>
      </c>
      <c r="I23" s="235">
        <v>0</v>
      </c>
      <c r="J23" s="235">
        <v>245.5</v>
      </c>
      <c r="K23" s="235">
        <v>3068.75</v>
      </c>
      <c r="L23" s="235">
        <v>21</v>
      </c>
      <c r="M23" s="235">
        <v>3713.1875</v>
      </c>
      <c r="N23" s="234">
        <v>0</v>
      </c>
      <c r="O23" s="234">
        <v>0</v>
      </c>
      <c r="P23" s="234">
        <v>0</v>
      </c>
      <c r="Q23" s="236">
        <v>0</v>
      </c>
      <c r="R23" s="214"/>
      <c r="S23" s="214" t="s">
        <v>177</v>
      </c>
      <c r="T23" s="214" t="s">
        <v>177</v>
      </c>
      <c r="U23" s="214">
        <v>0.51900000000000002</v>
      </c>
      <c r="V23" s="214">
        <v>6.4874999999999998</v>
      </c>
      <c r="W23" s="214"/>
      <c r="X23" s="214" t="s">
        <v>238</v>
      </c>
      <c r="Y23" s="214" t="s">
        <v>180</v>
      </c>
      <c r="Z23" s="208"/>
      <c r="AA23" s="208"/>
      <c r="AB23" s="208"/>
      <c r="AC23" s="208"/>
      <c r="AD23" s="208"/>
      <c r="AE23" s="208"/>
      <c r="AF23" s="208"/>
      <c r="AG23" s="208" t="s">
        <v>239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31">
        <v>8</v>
      </c>
      <c r="B24" s="232" t="s">
        <v>264</v>
      </c>
      <c r="C24" s="241" t="s">
        <v>265</v>
      </c>
      <c r="D24" s="233" t="s">
        <v>257</v>
      </c>
      <c r="E24" s="234">
        <v>12.5</v>
      </c>
      <c r="F24" s="235">
        <v>217</v>
      </c>
      <c r="G24" s="235">
        <v>2712.5</v>
      </c>
      <c r="H24" s="235">
        <v>0</v>
      </c>
      <c r="I24" s="235">
        <v>0</v>
      </c>
      <c r="J24" s="235">
        <v>217</v>
      </c>
      <c r="K24" s="235">
        <v>2712.5</v>
      </c>
      <c r="L24" s="235">
        <v>21</v>
      </c>
      <c r="M24" s="235">
        <v>3282.125</v>
      </c>
      <c r="N24" s="234">
        <v>0</v>
      </c>
      <c r="O24" s="234">
        <v>0</v>
      </c>
      <c r="P24" s="234">
        <v>0</v>
      </c>
      <c r="Q24" s="236">
        <v>0</v>
      </c>
      <c r="R24" s="214"/>
      <c r="S24" s="214" t="s">
        <v>177</v>
      </c>
      <c r="T24" s="214" t="s">
        <v>177</v>
      </c>
      <c r="U24" s="214">
        <v>1.0999999999999999E-2</v>
      </c>
      <c r="V24" s="214">
        <v>0.13749999999999998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9</v>
      </c>
      <c r="B25" s="223" t="s">
        <v>267</v>
      </c>
      <c r="C25" s="238" t="s">
        <v>268</v>
      </c>
      <c r="D25" s="224" t="s">
        <v>257</v>
      </c>
      <c r="E25" s="225">
        <v>12.5</v>
      </c>
      <c r="F25" s="226">
        <v>200</v>
      </c>
      <c r="G25" s="226">
        <v>2500</v>
      </c>
      <c r="H25" s="226">
        <v>0</v>
      </c>
      <c r="I25" s="226">
        <v>0</v>
      </c>
      <c r="J25" s="226">
        <v>200</v>
      </c>
      <c r="K25" s="226">
        <v>2500</v>
      </c>
      <c r="L25" s="226">
        <v>21</v>
      </c>
      <c r="M25" s="226">
        <v>3025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177</v>
      </c>
      <c r="T25" s="214" t="s">
        <v>177</v>
      </c>
      <c r="U25" s="214">
        <v>0.31</v>
      </c>
      <c r="V25" s="214">
        <v>3.875</v>
      </c>
      <c r="W25" s="214"/>
      <c r="X25" s="214" t="s">
        <v>238</v>
      </c>
      <c r="Y25" s="214" t="s">
        <v>180</v>
      </c>
      <c r="Z25" s="208"/>
      <c r="AA25" s="208"/>
      <c r="AB25" s="208"/>
      <c r="AC25" s="208"/>
      <c r="AD25" s="208"/>
      <c r="AE25" s="208"/>
      <c r="AF25" s="208"/>
      <c r="AG25" s="208" t="s">
        <v>239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291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182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2" x14ac:dyDescent="0.2">
      <c r="A27" s="211"/>
      <c r="B27" s="212"/>
      <c r="C27" s="240" t="s">
        <v>292</v>
      </c>
      <c r="D27" s="230"/>
      <c r="E27" s="230"/>
      <c r="F27" s="230"/>
      <c r="G27" s="230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182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364</v>
      </c>
      <c r="C28" s="238" t="s">
        <v>365</v>
      </c>
      <c r="D28" s="224" t="s">
        <v>257</v>
      </c>
      <c r="E28" s="225">
        <v>18.75</v>
      </c>
      <c r="F28" s="226">
        <v>576</v>
      </c>
      <c r="G28" s="226">
        <v>10800</v>
      </c>
      <c r="H28" s="226">
        <v>0</v>
      </c>
      <c r="I28" s="226">
        <v>0</v>
      </c>
      <c r="J28" s="226">
        <v>576</v>
      </c>
      <c r="K28" s="226">
        <v>10800</v>
      </c>
      <c r="L28" s="226">
        <v>21</v>
      </c>
      <c r="M28" s="226">
        <v>13068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1.1499999999999999</v>
      </c>
      <c r="V28" s="214">
        <v>21.5625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366</v>
      </c>
      <c r="D29" s="244"/>
      <c r="E29" s="245">
        <v>18.75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11</v>
      </c>
      <c r="B30" s="223" t="s">
        <v>367</v>
      </c>
      <c r="C30" s="238" t="s">
        <v>368</v>
      </c>
      <c r="D30" s="224" t="s">
        <v>257</v>
      </c>
      <c r="E30" s="225">
        <v>500</v>
      </c>
      <c r="F30" s="226">
        <v>95.5</v>
      </c>
      <c r="G30" s="226">
        <v>47750</v>
      </c>
      <c r="H30" s="226">
        <v>0</v>
      </c>
      <c r="I30" s="226">
        <v>0</v>
      </c>
      <c r="J30" s="226">
        <v>95.5</v>
      </c>
      <c r="K30" s="226">
        <v>47750</v>
      </c>
      <c r="L30" s="226">
        <v>21</v>
      </c>
      <c r="M30" s="226">
        <v>57777.5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0.13200000000000001</v>
      </c>
      <c r="V30" s="214">
        <v>66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39" t="s">
        <v>369</v>
      </c>
      <c r="D31" s="228"/>
      <c r="E31" s="228"/>
      <c r="F31" s="228"/>
      <c r="G31" s="228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182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12</v>
      </c>
      <c r="B32" s="223" t="s">
        <v>273</v>
      </c>
      <c r="C32" s="238" t="s">
        <v>274</v>
      </c>
      <c r="D32" s="224" t="s">
        <v>275</v>
      </c>
      <c r="E32" s="225">
        <v>23.125</v>
      </c>
      <c r="F32" s="226">
        <v>280</v>
      </c>
      <c r="G32" s="226">
        <v>6475</v>
      </c>
      <c r="H32" s="226">
        <v>0</v>
      </c>
      <c r="I32" s="226">
        <v>0</v>
      </c>
      <c r="J32" s="226">
        <v>280</v>
      </c>
      <c r="K32" s="226">
        <v>6475</v>
      </c>
      <c r="L32" s="226">
        <v>21</v>
      </c>
      <c r="M32" s="226">
        <v>7834.75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0</v>
      </c>
      <c r="V32" s="214">
        <v>0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276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182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370</v>
      </c>
      <c r="D34" s="244"/>
      <c r="E34" s="245">
        <v>23.125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241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x14ac:dyDescent="0.2">
      <c r="A35" s="222">
        <v>13</v>
      </c>
      <c r="B35" s="223" t="s">
        <v>312</v>
      </c>
      <c r="C35" s="238" t="s">
        <v>313</v>
      </c>
      <c r="D35" s="224" t="s">
        <v>257</v>
      </c>
      <c r="E35" s="225">
        <v>20.625</v>
      </c>
      <c r="F35" s="226">
        <v>2935</v>
      </c>
      <c r="G35" s="226">
        <v>60534.38</v>
      </c>
      <c r="H35" s="226">
        <v>2935</v>
      </c>
      <c r="I35" s="226">
        <v>60534.375</v>
      </c>
      <c r="J35" s="226">
        <v>0</v>
      </c>
      <c r="K35" s="226">
        <v>0</v>
      </c>
      <c r="L35" s="226">
        <v>21</v>
      </c>
      <c r="M35" s="226">
        <v>73246.599799999996</v>
      </c>
      <c r="N35" s="225">
        <v>2.5</v>
      </c>
      <c r="O35" s="225">
        <v>51.5625</v>
      </c>
      <c r="P35" s="225">
        <v>0</v>
      </c>
      <c r="Q35" s="227">
        <v>0</v>
      </c>
      <c r="R35" s="214" t="s">
        <v>308</v>
      </c>
      <c r="S35" s="214" t="s">
        <v>177</v>
      </c>
      <c r="T35" s="214" t="s">
        <v>177</v>
      </c>
      <c r="U35" s="214">
        <v>0</v>
      </c>
      <c r="V35" s="214">
        <v>0</v>
      </c>
      <c r="W35" s="214"/>
      <c r="X35" s="214" t="s">
        <v>309</v>
      </c>
      <c r="Y35" s="214" t="s">
        <v>180</v>
      </c>
      <c r="Z35" s="208"/>
      <c r="AA35" s="208"/>
      <c r="AB35" s="208"/>
      <c r="AC35" s="208"/>
      <c r="AD35" s="208"/>
      <c r="AE35" s="208"/>
      <c r="AF35" s="208"/>
      <c r="AG35" s="208" t="s">
        <v>310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371</v>
      </c>
      <c r="D36" s="244"/>
      <c r="E36" s="245">
        <v>20.625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16" t="s">
        <v>172</v>
      </c>
      <c r="B37" s="217" t="s">
        <v>128</v>
      </c>
      <c r="C37" s="237" t="s">
        <v>129</v>
      </c>
      <c r="D37" s="218"/>
      <c r="E37" s="219"/>
      <c r="F37" s="220"/>
      <c r="G37" s="220">
        <v>810921.8</v>
      </c>
      <c r="H37" s="220"/>
      <c r="I37" s="220">
        <v>407099.71</v>
      </c>
      <c r="J37" s="220"/>
      <c r="K37" s="220">
        <v>403822.09</v>
      </c>
      <c r="L37" s="220"/>
      <c r="M37" s="220"/>
      <c r="N37" s="219"/>
      <c r="O37" s="219"/>
      <c r="P37" s="219"/>
      <c r="Q37" s="221"/>
      <c r="R37" s="215"/>
      <c r="S37" s="215"/>
      <c r="T37" s="215"/>
      <c r="U37" s="215"/>
      <c r="V37" s="215"/>
      <c r="W37" s="215"/>
      <c r="X37" s="215"/>
      <c r="Y37" s="215"/>
      <c r="AG37" t="s">
        <v>173</v>
      </c>
    </row>
    <row r="38" spans="1:60" x14ac:dyDescent="0.2">
      <c r="A38" s="222">
        <v>14</v>
      </c>
      <c r="B38" s="223" t="s">
        <v>385</v>
      </c>
      <c r="C38" s="238" t="s">
        <v>386</v>
      </c>
      <c r="D38" s="224" t="s">
        <v>257</v>
      </c>
      <c r="E38" s="225">
        <v>50</v>
      </c>
      <c r="F38" s="226">
        <v>7320</v>
      </c>
      <c r="G38" s="226">
        <v>366000</v>
      </c>
      <c r="H38" s="226">
        <v>5019.0600000000004</v>
      </c>
      <c r="I38" s="226">
        <v>250953.00000000003</v>
      </c>
      <c r="J38" s="226">
        <v>2300.94</v>
      </c>
      <c r="K38" s="226">
        <v>115047</v>
      </c>
      <c r="L38" s="226">
        <v>21</v>
      </c>
      <c r="M38" s="226">
        <v>442860</v>
      </c>
      <c r="N38" s="225">
        <v>3.0044900000000001</v>
      </c>
      <c r="O38" s="225">
        <v>150.22450000000001</v>
      </c>
      <c r="P38" s="225">
        <v>0</v>
      </c>
      <c r="Q38" s="227">
        <v>0</v>
      </c>
      <c r="R38" s="214"/>
      <c r="S38" s="214" t="s">
        <v>177</v>
      </c>
      <c r="T38" s="214" t="s">
        <v>177</v>
      </c>
      <c r="U38" s="214">
        <v>4.5739999999999998</v>
      </c>
      <c r="V38" s="214">
        <v>228.7</v>
      </c>
      <c r="W38" s="214"/>
      <c r="X38" s="214" t="s">
        <v>238</v>
      </c>
      <c r="Y38" s="214" t="s">
        <v>180</v>
      </c>
      <c r="Z38" s="208"/>
      <c r="AA38" s="208"/>
      <c r="AB38" s="208"/>
      <c r="AC38" s="208"/>
      <c r="AD38" s="208"/>
      <c r="AE38" s="208"/>
      <c r="AF38" s="208"/>
      <c r="AG38" s="208" t="s">
        <v>239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387</v>
      </c>
      <c r="D39" s="244"/>
      <c r="E39" s="245">
        <v>50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241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15</v>
      </c>
      <c r="B40" s="223" t="s">
        <v>388</v>
      </c>
      <c r="C40" s="238" t="s">
        <v>389</v>
      </c>
      <c r="D40" s="224" t="s">
        <v>237</v>
      </c>
      <c r="E40" s="225">
        <v>175</v>
      </c>
      <c r="F40" s="226">
        <v>1452</v>
      </c>
      <c r="G40" s="226">
        <v>254100</v>
      </c>
      <c r="H40" s="226">
        <v>270.64</v>
      </c>
      <c r="I40" s="226">
        <v>47362</v>
      </c>
      <c r="J40" s="226">
        <v>1181.3599999999999</v>
      </c>
      <c r="K40" s="226">
        <v>206737.99999999997</v>
      </c>
      <c r="L40" s="226">
        <v>21</v>
      </c>
      <c r="M40" s="226">
        <v>307461</v>
      </c>
      <c r="N40" s="225">
        <v>1.4500000000000001E-2</v>
      </c>
      <c r="O40" s="225">
        <v>2.5375000000000001</v>
      </c>
      <c r="P40" s="225">
        <v>0</v>
      </c>
      <c r="Q40" s="227">
        <v>0</v>
      </c>
      <c r="R40" s="214"/>
      <c r="S40" s="214" t="s">
        <v>177</v>
      </c>
      <c r="T40" s="214" t="s">
        <v>177</v>
      </c>
      <c r="U40" s="214">
        <v>1.9059999999999999</v>
      </c>
      <c r="V40" s="214">
        <v>333.55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390</v>
      </c>
      <c r="D41" s="244"/>
      <c r="E41" s="245">
        <v>175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16</v>
      </c>
      <c r="B42" s="223" t="s">
        <v>391</v>
      </c>
      <c r="C42" s="238" t="s">
        <v>392</v>
      </c>
      <c r="D42" s="224" t="s">
        <v>237</v>
      </c>
      <c r="E42" s="225">
        <v>175</v>
      </c>
      <c r="F42" s="226">
        <v>395</v>
      </c>
      <c r="G42" s="226">
        <v>69125</v>
      </c>
      <c r="H42" s="226">
        <v>77.37</v>
      </c>
      <c r="I42" s="226">
        <v>13539.75</v>
      </c>
      <c r="J42" s="226">
        <v>317.63</v>
      </c>
      <c r="K42" s="226">
        <v>55585.25</v>
      </c>
      <c r="L42" s="226">
        <v>21</v>
      </c>
      <c r="M42" s="226">
        <v>83641.25</v>
      </c>
      <c r="N42" s="225">
        <v>9.6000000000000002E-4</v>
      </c>
      <c r="O42" s="225">
        <v>0.16800000000000001</v>
      </c>
      <c r="P42" s="225">
        <v>0</v>
      </c>
      <c r="Q42" s="227">
        <v>0</v>
      </c>
      <c r="R42" s="214"/>
      <c r="S42" s="214" t="s">
        <v>177</v>
      </c>
      <c r="T42" s="214" t="s">
        <v>177</v>
      </c>
      <c r="U42" s="214">
        <v>0.628</v>
      </c>
      <c r="V42" s="214">
        <v>109.9</v>
      </c>
      <c r="W42" s="214"/>
      <c r="X42" s="214" t="s">
        <v>238</v>
      </c>
      <c r="Y42" s="214" t="s">
        <v>180</v>
      </c>
      <c r="Z42" s="208"/>
      <c r="AA42" s="208"/>
      <c r="AB42" s="208"/>
      <c r="AC42" s="208"/>
      <c r="AD42" s="208"/>
      <c r="AE42" s="208"/>
      <c r="AF42" s="208"/>
      <c r="AG42" s="208" t="s">
        <v>239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393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182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390</v>
      </c>
      <c r="D44" s="244"/>
      <c r="E44" s="245">
        <v>175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ht="22.5" x14ac:dyDescent="0.2">
      <c r="A45" s="222">
        <v>17</v>
      </c>
      <c r="B45" s="223" t="s">
        <v>394</v>
      </c>
      <c r="C45" s="238" t="s">
        <v>395</v>
      </c>
      <c r="D45" s="224" t="s">
        <v>275</v>
      </c>
      <c r="E45" s="225">
        <v>2.1505000000000001</v>
      </c>
      <c r="F45" s="226">
        <v>56590</v>
      </c>
      <c r="G45" s="226">
        <v>121696.8</v>
      </c>
      <c r="H45" s="226">
        <v>44289.68</v>
      </c>
      <c r="I45" s="226">
        <v>95244.956839999999</v>
      </c>
      <c r="J45" s="226">
        <v>12300.32</v>
      </c>
      <c r="K45" s="226">
        <v>26451.838159999999</v>
      </c>
      <c r="L45" s="226">
        <v>21</v>
      </c>
      <c r="M45" s="226">
        <v>147253.128</v>
      </c>
      <c r="N45" s="225">
        <v>1.0610299999999999</v>
      </c>
      <c r="O45" s="225">
        <v>2.2817450149999998</v>
      </c>
      <c r="P45" s="225">
        <v>0</v>
      </c>
      <c r="Q45" s="227">
        <v>0</v>
      </c>
      <c r="R45" s="214"/>
      <c r="S45" s="214" t="s">
        <v>177</v>
      </c>
      <c r="T45" s="214" t="s">
        <v>177</v>
      </c>
      <c r="U45" s="214">
        <v>21.445</v>
      </c>
      <c r="V45" s="214">
        <v>46.117472500000005</v>
      </c>
      <c r="W45" s="214"/>
      <c r="X45" s="214" t="s">
        <v>238</v>
      </c>
      <c r="Y45" s="214" t="s">
        <v>180</v>
      </c>
      <c r="Z45" s="208"/>
      <c r="AA45" s="208"/>
      <c r="AB45" s="208"/>
      <c r="AC45" s="208"/>
      <c r="AD45" s="208"/>
      <c r="AE45" s="208"/>
      <c r="AF45" s="208"/>
      <c r="AG45" s="208" t="s">
        <v>239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1" x14ac:dyDescent="0.2">
      <c r="A46" s="211"/>
      <c r="B46" s="212"/>
      <c r="C46" s="246" t="s">
        <v>396</v>
      </c>
      <c r="D46" s="244"/>
      <c r="E46" s="245">
        <v>2.1505000000000001</v>
      </c>
      <c r="F46" s="214"/>
      <c r="G46" s="214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241</v>
      </c>
      <c r="AH46" s="208">
        <v>0</v>
      </c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16" t="s">
        <v>172</v>
      </c>
      <c r="B47" s="217" t="s">
        <v>130</v>
      </c>
      <c r="C47" s="237" t="s">
        <v>131</v>
      </c>
      <c r="D47" s="218"/>
      <c r="E47" s="219"/>
      <c r="F47" s="220"/>
      <c r="G47" s="220">
        <v>62000</v>
      </c>
      <c r="H47" s="220"/>
      <c r="I47" s="220">
        <v>49555</v>
      </c>
      <c r="J47" s="220"/>
      <c r="K47" s="220">
        <v>12445</v>
      </c>
      <c r="L47" s="220"/>
      <c r="M47" s="220"/>
      <c r="N47" s="219"/>
      <c r="O47" s="219"/>
      <c r="P47" s="219"/>
      <c r="Q47" s="221"/>
      <c r="R47" s="215"/>
      <c r="S47" s="215"/>
      <c r="T47" s="215"/>
      <c r="U47" s="215"/>
      <c r="V47" s="215"/>
      <c r="W47" s="215"/>
      <c r="X47" s="215"/>
      <c r="Y47" s="215"/>
      <c r="AG47" t="s">
        <v>173</v>
      </c>
    </row>
    <row r="48" spans="1:60" x14ac:dyDescent="0.2">
      <c r="A48" s="222">
        <v>18</v>
      </c>
      <c r="B48" s="223" t="s">
        <v>397</v>
      </c>
      <c r="C48" s="238" t="s">
        <v>398</v>
      </c>
      <c r="D48" s="224" t="s">
        <v>237</v>
      </c>
      <c r="E48" s="225">
        <v>125</v>
      </c>
      <c r="F48" s="226">
        <v>496</v>
      </c>
      <c r="G48" s="226">
        <v>62000</v>
      </c>
      <c r="H48" s="226">
        <v>396.44</v>
      </c>
      <c r="I48" s="226">
        <v>49555</v>
      </c>
      <c r="J48" s="226">
        <v>99.56</v>
      </c>
      <c r="K48" s="226">
        <v>12445</v>
      </c>
      <c r="L48" s="226">
        <v>21</v>
      </c>
      <c r="M48" s="226">
        <v>75020</v>
      </c>
      <c r="N48" s="225">
        <v>0.26250000000000001</v>
      </c>
      <c r="O48" s="225">
        <v>32.8125</v>
      </c>
      <c r="P48" s="225">
        <v>0</v>
      </c>
      <c r="Q48" s="227">
        <v>0</v>
      </c>
      <c r="R48" s="214"/>
      <c r="S48" s="214" t="s">
        <v>177</v>
      </c>
      <c r="T48" s="214" t="s">
        <v>177</v>
      </c>
      <c r="U48" s="214">
        <v>0.16600000000000001</v>
      </c>
      <c r="V48" s="214">
        <v>20.75</v>
      </c>
      <c r="W48" s="214"/>
      <c r="X48" s="214" t="s">
        <v>238</v>
      </c>
      <c r="Y48" s="214" t="s">
        <v>180</v>
      </c>
      <c r="Z48" s="208"/>
      <c r="AA48" s="208"/>
      <c r="AB48" s="208"/>
      <c r="AC48" s="208"/>
      <c r="AD48" s="208"/>
      <c r="AE48" s="208"/>
      <c r="AF48" s="208"/>
      <c r="AG48" s="208" t="s">
        <v>239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399</v>
      </c>
      <c r="D49" s="244"/>
      <c r="E49" s="245">
        <v>125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172</v>
      </c>
      <c r="B50" s="217" t="s">
        <v>138</v>
      </c>
      <c r="C50" s="237" t="s">
        <v>139</v>
      </c>
      <c r="D50" s="218"/>
      <c r="E50" s="219"/>
      <c r="F50" s="220"/>
      <c r="G50" s="220">
        <v>82417.84</v>
      </c>
      <c r="H50" s="220"/>
      <c r="I50" s="220">
        <v>0</v>
      </c>
      <c r="J50" s="220"/>
      <c r="K50" s="220">
        <v>82417.84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173</v>
      </c>
    </row>
    <row r="51" spans="1:60" x14ac:dyDescent="0.2">
      <c r="A51" s="231">
        <v>19</v>
      </c>
      <c r="B51" s="232" t="s">
        <v>330</v>
      </c>
      <c r="C51" s="241" t="s">
        <v>331</v>
      </c>
      <c r="D51" s="233" t="s">
        <v>275</v>
      </c>
      <c r="E51" s="234">
        <v>239.58674999999999</v>
      </c>
      <c r="F51" s="235">
        <v>344</v>
      </c>
      <c r="G51" s="235">
        <v>82417.84</v>
      </c>
      <c r="H51" s="235">
        <v>0</v>
      </c>
      <c r="I51" s="235">
        <v>0</v>
      </c>
      <c r="J51" s="235">
        <v>344</v>
      </c>
      <c r="K51" s="235">
        <v>82417.842000000004</v>
      </c>
      <c r="L51" s="235">
        <v>21</v>
      </c>
      <c r="M51" s="235">
        <v>99725.586399999986</v>
      </c>
      <c r="N51" s="234">
        <v>0</v>
      </c>
      <c r="O51" s="234">
        <v>0</v>
      </c>
      <c r="P51" s="234">
        <v>0</v>
      </c>
      <c r="Q51" s="236">
        <v>0</v>
      </c>
      <c r="R51" s="214"/>
      <c r="S51" s="214" t="s">
        <v>177</v>
      </c>
      <c r="T51" s="214" t="s">
        <v>177</v>
      </c>
      <c r="U51" s="214">
        <v>0.23200000000000001</v>
      </c>
      <c r="V51" s="214">
        <v>55.584126000000005</v>
      </c>
      <c r="W51" s="214"/>
      <c r="X51" s="214" t="s">
        <v>332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333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172</v>
      </c>
      <c r="B52" s="217" t="s">
        <v>140</v>
      </c>
      <c r="C52" s="237" t="s">
        <v>141</v>
      </c>
      <c r="D52" s="218"/>
      <c r="E52" s="219"/>
      <c r="F52" s="220"/>
      <c r="G52" s="220">
        <v>142801.88</v>
      </c>
      <c r="H52" s="220"/>
      <c r="I52" s="220">
        <v>274.27999999999997</v>
      </c>
      <c r="J52" s="220"/>
      <c r="K52" s="220">
        <v>142527.6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173</v>
      </c>
    </row>
    <row r="53" spans="1:60" x14ac:dyDescent="0.2">
      <c r="A53" s="222">
        <v>20</v>
      </c>
      <c r="B53" s="223" t="s">
        <v>334</v>
      </c>
      <c r="C53" s="238" t="s">
        <v>335</v>
      </c>
      <c r="D53" s="224" t="s">
        <v>275</v>
      </c>
      <c r="E53" s="225">
        <v>66.25</v>
      </c>
      <c r="F53" s="226">
        <v>808</v>
      </c>
      <c r="G53" s="226">
        <v>53530</v>
      </c>
      <c r="H53" s="226">
        <v>0</v>
      </c>
      <c r="I53" s="226">
        <v>0</v>
      </c>
      <c r="J53" s="226">
        <v>808</v>
      </c>
      <c r="K53" s="226">
        <v>53530</v>
      </c>
      <c r="L53" s="226">
        <v>21</v>
      </c>
      <c r="M53" s="226">
        <v>64771.299999999996</v>
      </c>
      <c r="N53" s="225">
        <v>0</v>
      </c>
      <c r="O53" s="225">
        <v>0</v>
      </c>
      <c r="P53" s="225">
        <v>0</v>
      </c>
      <c r="Q53" s="227">
        <v>0</v>
      </c>
      <c r="R53" s="214"/>
      <c r="S53" s="214" t="s">
        <v>177</v>
      </c>
      <c r="T53" s="214" t="s">
        <v>177</v>
      </c>
      <c r="U53" s="214">
        <v>1.8160000000000001</v>
      </c>
      <c r="V53" s="214">
        <v>120.31</v>
      </c>
      <c r="W53" s="214"/>
      <c r="X53" s="214" t="s">
        <v>336</v>
      </c>
      <c r="Y53" s="214" t="s">
        <v>180</v>
      </c>
      <c r="Z53" s="208"/>
      <c r="AA53" s="208"/>
      <c r="AB53" s="208"/>
      <c r="AC53" s="208"/>
      <c r="AD53" s="208"/>
      <c r="AE53" s="208"/>
      <c r="AF53" s="208"/>
      <c r="AG53" s="208" t="s">
        <v>337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39" t="s">
        <v>338</v>
      </c>
      <c r="D54" s="228"/>
      <c r="E54" s="228"/>
      <c r="F54" s="228"/>
      <c r="G54" s="228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182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29" t="str">
        <f>C54</f>
        <v>S naložením suti nebo vybouraných hmot do dopravního prostředku a na jejich vyložením, popřípadě přeložením na normální dopravní prostředek.</v>
      </c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31">
        <v>21</v>
      </c>
      <c r="B55" s="232" t="s">
        <v>339</v>
      </c>
      <c r="C55" s="241" t="s">
        <v>340</v>
      </c>
      <c r="D55" s="233" t="s">
        <v>275</v>
      </c>
      <c r="E55" s="234">
        <v>66.25</v>
      </c>
      <c r="F55" s="235">
        <v>383</v>
      </c>
      <c r="G55" s="235">
        <v>25373.75</v>
      </c>
      <c r="H55" s="235">
        <v>4.1399999999999997</v>
      </c>
      <c r="I55" s="235">
        <v>274.27499999999998</v>
      </c>
      <c r="J55" s="235">
        <v>378.86</v>
      </c>
      <c r="K55" s="235">
        <v>25099.475000000002</v>
      </c>
      <c r="L55" s="235">
        <v>21</v>
      </c>
      <c r="M55" s="235">
        <v>30702.237499999999</v>
      </c>
      <c r="N55" s="234">
        <v>0</v>
      </c>
      <c r="O55" s="234">
        <v>0</v>
      </c>
      <c r="P55" s="234">
        <v>0</v>
      </c>
      <c r="Q55" s="236">
        <v>0</v>
      </c>
      <c r="R55" s="214"/>
      <c r="S55" s="214" t="s">
        <v>177</v>
      </c>
      <c r="T55" s="214" t="s">
        <v>177</v>
      </c>
      <c r="U55" s="214">
        <v>4.2000000000000003E-2</v>
      </c>
      <c r="V55" s="214">
        <v>2.7825000000000002</v>
      </c>
      <c r="W55" s="214"/>
      <c r="X55" s="214" t="s">
        <v>336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337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x14ac:dyDescent="0.2">
      <c r="A56" s="231">
        <v>22</v>
      </c>
      <c r="B56" s="232" t="s">
        <v>341</v>
      </c>
      <c r="C56" s="241" t="s">
        <v>342</v>
      </c>
      <c r="D56" s="233" t="s">
        <v>275</v>
      </c>
      <c r="E56" s="234">
        <v>66.25</v>
      </c>
      <c r="F56" s="235">
        <v>630</v>
      </c>
      <c r="G56" s="235">
        <v>41737.5</v>
      </c>
      <c r="H56" s="235">
        <v>0</v>
      </c>
      <c r="I56" s="235">
        <v>0</v>
      </c>
      <c r="J56" s="235">
        <v>630</v>
      </c>
      <c r="K56" s="235">
        <v>41737.5</v>
      </c>
      <c r="L56" s="235">
        <v>21</v>
      </c>
      <c r="M56" s="235">
        <v>50502.375</v>
      </c>
      <c r="N56" s="234">
        <v>0</v>
      </c>
      <c r="O56" s="234">
        <v>0</v>
      </c>
      <c r="P56" s="234">
        <v>0</v>
      </c>
      <c r="Q56" s="236">
        <v>0</v>
      </c>
      <c r="R56" s="214"/>
      <c r="S56" s="214" t="s">
        <v>177</v>
      </c>
      <c r="T56" s="214" t="s">
        <v>178</v>
      </c>
      <c r="U56" s="214">
        <v>0</v>
      </c>
      <c r="V56" s="214">
        <v>0</v>
      </c>
      <c r="W56" s="214"/>
      <c r="X56" s="214" t="s">
        <v>336</v>
      </c>
      <c r="Y56" s="214" t="s">
        <v>180</v>
      </c>
      <c r="Z56" s="208"/>
      <c r="AA56" s="208"/>
      <c r="AB56" s="208"/>
      <c r="AC56" s="208"/>
      <c r="AD56" s="208"/>
      <c r="AE56" s="208"/>
      <c r="AF56" s="208"/>
      <c r="AG56" s="208" t="s">
        <v>337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23</v>
      </c>
      <c r="B57" s="223" t="s">
        <v>343</v>
      </c>
      <c r="C57" s="238" t="s">
        <v>344</v>
      </c>
      <c r="D57" s="224" t="s">
        <v>275</v>
      </c>
      <c r="E57" s="225">
        <v>66.25</v>
      </c>
      <c r="F57" s="226">
        <v>334.5</v>
      </c>
      <c r="G57" s="226">
        <v>22160.63</v>
      </c>
      <c r="H57" s="226">
        <v>0</v>
      </c>
      <c r="I57" s="226">
        <v>0</v>
      </c>
      <c r="J57" s="226">
        <v>334.5</v>
      </c>
      <c r="K57" s="226">
        <v>22160.625</v>
      </c>
      <c r="L57" s="226">
        <v>21</v>
      </c>
      <c r="M57" s="226">
        <v>26814.362300000001</v>
      </c>
      <c r="N57" s="225">
        <v>0</v>
      </c>
      <c r="O57" s="225">
        <v>0</v>
      </c>
      <c r="P57" s="225">
        <v>0</v>
      </c>
      <c r="Q57" s="227">
        <v>0</v>
      </c>
      <c r="R57" s="214"/>
      <c r="S57" s="214" t="s">
        <v>177</v>
      </c>
      <c r="T57" s="214" t="s">
        <v>177</v>
      </c>
      <c r="U57" s="214">
        <v>0.752</v>
      </c>
      <c r="V57" s="214">
        <v>49.82</v>
      </c>
      <c r="W57" s="214"/>
      <c r="X57" s="214" t="s">
        <v>336</v>
      </c>
      <c r="Y57" s="214" t="s">
        <v>180</v>
      </c>
      <c r="Z57" s="208"/>
      <c r="AA57" s="208"/>
      <c r="AB57" s="208"/>
      <c r="AC57" s="208"/>
      <c r="AD57" s="208"/>
      <c r="AE57" s="208"/>
      <c r="AF57" s="208"/>
      <c r="AG57" s="208" t="s">
        <v>337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39" t="s">
        <v>338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29" t="str">
        <f>C58</f>
        <v>S naložením suti nebo vybouraných hmot do dopravního prostředku a na jejich vyložením, popřípadě přeložením na normální dopravní prostředek.</v>
      </c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0" t="s">
        <v>345</v>
      </c>
      <c r="D59" s="230"/>
      <c r="E59" s="230"/>
      <c r="F59" s="230"/>
      <c r="G59" s="230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182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3"/>
      <c r="B60" s="4"/>
      <c r="C60" s="242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15</v>
      </c>
      <c r="AF60">
        <v>21</v>
      </c>
      <c r="AG60" t="s">
        <v>158</v>
      </c>
    </row>
    <row r="61" spans="1:60" x14ac:dyDescent="0.2">
      <c r="C61" s="243"/>
      <c r="D61" s="10"/>
      <c r="AG61" t="s">
        <v>234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4">
    <mergeCell ref="C58:G58"/>
    <mergeCell ref="C59:G59"/>
    <mergeCell ref="C26:G26"/>
    <mergeCell ref="C27:G27"/>
    <mergeCell ref="C31:G31"/>
    <mergeCell ref="C33:G33"/>
    <mergeCell ref="C43:G43"/>
    <mergeCell ref="C54:G54"/>
    <mergeCell ref="A1:G1"/>
    <mergeCell ref="C2:G2"/>
    <mergeCell ref="C3:G3"/>
    <mergeCell ref="C4:G4"/>
    <mergeCell ref="C14:G14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C04E8-A1EB-4176-8116-8CF81BDBBAB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60</v>
      </c>
      <c r="C4" s="200" t="s">
        <v>61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42297.9</v>
      </c>
      <c r="H8" s="220"/>
      <c r="I8" s="220">
        <v>0</v>
      </c>
      <c r="J8" s="220"/>
      <c r="K8" s="220">
        <v>42297.9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400</v>
      </c>
      <c r="C9" s="238" t="s">
        <v>401</v>
      </c>
      <c r="D9" s="224" t="s">
        <v>257</v>
      </c>
      <c r="E9" s="225">
        <v>30.24</v>
      </c>
      <c r="F9" s="226">
        <v>472</v>
      </c>
      <c r="G9" s="226">
        <v>14273.28</v>
      </c>
      <c r="H9" s="226">
        <v>0</v>
      </c>
      <c r="I9" s="226">
        <v>0</v>
      </c>
      <c r="J9" s="226">
        <v>472</v>
      </c>
      <c r="K9" s="226">
        <v>14273.279999999999</v>
      </c>
      <c r="L9" s="226">
        <v>21</v>
      </c>
      <c r="M9" s="226">
        <v>17270.668799999999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0.31</v>
      </c>
      <c r="V9" s="214">
        <v>9.3743999999999996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402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182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1" x14ac:dyDescent="0.2">
      <c r="A11" s="211"/>
      <c r="B11" s="212"/>
      <c r="C11" s="246" t="s">
        <v>403</v>
      </c>
      <c r="D11" s="244"/>
      <c r="E11" s="245">
        <v>30.24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22">
        <v>2</v>
      </c>
      <c r="B12" s="223" t="s">
        <v>404</v>
      </c>
      <c r="C12" s="238" t="s">
        <v>405</v>
      </c>
      <c r="D12" s="224" t="s">
        <v>257</v>
      </c>
      <c r="E12" s="225">
        <v>6.048</v>
      </c>
      <c r="F12" s="226">
        <v>61.2</v>
      </c>
      <c r="G12" s="226">
        <v>370.14</v>
      </c>
      <c r="H12" s="226">
        <v>0</v>
      </c>
      <c r="I12" s="226">
        <v>0</v>
      </c>
      <c r="J12" s="226">
        <v>61.2</v>
      </c>
      <c r="K12" s="226">
        <v>370.13760000000002</v>
      </c>
      <c r="L12" s="226">
        <v>21</v>
      </c>
      <c r="M12" s="226">
        <v>447.86939999999998</v>
      </c>
      <c r="N12" s="225">
        <v>0</v>
      </c>
      <c r="O12" s="225">
        <v>0</v>
      </c>
      <c r="P12" s="225">
        <v>0</v>
      </c>
      <c r="Q12" s="227">
        <v>0</v>
      </c>
      <c r="R12" s="214"/>
      <c r="S12" s="214" t="s">
        <v>177</v>
      </c>
      <c r="T12" s="214" t="s">
        <v>177</v>
      </c>
      <c r="U12" s="214">
        <v>0.1024</v>
      </c>
      <c r="V12" s="214">
        <v>0.61931520000000007</v>
      </c>
      <c r="W12" s="214"/>
      <c r="X12" s="214" t="s">
        <v>238</v>
      </c>
      <c r="Y12" s="214" t="s">
        <v>180</v>
      </c>
      <c r="Z12" s="208"/>
      <c r="AA12" s="208"/>
      <c r="AB12" s="208"/>
      <c r="AC12" s="208"/>
      <c r="AD12" s="208"/>
      <c r="AE12" s="208"/>
      <c r="AF12" s="208"/>
      <c r="AG12" s="208" t="s">
        <v>239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outlineLevel="1" x14ac:dyDescent="0.2">
      <c r="A13" s="211"/>
      <c r="B13" s="212"/>
      <c r="C13" s="246" t="s">
        <v>406</v>
      </c>
      <c r="D13" s="244"/>
      <c r="E13" s="245">
        <v>6.048</v>
      </c>
      <c r="F13" s="214"/>
      <c r="G13" s="214"/>
      <c r="H13" s="214"/>
      <c r="I13" s="214"/>
      <c r="J13" s="214"/>
      <c r="K13" s="214"/>
      <c r="L13" s="214"/>
      <c r="M13" s="214"/>
      <c r="N13" s="213"/>
      <c r="O13" s="213"/>
      <c r="P13" s="213"/>
      <c r="Q13" s="213"/>
      <c r="R13" s="214"/>
      <c r="S13" s="214"/>
      <c r="T13" s="214"/>
      <c r="U13" s="214"/>
      <c r="V13" s="214"/>
      <c r="W13" s="214"/>
      <c r="X13" s="214"/>
      <c r="Y13" s="214"/>
      <c r="Z13" s="208"/>
      <c r="AA13" s="208"/>
      <c r="AB13" s="208"/>
      <c r="AC13" s="208"/>
      <c r="AD13" s="208"/>
      <c r="AE13" s="208"/>
      <c r="AF13" s="208"/>
      <c r="AG13" s="208" t="s">
        <v>241</v>
      </c>
      <c r="AH13" s="208">
        <v>0</v>
      </c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3</v>
      </c>
      <c r="B14" s="232" t="s">
        <v>407</v>
      </c>
      <c r="C14" s="241" t="s">
        <v>408</v>
      </c>
      <c r="D14" s="233" t="s">
        <v>257</v>
      </c>
      <c r="E14" s="234">
        <v>30.24</v>
      </c>
      <c r="F14" s="235">
        <v>196.5</v>
      </c>
      <c r="G14" s="235">
        <v>5942.16</v>
      </c>
      <c r="H14" s="235">
        <v>0</v>
      </c>
      <c r="I14" s="235">
        <v>0</v>
      </c>
      <c r="J14" s="235">
        <v>196.5</v>
      </c>
      <c r="K14" s="235">
        <v>5942.16</v>
      </c>
      <c r="L14" s="235">
        <v>21</v>
      </c>
      <c r="M14" s="235">
        <v>7190.0135999999993</v>
      </c>
      <c r="N14" s="234">
        <v>0</v>
      </c>
      <c r="O14" s="234">
        <v>0</v>
      </c>
      <c r="P14" s="234">
        <v>0</v>
      </c>
      <c r="Q14" s="236">
        <v>0</v>
      </c>
      <c r="R14" s="214"/>
      <c r="S14" s="214" t="s">
        <v>177</v>
      </c>
      <c r="T14" s="214" t="s">
        <v>177</v>
      </c>
      <c r="U14" s="214">
        <v>1.0999999999999999E-2</v>
      </c>
      <c r="V14" s="214">
        <v>0.33263999999999999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4</v>
      </c>
      <c r="B15" s="223" t="s">
        <v>267</v>
      </c>
      <c r="C15" s="238" t="s">
        <v>268</v>
      </c>
      <c r="D15" s="224" t="s">
        <v>257</v>
      </c>
      <c r="E15" s="225">
        <v>30.24</v>
      </c>
      <c r="F15" s="226">
        <v>200</v>
      </c>
      <c r="G15" s="226">
        <v>6048</v>
      </c>
      <c r="H15" s="226">
        <v>0</v>
      </c>
      <c r="I15" s="226">
        <v>0</v>
      </c>
      <c r="J15" s="226">
        <v>200</v>
      </c>
      <c r="K15" s="226">
        <v>6048</v>
      </c>
      <c r="L15" s="226">
        <v>21</v>
      </c>
      <c r="M15" s="226">
        <v>7318.08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177</v>
      </c>
      <c r="T15" s="214" t="s">
        <v>177</v>
      </c>
      <c r="U15" s="214">
        <v>0.31</v>
      </c>
      <c r="V15" s="214">
        <v>9.3743999999999996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291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182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2" x14ac:dyDescent="0.2">
      <c r="A17" s="211"/>
      <c r="B17" s="212"/>
      <c r="C17" s="240" t="s">
        <v>292</v>
      </c>
      <c r="D17" s="230"/>
      <c r="E17" s="230"/>
      <c r="F17" s="230"/>
      <c r="G17" s="230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182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5</v>
      </c>
      <c r="B18" s="223" t="s">
        <v>273</v>
      </c>
      <c r="C18" s="238" t="s">
        <v>274</v>
      </c>
      <c r="D18" s="224" t="s">
        <v>275</v>
      </c>
      <c r="E18" s="225">
        <v>55.944000000000003</v>
      </c>
      <c r="F18" s="226">
        <v>280</v>
      </c>
      <c r="G18" s="226">
        <v>15664.32</v>
      </c>
      <c r="H18" s="226">
        <v>0</v>
      </c>
      <c r="I18" s="226">
        <v>0</v>
      </c>
      <c r="J18" s="226">
        <v>280</v>
      </c>
      <c r="K18" s="226">
        <v>15664.320000000002</v>
      </c>
      <c r="L18" s="226">
        <v>21</v>
      </c>
      <c r="M18" s="226">
        <v>18953.8272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177</v>
      </c>
      <c r="T18" s="214" t="s">
        <v>177</v>
      </c>
      <c r="U18" s="214">
        <v>0</v>
      </c>
      <c r="V18" s="214">
        <v>0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276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182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409</v>
      </c>
      <c r="D20" s="244"/>
      <c r="E20" s="245">
        <v>55.944000000000003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16" t="s">
        <v>172</v>
      </c>
      <c r="B21" s="217" t="s">
        <v>130</v>
      </c>
      <c r="C21" s="237" t="s">
        <v>131</v>
      </c>
      <c r="D21" s="218"/>
      <c r="E21" s="219"/>
      <c r="F21" s="220"/>
      <c r="G21" s="220">
        <v>118188</v>
      </c>
      <c r="H21" s="220"/>
      <c r="I21" s="220">
        <v>58673.26</v>
      </c>
      <c r="J21" s="220"/>
      <c r="K21" s="220">
        <v>59514.74</v>
      </c>
      <c r="L21" s="220"/>
      <c r="M21" s="220"/>
      <c r="N21" s="219"/>
      <c r="O21" s="219"/>
      <c r="P21" s="219"/>
      <c r="Q21" s="221"/>
      <c r="R21" s="215"/>
      <c r="S21" s="215"/>
      <c r="T21" s="215"/>
      <c r="U21" s="215"/>
      <c r="V21" s="215"/>
      <c r="W21" s="215"/>
      <c r="X21" s="215"/>
      <c r="Y21" s="215"/>
      <c r="AG21" t="s">
        <v>173</v>
      </c>
    </row>
    <row r="22" spans="1:60" x14ac:dyDescent="0.2">
      <c r="A22" s="222">
        <v>6</v>
      </c>
      <c r="B22" s="223" t="s">
        <v>410</v>
      </c>
      <c r="C22" s="238" t="s">
        <v>411</v>
      </c>
      <c r="D22" s="224" t="s">
        <v>257</v>
      </c>
      <c r="E22" s="225">
        <v>40.32</v>
      </c>
      <c r="F22" s="226">
        <v>2305</v>
      </c>
      <c r="G22" s="226">
        <v>92937.600000000006</v>
      </c>
      <c r="H22" s="226">
        <v>1455.19</v>
      </c>
      <c r="I22" s="226">
        <v>58673.260800000004</v>
      </c>
      <c r="J22" s="226">
        <v>849.81</v>
      </c>
      <c r="K22" s="226">
        <v>34264.339199999995</v>
      </c>
      <c r="L22" s="226">
        <v>21</v>
      </c>
      <c r="M22" s="226">
        <v>112454.496</v>
      </c>
      <c r="N22" s="225">
        <v>1.8480000000000001</v>
      </c>
      <c r="O22" s="225">
        <v>74.51136000000001</v>
      </c>
      <c r="P22" s="225">
        <v>0</v>
      </c>
      <c r="Q22" s="227">
        <v>0</v>
      </c>
      <c r="R22" s="214"/>
      <c r="S22" s="214" t="s">
        <v>177</v>
      </c>
      <c r="T22" s="214" t="s">
        <v>177</v>
      </c>
      <c r="U22" s="214">
        <v>1.722</v>
      </c>
      <c r="V22" s="214">
        <v>69.431039999999996</v>
      </c>
      <c r="W22" s="214"/>
      <c r="X22" s="214" t="s">
        <v>238</v>
      </c>
      <c r="Y22" s="214" t="s">
        <v>180</v>
      </c>
      <c r="Z22" s="208"/>
      <c r="AA22" s="208"/>
      <c r="AB22" s="208"/>
      <c r="AC22" s="208"/>
      <c r="AD22" s="208"/>
      <c r="AE22" s="208"/>
      <c r="AF22" s="208"/>
      <c r="AG22" s="208" t="s">
        <v>239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412</v>
      </c>
      <c r="D23" s="244"/>
      <c r="E23" s="245">
        <v>40.32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7</v>
      </c>
      <c r="B24" s="223" t="s">
        <v>413</v>
      </c>
      <c r="C24" s="238" t="s">
        <v>414</v>
      </c>
      <c r="D24" s="224" t="s">
        <v>237</v>
      </c>
      <c r="E24" s="225">
        <v>100.8</v>
      </c>
      <c r="F24" s="226">
        <v>250.5</v>
      </c>
      <c r="G24" s="226">
        <v>25250.400000000001</v>
      </c>
      <c r="H24" s="226">
        <v>0</v>
      </c>
      <c r="I24" s="226">
        <v>0</v>
      </c>
      <c r="J24" s="226">
        <v>250.5</v>
      </c>
      <c r="K24" s="226">
        <v>25250.399999999998</v>
      </c>
      <c r="L24" s="226">
        <v>21</v>
      </c>
      <c r="M24" s="226">
        <v>30552.984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0.46</v>
      </c>
      <c r="V24" s="214">
        <v>46.368000000000002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415</v>
      </c>
      <c r="D25" s="244"/>
      <c r="E25" s="245">
        <v>100.8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16" t="s">
        <v>172</v>
      </c>
      <c r="B26" s="217" t="s">
        <v>138</v>
      </c>
      <c r="C26" s="237" t="s">
        <v>139</v>
      </c>
      <c r="D26" s="218"/>
      <c r="E26" s="219"/>
      <c r="F26" s="220"/>
      <c r="G26" s="220">
        <v>25631.91</v>
      </c>
      <c r="H26" s="220"/>
      <c r="I26" s="220">
        <v>0</v>
      </c>
      <c r="J26" s="220"/>
      <c r="K26" s="220">
        <v>25631.91</v>
      </c>
      <c r="L26" s="220"/>
      <c r="M26" s="220"/>
      <c r="N26" s="219"/>
      <c r="O26" s="219"/>
      <c r="P26" s="219"/>
      <c r="Q26" s="221"/>
      <c r="R26" s="215"/>
      <c r="S26" s="215"/>
      <c r="T26" s="215"/>
      <c r="U26" s="215"/>
      <c r="V26" s="215"/>
      <c r="W26" s="215"/>
      <c r="X26" s="215"/>
      <c r="Y26" s="215"/>
      <c r="AG26" t="s">
        <v>173</v>
      </c>
    </row>
    <row r="27" spans="1:60" x14ac:dyDescent="0.2">
      <c r="A27" s="222">
        <v>8</v>
      </c>
      <c r="B27" s="223" t="s">
        <v>330</v>
      </c>
      <c r="C27" s="238" t="s">
        <v>331</v>
      </c>
      <c r="D27" s="224" t="s">
        <v>275</v>
      </c>
      <c r="E27" s="225">
        <v>74.511359999999996</v>
      </c>
      <c r="F27" s="226">
        <v>344</v>
      </c>
      <c r="G27" s="226">
        <v>25631.91</v>
      </c>
      <c r="H27" s="226">
        <v>0</v>
      </c>
      <c r="I27" s="226">
        <v>0</v>
      </c>
      <c r="J27" s="226">
        <v>344</v>
      </c>
      <c r="K27" s="226">
        <v>25631.90784</v>
      </c>
      <c r="L27" s="226">
        <v>21</v>
      </c>
      <c r="M27" s="226">
        <v>31014.611099999998</v>
      </c>
      <c r="N27" s="225">
        <v>0</v>
      </c>
      <c r="O27" s="225">
        <v>0</v>
      </c>
      <c r="P27" s="225">
        <v>0</v>
      </c>
      <c r="Q27" s="227">
        <v>0</v>
      </c>
      <c r="R27" s="214"/>
      <c r="S27" s="214" t="s">
        <v>177</v>
      </c>
      <c r="T27" s="214" t="s">
        <v>177</v>
      </c>
      <c r="U27" s="214">
        <v>0.23200000000000001</v>
      </c>
      <c r="V27" s="214">
        <v>17.286635520000001</v>
      </c>
      <c r="W27" s="214"/>
      <c r="X27" s="214" t="s">
        <v>332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333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3"/>
      <c r="B28" s="4"/>
      <c r="C28" s="242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v>15</v>
      </c>
      <c r="AF28">
        <v>21</v>
      </c>
      <c r="AG28" t="s">
        <v>158</v>
      </c>
    </row>
    <row r="29" spans="1:60" x14ac:dyDescent="0.2">
      <c r="C29" s="243"/>
      <c r="D29" s="10"/>
      <c r="AG29" t="s">
        <v>234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C17:G17"/>
    <mergeCell ref="C19:G19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AA4AE-A7FE-46B5-9448-77C15F3EEB5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62</v>
      </c>
      <c r="C4" s="200" t="s">
        <v>63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29753.56</v>
      </c>
      <c r="H8" s="220"/>
      <c r="I8" s="220">
        <v>0</v>
      </c>
      <c r="J8" s="220"/>
      <c r="K8" s="220">
        <v>29753.56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278</v>
      </c>
      <c r="C9" s="238" t="s">
        <v>279</v>
      </c>
      <c r="D9" s="224" t="s">
        <v>257</v>
      </c>
      <c r="E9" s="225">
        <v>8.82</v>
      </c>
      <c r="F9" s="226">
        <v>465.5</v>
      </c>
      <c r="G9" s="226">
        <v>4105.71</v>
      </c>
      <c r="H9" s="226">
        <v>0</v>
      </c>
      <c r="I9" s="226">
        <v>0</v>
      </c>
      <c r="J9" s="226">
        <v>465.5</v>
      </c>
      <c r="K9" s="226">
        <v>4105.71</v>
      </c>
      <c r="L9" s="226">
        <v>21</v>
      </c>
      <c r="M9" s="226">
        <v>4967.9090999999999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0.89100000000000001</v>
      </c>
      <c r="V9" s="214">
        <v>7.8586200000000002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416</v>
      </c>
      <c r="D10" s="244"/>
      <c r="E10" s="245">
        <v>8.82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31">
        <v>2</v>
      </c>
      <c r="B11" s="232" t="s">
        <v>281</v>
      </c>
      <c r="C11" s="241" t="s">
        <v>282</v>
      </c>
      <c r="D11" s="233" t="s">
        <v>257</v>
      </c>
      <c r="E11" s="234">
        <v>8.82</v>
      </c>
      <c r="F11" s="235">
        <v>863</v>
      </c>
      <c r="G11" s="235">
        <v>7611.66</v>
      </c>
      <c r="H11" s="235">
        <v>0</v>
      </c>
      <c r="I11" s="235">
        <v>0</v>
      </c>
      <c r="J11" s="235">
        <v>863</v>
      </c>
      <c r="K11" s="235">
        <v>7611.66</v>
      </c>
      <c r="L11" s="235">
        <v>21</v>
      </c>
      <c r="M11" s="235">
        <v>9210.1085999999996</v>
      </c>
      <c r="N11" s="234">
        <v>0</v>
      </c>
      <c r="O11" s="234">
        <v>0</v>
      </c>
      <c r="P11" s="234">
        <v>0</v>
      </c>
      <c r="Q11" s="236">
        <v>0</v>
      </c>
      <c r="R11" s="214"/>
      <c r="S11" s="214" t="s">
        <v>177</v>
      </c>
      <c r="T11" s="214" t="s">
        <v>177</v>
      </c>
      <c r="U11" s="214">
        <v>1.992</v>
      </c>
      <c r="V11" s="214">
        <v>17.56944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3</v>
      </c>
      <c r="B12" s="232" t="s">
        <v>283</v>
      </c>
      <c r="C12" s="241" t="s">
        <v>284</v>
      </c>
      <c r="D12" s="233" t="s">
        <v>257</v>
      </c>
      <c r="E12" s="234">
        <v>8.82</v>
      </c>
      <c r="F12" s="235">
        <v>289.5</v>
      </c>
      <c r="G12" s="235">
        <v>2553.39</v>
      </c>
      <c r="H12" s="235">
        <v>0</v>
      </c>
      <c r="I12" s="235">
        <v>0</v>
      </c>
      <c r="J12" s="235">
        <v>289.5</v>
      </c>
      <c r="K12" s="235">
        <v>2553.39</v>
      </c>
      <c r="L12" s="235">
        <v>21</v>
      </c>
      <c r="M12" s="235">
        <v>3089.6018999999997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177</v>
      </c>
      <c r="T12" s="214" t="s">
        <v>177</v>
      </c>
      <c r="U12" s="214">
        <v>0.61199999999999999</v>
      </c>
      <c r="V12" s="214">
        <v>5.3978400000000004</v>
      </c>
      <c r="W12" s="214"/>
      <c r="X12" s="214" t="s">
        <v>238</v>
      </c>
      <c r="Y12" s="214" t="s">
        <v>180</v>
      </c>
      <c r="Z12" s="208"/>
      <c r="AA12" s="208"/>
      <c r="AB12" s="208"/>
      <c r="AC12" s="208"/>
      <c r="AD12" s="208"/>
      <c r="AE12" s="208"/>
      <c r="AF12" s="208"/>
      <c r="AG12" s="208" t="s">
        <v>239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4</v>
      </c>
      <c r="B13" s="223" t="s">
        <v>400</v>
      </c>
      <c r="C13" s="238" t="s">
        <v>401</v>
      </c>
      <c r="D13" s="224" t="s">
        <v>257</v>
      </c>
      <c r="E13" s="225">
        <v>7.56</v>
      </c>
      <c r="F13" s="226">
        <v>472</v>
      </c>
      <c r="G13" s="226">
        <v>3568.32</v>
      </c>
      <c r="H13" s="226">
        <v>0</v>
      </c>
      <c r="I13" s="226">
        <v>0</v>
      </c>
      <c r="J13" s="226">
        <v>472</v>
      </c>
      <c r="K13" s="226">
        <v>3568.3199999999997</v>
      </c>
      <c r="L13" s="226">
        <v>21</v>
      </c>
      <c r="M13" s="226">
        <v>4317.6671999999999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0.31</v>
      </c>
      <c r="V13" s="214">
        <v>2.3435999999999999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402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182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46" t="s">
        <v>417</v>
      </c>
      <c r="D15" s="244"/>
      <c r="E15" s="245">
        <v>7.56</v>
      </c>
      <c r="F15" s="214"/>
      <c r="G15" s="214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241</v>
      </c>
      <c r="AH15" s="208">
        <v>0</v>
      </c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5</v>
      </c>
      <c r="B16" s="223" t="s">
        <v>404</v>
      </c>
      <c r="C16" s="238" t="s">
        <v>405</v>
      </c>
      <c r="D16" s="224" t="s">
        <v>257</v>
      </c>
      <c r="E16" s="225">
        <v>1.512</v>
      </c>
      <c r="F16" s="226">
        <v>61.2</v>
      </c>
      <c r="G16" s="226">
        <v>92.53</v>
      </c>
      <c r="H16" s="226">
        <v>0</v>
      </c>
      <c r="I16" s="226">
        <v>0</v>
      </c>
      <c r="J16" s="226">
        <v>61.2</v>
      </c>
      <c r="K16" s="226">
        <v>92.534400000000005</v>
      </c>
      <c r="L16" s="226">
        <v>21</v>
      </c>
      <c r="M16" s="226">
        <v>111.96129999999999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0.1024</v>
      </c>
      <c r="V16" s="214">
        <v>0.15482880000000002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418</v>
      </c>
      <c r="D17" s="244"/>
      <c r="E17" s="245">
        <v>1.512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6</v>
      </c>
      <c r="B18" s="232" t="s">
        <v>289</v>
      </c>
      <c r="C18" s="241" t="s">
        <v>290</v>
      </c>
      <c r="D18" s="233" t="s">
        <v>257</v>
      </c>
      <c r="E18" s="234">
        <v>8.82</v>
      </c>
      <c r="F18" s="235">
        <v>344.5</v>
      </c>
      <c r="G18" s="235">
        <v>3038.49</v>
      </c>
      <c r="H18" s="235">
        <v>0</v>
      </c>
      <c r="I18" s="235">
        <v>0</v>
      </c>
      <c r="J18" s="235">
        <v>344.5</v>
      </c>
      <c r="K18" s="235">
        <v>3038.4900000000002</v>
      </c>
      <c r="L18" s="235">
        <v>21</v>
      </c>
      <c r="M18" s="235">
        <v>3676.5728999999997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0.72899999999999998</v>
      </c>
      <c r="V18" s="214">
        <v>6.4297800000000001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407</v>
      </c>
      <c r="C19" s="241" t="s">
        <v>408</v>
      </c>
      <c r="D19" s="233" t="s">
        <v>257</v>
      </c>
      <c r="E19" s="234">
        <v>7.56</v>
      </c>
      <c r="F19" s="235">
        <v>196.5</v>
      </c>
      <c r="G19" s="235">
        <v>1485.54</v>
      </c>
      <c r="H19" s="235">
        <v>0</v>
      </c>
      <c r="I19" s="235">
        <v>0</v>
      </c>
      <c r="J19" s="235">
        <v>196.5</v>
      </c>
      <c r="K19" s="235">
        <v>1485.54</v>
      </c>
      <c r="L19" s="235">
        <v>21</v>
      </c>
      <c r="M19" s="235">
        <v>1797.5033999999998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177</v>
      </c>
      <c r="T19" s="214" t="s">
        <v>177</v>
      </c>
      <c r="U19" s="214">
        <v>1.0999999999999999E-2</v>
      </c>
      <c r="V19" s="214">
        <v>8.3159999999999998E-2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267</v>
      </c>
      <c r="C20" s="238" t="s">
        <v>268</v>
      </c>
      <c r="D20" s="224" t="s">
        <v>257</v>
      </c>
      <c r="E20" s="225">
        <v>7.56</v>
      </c>
      <c r="F20" s="226">
        <v>200</v>
      </c>
      <c r="G20" s="226">
        <v>1512</v>
      </c>
      <c r="H20" s="226">
        <v>0</v>
      </c>
      <c r="I20" s="226">
        <v>0</v>
      </c>
      <c r="J20" s="226">
        <v>200</v>
      </c>
      <c r="K20" s="226">
        <v>1512</v>
      </c>
      <c r="L20" s="226">
        <v>21</v>
      </c>
      <c r="M20" s="226">
        <v>1829.52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177</v>
      </c>
      <c r="T20" s="214" t="s">
        <v>177</v>
      </c>
      <c r="U20" s="214">
        <v>0.31</v>
      </c>
      <c r="V20" s="214">
        <v>2.3435999999999999</v>
      </c>
      <c r="W20" s="214"/>
      <c r="X20" s="214" t="s">
        <v>238</v>
      </c>
      <c r="Y20" s="214" t="s">
        <v>180</v>
      </c>
      <c r="Z20" s="208"/>
      <c r="AA20" s="208"/>
      <c r="AB20" s="208"/>
      <c r="AC20" s="208"/>
      <c r="AD20" s="208"/>
      <c r="AE20" s="208"/>
      <c r="AF20" s="208"/>
      <c r="AG20" s="208" t="s">
        <v>239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291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182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2" x14ac:dyDescent="0.2">
      <c r="A22" s="211"/>
      <c r="B22" s="212"/>
      <c r="C22" s="240" t="s">
        <v>292</v>
      </c>
      <c r="D22" s="230"/>
      <c r="E22" s="230"/>
      <c r="F22" s="230"/>
      <c r="G22" s="230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293</v>
      </c>
      <c r="C23" s="238" t="s">
        <v>294</v>
      </c>
      <c r="D23" s="224" t="s">
        <v>257</v>
      </c>
      <c r="E23" s="225">
        <v>8.82</v>
      </c>
      <c r="F23" s="226">
        <v>212</v>
      </c>
      <c r="G23" s="226">
        <v>1869.84</v>
      </c>
      <c r="H23" s="226">
        <v>0</v>
      </c>
      <c r="I23" s="226">
        <v>0</v>
      </c>
      <c r="J23" s="226">
        <v>212</v>
      </c>
      <c r="K23" s="226">
        <v>1869.8400000000001</v>
      </c>
      <c r="L23" s="226">
        <v>21</v>
      </c>
      <c r="M23" s="226">
        <v>2262.5063999999998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177</v>
      </c>
      <c r="T23" s="214" t="s">
        <v>177</v>
      </c>
      <c r="U23" s="214">
        <v>0.32200000000000001</v>
      </c>
      <c r="V23" s="214">
        <v>2.8400400000000001</v>
      </c>
      <c r="W23" s="214"/>
      <c r="X23" s="214" t="s">
        <v>238</v>
      </c>
      <c r="Y23" s="214" t="s">
        <v>180</v>
      </c>
      <c r="Z23" s="208"/>
      <c r="AA23" s="208"/>
      <c r="AB23" s="208"/>
      <c r="AC23" s="208"/>
      <c r="AD23" s="208"/>
      <c r="AE23" s="208"/>
      <c r="AF23" s="208"/>
      <c r="AG23" s="208" t="s">
        <v>239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291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182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2" x14ac:dyDescent="0.2">
      <c r="A25" s="211"/>
      <c r="B25" s="212"/>
      <c r="C25" s="240" t="s">
        <v>292</v>
      </c>
      <c r="D25" s="230"/>
      <c r="E25" s="230"/>
      <c r="F25" s="230"/>
      <c r="G25" s="230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182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22">
        <v>10</v>
      </c>
      <c r="B26" s="223" t="s">
        <v>273</v>
      </c>
      <c r="C26" s="238" t="s">
        <v>274</v>
      </c>
      <c r="D26" s="224" t="s">
        <v>275</v>
      </c>
      <c r="E26" s="225">
        <v>13.986000000000001</v>
      </c>
      <c r="F26" s="226">
        <v>280</v>
      </c>
      <c r="G26" s="226">
        <v>3916.08</v>
      </c>
      <c r="H26" s="226">
        <v>0</v>
      </c>
      <c r="I26" s="226">
        <v>0</v>
      </c>
      <c r="J26" s="226">
        <v>280</v>
      </c>
      <c r="K26" s="226">
        <v>3916.0800000000004</v>
      </c>
      <c r="L26" s="226">
        <v>21</v>
      </c>
      <c r="M26" s="226">
        <v>4738.4567999999999</v>
      </c>
      <c r="N26" s="225">
        <v>0</v>
      </c>
      <c r="O26" s="225">
        <v>0</v>
      </c>
      <c r="P26" s="225">
        <v>0</v>
      </c>
      <c r="Q26" s="227">
        <v>0</v>
      </c>
      <c r="R26" s="214"/>
      <c r="S26" s="214" t="s">
        <v>177</v>
      </c>
      <c r="T26" s="214" t="s">
        <v>177</v>
      </c>
      <c r="U26" s="214">
        <v>0</v>
      </c>
      <c r="V26" s="214">
        <v>0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39" t="s">
        <v>276</v>
      </c>
      <c r="D27" s="228"/>
      <c r="E27" s="228"/>
      <c r="F27" s="228"/>
      <c r="G27" s="228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182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outlineLevel="1" x14ac:dyDescent="0.2">
      <c r="A28" s="211"/>
      <c r="B28" s="212"/>
      <c r="C28" s="246" t="s">
        <v>419</v>
      </c>
      <c r="D28" s="244"/>
      <c r="E28" s="245">
        <v>13.986000000000001</v>
      </c>
      <c r="F28" s="214"/>
      <c r="G28" s="214"/>
      <c r="H28" s="214"/>
      <c r="I28" s="214"/>
      <c r="J28" s="214"/>
      <c r="K28" s="214"/>
      <c r="L28" s="214"/>
      <c r="M28" s="214"/>
      <c r="N28" s="213"/>
      <c r="O28" s="213"/>
      <c r="P28" s="213"/>
      <c r="Q28" s="213"/>
      <c r="R28" s="214"/>
      <c r="S28" s="214"/>
      <c r="T28" s="214"/>
      <c r="U28" s="214"/>
      <c r="V28" s="214"/>
      <c r="W28" s="214"/>
      <c r="X28" s="214"/>
      <c r="Y28" s="214"/>
      <c r="Z28" s="208"/>
      <c r="AA28" s="208"/>
      <c r="AB28" s="208"/>
      <c r="AC28" s="208"/>
      <c r="AD28" s="208"/>
      <c r="AE28" s="208"/>
      <c r="AF28" s="208"/>
      <c r="AG28" s="208" t="s">
        <v>241</v>
      </c>
      <c r="AH28" s="208">
        <v>0</v>
      </c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16" t="s">
        <v>172</v>
      </c>
      <c r="B29" s="217" t="s">
        <v>130</v>
      </c>
      <c r="C29" s="237" t="s">
        <v>131</v>
      </c>
      <c r="D29" s="218"/>
      <c r="E29" s="219"/>
      <c r="F29" s="220"/>
      <c r="G29" s="220">
        <v>172771.20000000001</v>
      </c>
      <c r="H29" s="220"/>
      <c r="I29" s="220">
        <v>110605.06</v>
      </c>
      <c r="J29" s="220"/>
      <c r="K29" s="220">
        <v>62166.14</v>
      </c>
      <c r="L29" s="220"/>
      <c r="M29" s="220"/>
      <c r="N29" s="219"/>
      <c r="O29" s="219"/>
      <c r="P29" s="219"/>
      <c r="Q29" s="221"/>
      <c r="R29" s="215"/>
      <c r="S29" s="215"/>
      <c r="T29" s="215"/>
      <c r="U29" s="215"/>
      <c r="V29" s="215"/>
      <c r="W29" s="215"/>
      <c r="X29" s="215"/>
      <c r="Y29" s="215"/>
      <c r="AG29" t="s">
        <v>173</v>
      </c>
    </row>
    <row r="30" spans="1:60" x14ac:dyDescent="0.2">
      <c r="A30" s="222">
        <v>11</v>
      </c>
      <c r="B30" s="223" t="s">
        <v>420</v>
      </c>
      <c r="C30" s="238" t="s">
        <v>421</v>
      </c>
      <c r="D30" s="224" t="s">
        <v>237</v>
      </c>
      <c r="E30" s="225">
        <v>50.4</v>
      </c>
      <c r="F30" s="226">
        <v>1237</v>
      </c>
      <c r="G30" s="226">
        <v>62344.800000000003</v>
      </c>
      <c r="H30" s="226">
        <v>990.76</v>
      </c>
      <c r="I30" s="226">
        <v>49934.303999999996</v>
      </c>
      <c r="J30" s="226">
        <v>246.24</v>
      </c>
      <c r="K30" s="226">
        <v>12410.496000000001</v>
      </c>
      <c r="L30" s="226">
        <v>21</v>
      </c>
      <c r="M30" s="226">
        <v>75437.207999999999</v>
      </c>
      <c r="N30" s="225">
        <v>0.65625</v>
      </c>
      <c r="O30" s="225">
        <v>33.074999999999996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0.41199999999999998</v>
      </c>
      <c r="V30" s="214">
        <v>20.764799999999997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422</v>
      </c>
      <c r="D31" s="244"/>
      <c r="E31" s="245">
        <v>50.4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ht="22.5" x14ac:dyDescent="0.2">
      <c r="A32" s="222">
        <v>12</v>
      </c>
      <c r="B32" s="223" t="s">
        <v>423</v>
      </c>
      <c r="C32" s="238" t="s">
        <v>424</v>
      </c>
      <c r="D32" s="224" t="s">
        <v>237</v>
      </c>
      <c r="E32" s="225">
        <v>15.12</v>
      </c>
      <c r="F32" s="226">
        <v>2660</v>
      </c>
      <c r="G32" s="226">
        <v>40219.199999999997</v>
      </c>
      <c r="H32" s="226">
        <v>1449.1</v>
      </c>
      <c r="I32" s="226">
        <v>21910.391999999996</v>
      </c>
      <c r="J32" s="226">
        <v>1210.9000000000001</v>
      </c>
      <c r="K32" s="226">
        <v>18308.808000000001</v>
      </c>
      <c r="L32" s="226">
        <v>21</v>
      </c>
      <c r="M32" s="226">
        <v>48665.231999999996</v>
      </c>
      <c r="N32" s="225">
        <v>0.98253000000000001</v>
      </c>
      <c r="O32" s="225">
        <v>14.8558536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2.29</v>
      </c>
      <c r="V32" s="214">
        <v>34.6248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320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182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46" t="s">
        <v>425</v>
      </c>
      <c r="D34" s="244"/>
      <c r="E34" s="245">
        <v>15.12</v>
      </c>
      <c r="F34" s="214"/>
      <c r="G34" s="214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241</v>
      </c>
      <c r="AH34" s="208">
        <v>0</v>
      </c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ht="22.5" x14ac:dyDescent="0.2">
      <c r="A35" s="222">
        <v>13</v>
      </c>
      <c r="B35" s="223" t="s">
        <v>426</v>
      </c>
      <c r="C35" s="238" t="s">
        <v>427</v>
      </c>
      <c r="D35" s="224" t="s">
        <v>237</v>
      </c>
      <c r="E35" s="225">
        <v>35.28</v>
      </c>
      <c r="F35" s="226">
        <v>1990</v>
      </c>
      <c r="G35" s="226">
        <v>70207.199999999997</v>
      </c>
      <c r="H35" s="226">
        <v>1098.6500000000001</v>
      </c>
      <c r="I35" s="226">
        <v>38760.372000000003</v>
      </c>
      <c r="J35" s="226">
        <v>891.35</v>
      </c>
      <c r="K35" s="226">
        <v>31446.828000000001</v>
      </c>
      <c r="L35" s="226">
        <v>21</v>
      </c>
      <c r="M35" s="226">
        <v>84950.712</v>
      </c>
      <c r="N35" s="225">
        <v>0.98253000000000001</v>
      </c>
      <c r="O35" s="225">
        <v>34.663658400000003</v>
      </c>
      <c r="P35" s="225">
        <v>0</v>
      </c>
      <c r="Q35" s="227">
        <v>0</v>
      </c>
      <c r="R35" s="214"/>
      <c r="S35" s="214" t="s">
        <v>202</v>
      </c>
      <c r="T35" s="214" t="s">
        <v>178</v>
      </c>
      <c r="U35" s="214">
        <v>2.29</v>
      </c>
      <c r="V35" s="214">
        <v>80.791200000000003</v>
      </c>
      <c r="W35" s="214"/>
      <c r="X35" s="214" t="s">
        <v>238</v>
      </c>
      <c r="Y35" s="214" t="s">
        <v>180</v>
      </c>
      <c r="Z35" s="208"/>
      <c r="AA35" s="208"/>
      <c r="AB35" s="208"/>
      <c r="AC35" s="208"/>
      <c r="AD35" s="208"/>
      <c r="AE35" s="208"/>
      <c r="AF35" s="208"/>
      <c r="AG35" s="208" t="s">
        <v>239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320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46" t="s">
        <v>428</v>
      </c>
      <c r="D37" s="244"/>
      <c r="E37" s="245">
        <v>35.28</v>
      </c>
      <c r="F37" s="214"/>
      <c r="G37" s="214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241</v>
      </c>
      <c r="AH37" s="208">
        <v>0</v>
      </c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16" t="s">
        <v>172</v>
      </c>
      <c r="B38" s="217" t="s">
        <v>136</v>
      </c>
      <c r="C38" s="237" t="s">
        <v>137</v>
      </c>
      <c r="D38" s="218"/>
      <c r="E38" s="219"/>
      <c r="F38" s="220"/>
      <c r="G38" s="220">
        <v>72676.800000000003</v>
      </c>
      <c r="H38" s="220"/>
      <c r="I38" s="220">
        <v>0</v>
      </c>
      <c r="J38" s="220"/>
      <c r="K38" s="220">
        <v>72676.800000000003</v>
      </c>
      <c r="L38" s="220"/>
      <c r="M38" s="220"/>
      <c r="N38" s="219"/>
      <c r="O38" s="219"/>
      <c r="P38" s="219"/>
      <c r="Q38" s="221"/>
      <c r="R38" s="215"/>
      <c r="S38" s="215"/>
      <c r="T38" s="215"/>
      <c r="U38" s="215"/>
      <c r="V38" s="215"/>
      <c r="W38" s="215"/>
      <c r="X38" s="215"/>
      <c r="Y38" s="215"/>
      <c r="AG38" t="s">
        <v>173</v>
      </c>
    </row>
    <row r="39" spans="1:60" x14ac:dyDescent="0.2">
      <c r="A39" s="222">
        <v>14</v>
      </c>
      <c r="B39" s="223" t="s">
        <v>326</v>
      </c>
      <c r="C39" s="238" t="s">
        <v>327</v>
      </c>
      <c r="D39" s="224" t="s">
        <v>257</v>
      </c>
      <c r="E39" s="225">
        <v>8.82</v>
      </c>
      <c r="F39" s="226">
        <v>8240</v>
      </c>
      <c r="G39" s="226">
        <v>72676.800000000003</v>
      </c>
      <c r="H39" s="226">
        <v>0</v>
      </c>
      <c r="I39" s="226">
        <v>0</v>
      </c>
      <c r="J39" s="226">
        <v>8240</v>
      </c>
      <c r="K39" s="226">
        <v>72676.800000000003</v>
      </c>
      <c r="L39" s="226">
        <v>21</v>
      </c>
      <c r="M39" s="226">
        <v>87938.928</v>
      </c>
      <c r="N39" s="225">
        <v>0</v>
      </c>
      <c r="O39" s="225">
        <v>0</v>
      </c>
      <c r="P39" s="225">
        <v>1.33</v>
      </c>
      <c r="Q39" s="227">
        <v>11.730600000000001</v>
      </c>
      <c r="R39" s="214"/>
      <c r="S39" s="214" t="s">
        <v>177</v>
      </c>
      <c r="T39" s="214" t="s">
        <v>177</v>
      </c>
      <c r="U39" s="214">
        <v>8.6210000000000004</v>
      </c>
      <c r="V39" s="214">
        <v>76.037220000000005</v>
      </c>
      <c r="W39" s="214"/>
      <c r="X39" s="214" t="s">
        <v>238</v>
      </c>
      <c r="Y39" s="214" t="s">
        <v>180</v>
      </c>
      <c r="Z39" s="208"/>
      <c r="AA39" s="208"/>
      <c r="AB39" s="208"/>
      <c r="AC39" s="208"/>
      <c r="AD39" s="208"/>
      <c r="AE39" s="208"/>
      <c r="AF39" s="208"/>
      <c r="AG39" s="208" t="s">
        <v>239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outlineLevel="1" x14ac:dyDescent="0.2">
      <c r="A40" s="211"/>
      <c r="B40" s="212"/>
      <c r="C40" s="239" t="s">
        <v>328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182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29" t="str">
        <f>C40</f>
        <v>Včetně bourání geotextilií, výplně otvorů tvárnic, drenáží, trubek a dilatačních prvků apod. zabudovaných v bouraných konstrukcích.</v>
      </c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429</v>
      </c>
      <c r="D41" s="244"/>
      <c r="E41" s="245">
        <v>8.82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16" t="s">
        <v>172</v>
      </c>
      <c r="B42" s="217" t="s">
        <v>138</v>
      </c>
      <c r="C42" s="237" t="s">
        <v>139</v>
      </c>
      <c r="D42" s="218"/>
      <c r="E42" s="219"/>
      <c r="F42" s="220"/>
      <c r="G42" s="220">
        <v>28412.51</v>
      </c>
      <c r="H42" s="220"/>
      <c r="I42" s="220">
        <v>0</v>
      </c>
      <c r="J42" s="220"/>
      <c r="K42" s="220">
        <v>28412.51</v>
      </c>
      <c r="L42" s="220"/>
      <c r="M42" s="220"/>
      <c r="N42" s="219"/>
      <c r="O42" s="219"/>
      <c r="P42" s="219"/>
      <c r="Q42" s="221"/>
      <c r="R42" s="215"/>
      <c r="S42" s="215"/>
      <c r="T42" s="215"/>
      <c r="U42" s="215"/>
      <c r="V42" s="215"/>
      <c r="W42" s="215"/>
      <c r="X42" s="215"/>
      <c r="Y42" s="215"/>
      <c r="AG42" t="s">
        <v>173</v>
      </c>
    </row>
    <row r="43" spans="1:60" x14ac:dyDescent="0.2">
      <c r="A43" s="231">
        <v>15</v>
      </c>
      <c r="B43" s="232" t="s">
        <v>330</v>
      </c>
      <c r="C43" s="241" t="s">
        <v>331</v>
      </c>
      <c r="D43" s="233" t="s">
        <v>275</v>
      </c>
      <c r="E43" s="234">
        <v>82.59451</v>
      </c>
      <c r="F43" s="235">
        <v>344</v>
      </c>
      <c r="G43" s="235">
        <v>28412.51</v>
      </c>
      <c r="H43" s="235">
        <v>0</v>
      </c>
      <c r="I43" s="235">
        <v>0</v>
      </c>
      <c r="J43" s="235">
        <v>344</v>
      </c>
      <c r="K43" s="235">
        <v>28412.511439999998</v>
      </c>
      <c r="L43" s="235">
        <v>21</v>
      </c>
      <c r="M43" s="235">
        <v>34379.1371</v>
      </c>
      <c r="N43" s="234">
        <v>0</v>
      </c>
      <c r="O43" s="234">
        <v>0</v>
      </c>
      <c r="P43" s="234">
        <v>0</v>
      </c>
      <c r="Q43" s="236">
        <v>0</v>
      </c>
      <c r="R43" s="214"/>
      <c r="S43" s="214" t="s">
        <v>177</v>
      </c>
      <c r="T43" s="214" t="s">
        <v>177</v>
      </c>
      <c r="U43" s="214">
        <v>0.23200000000000001</v>
      </c>
      <c r="V43" s="214">
        <v>19.161926319999999</v>
      </c>
      <c r="W43" s="214"/>
      <c r="X43" s="214" t="s">
        <v>332</v>
      </c>
      <c r="Y43" s="214" t="s">
        <v>180</v>
      </c>
      <c r="Z43" s="208"/>
      <c r="AA43" s="208"/>
      <c r="AB43" s="208"/>
      <c r="AC43" s="208"/>
      <c r="AD43" s="208"/>
      <c r="AE43" s="208"/>
      <c r="AF43" s="208"/>
      <c r="AG43" s="208" t="s">
        <v>333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16" t="s">
        <v>172</v>
      </c>
      <c r="B44" s="217" t="s">
        <v>140</v>
      </c>
      <c r="C44" s="237" t="s">
        <v>141</v>
      </c>
      <c r="D44" s="218"/>
      <c r="E44" s="219"/>
      <c r="F44" s="220"/>
      <c r="G44" s="220">
        <v>24933.39</v>
      </c>
      <c r="H44" s="220"/>
      <c r="I44" s="220">
        <v>48.56</v>
      </c>
      <c r="J44" s="220"/>
      <c r="K44" s="220">
        <v>24884.83</v>
      </c>
      <c r="L44" s="220"/>
      <c r="M44" s="220"/>
      <c r="N44" s="219"/>
      <c r="O44" s="219"/>
      <c r="P44" s="219"/>
      <c r="Q44" s="221"/>
      <c r="R44" s="215"/>
      <c r="S44" s="215"/>
      <c r="T44" s="215"/>
      <c r="U44" s="215"/>
      <c r="V44" s="215"/>
      <c r="W44" s="215"/>
      <c r="X44" s="215"/>
      <c r="Y44" s="215"/>
      <c r="AG44" t="s">
        <v>173</v>
      </c>
    </row>
    <row r="45" spans="1:60" x14ac:dyDescent="0.2">
      <c r="A45" s="222">
        <v>16</v>
      </c>
      <c r="B45" s="223" t="s">
        <v>334</v>
      </c>
      <c r="C45" s="238" t="s">
        <v>335</v>
      </c>
      <c r="D45" s="224" t="s">
        <v>275</v>
      </c>
      <c r="E45" s="225">
        <v>11.730600000000001</v>
      </c>
      <c r="F45" s="226">
        <v>808</v>
      </c>
      <c r="G45" s="226">
        <v>9478.32</v>
      </c>
      <c r="H45" s="226">
        <v>0</v>
      </c>
      <c r="I45" s="226">
        <v>0</v>
      </c>
      <c r="J45" s="226">
        <v>808</v>
      </c>
      <c r="K45" s="226">
        <v>9478.3248000000003</v>
      </c>
      <c r="L45" s="226">
        <v>21</v>
      </c>
      <c r="M45" s="226">
        <v>11468.767199999998</v>
      </c>
      <c r="N45" s="225">
        <v>0</v>
      </c>
      <c r="O45" s="225">
        <v>0</v>
      </c>
      <c r="P45" s="225">
        <v>0</v>
      </c>
      <c r="Q45" s="227">
        <v>0</v>
      </c>
      <c r="R45" s="214"/>
      <c r="S45" s="214" t="s">
        <v>177</v>
      </c>
      <c r="T45" s="214" t="s">
        <v>177</v>
      </c>
      <c r="U45" s="214">
        <v>1.8160000000000001</v>
      </c>
      <c r="V45" s="214">
        <v>21.302769600000001</v>
      </c>
      <c r="W45" s="214"/>
      <c r="X45" s="214" t="s">
        <v>336</v>
      </c>
      <c r="Y45" s="214" t="s">
        <v>180</v>
      </c>
      <c r="Z45" s="208"/>
      <c r="AA45" s="208"/>
      <c r="AB45" s="208"/>
      <c r="AC45" s="208"/>
      <c r="AD45" s="208"/>
      <c r="AE45" s="208"/>
      <c r="AF45" s="208"/>
      <c r="AG45" s="208" t="s">
        <v>337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outlineLevel="1" x14ac:dyDescent="0.2">
      <c r="A46" s="211"/>
      <c r="B46" s="212"/>
      <c r="C46" s="239" t="s">
        <v>338</v>
      </c>
      <c r="D46" s="228"/>
      <c r="E46" s="228"/>
      <c r="F46" s="228"/>
      <c r="G46" s="228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182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29" t="str">
        <f>C46</f>
        <v>S naložením suti nebo vybouraných hmot do dopravního prostředku a na jejich vyložením, popřípadě přeložením na normální dopravní prostředek.</v>
      </c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17</v>
      </c>
      <c r="B47" s="232" t="s">
        <v>430</v>
      </c>
      <c r="C47" s="241" t="s">
        <v>431</v>
      </c>
      <c r="D47" s="233" t="s">
        <v>275</v>
      </c>
      <c r="E47" s="234">
        <v>11.730600000000001</v>
      </c>
      <c r="F47" s="235">
        <v>353</v>
      </c>
      <c r="G47" s="235">
        <v>4140.8999999999996</v>
      </c>
      <c r="H47" s="235">
        <v>4.1399999999999997</v>
      </c>
      <c r="I47" s="235">
        <v>48.564684</v>
      </c>
      <c r="J47" s="235">
        <v>348.86</v>
      </c>
      <c r="K47" s="235">
        <v>4092.3371160000006</v>
      </c>
      <c r="L47" s="235">
        <v>21</v>
      </c>
      <c r="M47" s="235">
        <v>5010.4889999999996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177</v>
      </c>
      <c r="T47" s="214" t="s">
        <v>177</v>
      </c>
      <c r="U47" s="214">
        <v>4.2000000000000003E-2</v>
      </c>
      <c r="V47" s="214">
        <v>0.49268520000000005</v>
      </c>
      <c r="W47" s="214"/>
      <c r="X47" s="214" t="s">
        <v>336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337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31">
        <v>18</v>
      </c>
      <c r="B48" s="232" t="s">
        <v>341</v>
      </c>
      <c r="C48" s="241" t="s">
        <v>342</v>
      </c>
      <c r="D48" s="233" t="s">
        <v>275</v>
      </c>
      <c r="E48" s="234">
        <v>11.730600000000001</v>
      </c>
      <c r="F48" s="235">
        <v>630</v>
      </c>
      <c r="G48" s="235">
        <v>7390.28</v>
      </c>
      <c r="H48" s="235">
        <v>0</v>
      </c>
      <c r="I48" s="235">
        <v>0</v>
      </c>
      <c r="J48" s="235">
        <v>630</v>
      </c>
      <c r="K48" s="235">
        <v>7390.2780000000002</v>
      </c>
      <c r="L48" s="235">
        <v>21</v>
      </c>
      <c r="M48" s="235">
        <v>8942.2387999999992</v>
      </c>
      <c r="N48" s="234">
        <v>0</v>
      </c>
      <c r="O48" s="234">
        <v>0</v>
      </c>
      <c r="P48" s="234">
        <v>0</v>
      </c>
      <c r="Q48" s="236">
        <v>0</v>
      </c>
      <c r="R48" s="214"/>
      <c r="S48" s="214" t="s">
        <v>177</v>
      </c>
      <c r="T48" s="214" t="s">
        <v>178</v>
      </c>
      <c r="U48" s="214">
        <v>0</v>
      </c>
      <c r="V48" s="214">
        <v>0</v>
      </c>
      <c r="W48" s="214"/>
      <c r="X48" s="214" t="s">
        <v>336</v>
      </c>
      <c r="Y48" s="214" t="s">
        <v>180</v>
      </c>
      <c r="Z48" s="208"/>
      <c r="AA48" s="208"/>
      <c r="AB48" s="208"/>
      <c r="AC48" s="208"/>
      <c r="AD48" s="208"/>
      <c r="AE48" s="208"/>
      <c r="AF48" s="208"/>
      <c r="AG48" s="208" t="s">
        <v>337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19</v>
      </c>
      <c r="B49" s="223" t="s">
        <v>343</v>
      </c>
      <c r="C49" s="238" t="s">
        <v>344</v>
      </c>
      <c r="D49" s="224" t="s">
        <v>275</v>
      </c>
      <c r="E49" s="225">
        <v>11.730600000000001</v>
      </c>
      <c r="F49" s="226">
        <v>334.5</v>
      </c>
      <c r="G49" s="226">
        <v>3923.89</v>
      </c>
      <c r="H49" s="226">
        <v>0</v>
      </c>
      <c r="I49" s="226">
        <v>0</v>
      </c>
      <c r="J49" s="226">
        <v>334.5</v>
      </c>
      <c r="K49" s="226">
        <v>3923.8857000000003</v>
      </c>
      <c r="L49" s="226">
        <v>21</v>
      </c>
      <c r="M49" s="226">
        <v>4747.9069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177</v>
      </c>
      <c r="T49" s="214" t="s">
        <v>177</v>
      </c>
      <c r="U49" s="214">
        <v>0.752</v>
      </c>
      <c r="V49" s="214">
        <v>8.8214112</v>
      </c>
      <c r="W49" s="214"/>
      <c r="X49" s="214" t="s">
        <v>336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337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ht="22.5" outlineLevel="1" x14ac:dyDescent="0.2">
      <c r="A50" s="211"/>
      <c r="B50" s="212"/>
      <c r="C50" s="239" t="s">
        <v>338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182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29" t="str">
        <f>C50</f>
        <v>S naložením suti nebo vybouraných hmot do dopravního prostředku a na jejich vyložením, popřípadě přeložením na normální dopravní prostředek.</v>
      </c>
      <c r="BB50" s="208"/>
      <c r="BC50" s="208"/>
      <c r="BD50" s="208"/>
      <c r="BE50" s="208"/>
      <c r="BF50" s="208"/>
      <c r="BG50" s="208"/>
      <c r="BH50" s="208"/>
    </row>
    <row r="51" spans="1:60" outlineLevel="2" x14ac:dyDescent="0.2">
      <c r="A51" s="211"/>
      <c r="B51" s="212"/>
      <c r="C51" s="240" t="s">
        <v>345</v>
      </c>
      <c r="D51" s="230"/>
      <c r="E51" s="230"/>
      <c r="F51" s="230"/>
      <c r="G51" s="230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182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3"/>
      <c r="B52" s="4"/>
      <c r="C52" s="242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158</v>
      </c>
    </row>
    <row r="53" spans="1:60" x14ac:dyDescent="0.2">
      <c r="C53" s="243"/>
      <c r="D53" s="10"/>
      <c r="AG53" t="s">
        <v>234</v>
      </c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6">
    <mergeCell ref="C40:G40"/>
    <mergeCell ref="C46:G46"/>
    <mergeCell ref="C50:G50"/>
    <mergeCell ref="C51:G51"/>
    <mergeCell ref="C22:G22"/>
    <mergeCell ref="C24:G24"/>
    <mergeCell ref="C25:G25"/>
    <mergeCell ref="C27:G27"/>
    <mergeCell ref="C33:G33"/>
    <mergeCell ref="C36:G36"/>
    <mergeCell ref="A1:G1"/>
    <mergeCell ref="C2:G2"/>
    <mergeCell ref="C3:G3"/>
    <mergeCell ref="C4:G4"/>
    <mergeCell ref="C14:G14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2F889-3FED-48AD-91EA-89752E860E3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64</v>
      </c>
      <c r="C4" s="200" t="s">
        <v>65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126</v>
      </c>
      <c r="C8" s="237" t="s">
        <v>127</v>
      </c>
      <c r="D8" s="218"/>
      <c r="E8" s="219"/>
      <c r="F8" s="220"/>
      <c r="G8" s="220">
        <v>179244</v>
      </c>
      <c r="H8" s="220"/>
      <c r="I8" s="220">
        <v>9668.8799999999992</v>
      </c>
      <c r="J8" s="220"/>
      <c r="K8" s="220">
        <v>169575.12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432</v>
      </c>
      <c r="C9" s="238" t="s">
        <v>433</v>
      </c>
      <c r="D9" s="224" t="s">
        <v>237</v>
      </c>
      <c r="E9" s="225">
        <v>936</v>
      </c>
      <c r="F9" s="226">
        <v>191.5</v>
      </c>
      <c r="G9" s="226">
        <v>179244</v>
      </c>
      <c r="H9" s="226">
        <v>10.33</v>
      </c>
      <c r="I9" s="226">
        <v>9668.8799999999992</v>
      </c>
      <c r="J9" s="226">
        <v>181.17</v>
      </c>
      <c r="K9" s="226">
        <v>169575.12</v>
      </c>
      <c r="L9" s="226">
        <v>21</v>
      </c>
      <c r="M9" s="226">
        <v>216885.24</v>
      </c>
      <c r="N9" s="225">
        <v>2.0000000000000002E-5</v>
      </c>
      <c r="O9" s="225">
        <v>1.8720000000000001E-2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0.32</v>
      </c>
      <c r="V9" s="214">
        <v>299.52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39" t="s">
        <v>434</v>
      </c>
      <c r="D10" s="228"/>
      <c r="E10" s="228"/>
      <c r="F10" s="228"/>
      <c r="G10" s="228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182</v>
      </c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0" t="s">
        <v>435</v>
      </c>
      <c r="D11" s="230"/>
      <c r="E11" s="230"/>
      <c r="F11" s="230"/>
      <c r="G11" s="230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182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16" t="s">
        <v>172</v>
      </c>
      <c r="B12" s="217" t="s">
        <v>132</v>
      </c>
      <c r="C12" s="237" t="s">
        <v>133</v>
      </c>
      <c r="D12" s="218"/>
      <c r="E12" s="219"/>
      <c r="F12" s="220"/>
      <c r="G12" s="220">
        <v>298584</v>
      </c>
      <c r="H12" s="220"/>
      <c r="I12" s="220">
        <v>45077.760000000002</v>
      </c>
      <c r="J12" s="220"/>
      <c r="K12" s="220">
        <v>253506.24</v>
      </c>
      <c r="L12" s="220"/>
      <c r="M12" s="220"/>
      <c r="N12" s="219"/>
      <c r="O12" s="219"/>
      <c r="P12" s="219"/>
      <c r="Q12" s="221"/>
      <c r="R12" s="215"/>
      <c r="S12" s="215"/>
      <c r="T12" s="215"/>
      <c r="U12" s="215"/>
      <c r="V12" s="215"/>
      <c r="W12" s="215"/>
      <c r="X12" s="215"/>
      <c r="Y12" s="215"/>
      <c r="AG12" t="s">
        <v>173</v>
      </c>
    </row>
    <row r="13" spans="1:60" x14ac:dyDescent="0.2">
      <c r="A13" s="222">
        <v>2</v>
      </c>
      <c r="B13" s="223" t="s">
        <v>436</v>
      </c>
      <c r="C13" s="238" t="s">
        <v>437</v>
      </c>
      <c r="D13" s="224" t="s">
        <v>237</v>
      </c>
      <c r="E13" s="225">
        <v>936</v>
      </c>
      <c r="F13" s="226">
        <v>114</v>
      </c>
      <c r="G13" s="226">
        <v>106704</v>
      </c>
      <c r="H13" s="226">
        <v>0.16</v>
      </c>
      <c r="I13" s="226">
        <v>149.76</v>
      </c>
      <c r="J13" s="226">
        <v>113.84</v>
      </c>
      <c r="K13" s="226">
        <v>106554.24000000001</v>
      </c>
      <c r="L13" s="226">
        <v>21</v>
      </c>
      <c r="M13" s="226">
        <v>129111.84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0.20873</v>
      </c>
      <c r="V13" s="214">
        <v>195.37128000000001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39" t="s">
        <v>438</v>
      </c>
      <c r="D14" s="228"/>
      <c r="E14" s="228"/>
      <c r="F14" s="228"/>
      <c r="G14" s="228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182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3</v>
      </c>
      <c r="B15" s="223" t="s">
        <v>439</v>
      </c>
      <c r="C15" s="238" t="s">
        <v>440</v>
      </c>
      <c r="D15" s="224" t="s">
        <v>237</v>
      </c>
      <c r="E15" s="225">
        <v>936</v>
      </c>
      <c r="F15" s="226">
        <v>205</v>
      </c>
      <c r="G15" s="226">
        <v>191880</v>
      </c>
      <c r="H15" s="226">
        <v>48</v>
      </c>
      <c r="I15" s="226">
        <v>44928</v>
      </c>
      <c r="J15" s="226">
        <v>157</v>
      </c>
      <c r="K15" s="226">
        <v>146952</v>
      </c>
      <c r="L15" s="226">
        <v>21</v>
      </c>
      <c r="M15" s="226">
        <v>232174.8</v>
      </c>
      <c r="N15" s="225">
        <v>3.7699999999999997E-2</v>
      </c>
      <c r="O15" s="225">
        <v>35.287199999999999</v>
      </c>
      <c r="P15" s="225">
        <v>0</v>
      </c>
      <c r="Q15" s="227">
        <v>0</v>
      </c>
      <c r="R15" s="214"/>
      <c r="S15" s="214" t="s">
        <v>177</v>
      </c>
      <c r="T15" s="214" t="s">
        <v>177</v>
      </c>
      <c r="U15" s="214">
        <v>0.318</v>
      </c>
      <c r="V15" s="214">
        <v>297.64800000000002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39" t="s">
        <v>441</v>
      </c>
      <c r="D16" s="228"/>
      <c r="E16" s="228"/>
      <c r="F16" s="228"/>
      <c r="G16" s="228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182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16" t="s">
        <v>172</v>
      </c>
      <c r="B17" s="217" t="s">
        <v>134</v>
      </c>
      <c r="C17" s="237" t="s">
        <v>135</v>
      </c>
      <c r="D17" s="218"/>
      <c r="E17" s="219"/>
      <c r="F17" s="220"/>
      <c r="G17" s="220">
        <v>520509.6</v>
      </c>
      <c r="H17" s="220"/>
      <c r="I17" s="220">
        <v>0</v>
      </c>
      <c r="J17" s="220"/>
      <c r="K17" s="220">
        <v>520509.6</v>
      </c>
      <c r="L17" s="220"/>
      <c r="M17" s="220"/>
      <c r="N17" s="219"/>
      <c r="O17" s="219"/>
      <c r="P17" s="219"/>
      <c r="Q17" s="221"/>
      <c r="R17" s="215"/>
      <c r="S17" s="215"/>
      <c r="T17" s="215"/>
      <c r="U17" s="215"/>
      <c r="V17" s="215"/>
      <c r="W17" s="215"/>
      <c r="X17" s="215"/>
      <c r="Y17" s="215"/>
      <c r="AG17" t="s">
        <v>173</v>
      </c>
    </row>
    <row r="18" spans="1:60" x14ac:dyDescent="0.2">
      <c r="A18" s="231">
        <v>4</v>
      </c>
      <c r="B18" s="232" t="s">
        <v>324</v>
      </c>
      <c r="C18" s="241" t="s">
        <v>325</v>
      </c>
      <c r="D18" s="233" t="s">
        <v>237</v>
      </c>
      <c r="E18" s="234">
        <v>936</v>
      </c>
      <c r="F18" s="235">
        <v>36.1</v>
      </c>
      <c r="G18" s="235">
        <v>33789.599999999999</v>
      </c>
      <c r="H18" s="235">
        <v>0</v>
      </c>
      <c r="I18" s="235">
        <v>0</v>
      </c>
      <c r="J18" s="235">
        <v>36.1</v>
      </c>
      <c r="K18" s="235">
        <v>33789.599999999999</v>
      </c>
      <c r="L18" s="235">
        <v>21</v>
      </c>
      <c r="M18" s="235">
        <v>40885.415999999997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7.2999999999999995E-2</v>
      </c>
      <c r="V18" s="214">
        <v>68.327999999999989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5</v>
      </c>
      <c r="B19" s="223" t="s">
        <v>442</v>
      </c>
      <c r="C19" s="238" t="s">
        <v>443</v>
      </c>
      <c r="D19" s="224" t="s">
        <v>237</v>
      </c>
      <c r="E19" s="225">
        <v>936</v>
      </c>
      <c r="F19" s="226">
        <v>520</v>
      </c>
      <c r="G19" s="226">
        <v>486720</v>
      </c>
      <c r="H19" s="226">
        <v>0</v>
      </c>
      <c r="I19" s="226">
        <v>0</v>
      </c>
      <c r="J19" s="226">
        <v>520</v>
      </c>
      <c r="K19" s="226">
        <v>486720</v>
      </c>
      <c r="L19" s="226">
        <v>21</v>
      </c>
      <c r="M19" s="226">
        <v>588931.19999999995</v>
      </c>
      <c r="N19" s="225">
        <v>0</v>
      </c>
      <c r="O19" s="225">
        <v>0</v>
      </c>
      <c r="P19" s="225">
        <v>1.7999999999999999E-2</v>
      </c>
      <c r="Q19" s="227">
        <v>16.847999999999999</v>
      </c>
      <c r="R19" s="214"/>
      <c r="S19" s="214" t="s">
        <v>177</v>
      </c>
      <c r="T19" s="214" t="s">
        <v>177</v>
      </c>
      <c r="U19" s="214">
        <v>1.0469999999999999</v>
      </c>
      <c r="V19" s="214">
        <v>979.99199999999996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444</v>
      </c>
      <c r="D20" s="244"/>
      <c r="E20" s="245">
        <v>936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16" t="s">
        <v>172</v>
      </c>
      <c r="B21" s="217" t="s">
        <v>138</v>
      </c>
      <c r="C21" s="237" t="s">
        <v>139</v>
      </c>
      <c r="D21" s="218"/>
      <c r="E21" s="219"/>
      <c r="F21" s="220"/>
      <c r="G21" s="220">
        <v>12145.24</v>
      </c>
      <c r="H21" s="220"/>
      <c r="I21" s="220">
        <v>0</v>
      </c>
      <c r="J21" s="220"/>
      <c r="K21" s="220">
        <v>12145.24</v>
      </c>
      <c r="L21" s="220"/>
      <c r="M21" s="220"/>
      <c r="N21" s="219"/>
      <c r="O21" s="219"/>
      <c r="P21" s="219"/>
      <c r="Q21" s="221"/>
      <c r="R21" s="215"/>
      <c r="S21" s="215"/>
      <c r="T21" s="215"/>
      <c r="U21" s="215"/>
      <c r="V21" s="215"/>
      <c r="W21" s="215"/>
      <c r="X21" s="215"/>
      <c r="Y21" s="215"/>
      <c r="AG21" t="s">
        <v>173</v>
      </c>
    </row>
    <row r="22" spans="1:60" x14ac:dyDescent="0.2">
      <c r="A22" s="231">
        <v>6</v>
      </c>
      <c r="B22" s="232" t="s">
        <v>330</v>
      </c>
      <c r="C22" s="241" t="s">
        <v>331</v>
      </c>
      <c r="D22" s="233" t="s">
        <v>275</v>
      </c>
      <c r="E22" s="234">
        <v>35.30592</v>
      </c>
      <c r="F22" s="235">
        <v>344</v>
      </c>
      <c r="G22" s="235">
        <v>12145.24</v>
      </c>
      <c r="H22" s="235">
        <v>0</v>
      </c>
      <c r="I22" s="235">
        <v>0</v>
      </c>
      <c r="J22" s="235">
        <v>344</v>
      </c>
      <c r="K22" s="235">
        <v>12145.23648</v>
      </c>
      <c r="L22" s="235">
        <v>21</v>
      </c>
      <c r="M22" s="235">
        <v>14695.740399999999</v>
      </c>
      <c r="N22" s="234">
        <v>0</v>
      </c>
      <c r="O22" s="234">
        <v>0</v>
      </c>
      <c r="P22" s="234">
        <v>0</v>
      </c>
      <c r="Q22" s="236">
        <v>0</v>
      </c>
      <c r="R22" s="214"/>
      <c r="S22" s="214" t="s">
        <v>177</v>
      </c>
      <c r="T22" s="214" t="s">
        <v>177</v>
      </c>
      <c r="U22" s="214">
        <v>0.23200000000000001</v>
      </c>
      <c r="V22" s="214">
        <v>8.1909734400000005</v>
      </c>
      <c r="W22" s="214"/>
      <c r="X22" s="214" t="s">
        <v>332</v>
      </c>
      <c r="Y22" s="214" t="s">
        <v>180</v>
      </c>
      <c r="Z22" s="208"/>
      <c r="AA22" s="208"/>
      <c r="AB22" s="208"/>
      <c r="AC22" s="208"/>
      <c r="AD22" s="208"/>
      <c r="AE22" s="208"/>
      <c r="AF22" s="208"/>
      <c r="AG22" s="208" t="s">
        <v>333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16" t="s">
        <v>172</v>
      </c>
      <c r="B23" s="217" t="s">
        <v>140</v>
      </c>
      <c r="C23" s="237" t="s">
        <v>141</v>
      </c>
      <c r="D23" s="218"/>
      <c r="E23" s="219"/>
      <c r="F23" s="220"/>
      <c r="G23" s="220">
        <v>35810.42</v>
      </c>
      <c r="H23" s="220"/>
      <c r="I23" s="220">
        <v>69.75</v>
      </c>
      <c r="J23" s="220"/>
      <c r="K23" s="220">
        <v>35740.67</v>
      </c>
      <c r="L23" s="220"/>
      <c r="M23" s="220"/>
      <c r="N23" s="219"/>
      <c r="O23" s="219"/>
      <c r="P23" s="219"/>
      <c r="Q23" s="221"/>
      <c r="R23" s="215"/>
      <c r="S23" s="215"/>
      <c r="T23" s="215"/>
      <c r="U23" s="215"/>
      <c r="V23" s="215"/>
      <c r="W23" s="215"/>
      <c r="X23" s="215"/>
      <c r="Y23" s="215"/>
      <c r="AG23" t="s">
        <v>173</v>
      </c>
    </row>
    <row r="24" spans="1:60" x14ac:dyDescent="0.2">
      <c r="A24" s="222">
        <v>7</v>
      </c>
      <c r="B24" s="223" t="s">
        <v>334</v>
      </c>
      <c r="C24" s="238" t="s">
        <v>335</v>
      </c>
      <c r="D24" s="224" t="s">
        <v>275</v>
      </c>
      <c r="E24" s="225">
        <v>16.847999999999999</v>
      </c>
      <c r="F24" s="226">
        <v>808</v>
      </c>
      <c r="G24" s="226">
        <v>13613.18</v>
      </c>
      <c r="H24" s="226">
        <v>0</v>
      </c>
      <c r="I24" s="226">
        <v>0</v>
      </c>
      <c r="J24" s="226">
        <v>808</v>
      </c>
      <c r="K24" s="226">
        <v>13613.183999999999</v>
      </c>
      <c r="L24" s="226">
        <v>21</v>
      </c>
      <c r="M24" s="226">
        <v>16471.947799999998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1.8160000000000001</v>
      </c>
      <c r="V24" s="214">
        <v>30.595967999999999</v>
      </c>
      <c r="W24" s="214"/>
      <c r="X24" s="214" t="s">
        <v>336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337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ht="22.5" outlineLevel="1" x14ac:dyDescent="0.2">
      <c r="A25" s="211"/>
      <c r="B25" s="212"/>
      <c r="C25" s="239" t="s">
        <v>338</v>
      </c>
      <c r="D25" s="228"/>
      <c r="E25" s="228"/>
      <c r="F25" s="228"/>
      <c r="G25" s="228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182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29" t="str">
        <f>C25</f>
        <v>S naložením suti nebo vybouraných hmot do dopravního prostředku a na jejich vyložením, popřípadě přeložením na normální dopravní prostředek.</v>
      </c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8</v>
      </c>
      <c r="B26" s="232" t="s">
        <v>430</v>
      </c>
      <c r="C26" s="241" t="s">
        <v>431</v>
      </c>
      <c r="D26" s="233" t="s">
        <v>275</v>
      </c>
      <c r="E26" s="234">
        <v>16.847999999999999</v>
      </c>
      <c r="F26" s="235">
        <v>353</v>
      </c>
      <c r="G26" s="235">
        <v>5947.34</v>
      </c>
      <c r="H26" s="235">
        <v>4.1399999999999997</v>
      </c>
      <c r="I26" s="235">
        <v>69.750719999999987</v>
      </c>
      <c r="J26" s="235">
        <v>348.86</v>
      </c>
      <c r="K26" s="235">
        <v>5877.59328</v>
      </c>
      <c r="L26" s="235">
        <v>21</v>
      </c>
      <c r="M26" s="235">
        <v>7196.2813999999998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4.2000000000000003E-2</v>
      </c>
      <c r="V26" s="214">
        <v>0.70761600000000002</v>
      </c>
      <c r="W26" s="214"/>
      <c r="X26" s="214" t="s">
        <v>336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337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ht="22.5" x14ac:dyDescent="0.2">
      <c r="A27" s="231">
        <v>9</v>
      </c>
      <c r="B27" s="232" t="s">
        <v>341</v>
      </c>
      <c r="C27" s="241" t="s">
        <v>342</v>
      </c>
      <c r="D27" s="233" t="s">
        <v>275</v>
      </c>
      <c r="E27" s="234">
        <v>16.847999999999999</v>
      </c>
      <c r="F27" s="235">
        <v>630</v>
      </c>
      <c r="G27" s="235">
        <v>10614.24</v>
      </c>
      <c r="H27" s="235">
        <v>0</v>
      </c>
      <c r="I27" s="235">
        <v>0</v>
      </c>
      <c r="J27" s="235">
        <v>630</v>
      </c>
      <c r="K27" s="235">
        <v>10614.24</v>
      </c>
      <c r="L27" s="235">
        <v>21</v>
      </c>
      <c r="M27" s="235">
        <v>12843.230399999999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178</v>
      </c>
      <c r="U27" s="214">
        <v>0</v>
      </c>
      <c r="V27" s="214">
        <v>0</v>
      </c>
      <c r="W27" s="214"/>
      <c r="X27" s="214" t="s">
        <v>336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337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10</v>
      </c>
      <c r="B28" s="223" t="s">
        <v>343</v>
      </c>
      <c r="C28" s="238" t="s">
        <v>344</v>
      </c>
      <c r="D28" s="224" t="s">
        <v>275</v>
      </c>
      <c r="E28" s="225">
        <v>16.847999999999999</v>
      </c>
      <c r="F28" s="226">
        <v>334.5</v>
      </c>
      <c r="G28" s="226">
        <v>5635.66</v>
      </c>
      <c r="H28" s="226">
        <v>0</v>
      </c>
      <c r="I28" s="226">
        <v>0</v>
      </c>
      <c r="J28" s="226">
        <v>334.5</v>
      </c>
      <c r="K28" s="226">
        <v>5635.6559999999999</v>
      </c>
      <c r="L28" s="226">
        <v>21</v>
      </c>
      <c r="M28" s="226">
        <v>6819.1485999999995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0.752</v>
      </c>
      <c r="V28" s="214">
        <v>12.669696</v>
      </c>
      <c r="W28" s="214"/>
      <c r="X28" s="214" t="s">
        <v>336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337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ht="22.5" outlineLevel="1" x14ac:dyDescent="0.2">
      <c r="A29" s="211"/>
      <c r="B29" s="212"/>
      <c r="C29" s="239" t="s">
        <v>338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182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29" t="str">
        <f>C29</f>
        <v>S naložením suti nebo vybouraných hmot do dopravního prostředku a na jejich vyložením, popřípadě přeložením na normální dopravní prostředek.</v>
      </c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345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182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3"/>
      <c r="B31" s="4"/>
      <c r="C31" s="242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15</v>
      </c>
      <c r="AF31">
        <v>21</v>
      </c>
      <c r="AG31" t="s">
        <v>158</v>
      </c>
    </row>
    <row r="32" spans="1:60" x14ac:dyDescent="0.2">
      <c r="C32" s="243"/>
      <c r="D32" s="10"/>
      <c r="AG32" t="s">
        <v>234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C14:G14"/>
    <mergeCell ref="C16:G16"/>
    <mergeCell ref="C25:G25"/>
    <mergeCell ref="C29:G29"/>
    <mergeCell ref="C30:G30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21836D-5900-4491-9CF3-C985CA00CF8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66</v>
      </c>
      <c r="C4" s="200" t="s">
        <v>67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52830.37</v>
      </c>
      <c r="H8" s="220"/>
      <c r="I8" s="220">
        <v>10663.84</v>
      </c>
      <c r="J8" s="220"/>
      <c r="K8" s="220">
        <v>42166.53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445</v>
      </c>
      <c r="C9" s="238" t="s">
        <v>446</v>
      </c>
      <c r="D9" s="224" t="s">
        <v>257</v>
      </c>
      <c r="E9" s="225">
        <v>0.5</v>
      </c>
      <c r="F9" s="226">
        <v>1852</v>
      </c>
      <c r="G9" s="226">
        <v>926</v>
      </c>
      <c r="H9" s="226">
        <v>0</v>
      </c>
      <c r="I9" s="226">
        <v>0</v>
      </c>
      <c r="J9" s="226">
        <v>1852</v>
      </c>
      <c r="K9" s="226">
        <v>926</v>
      </c>
      <c r="L9" s="226">
        <v>21</v>
      </c>
      <c r="M9" s="226">
        <v>1120.46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3.9249999999999998</v>
      </c>
      <c r="V9" s="214">
        <v>1.9624999999999999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447</v>
      </c>
      <c r="D10" s="244"/>
      <c r="E10" s="245">
        <v>0.5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281</v>
      </c>
      <c r="C11" s="238" t="s">
        <v>282</v>
      </c>
      <c r="D11" s="224" t="s">
        <v>257</v>
      </c>
      <c r="E11" s="225">
        <v>1.268</v>
      </c>
      <c r="F11" s="226">
        <v>863</v>
      </c>
      <c r="G11" s="226">
        <v>1094.28</v>
      </c>
      <c r="H11" s="226">
        <v>0</v>
      </c>
      <c r="I11" s="226">
        <v>0</v>
      </c>
      <c r="J11" s="226">
        <v>863</v>
      </c>
      <c r="K11" s="226">
        <v>1094.2840000000001</v>
      </c>
      <c r="L11" s="226">
        <v>21</v>
      </c>
      <c r="M11" s="226">
        <v>1324.0788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177</v>
      </c>
      <c r="T11" s="214" t="s">
        <v>177</v>
      </c>
      <c r="U11" s="214">
        <v>1.992</v>
      </c>
      <c r="V11" s="214">
        <v>2.5258560000000001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1" x14ac:dyDescent="0.2">
      <c r="A12" s="211"/>
      <c r="B12" s="212"/>
      <c r="C12" s="246" t="s">
        <v>448</v>
      </c>
      <c r="D12" s="244"/>
      <c r="E12" s="245">
        <v>1.268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283</v>
      </c>
      <c r="C13" s="241" t="s">
        <v>284</v>
      </c>
      <c r="D13" s="233" t="s">
        <v>257</v>
      </c>
      <c r="E13" s="234">
        <v>1.268</v>
      </c>
      <c r="F13" s="235">
        <v>289.5</v>
      </c>
      <c r="G13" s="235">
        <v>367.09</v>
      </c>
      <c r="H13" s="235">
        <v>0</v>
      </c>
      <c r="I13" s="235">
        <v>0</v>
      </c>
      <c r="J13" s="235">
        <v>289.5</v>
      </c>
      <c r="K13" s="235">
        <v>367.08600000000001</v>
      </c>
      <c r="L13" s="235">
        <v>21</v>
      </c>
      <c r="M13" s="235">
        <v>444.17889999999994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0.77601600000000004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449</v>
      </c>
      <c r="C14" s="241" t="s">
        <v>450</v>
      </c>
      <c r="D14" s="233" t="s">
        <v>451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19.739999999999998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346</v>
      </c>
      <c r="C15" s="238" t="s">
        <v>347</v>
      </c>
      <c r="D15" s="224" t="s">
        <v>348</v>
      </c>
      <c r="E15" s="225">
        <v>90</v>
      </c>
      <c r="F15" s="226">
        <v>124</v>
      </c>
      <c r="G15" s="226">
        <v>11160</v>
      </c>
      <c r="H15" s="226">
        <v>0</v>
      </c>
      <c r="I15" s="226">
        <v>0</v>
      </c>
      <c r="J15" s="226">
        <v>124</v>
      </c>
      <c r="K15" s="226">
        <v>11160</v>
      </c>
      <c r="L15" s="226">
        <v>21</v>
      </c>
      <c r="M15" s="226">
        <v>13503.6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177</v>
      </c>
      <c r="T15" s="214" t="s">
        <v>177</v>
      </c>
      <c r="U15" s="214">
        <v>0.20300000000000001</v>
      </c>
      <c r="V15" s="214">
        <v>18.27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452</v>
      </c>
      <c r="D16" s="244"/>
      <c r="E16" s="245">
        <v>90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350</v>
      </c>
      <c r="C17" s="241" t="s">
        <v>351</v>
      </c>
      <c r="D17" s="233" t="s">
        <v>352</v>
      </c>
      <c r="E17" s="234">
        <v>10</v>
      </c>
      <c r="F17" s="235">
        <v>56.6</v>
      </c>
      <c r="G17" s="235">
        <v>566</v>
      </c>
      <c r="H17" s="235">
        <v>0</v>
      </c>
      <c r="I17" s="235">
        <v>0</v>
      </c>
      <c r="J17" s="235">
        <v>56.6</v>
      </c>
      <c r="K17" s="235">
        <v>566</v>
      </c>
      <c r="L17" s="235">
        <v>21</v>
      </c>
      <c r="M17" s="235">
        <v>684.86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177</v>
      </c>
      <c r="T17" s="214" t="s">
        <v>177</v>
      </c>
      <c r="U17" s="214">
        <v>0</v>
      </c>
      <c r="V17" s="214">
        <v>0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ht="22.5" x14ac:dyDescent="0.2">
      <c r="A18" s="222">
        <v>7</v>
      </c>
      <c r="B18" s="223" t="s">
        <v>453</v>
      </c>
      <c r="C18" s="238" t="s">
        <v>454</v>
      </c>
      <c r="D18" s="224" t="s">
        <v>257</v>
      </c>
      <c r="E18" s="225">
        <v>0.76800000000000002</v>
      </c>
      <c r="F18" s="226">
        <v>8055</v>
      </c>
      <c r="G18" s="226">
        <v>6186.24</v>
      </c>
      <c r="H18" s="226">
        <v>0</v>
      </c>
      <c r="I18" s="226">
        <v>0</v>
      </c>
      <c r="J18" s="226">
        <v>8055</v>
      </c>
      <c r="K18" s="226">
        <v>6186.24</v>
      </c>
      <c r="L18" s="226">
        <v>21</v>
      </c>
      <c r="M18" s="226">
        <v>7485.3503999999994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177</v>
      </c>
      <c r="T18" s="214" t="s">
        <v>177</v>
      </c>
      <c r="U18" s="214">
        <v>16.54</v>
      </c>
      <c r="V18" s="214">
        <v>12.702719999999999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outlineLevel="1" x14ac:dyDescent="0.2">
      <c r="A19" s="211"/>
      <c r="B19" s="212"/>
      <c r="C19" s="246" t="s">
        <v>455</v>
      </c>
      <c r="D19" s="244"/>
      <c r="E19" s="245">
        <v>0.76800000000000002</v>
      </c>
      <c r="F19" s="214"/>
      <c r="G19" s="214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241</v>
      </c>
      <c r="AH19" s="208">
        <v>0</v>
      </c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456</v>
      </c>
      <c r="C20" s="238" t="s">
        <v>457</v>
      </c>
      <c r="D20" s="224" t="s">
        <v>257</v>
      </c>
      <c r="E20" s="225">
        <v>2.3849999999999998</v>
      </c>
      <c r="F20" s="226">
        <v>738</v>
      </c>
      <c r="G20" s="226">
        <v>1760.13</v>
      </c>
      <c r="H20" s="226">
        <v>0</v>
      </c>
      <c r="I20" s="226">
        <v>0</v>
      </c>
      <c r="J20" s="226">
        <v>738</v>
      </c>
      <c r="K20" s="226">
        <v>1760.1299999999999</v>
      </c>
      <c r="L20" s="226">
        <v>21</v>
      </c>
      <c r="M20" s="226">
        <v>2129.7573000000002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177</v>
      </c>
      <c r="T20" s="214" t="s">
        <v>177</v>
      </c>
      <c r="U20" s="214">
        <v>1.5620000000000001</v>
      </c>
      <c r="V20" s="214">
        <v>3.7253699999999998</v>
      </c>
      <c r="W20" s="214"/>
      <c r="X20" s="214" t="s">
        <v>238</v>
      </c>
      <c r="Y20" s="214" t="s">
        <v>180</v>
      </c>
      <c r="Z20" s="208"/>
      <c r="AA20" s="208"/>
      <c r="AB20" s="208"/>
      <c r="AC20" s="208"/>
      <c r="AD20" s="208"/>
      <c r="AE20" s="208"/>
      <c r="AF20" s="208"/>
      <c r="AG20" s="208" t="s">
        <v>239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402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182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458</v>
      </c>
      <c r="D22" s="244"/>
      <c r="E22" s="245">
        <v>2.3849999999999998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285</v>
      </c>
      <c r="C23" s="238" t="s">
        <v>286</v>
      </c>
      <c r="D23" s="224" t="s">
        <v>257</v>
      </c>
      <c r="E23" s="225">
        <v>0.24</v>
      </c>
      <c r="F23" s="226">
        <v>2015</v>
      </c>
      <c r="G23" s="226">
        <v>483.6</v>
      </c>
      <c r="H23" s="226">
        <v>0</v>
      </c>
      <c r="I23" s="226">
        <v>0</v>
      </c>
      <c r="J23" s="226">
        <v>2015</v>
      </c>
      <c r="K23" s="226">
        <v>483.59999999999997</v>
      </c>
      <c r="L23" s="226">
        <v>21</v>
      </c>
      <c r="M23" s="226">
        <v>585.15600000000006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177</v>
      </c>
      <c r="T23" s="214" t="s">
        <v>177</v>
      </c>
      <c r="U23" s="214">
        <v>4.6550000000000002</v>
      </c>
      <c r="V23" s="214">
        <v>1.1172</v>
      </c>
      <c r="W23" s="214"/>
      <c r="X23" s="214" t="s">
        <v>238</v>
      </c>
      <c r="Y23" s="214" t="s">
        <v>180</v>
      </c>
      <c r="Z23" s="208"/>
      <c r="AA23" s="208"/>
      <c r="AB23" s="208"/>
      <c r="AC23" s="208"/>
      <c r="AD23" s="208"/>
      <c r="AE23" s="208"/>
      <c r="AF23" s="208"/>
      <c r="AG23" s="208" t="s">
        <v>239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287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182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459</v>
      </c>
      <c r="D25" s="244"/>
      <c r="E25" s="245">
        <v>0.24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262</v>
      </c>
      <c r="C26" s="241" t="s">
        <v>263</v>
      </c>
      <c r="D26" s="233" t="s">
        <v>257</v>
      </c>
      <c r="E26" s="234">
        <v>2.3849999999999998</v>
      </c>
      <c r="F26" s="235">
        <v>245.5</v>
      </c>
      <c r="G26" s="235">
        <v>585.52</v>
      </c>
      <c r="H26" s="235">
        <v>0</v>
      </c>
      <c r="I26" s="235">
        <v>0</v>
      </c>
      <c r="J26" s="235">
        <v>245.5</v>
      </c>
      <c r="K26" s="235">
        <v>585.51749999999993</v>
      </c>
      <c r="L26" s="235">
        <v>21</v>
      </c>
      <c r="M26" s="235">
        <v>708.47919999999999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1.2378149999999999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289</v>
      </c>
      <c r="C27" s="241" t="s">
        <v>290</v>
      </c>
      <c r="D27" s="233" t="s">
        <v>257</v>
      </c>
      <c r="E27" s="234">
        <v>1.268</v>
      </c>
      <c r="F27" s="235">
        <v>344.5</v>
      </c>
      <c r="G27" s="235">
        <v>436.83</v>
      </c>
      <c r="H27" s="235">
        <v>0</v>
      </c>
      <c r="I27" s="235">
        <v>0</v>
      </c>
      <c r="J27" s="235">
        <v>344.5</v>
      </c>
      <c r="K27" s="235">
        <v>436.82600000000002</v>
      </c>
      <c r="L27" s="235">
        <v>21</v>
      </c>
      <c r="M27" s="235">
        <v>528.5643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0.92437199999999997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264</v>
      </c>
      <c r="C28" s="241" t="s">
        <v>265</v>
      </c>
      <c r="D28" s="233" t="s">
        <v>257</v>
      </c>
      <c r="E28" s="234">
        <v>2.3849999999999998</v>
      </c>
      <c r="F28" s="235">
        <v>217</v>
      </c>
      <c r="G28" s="235">
        <v>517.54999999999995</v>
      </c>
      <c r="H28" s="235">
        <v>0</v>
      </c>
      <c r="I28" s="235">
        <v>0</v>
      </c>
      <c r="J28" s="235">
        <v>217</v>
      </c>
      <c r="K28" s="235">
        <v>517.54499999999996</v>
      </c>
      <c r="L28" s="235">
        <v>21</v>
      </c>
      <c r="M28" s="235">
        <v>626.23549999999989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177</v>
      </c>
      <c r="T28" s="214" t="s">
        <v>177</v>
      </c>
      <c r="U28" s="214">
        <v>1.0999999999999999E-2</v>
      </c>
      <c r="V28" s="214">
        <v>2.6234999999999994E-2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267</v>
      </c>
      <c r="C29" s="238" t="s">
        <v>268</v>
      </c>
      <c r="D29" s="224" t="s">
        <v>257</v>
      </c>
      <c r="E29" s="225">
        <v>2.3849999999999998</v>
      </c>
      <c r="F29" s="226">
        <v>200</v>
      </c>
      <c r="G29" s="226">
        <v>477</v>
      </c>
      <c r="H29" s="226">
        <v>0</v>
      </c>
      <c r="I29" s="226">
        <v>0</v>
      </c>
      <c r="J29" s="226">
        <v>200</v>
      </c>
      <c r="K29" s="226">
        <v>476.99999999999994</v>
      </c>
      <c r="L29" s="226">
        <v>21</v>
      </c>
      <c r="M29" s="226">
        <v>577.16999999999996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177</v>
      </c>
      <c r="T29" s="214" t="s">
        <v>177</v>
      </c>
      <c r="U29" s="214">
        <v>0.31</v>
      </c>
      <c r="V29" s="214">
        <v>0.73934999999999995</v>
      </c>
      <c r="W29" s="214"/>
      <c r="X29" s="214" t="s">
        <v>238</v>
      </c>
      <c r="Y29" s="214" t="s">
        <v>180</v>
      </c>
      <c r="Z29" s="208"/>
      <c r="AA29" s="208"/>
      <c r="AB29" s="208"/>
      <c r="AC29" s="208"/>
      <c r="AD29" s="208"/>
      <c r="AE29" s="208"/>
      <c r="AF29" s="208"/>
      <c r="AG29" s="208" t="s">
        <v>239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291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182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292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182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293</v>
      </c>
      <c r="C32" s="238" t="s">
        <v>294</v>
      </c>
      <c r="D32" s="224" t="s">
        <v>257</v>
      </c>
      <c r="E32" s="225">
        <v>1.268</v>
      </c>
      <c r="F32" s="226">
        <v>212</v>
      </c>
      <c r="G32" s="226">
        <v>268.82</v>
      </c>
      <c r="H32" s="226">
        <v>0</v>
      </c>
      <c r="I32" s="226">
        <v>0</v>
      </c>
      <c r="J32" s="226">
        <v>212</v>
      </c>
      <c r="K32" s="226">
        <v>268.81600000000003</v>
      </c>
      <c r="L32" s="226">
        <v>21</v>
      </c>
      <c r="M32" s="226">
        <v>325.2722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0.32200000000000001</v>
      </c>
      <c r="V32" s="214">
        <v>0.40829599999999999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291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182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292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182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31">
        <v>15</v>
      </c>
      <c r="B35" s="232" t="s">
        <v>364</v>
      </c>
      <c r="C35" s="241" t="s">
        <v>365</v>
      </c>
      <c r="D35" s="233" t="s">
        <v>257</v>
      </c>
      <c r="E35" s="234">
        <v>0.24</v>
      </c>
      <c r="F35" s="235">
        <v>546</v>
      </c>
      <c r="G35" s="235">
        <v>131.04</v>
      </c>
      <c r="H35" s="235">
        <v>0</v>
      </c>
      <c r="I35" s="235">
        <v>0</v>
      </c>
      <c r="J35" s="235">
        <v>546</v>
      </c>
      <c r="K35" s="235">
        <v>131.04</v>
      </c>
      <c r="L35" s="235">
        <v>21</v>
      </c>
      <c r="M35" s="235">
        <v>158.55839999999998</v>
      </c>
      <c r="N35" s="234">
        <v>0</v>
      </c>
      <c r="O35" s="234">
        <v>0</v>
      </c>
      <c r="P35" s="234">
        <v>0</v>
      </c>
      <c r="Q35" s="236">
        <v>0</v>
      </c>
      <c r="R35" s="214"/>
      <c r="S35" s="214" t="s">
        <v>177</v>
      </c>
      <c r="T35" s="214" t="s">
        <v>266</v>
      </c>
      <c r="U35" s="214">
        <v>1.1499999999999999</v>
      </c>
      <c r="V35" s="214">
        <v>0.27599999999999997</v>
      </c>
      <c r="W35" s="214"/>
      <c r="X35" s="214" t="s">
        <v>238</v>
      </c>
      <c r="Y35" s="214" t="s">
        <v>180</v>
      </c>
      <c r="Z35" s="208"/>
      <c r="AA35" s="208"/>
      <c r="AB35" s="208"/>
      <c r="AC35" s="208"/>
      <c r="AD35" s="208"/>
      <c r="AE35" s="208"/>
      <c r="AF35" s="208"/>
      <c r="AG35" s="208" t="s">
        <v>239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16</v>
      </c>
      <c r="B36" s="223" t="s">
        <v>273</v>
      </c>
      <c r="C36" s="238" t="s">
        <v>274</v>
      </c>
      <c r="D36" s="224" t="s">
        <v>275</v>
      </c>
      <c r="E36" s="225">
        <v>4.4122500000000002</v>
      </c>
      <c r="F36" s="226">
        <v>280</v>
      </c>
      <c r="G36" s="226">
        <v>1235.43</v>
      </c>
      <c r="H36" s="226">
        <v>0</v>
      </c>
      <c r="I36" s="226">
        <v>0</v>
      </c>
      <c r="J36" s="226">
        <v>280</v>
      </c>
      <c r="K36" s="226">
        <v>1235.43</v>
      </c>
      <c r="L36" s="226">
        <v>21</v>
      </c>
      <c r="M36" s="226">
        <v>1494.8703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177</v>
      </c>
      <c r="T36" s="214" t="s">
        <v>177</v>
      </c>
      <c r="U36" s="214">
        <v>0</v>
      </c>
      <c r="V36" s="214">
        <v>0</v>
      </c>
      <c r="W36" s="214"/>
      <c r="X36" s="214" t="s">
        <v>238</v>
      </c>
      <c r="Y36" s="214" t="s">
        <v>180</v>
      </c>
      <c r="Z36" s="208"/>
      <c r="AA36" s="208"/>
      <c r="AB36" s="208"/>
      <c r="AC36" s="208"/>
      <c r="AD36" s="208"/>
      <c r="AE36" s="208"/>
      <c r="AF36" s="208"/>
      <c r="AG36" s="208" t="s">
        <v>239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276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182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460</v>
      </c>
      <c r="D38" s="244"/>
      <c r="E38" s="245">
        <v>4.4122500000000002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17</v>
      </c>
      <c r="B39" s="223" t="s">
        <v>461</v>
      </c>
      <c r="C39" s="238" t="s">
        <v>462</v>
      </c>
      <c r="D39" s="224" t="s">
        <v>205</v>
      </c>
      <c r="E39" s="225">
        <v>1</v>
      </c>
      <c r="F39" s="226">
        <v>2500</v>
      </c>
      <c r="G39" s="226">
        <v>2500</v>
      </c>
      <c r="H39" s="226">
        <v>0</v>
      </c>
      <c r="I39" s="226">
        <v>0</v>
      </c>
      <c r="J39" s="226">
        <v>2500</v>
      </c>
      <c r="K39" s="226">
        <v>2500</v>
      </c>
      <c r="L39" s="226">
        <v>21</v>
      </c>
      <c r="M39" s="226">
        <v>3025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202</v>
      </c>
      <c r="T39" s="214" t="s">
        <v>178</v>
      </c>
      <c r="U39" s="214">
        <v>0</v>
      </c>
      <c r="V39" s="214">
        <v>0</v>
      </c>
      <c r="W39" s="214"/>
      <c r="X39" s="214" t="s">
        <v>238</v>
      </c>
      <c r="Y39" s="214" t="s">
        <v>180</v>
      </c>
      <c r="Z39" s="208"/>
      <c r="AA39" s="208"/>
      <c r="AB39" s="208"/>
      <c r="AC39" s="208"/>
      <c r="AD39" s="208"/>
      <c r="AE39" s="208"/>
      <c r="AF39" s="208"/>
      <c r="AG39" s="208" t="s">
        <v>239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499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182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2" x14ac:dyDescent="0.2">
      <c r="A41" s="211"/>
      <c r="B41" s="212"/>
      <c r="C41" s="240" t="s">
        <v>463</v>
      </c>
      <c r="D41" s="230"/>
      <c r="E41" s="230"/>
      <c r="F41" s="230"/>
      <c r="G41" s="230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182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464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ht="22.5" x14ac:dyDescent="0.2">
      <c r="A43" s="222">
        <v>18</v>
      </c>
      <c r="B43" s="223" t="s">
        <v>312</v>
      </c>
      <c r="C43" s="238" t="s">
        <v>313</v>
      </c>
      <c r="D43" s="224" t="s">
        <v>257</v>
      </c>
      <c r="E43" s="225">
        <v>0.26400000000000001</v>
      </c>
      <c r="F43" s="226">
        <v>2935</v>
      </c>
      <c r="G43" s="226">
        <v>774.84</v>
      </c>
      <c r="H43" s="226">
        <v>2935</v>
      </c>
      <c r="I43" s="226">
        <v>774.84</v>
      </c>
      <c r="J43" s="226">
        <v>0</v>
      </c>
      <c r="K43" s="226">
        <v>0</v>
      </c>
      <c r="L43" s="226">
        <v>21</v>
      </c>
      <c r="M43" s="226">
        <v>937.55640000000005</v>
      </c>
      <c r="N43" s="225">
        <v>2.5</v>
      </c>
      <c r="O43" s="225">
        <v>0.66</v>
      </c>
      <c r="P43" s="225">
        <v>0</v>
      </c>
      <c r="Q43" s="227">
        <v>0</v>
      </c>
      <c r="R43" s="214" t="s">
        <v>308</v>
      </c>
      <c r="S43" s="214" t="s">
        <v>177</v>
      </c>
      <c r="T43" s="214" t="s">
        <v>177</v>
      </c>
      <c r="U43" s="214">
        <v>0</v>
      </c>
      <c r="V43" s="214">
        <v>0</v>
      </c>
      <c r="W43" s="214"/>
      <c r="X43" s="214" t="s">
        <v>309</v>
      </c>
      <c r="Y43" s="214" t="s">
        <v>180</v>
      </c>
      <c r="Z43" s="208"/>
      <c r="AA43" s="208"/>
      <c r="AB43" s="208"/>
      <c r="AC43" s="208"/>
      <c r="AD43" s="208"/>
      <c r="AE43" s="208"/>
      <c r="AF43" s="208"/>
      <c r="AG43" s="208" t="s">
        <v>310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465</v>
      </c>
      <c r="D44" s="244"/>
      <c r="E44" s="245">
        <v>0.26400000000000001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16" t="s">
        <v>172</v>
      </c>
      <c r="B45" s="217" t="s">
        <v>126</v>
      </c>
      <c r="C45" s="237" t="s">
        <v>127</v>
      </c>
      <c r="D45" s="218"/>
      <c r="E45" s="219"/>
      <c r="F45" s="220"/>
      <c r="G45" s="220">
        <v>9716.52</v>
      </c>
      <c r="H45" s="220"/>
      <c r="I45" s="220">
        <v>524.13</v>
      </c>
      <c r="J45" s="220"/>
      <c r="K45" s="220">
        <v>9192.39</v>
      </c>
      <c r="L45" s="220"/>
      <c r="M45" s="220"/>
      <c r="N45" s="219"/>
      <c r="O45" s="219"/>
      <c r="P45" s="219"/>
      <c r="Q45" s="221"/>
      <c r="R45" s="215"/>
      <c r="S45" s="215"/>
      <c r="T45" s="215"/>
      <c r="U45" s="215"/>
      <c r="V45" s="215"/>
      <c r="W45" s="215"/>
      <c r="X45" s="215"/>
      <c r="Y45" s="215"/>
      <c r="AG45" t="s">
        <v>173</v>
      </c>
    </row>
    <row r="46" spans="1:60" x14ac:dyDescent="0.2">
      <c r="A46" s="222">
        <v>19</v>
      </c>
      <c r="B46" s="223" t="s">
        <v>432</v>
      </c>
      <c r="C46" s="238" t="s">
        <v>433</v>
      </c>
      <c r="D46" s="224" t="s">
        <v>237</v>
      </c>
      <c r="E46" s="225">
        <v>50.738999999999997</v>
      </c>
      <c r="F46" s="226">
        <v>191.5</v>
      </c>
      <c r="G46" s="226">
        <v>9716.52</v>
      </c>
      <c r="H46" s="226">
        <v>10.33</v>
      </c>
      <c r="I46" s="226">
        <v>524.13387</v>
      </c>
      <c r="J46" s="226">
        <v>181.17</v>
      </c>
      <c r="K46" s="226">
        <v>9192.3846299999987</v>
      </c>
      <c r="L46" s="226">
        <v>21</v>
      </c>
      <c r="M46" s="226">
        <v>11756.9892</v>
      </c>
      <c r="N46" s="225">
        <v>2.0000000000000002E-5</v>
      </c>
      <c r="O46" s="225">
        <v>1.0147800000000001E-3</v>
      </c>
      <c r="P46" s="225">
        <v>0</v>
      </c>
      <c r="Q46" s="227">
        <v>0</v>
      </c>
      <c r="R46" s="214"/>
      <c r="S46" s="214" t="s">
        <v>177</v>
      </c>
      <c r="T46" s="214" t="s">
        <v>177</v>
      </c>
      <c r="U46" s="214">
        <v>0.32</v>
      </c>
      <c r="V46" s="214">
        <v>16.23648</v>
      </c>
      <c r="W46" s="214"/>
      <c r="X46" s="214" t="s">
        <v>238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239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39" t="s">
        <v>434</v>
      </c>
      <c r="D47" s="228"/>
      <c r="E47" s="228"/>
      <c r="F47" s="228"/>
      <c r="G47" s="228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182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2" x14ac:dyDescent="0.2">
      <c r="A48" s="211"/>
      <c r="B48" s="212"/>
      <c r="C48" s="240" t="s">
        <v>435</v>
      </c>
      <c r="D48" s="230"/>
      <c r="E48" s="230"/>
      <c r="F48" s="230"/>
      <c r="G48" s="230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182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16" t="s">
        <v>172</v>
      </c>
      <c r="B49" s="217" t="s">
        <v>128</v>
      </c>
      <c r="C49" s="237" t="s">
        <v>129</v>
      </c>
      <c r="D49" s="218"/>
      <c r="E49" s="219"/>
      <c r="F49" s="220"/>
      <c r="G49" s="220">
        <v>38920</v>
      </c>
      <c r="H49" s="220"/>
      <c r="I49" s="220">
        <v>15909.96</v>
      </c>
      <c r="J49" s="220"/>
      <c r="K49" s="220">
        <v>23010.04</v>
      </c>
      <c r="L49" s="220"/>
      <c r="M49" s="220"/>
      <c r="N49" s="219"/>
      <c r="O49" s="219"/>
      <c r="P49" s="219"/>
      <c r="Q49" s="221"/>
      <c r="R49" s="215"/>
      <c r="S49" s="215"/>
      <c r="T49" s="215"/>
      <c r="U49" s="215"/>
      <c r="V49" s="215"/>
      <c r="W49" s="215"/>
      <c r="X49" s="215"/>
      <c r="Y49" s="215"/>
      <c r="AG49" t="s">
        <v>173</v>
      </c>
    </row>
    <row r="50" spans="1:60" x14ac:dyDescent="0.2">
      <c r="A50" s="222">
        <v>20</v>
      </c>
      <c r="B50" s="223" t="s">
        <v>466</v>
      </c>
      <c r="C50" s="238" t="s">
        <v>467</v>
      </c>
      <c r="D50" s="224" t="s">
        <v>257</v>
      </c>
      <c r="E50" s="225">
        <v>0.72</v>
      </c>
      <c r="F50" s="226">
        <v>11720</v>
      </c>
      <c r="G50" s="226">
        <v>8438.4</v>
      </c>
      <c r="H50" s="226">
        <v>5110.5600000000004</v>
      </c>
      <c r="I50" s="226">
        <v>3679.6032</v>
      </c>
      <c r="J50" s="226">
        <v>6609.44</v>
      </c>
      <c r="K50" s="226">
        <v>4758.7967999999992</v>
      </c>
      <c r="L50" s="226">
        <v>21</v>
      </c>
      <c r="M50" s="226">
        <v>10210.464</v>
      </c>
      <c r="N50" s="225">
        <v>3.0951599999999999</v>
      </c>
      <c r="O50" s="225">
        <v>2.2285151999999999</v>
      </c>
      <c r="P50" s="225">
        <v>0</v>
      </c>
      <c r="Q50" s="227">
        <v>0</v>
      </c>
      <c r="R50" s="214"/>
      <c r="S50" s="214" t="s">
        <v>177</v>
      </c>
      <c r="T50" s="214" t="s">
        <v>177</v>
      </c>
      <c r="U50" s="214">
        <v>11.661</v>
      </c>
      <c r="V50" s="214">
        <v>8.3959200000000003</v>
      </c>
      <c r="W50" s="214"/>
      <c r="X50" s="214" t="s">
        <v>238</v>
      </c>
      <c r="Y50" s="214" t="s">
        <v>180</v>
      </c>
      <c r="Z50" s="208"/>
      <c r="AA50" s="208"/>
      <c r="AB50" s="208"/>
      <c r="AC50" s="208"/>
      <c r="AD50" s="208"/>
      <c r="AE50" s="208"/>
      <c r="AF50" s="208"/>
      <c r="AG50" s="208" t="s">
        <v>239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468</v>
      </c>
      <c r="D51" s="244"/>
      <c r="E51" s="245">
        <v>0.72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21</v>
      </c>
      <c r="B52" s="223" t="s">
        <v>376</v>
      </c>
      <c r="C52" s="238" t="s">
        <v>377</v>
      </c>
      <c r="D52" s="224" t="s">
        <v>257</v>
      </c>
      <c r="E52" s="225">
        <v>0.5</v>
      </c>
      <c r="F52" s="226">
        <v>10070</v>
      </c>
      <c r="G52" s="226">
        <v>5035</v>
      </c>
      <c r="H52" s="226">
        <v>280.76</v>
      </c>
      <c r="I52" s="226">
        <v>140.38</v>
      </c>
      <c r="J52" s="226">
        <v>9789.24</v>
      </c>
      <c r="K52" s="226">
        <v>4894.62</v>
      </c>
      <c r="L52" s="226">
        <v>21</v>
      </c>
      <c r="M52" s="226">
        <v>6092.3499999999995</v>
      </c>
      <c r="N52" s="225">
        <v>0.17978</v>
      </c>
      <c r="O52" s="225">
        <v>8.9889999999999998E-2</v>
      </c>
      <c r="P52" s="225">
        <v>0</v>
      </c>
      <c r="Q52" s="227">
        <v>0</v>
      </c>
      <c r="R52" s="214"/>
      <c r="S52" s="214" t="s">
        <v>177</v>
      </c>
      <c r="T52" s="214" t="s">
        <v>177</v>
      </c>
      <c r="U52" s="214">
        <v>17.032</v>
      </c>
      <c r="V52" s="214">
        <v>8.516</v>
      </c>
      <c r="W52" s="214"/>
      <c r="X52" s="214" t="s">
        <v>238</v>
      </c>
      <c r="Y52" s="214" t="s">
        <v>180</v>
      </c>
      <c r="Z52" s="208"/>
      <c r="AA52" s="208"/>
      <c r="AB52" s="208"/>
      <c r="AC52" s="208"/>
      <c r="AD52" s="208"/>
      <c r="AE52" s="208"/>
      <c r="AF52" s="208"/>
      <c r="AG52" s="208" t="s">
        <v>239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ht="22.5" outlineLevel="1" x14ac:dyDescent="0.2">
      <c r="A53" s="211"/>
      <c r="B53" s="212"/>
      <c r="C53" s="246" t="s">
        <v>469</v>
      </c>
      <c r="D53" s="244"/>
      <c r="E53" s="245">
        <v>0.5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22">
        <v>22</v>
      </c>
      <c r="B54" s="223" t="s">
        <v>470</v>
      </c>
      <c r="C54" s="238" t="s">
        <v>471</v>
      </c>
      <c r="D54" s="224" t="s">
        <v>257</v>
      </c>
      <c r="E54" s="225">
        <v>0.48</v>
      </c>
      <c r="F54" s="226">
        <v>6790</v>
      </c>
      <c r="G54" s="226">
        <v>3259.2</v>
      </c>
      <c r="H54" s="226">
        <v>4894.9399999999996</v>
      </c>
      <c r="I54" s="226">
        <v>2349.5711999999999</v>
      </c>
      <c r="J54" s="226">
        <v>1895.06</v>
      </c>
      <c r="K54" s="226">
        <v>909.62879999999996</v>
      </c>
      <c r="L54" s="226">
        <v>21</v>
      </c>
      <c r="M54" s="226">
        <v>3943.6319999999996</v>
      </c>
      <c r="N54" s="225">
        <v>2.9559700000000002</v>
      </c>
      <c r="O54" s="225">
        <v>1.4188655999999999</v>
      </c>
      <c r="P54" s="225">
        <v>0</v>
      </c>
      <c r="Q54" s="227">
        <v>0</v>
      </c>
      <c r="R54" s="214"/>
      <c r="S54" s="214" t="s">
        <v>177</v>
      </c>
      <c r="T54" s="214" t="s">
        <v>177</v>
      </c>
      <c r="U54" s="214">
        <v>3.8820000000000001</v>
      </c>
      <c r="V54" s="214">
        <v>1.8633599999999999</v>
      </c>
      <c r="W54" s="214"/>
      <c r="X54" s="214" t="s">
        <v>238</v>
      </c>
      <c r="Y54" s="214" t="s">
        <v>180</v>
      </c>
      <c r="Z54" s="208"/>
      <c r="AA54" s="208"/>
      <c r="AB54" s="208"/>
      <c r="AC54" s="208"/>
      <c r="AD54" s="208"/>
      <c r="AE54" s="208"/>
      <c r="AF54" s="208"/>
      <c r="AG54" s="208" t="s">
        <v>239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outlineLevel="1" x14ac:dyDescent="0.2">
      <c r="A55" s="211"/>
      <c r="B55" s="212"/>
      <c r="C55" s="246" t="s">
        <v>472</v>
      </c>
      <c r="D55" s="244"/>
      <c r="E55" s="245">
        <v>0.48</v>
      </c>
      <c r="F55" s="214"/>
      <c r="G55" s="214"/>
      <c r="H55" s="214"/>
      <c r="I55" s="214"/>
      <c r="J55" s="214"/>
      <c r="K55" s="214"/>
      <c r="L55" s="214"/>
      <c r="M55" s="214"/>
      <c r="N55" s="213"/>
      <c r="O55" s="213"/>
      <c r="P55" s="213"/>
      <c r="Q55" s="213"/>
      <c r="R55" s="214"/>
      <c r="S55" s="214"/>
      <c r="T55" s="214"/>
      <c r="U55" s="214"/>
      <c r="V55" s="214"/>
      <c r="W55" s="214"/>
      <c r="X55" s="214"/>
      <c r="Y55" s="214"/>
      <c r="Z55" s="208"/>
      <c r="AA55" s="208"/>
      <c r="AB55" s="208"/>
      <c r="AC55" s="208"/>
      <c r="AD55" s="208"/>
      <c r="AE55" s="208"/>
      <c r="AF55" s="208"/>
      <c r="AG55" s="208" t="s">
        <v>241</v>
      </c>
      <c r="AH55" s="208">
        <v>0</v>
      </c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23</v>
      </c>
      <c r="B56" s="223" t="s">
        <v>385</v>
      </c>
      <c r="C56" s="238" t="s">
        <v>386</v>
      </c>
      <c r="D56" s="224" t="s">
        <v>257</v>
      </c>
      <c r="E56" s="225">
        <v>0.4</v>
      </c>
      <c r="F56" s="226">
        <v>7320</v>
      </c>
      <c r="G56" s="226">
        <v>2928</v>
      </c>
      <c r="H56" s="226">
        <v>5019.0600000000004</v>
      </c>
      <c r="I56" s="226">
        <v>2007.6240000000003</v>
      </c>
      <c r="J56" s="226">
        <v>2300.94</v>
      </c>
      <c r="K56" s="226">
        <v>920.37600000000009</v>
      </c>
      <c r="L56" s="226">
        <v>21</v>
      </c>
      <c r="M56" s="226">
        <v>3542.88</v>
      </c>
      <c r="N56" s="225">
        <v>3.0044900000000001</v>
      </c>
      <c r="O56" s="225">
        <v>1.2017960000000001</v>
      </c>
      <c r="P56" s="225">
        <v>0</v>
      </c>
      <c r="Q56" s="227">
        <v>0</v>
      </c>
      <c r="R56" s="214"/>
      <c r="S56" s="214" t="s">
        <v>177</v>
      </c>
      <c r="T56" s="214" t="s">
        <v>177</v>
      </c>
      <c r="U56" s="214">
        <v>4.5739999999999998</v>
      </c>
      <c r="V56" s="214">
        <v>1.8296000000000001</v>
      </c>
      <c r="W56" s="214"/>
      <c r="X56" s="214" t="s">
        <v>238</v>
      </c>
      <c r="Y56" s="214" t="s">
        <v>180</v>
      </c>
      <c r="Z56" s="208"/>
      <c r="AA56" s="208"/>
      <c r="AB56" s="208"/>
      <c r="AC56" s="208"/>
      <c r="AD56" s="208"/>
      <c r="AE56" s="208"/>
      <c r="AF56" s="208"/>
      <c r="AG56" s="208" t="s">
        <v>239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outlineLevel="1" x14ac:dyDescent="0.2">
      <c r="A57" s="211"/>
      <c r="B57" s="212"/>
      <c r="C57" s="246" t="s">
        <v>473</v>
      </c>
      <c r="D57" s="244"/>
      <c r="E57" s="245">
        <v>0.4</v>
      </c>
      <c r="F57" s="214"/>
      <c r="G57" s="214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241</v>
      </c>
      <c r="AH57" s="208">
        <v>0</v>
      </c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x14ac:dyDescent="0.2">
      <c r="A58" s="222">
        <v>24</v>
      </c>
      <c r="B58" s="223" t="s">
        <v>388</v>
      </c>
      <c r="C58" s="238" t="s">
        <v>389</v>
      </c>
      <c r="D58" s="224" t="s">
        <v>237</v>
      </c>
      <c r="E58" s="225">
        <v>5.6</v>
      </c>
      <c r="F58" s="226">
        <v>1452</v>
      </c>
      <c r="G58" s="226">
        <v>8131.2</v>
      </c>
      <c r="H58" s="226">
        <v>270.64</v>
      </c>
      <c r="I58" s="226">
        <v>1515.5839999999998</v>
      </c>
      <c r="J58" s="226">
        <v>1181.3599999999999</v>
      </c>
      <c r="K58" s="226">
        <v>6615.6159999999991</v>
      </c>
      <c r="L58" s="226">
        <v>21</v>
      </c>
      <c r="M58" s="226">
        <v>9838.7519999999986</v>
      </c>
      <c r="N58" s="225">
        <v>1.4500000000000001E-2</v>
      </c>
      <c r="O58" s="225">
        <v>8.1199999999999994E-2</v>
      </c>
      <c r="P58" s="225">
        <v>0</v>
      </c>
      <c r="Q58" s="227">
        <v>0</v>
      </c>
      <c r="R58" s="214"/>
      <c r="S58" s="214" t="s">
        <v>177</v>
      </c>
      <c r="T58" s="214" t="s">
        <v>177</v>
      </c>
      <c r="U58" s="214">
        <v>1.9059999999999999</v>
      </c>
      <c r="V58" s="214">
        <v>10.673599999999999</v>
      </c>
      <c r="W58" s="214"/>
      <c r="X58" s="214" t="s">
        <v>238</v>
      </c>
      <c r="Y58" s="214" t="s">
        <v>180</v>
      </c>
      <c r="Z58" s="208"/>
      <c r="AA58" s="208"/>
      <c r="AB58" s="208"/>
      <c r="AC58" s="208"/>
      <c r="AD58" s="208"/>
      <c r="AE58" s="208"/>
      <c r="AF58" s="208"/>
      <c r="AG58" s="208" t="s">
        <v>239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ht="22.5" outlineLevel="1" x14ac:dyDescent="0.2">
      <c r="A59" s="211"/>
      <c r="B59" s="212"/>
      <c r="C59" s="246" t="s">
        <v>474</v>
      </c>
      <c r="D59" s="244"/>
      <c r="E59" s="245">
        <v>0.8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241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2" x14ac:dyDescent="0.2">
      <c r="A60" s="211"/>
      <c r="B60" s="212"/>
      <c r="C60" s="246" t="s">
        <v>475</v>
      </c>
      <c r="D60" s="244"/>
      <c r="E60" s="245">
        <v>4.8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31">
        <v>25</v>
      </c>
      <c r="B61" s="232" t="s">
        <v>391</v>
      </c>
      <c r="C61" s="241" t="s">
        <v>392</v>
      </c>
      <c r="D61" s="233" t="s">
        <v>237</v>
      </c>
      <c r="E61" s="234">
        <v>5.6</v>
      </c>
      <c r="F61" s="235">
        <v>395</v>
      </c>
      <c r="G61" s="235">
        <v>2212</v>
      </c>
      <c r="H61" s="235">
        <v>77.37</v>
      </c>
      <c r="I61" s="235">
        <v>433.27199999999999</v>
      </c>
      <c r="J61" s="235">
        <v>317.63</v>
      </c>
      <c r="K61" s="235">
        <v>1778.7279999999998</v>
      </c>
      <c r="L61" s="235">
        <v>21</v>
      </c>
      <c r="M61" s="235">
        <v>2676.52</v>
      </c>
      <c r="N61" s="234">
        <v>9.6000000000000002E-4</v>
      </c>
      <c r="O61" s="234">
        <v>5.3759999999999997E-3</v>
      </c>
      <c r="P61" s="234">
        <v>0</v>
      </c>
      <c r="Q61" s="236">
        <v>0</v>
      </c>
      <c r="R61" s="214"/>
      <c r="S61" s="214" t="s">
        <v>177</v>
      </c>
      <c r="T61" s="214" t="s">
        <v>177</v>
      </c>
      <c r="U61" s="214">
        <v>0.628</v>
      </c>
      <c r="V61" s="214">
        <v>3.5167999999999999</v>
      </c>
      <c r="W61" s="214"/>
      <c r="X61" s="214" t="s">
        <v>238</v>
      </c>
      <c r="Y61" s="214" t="s">
        <v>180</v>
      </c>
      <c r="Z61" s="208"/>
      <c r="AA61" s="208"/>
      <c r="AB61" s="208"/>
      <c r="AC61" s="208"/>
      <c r="AD61" s="208"/>
      <c r="AE61" s="208"/>
      <c r="AF61" s="208"/>
      <c r="AG61" s="208" t="s">
        <v>239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26</v>
      </c>
      <c r="B62" s="223" t="s">
        <v>394</v>
      </c>
      <c r="C62" s="238" t="s">
        <v>395</v>
      </c>
      <c r="D62" s="224" t="s">
        <v>275</v>
      </c>
      <c r="E62" s="225">
        <v>3.7200000000000002E-3</v>
      </c>
      <c r="F62" s="226">
        <v>56590</v>
      </c>
      <c r="G62" s="226">
        <v>210.51</v>
      </c>
      <c r="H62" s="226">
        <v>44289.68</v>
      </c>
      <c r="I62" s="226">
        <v>164.75760960000002</v>
      </c>
      <c r="J62" s="226">
        <v>12300.32</v>
      </c>
      <c r="K62" s="226">
        <v>45.757190399999999</v>
      </c>
      <c r="L62" s="226">
        <v>21</v>
      </c>
      <c r="M62" s="226">
        <v>254.71709999999999</v>
      </c>
      <c r="N62" s="225">
        <v>1.0610299999999999</v>
      </c>
      <c r="O62" s="225">
        <v>3.9470316000000004E-3</v>
      </c>
      <c r="P62" s="225">
        <v>0</v>
      </c>
      <c r="Q62" s="227">
        <v>0</v>
      </c>
      <c r="R62" s="214"/>
      <c r="S62" s="214" t="s">
        <v>177</v>
      </c>
      <c r="T62" s="214" t="s">
        <v>177</v>
      </c>
      <c r="U62" s="214">
        <v>21.445</v>
      </c>
      <c r="V62" s="214">
        <v>7.977540000000001E-2</v>
      </c>
      <c r="W62" s="214"/>
      <c r="X62" s="214" t="s">
        <v>238</v>
      </c>
      <c r="Y62" s="214" t="s">
        <v>180</v>
      </c>
      <c r="Z62" s="208"/>
      <c r="AA62" s="208"/>
      <c r="AB62" s="208"/>
      <c r="AC62" s="208"/>
      <c r="AD62" s="208"/>
      <c r="AE62" s="208"/>
      <c r="AF62" s="208"/>
      <c r="AG62" s="208" t="s">
        <v>239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476</v>
      </c>
      <c r="D63" s="244"/>
      <c r="E63" s="245">
        <v>3.7200000000000002E-3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22">
        <v>27</v>
      </c>
      <c r="B64" s="223" t="s">
        <v>477</v>
      </c>
      <c r="C64" s="238" t="s">
        <v>478</v>
      </c>
      <c r="D64" s="224" t="s">
        <v>275</v>
      </c>
      <c r="E64" s="225">
        <v>2.5919999999999999E-2</v>
      </c>
      <c r="F64" s="226">
        <v>50150</v>
      </c>
      <c r="G64" s="226">
        <v>1299.8900000000001</v>
      </c>
      <c r="H64" s="226">
        <v>28942.21</v>
      </c>
      <c r="I64" s="226">
        <v>750.18208319999997</v>
      </c>
      <c r="J64" s="226">
        <v>21207.79</v>
      </c>
      <c r="K64" s="226">
        <v>549.70591679999995</v>
      </c>
      <c r="L64" s="226">
        <v>21</v>
      </c>
      <c r="M64" s="226">
        <v>1572.8669</v>
      </c>
      <c r="N64" s="225">
        <v>1.0561</v>
      </c>
      <c r="O64" s="225">
        <v>2.7374111999999999E-2</v>
      </c>
      <c r="P64" s="225">
        <v>0</v>
      </c>
      <c r="Q64" s="227">
        <v>0</v>
      </c>
      <c r="R64" s="214"/>
      <c r="S64" s="214" t="s">
        <v>177</v>
      </c>
      <c r="T64" s="214" t="s">
        <v>177</v>
      </c>
      <c r="U64" s="214">
        <v>39.133000000000003</v>
      </c>
      <c r="V64" s="214">
        <v>1.01432736</v>
      </c>
      <c r="W64" s="214"/>
      <c r="X64" s="214" t="s">
        <v>238</v>
      </c>
      <c r="Y64" s="214" t="s">
        <v>180</v>
      </c>
      <c r="Z64" s="208"/>
      <c r="AA64" s="208"/>
      <c r="AB64" s="208"/>
      <c r="AC64" s="208"/>
      <c r="AD64" s="208"/>
      <c r="AE64" s="208"/>
      <c r="AF64" s="208"/>
      <c r="AG64" s="208" t="s">
        <v>239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46" t="s">
        <v>479</v>
      </c>
      <c r="D65" s="244"/>
      <c r="E65" s="245">
        <v>2.5919999999999999E-2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241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x14ac:dyDescent="0.2">
      <c r="A66" s="222">
        <v>28</v>
      </c>
      <c r="B66" s="223" t="s">
        <v>480</v>
      </c>
      <c r="C66" s="238" t="s">
        <v>481</v>
      </c>
      <c r="D66" s="224" t="s">
        <v>257</v>
      </c>
      <c r="E66" s="225">
        <v>0.24</v>
      </c>
      <c r="F66" s="226">
        <v>10570</v>
      </c>
      <c r="G66" s="226">
        <v>2536.8000000000002</v>
      </c>
      <c r="H66" s="226">
        <v>0</v>
      </c>
      <c r="I66" s="226">
        <v>0</v>
      </c>
      <c r="J66" s="226">
        <v>10570</v>
      </c>
      <c r="K66" s="226">
        <v>2536.7999999999997</v>
      </c>
      <c r="L66" s="226">
        <v>21</v>
      </c>
      <c r="M66" s="226">
        <v>3069.5280000000002</v>
      </c>
      <c r="N66" s="225">
        <v>3.0951599999999999</v>
      </c>
      <c r="O66" s="225">
        <v>0.7428383999999999</v>
      </c>
      <c r="P66" s="225">
        <v>0</v>
      </c>
      <c r="Q66" s="227">
        <v>0</v>
      </c>
      <c r="R66" s="214"/>
      <c r="S66" s="214" t="s">
        <v>202</v>
      </c>
      <c r="T66" s="214" t="s">
        <v>266</v>
      </c>
      <c r="U66" s="214">
        <v>11.661</v>
      </c>
      <c r="V66" s="214">
        <v>2.7986399999999998</v>
      </c>
      <c r="W66" s="214"/>
      <c r="X66" s="214" t="s">
        <v>238</v>
      </c>
      <c r="Y66" s="214" t="s">
        <v>180</v>
      </c>
      <c r="Z66" s="208"/>
      <c r="AA66" s="208"/>
      <c r="AB66" s="208"/>
      <c r="AC66" s="208"/>
      <c r="AD66" s="208"/>
      <c r="AE66" s="208"/>
      <c r="AF66" s="208"/>
      <c r="AG66" s="208" t="s">
        <v>239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1" x14ac:dyDescent="0.2">
      <c r="A67" s="211"/>
      <c r="B67" s="212"/>
      <c r="C67" s="246" t="s">
        <v>482</v>
      </c>
      <c r="D67" s="244"/>
      <c r="E67" s="245">
        <v>0.24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31">
        <v>29</v>
      </c>
      <c r="B68" s="232" t="s">
        <v>483</v>
      </c>
      <c r="C68" s="241" t="s">
        <v>484</v>
      </c>
      <c r="D68" s="233" t="s">
        <v>485</v>
      </c>
      <c r="E68" s="234">
        <v>1</v>
      </c>
      <c r="F68" s="235">
        <v>289</v>
      </c>
      <c r="G68" s="235">
        <v>289</v>
      </c>
      <c r="H68" s="235">
        <v>289</v>
      </c>
      <c r="I68" s="235">
        <v>289</v>
      </c>
      <c r="J68" s="235">
        <v>0</v>
      </c>
      <c r="K68" s="235">
        <v>0</v>
      </c>
      <c r="L68" s="235">
        <v>21</v>
      </c>
      <c r="M68" s="235">
        <v>349.69</v>
      </c>
      <c r="N68" s="234">
        <v>5.0000000000000001E-4</v>
      </c>
      <c r="O68" s="234">
        <v>5.0000000000000001E-4</v>
      </c>
      <c r="P68" s="234">
        <v>0</v>
      </c>
      <c r="Q68" s="236">
        <v>0</v>
      </c>
      <c r="R68" s="214" t="s">
        <v>308</v>
      </c>
      <c r="S68" s="214" t="s">
        <v>177</v>
      </c>
      <c r="T68" s="214" t="s">
        <v>177</v>
      </c>
      <c r="U68" s="214">
        <v>0</v>
      </c>
      <c r="V68" s="214">
        <v>0</v>
      </c>
      <c r="W68" s="214"/>
      <c r="X68" s="214" t="s">
        <v>309</v>
      </c>
      <c r="Y68" s="214" t="s">
        <v>180</v>
      </c>
      <c r="Z68" s="208"/>
      <c r="AA68" s="208"/>
      <c r="AB68" s="208"/>
      <c r="AC68" s="208"/>
      <c r="AD68" s="208"/>
      <c r="AE68" s="208"/>
      <c r="AF68" s="208"/>
      <c r="AG68" s="208" t="s">
        <v>310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22">
        <v>30</v>
      </c>
      <c r="B69" s="223" t="s">
        <v>486</v>
      </c>
      <c r="C69" s="238" t="s">
        <v>487</v>
      </c>
      <c r="D69" s="224" t="s">
        <v>237</v>
      </c>
      <c r="E69" s="225">
        <v>2</v>
      </c>
      <c r="F69" s="226">
        <v>2290</v>
      </c>
      <c r="G69" s="226">
        <v>4580</v>
      </c>
      <c r="H69" s="226">
        <v>2290</v>
      </c>
      <c r="I69" s="226">
        <v>4580</v>
      </c>
      <c r="J69" s="226">
        <v>0</v>
      </c>
      <c r="K69" s="226">
        <v>0</v>
      </c>
      <c r="L69" s="226">
        <v>21</v>
      </c>
      <c r="M69" s="226">
        <v>5541.8</v>
      </c>
      <c r="N69" s="225">
        <v>0.37</v>
      </c>
      <c r="O69" s="225">
        <v>0.74</v>
      </c>
      <c r="P69" s="225">
        <v>0</v>
      </c>
      <c r="Q69" s="227">
        <v>0</v>
      </c>
      <c r="R69" s="214" t="s">
        <v>308</v>
      </c>
      <c r="S69" s="214" t="s">
        <v>177</v>
      </c>
      <c r="T69" s="214" t="s">
        <v>177</v>
      </c>
      <c r="U69" s="214">
        <v>0</v>
      </c>
      <c r="V69" s="214">
        <v>0</v>
      </c>
      <c r="W69" s="214"/>
      <c r="X69" s="214" t="s">
        <v>309</v>
      </c>
      <c r="Y69" s="214" t="s">
        <v>180</v>
      </c>
      <c r="Z69" s="208"/>
      <c r="AA69" s="208"/>
      <c r="AB69" s="208"/>
      <c r="AC69" s="208"/>
      <c r="AD69" s="208"/>
      <c r="AE69" s="208"/>
      <c r="AF69" s="208"/>
      <c r="AG69" s="208" t="s">
        <v>310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39" t="s">
        <v>488</v>
      </c>
      <c r="D70" s="228"/>
      <c r="E70" s="228"/>
      <c r="F70" s="228"/>
      <c r="G70" s="228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182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489</v>
      </c>
      <c r="D71" s="244"/>
      <c r="E71" s="245">
        <v>2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x14ac:dyDescent="0.2">
      <c r="A72" s="216" t="s">
        <v>172</v>
      </c>
      <c r="B72" s="217" t="s">
        <v>132</v>
      </c>
      <c r="C72" s="237" t="s">
        <v>133</v>
      </c>
      <c r="D72" s="218"/>
      <c r="E72" s="219"/>
      <c r="F72" s="220"/>
      <c r="G72" s="220">
        <v>16185.75</v>
      </c>
      <c r="H72" s="220"/>
      <c r="I72" s="220">
        <v>2443.59</v>
      </c>
      <c r="J72" s="220"/>
      <c r="K72" s="220">
        <v>13742.16</v>
      </c>
      <c r="L72" s="220"/>
      <c r="M72" s="220"/>
      <c r="N72" s="219"/>
      <c r="O72" s="219"/>
      <c r="P72" s="219"/>
      <c r="Q72" s="221"/>
      <c r="R72" s="215"/>
      <c r="S72" s="215"/>
      <c r="T72" s="215"/>
      <c r="U72" s="215"/>
      <c r="V72" s="215"/>
      <c r="W72" s="215"/>
      <c r="X72" s="215"/>
      <c r="Y72" s="215"/>
      <c r="AG72" t="s">
        <v>173</v>
      </c>
    </row>
    <row r="73" spans="1:60" x14ac:dyDescent="0.2">
      <c r="A73" s="222">
        <v>31</v>
      </c>
      <c r="B73" s="223" t="s">
        <v>436</v>
      </c>
      <c r="C73" s="238" t="s">
        <v>437</v>
      </c>
      <c r="D73" s="224" t="s">
        <v>237</v>
      </c>
      <c r="E73" s="225">
        <v>50.738999999999997</v>
      </c>
      <c r="F73" s="226">
        <v>114</v>
      </c>
      <c r="G73" s="226">
        <v>5784.25</v>
      </c>
      <c r="H73" s="226">
        <v>0.16</v>
      </c>
      <c r="I73" s="226">
        <v>8.1182400000000001</v>
      </c>
      <c r="J73" s="226">
        <v>113.84</v>
      </c>
      <c r="K73" s="226">
        <v>5776.1277600000003</v>
      </c>
      <c r="L73" s="226">
        <v>21</v>
      </c>
      <c r="M73" s="226">
        <v>6998.9425000000001</v>
      </c>
      <c r="N73" s="225">
        <v>0</v>
      </c>
      <c r="O73" s="225">
        <v>0</v>
      </c>
      <c r="P73" s="225">
        <v>0</v>
      </c>
      <c r="Q73" s="227">
        <v>0</v>
      </c>
      <c r="R73" s="214"/>
      <c r="S73" s="214" t="s">
        <v>177</v>
      </c>
      <c r="T73" s="214" t="s">
        <v>177</v>
      </c>
      <c r="U73" s="214">
        <v>0.20873</v>
      </c>
      <c r="V73" s="214">
        <v>10.590751469999999</v>
      </c>
      <c r="W73" s="214"/>
      <c r="X73" s="214" t="s">
        <v>238</v>
      </c>
      <c r="Y73" s="214" t="s">
        <v>180</v>
      </c>
      <c r="Z73" s="208"/>
      <c r="AA73" s="208"/>
      <c r="AB73" s="208"/>
      <c r="AC73" s="208"/>
      <c r="AD73" s="208"/>
      <c r="AE73" s="208"/>
      <c r="AF73" s="208"/>
      <c r="AG73" s="208" t="s">
        <v>239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outlineLevel="1" x14ac:dyDescent="0.2">
      <c r="A74" s="211"/>
      <c r="B74" s="212"/>
      <c r="C74" s="239" t="s">
        <v>438</v>
      </c>
      <c r="D74" s="228"/>
      <c r="E74" s="228"/>
      <c r="F74" s="228"/>
      <c r="G74" s="228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182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32</v>
      </c>
      <c r="B75" s="223" t="s">
        <v>439</v>
      </c>
      <c r="C75" s="238" t="s">
        <v>440</v>
      </c>
      <c r="D75" s="224" t="s">
        <v>237</v>
      </c>
      <c r="E75" s="225">
        <v>50.738999999999997</v>
      </c>
      <c r="F75" s="226">
        <v>205</v>
      </c>
      <c r="G75" s="226">
        <v>10401.5</v>
      </c>
      <c r="H75" s="226">
        <v>48</v>
      </c>
      <c r="I75" s="226">
        <v>2435.4719999999998</v>
      </c>
      <c r="J75" s="226">
        <v>157</v>
      </c>
      <c r="K75" s="226">
        <v>7966.0229999999992</v>
      </c>
      <c r="L75" s="226">
        <v>21</v>
      </c>
      <c r="M75" s="226">
        <v>12585.815000000001</v>
      </c>
      <c r="N75" s="225">
        <v>3.7699999999999997E-2</v>
      </c>
      <c r="O75" s="225">
        <v>1.9128602999999997</v>
      </c>
      <c r="P75" s="225">
        <v>0</v>
      </c>
      <c r="Q75" s="227">
        <v>0</v>
      </c>
      <c r="R75" s="214"/>
      <c r="S75" s="214" t="s">
        <v>177</v>
      </c>
      <c r="T75" s="214" t="s">
        <v>177</v>
      </c>
      <c r="U75" s="214">
        <v>0.318</v>
      </c>
      <c r="V75" s="214">
        <v>16.135002</v>
      </c>
      <c r="W75" s="214"/>
      <c r="X75" s="214" t="s">
        <v>238</v>
      </c>
      <c r="Y75" s="214" t="s">
        <v>180</v>
      </c>
      <c r="Z75" s="208"/>
      <c r="AA75" s="208"/>
      <c r="AB75" s="208"/>
      <c r="AC75" s="208"/>
      <c r="AD75" s="208"/>
      <c r="AE75" s="208"/>
      <c r="AF75" s="208"/>
      <c r="AG75" s="208" t="s">
        <v>239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441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172</v>
      </c>
      <c r="B77" s="217" t="s">
        <v>134</v>
      </c>
      <c r="C77" s="237" t="s">
        <v>135</v>
      </c>
      <c r="D77" s="218"/>
      <c r="E77" s="219"/>
      <c r="F77" s="220"/>
      <c r="G77" s="220">
        <v>26952.639999999999</v>
      </c>
      <c r="H77" s="220"/>
      <c r="I77" s="220">
        <v>0</v>
      </c>
      <c r="J77" s="220"/>
      <c r="K77" s="220">
        <v>26952.639999999999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173</v>
      </c>
    </row>
    <row r="78" spans="1:60" x14ac:dyDescent="0.2">
      <c r="A78" s="222">
        <v>33</v>
      </c>
      <c r="B78" s="223" t="s">
        <v>324</v>
      </c>
      <c r="C78" s="238" t="s">
        <v>325</v>
      </c>
      <c r="D78" s="224" t="s">
        <v>237</v>
      </c>
      <c r="E78" s="225">
        <v>15.744</v>
      </c>
      <c r="F78" s="226">
        <v>36.1</v>
      </c>
      <c r="G78" s="226">
        <v>568.36</v>
      </c>
      <c r="H78" s="226">
        <v>0</v>
      </c>
      <c r="I78" s="226">
        <v>0</v>
      </c>
      <c r="J78" s="226">
        <v>36.1</v>
      </c>
      <c r="K78" s="226">
        <v>568.35839999999996</v>
      </c>
      <c r="L78" s="226">
        <v>21</v>
      </c>
      <c r="M78" s="226">
        <v>687.71559999999999</v>
      </c>
      <c r="N78" s="225">
        <v>0</v>
      </c>
      <c r="O78" s="225">
        <v>0</v>
      </c>
      <c r="P78" s="225">
        <v>0</v>
      </c>
      <c r="Q78" s="227">
        <v>0</v>
      </c>
      <c r="R78" s="214"/>
      <c r="S78" s="214" t="s">
        <v>177</v>
      </c>
      <c r="T78" s="214" t="s">
        <v>177</v>
      </c>
      <c r="U78" s="214">
        <v>7.2999999999999995E-2</v>
      </c>
      <c r="V78" s="214">
        <v>1.1493119999999999</v>
      </c>
      <c r="W78" s="214"/>
      <c r="X78" s="214" t="s">
        <v>238</v>
      </c>
      <c r="Y78" s="214" t="s">
        <v>180</v>
      </c>
      <c r="Z78" s="208"/>
      <c r="AA78" s="208"/>
      <c r="AB78" s="208"/>
      <c r="AC78" s="208"/>
      <c r="AD78" s="208"/>
      <c r="AE78" s="208"/>
      <c r="AF78" s="208"/>
      <c r="AG78" s="208" t="s">
        <v>239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ht="22.5" outlineLevel="1" x14ac:dyDescent="0.2">
      <c r="A79" s="211"/>
      <c r="B79" s="212"/>
      <c r="C79" s="246" t="s">
        <v>490</v>
      </c>
      <c r="D79" s="244"/>
      <c r="E79" s="245">
        <v>15.744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22">
        <v>34</v>
      </c>
      <c r="B80" s="223" t="s">
        <v>442</v>
      </c>
      <c r="C80" s="238" t="s">
        <v>443</v>
      </c>
      <c r="D80" s="224" t="s">
        <v>237</v>
      </c>
      <c r="E80" s="225">
        <v>50.738999999999997</v>
      </c>
      <c r="F80" s="226">
        <v>520</v>
      </c>
      <c r="G80" s="226">
        <v>26384.28</v>
      </c>
      <c r="H80" s="226">
        <v>0</v>
      </c>
      <c r="I80" s="226">
        <v>0</v>
      </c>
      <c r="J80" s="226">
        <v>520</v>
      </c>
      <c r="K80" s="226">
        <v>26384.28</v>
      </c>
      <c r="L80" s="226">
        <v>21</v>
      </c>
      <c r="M80" s="226">
        <v>31924.978799999997</v>
      </c>
      <c r="N80" s="225">
        <v>0</v>
      </c>
      <c r="O80" s="225">
        <v>0</v>
      </c>
      <c r="P80" s="225">
        <v>1.7999999999999999E-2</v>
      </c>
      <c r="Q80" s="227">
        <v>0.91330199999999984</v>
      </c>
      <c r="R80" s="214"/>
      <c r="S80" s="214" t="s">
        <v>177</v>
      </c>
      <c r="T80" s="214" t="s">
        <v>177</v>
      </c>
      <c r="U80" s="214">
        <v>1.0469999999999999</v>
      </c>
      <c r="V80" s="214">
        <v>53.123732999999994</v>
      </c>
      <c r="W80" s="214"/>
      <c r="X80" s="214" t="s">
        <v>238</v>
      </c>
      <c r="Y80" s="214" t="s">
        <v>180</v>
      </c>
      <c r="Z80" s="208"/>
      <c r="AA80" s="208"/>
      <c r="AB80" s="208"/>
      <c r="AC80" s="208"/>
      <c r="AD80" s="208"/>
      <c r="AE80" s="208"/>
      <c r="AF80" s="208"/>
      <c r="AG80" s="208" t="s">
        <v>239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491</v>
      </c>
      <c r="D81" s="244"/>
      <c r="E81" s="245">
        <v>25.02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492</v>
      </c>
      <c r="D82" s="244"/>
      <c r="E82" s="245">
        <v>4.2750000000000004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493</v>
      </c>
      <c r="D83" s="244"/>
      <c r="E83" s="245">
        <v>5.7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outlineLevel="2" x14ac:dyDescent="0.2">
      <c r="A84" s="211"/>
      <c r="B84" s="212"/>
      <c r="C84" s="246" t="s">
        <v>490</v>
      </c>
      <c r="D84" s="244"/>
      <c r="E84" s="245">
        <v>15.744</v>
      </c>
      <c r="F84" s="214"/>
      <c r="G84" s="214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241</v>
      </c>
      <c r="AH84" s="208">
        <v>0</v>
      </c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16" t="s">
        <v>172</v>
      </c>
      <c r="B85" s="217" t="s">
        <v>136</v>
      </c>
      <c r="C85" s="237" t="s">
        <v>137</v>
      </c>
      <c r="D85" s="218"/>
      <c r="E85" s="219"/>
      <c r="F85" s="220"/>
      <c r="G85" s="220">
        <v>17878.400000000001</v>
      </c>
      <c r="H85" s="220"/>
      <c r="I85" s="220">
        <v>2844.61</v>
      </c>
      <c r="J85" s="220"/>
      <c r="K85" s="220">
        <v>15033.79</v>
      </c>
      <c r="L85" s="220"/>
      <c r="M85" s="220"/>
      <c r="N85" s="219"/>
      <c r="O85" s="219"/>
      <c r="P85" s="219"/>
      <c r="Q85" s="221"/>
      <c r="R85" s="215"/>
      <c r="S85" s="215"/>
      <c r="T85" s="215"/>
      <c r="U85" s="215"/>
      <c r="V85" s="215"/>
      <c r="W85" s="215"/>
      <c r="X85" s="215"/>
      <c r="Y85" s="215"/>
      <c r="AG85" t="s">
        <v>173</v>
      </c>
    </row>
    <row r="86" spans="1:60" x14ac:dyDescent="0.2">
      <c r="A86" s="222">
        <v>35</v>
      </c>
      <c r="B86" s="223" t="s">
        <v>326</v>
      </c>
      <c r="C86" s="238" t="s">
        <v>327</v>
      </c>
      <c r="D86" s="224" t="s">
        <v>257</v>
      </c>
      <c r="E86" s="225">
        <v>0.88</v>
      </c>
      <c r="F86" s="226">
        <v>8240</v>
      </c>
      <c r="G86" s="226">
        <v>7251.2</v>
      </c>
      <c r="H86" s="226">
        <v>0</v>
      </c>
      <c r="I86" s="226">
        <v>0</v>
      </c>
      <c r="J86" s="226">
        <v>8240</v>
      </c>
      <c r="K86" s="226">
        <v>7251.2</v>
      </c>
      <c r="L86" s="226">
        <v>21</v>
      </c>
      <c r="M86" s="226">
        <v>8773.9519999999993</v>
      </c>
      <c r="N86" s="225">
        <v>0</v>
      </c>
      <c r="O86" s="225">
        <v>0</v>
      </c>
      <c r="P86" s="225">
        <v>1.33</v>
      </c>
      <c r="Q86" s="227">
        <v>1.1704000000000001</v>
      </c>
      <c r="R86" s="214"/>
      <c r="S86" s="214" t="s">
        <v>177</v>
      </c>
      <c r="T86" s="214" t="s">
        <v>177</v>
      </c>
      <c r="U86" s="214">
        <v>8.6210000000000004</v>
      </c>
      <c r="V86" s="214">
        <v>7.5864800000000008</v>
      </c>
      <c r="W86" s="214"/>
      <c r="X86" s="214" t="s">
        <v>238</v>
      </c>
      <c r="Y86" s="214" t="s">
        <v>180</v>
      </c>
      <c r="Z86" s="208"/>
      <c r="AA86" s="208"/>
      <c r="AB86" s="208"/>
      <c r="AC86" s="208"/>
      <c r="AD86" s="208"/>
      <c r="AE86" s="208"/>
      <c r="AF86" s="208"/>
      <c r="AG86" s="208" t="s">
        <v>239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39" t="s">
        <v>328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182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29" t="str">
        <f>C87</f>
        <v>Včetně bourání geotextilií, výplně otvorů tvárnic, drenáží, trubek a dilatačních prvků apod. zabudovaných v bouraných konstrukcích.</v>
      </c>
      <c r="BB87" s="208"/>
      <c r="BC87" s="208"/>
      <c r="BD87" s="208"/>
      <c r="BE87" s="208"/>
      <c r="BF87" s="208"/>
      <c r="BG87" s="208"/>
      <c r="BH87" s="208"/>
    </row>
    <row r="88" spans="1:60" ht="22.5" outlineLevel="1" x14ac:dyDescent="0.2">
      <c r="A88" s="211"/>
      <c r="B88" s="212"/>
      <c r="C88" s="246" t="s">
        <v>494</v>
      </c>
      <c r="D88" s="244"/>
      <c r="E88" s="245">
        <v>0.4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495</v>
      </c>
      <c r="D89" s="244"/>
      <c r="E89" s="245">
        <v>0.48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36</v>
      </c>
      <c r="B90" s="223" t="s">
        <v>496</v>
      </c>
      <c r="C90" s="238" t="s">
        <v>497</v>
      </c>
      <c r="D90" s="224" t="s">
        <v>451</v>
      </c>
      <c r="E90" s="225">
        <v>5.4</v>
      </c>
      <c r="F90" s="226">
        <v>1968</v>
      </c>
      <c r="G90" s="226">
        <v>10627.2</v>
      </c>
      <c r="H90" s="226">
        <v>526.78</v>
      </c>
      <c r="I90" s="226">
        <v>2844.6120000000001</v>
      </c>
      <c r="J90" s="226">
        <v>1441.22</v>
      </c>
      <c r="K90" s="226">
        <v>7782.5880000000006</v>
      </c>
      <c r="L90" s="226">
        <v>21</v>
      </c>
      <c r="M90" s="226">
        <v>12858.912</v>
      </c>
      <c r="N90" s="225">
        <v>0</v>
      </c>
      <c r="O90" s="225">
        <v>0</v>
      </c>
      <c r="P90" s="225">
        <v>6.4000000000000005E-4</v>
      </c>
      <c r="Q90" s="227">
        <v>3.4560000000000003E-3</v>
      </c>
      <c r="R90" s="214"/>
      <c r="S90" s="214" t="s">
        <v>177</v>
      </c>
      <c r="T90" s="214" t="s">
        <v>177</v>
      </c>
      <c r="U90" s="214">
        <v>2.4</v>
      </c>
      <c r="V90" s="214">
        <v>12.96</v>
      </c>
      <c r="W90" s="214"/>
      <c r="X90" s="214" t="s">
        <v>238</v>
      </c>
      <c r="Y90" s="214" t="s">
        <v>180</v>
      </c>
      <c r="Z90" s="208"/>
      <c r="AA90" s="208"/>
      <c r="AB90" s="208"/>
      <c r="AC90" s="208"/>
      <c r="AD90" s="208"/>
      <c r="AE90" s="208"/>
      <c r="AF90" s="208"/>
      <c r="AG90" s="208" t="s">
        <v>239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498</v>
      </c>
      <c r="D91" s="244"/>
      <c r="E91" s="245">
        <v>5.4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16" t="s">
        <v>172</v>
      </c>
      <c r="B92" s="217" t="s">
        <v>138</v>
      </c>
      <c r="C92" s="237" t="s">
        <v>139</v>
      </c>
      <c r="D92" s="218"/>
      <c r="E92" s="219"/>
      <c r="F92" s="220"/>
      <c r="G92" s="220">
        <v>3253.68</v>
      </c>
      <c r="H92" s="220"/>
      <c r="I92" s="220">
        <v>0</v>
      </c>
      <c r="J92" s="220"/>
      <c r="K92" s="220">
        <v>3253.68</v>
      </c>
      <c r="L92" s="220"/>
      <c r="M92" s="220"/>
      <c r="N92" s="219"/>
      <c r="O92" s="219"/>
      <c r="P92" s="219"/>
      <c r="Q92" s="221"/>
      <c r="R92" s="215"/>
      <c r="S92" s="215"/>
      <c r="T92" s="215"/>
      <c r="U92" s="215"/>
      <c r="V92" s="215"/>
      <c r="W92" s="215"/>
      <c r="X92" s="215"/>
      <c r="Y92" s="215"/>
      <c r="AG92" t="s">
        <v>173</v>
      </c>
    </row>
    <row r="93" spans="1:60" x14ac:dyDescent="0.2">
      <c r="A93" s="231">
        <v>37</v>
      </c>
      <c r="B93" s="232" t="s">
        <v>330</v>
      </c>
      <c r="C93" s="241" t="s">
        <v>331</v>
      </c>
      <c r="D93" s="233" t="s">
        <v>275</v>
      </c>
      <c r="E93" s="234">
        <v>9.45838</v>
      </c>
      <c r="F93" s="235">
        <v>344</v>
      </c>
      <c r="G93" s="235">
        <v>3253.68</v>
      </c>
      <c r="H93" s="235">
        <v>0</v>
      </c>
      <c r="I93" s="235">
        <v>0</v>
      </c>
      <c r="J93" s="235">
        <v>344</v>
      </c>
      <c r="K93" s="235">
        <v>3253.6827199999998</v>
      </c>
      <c r="L93" s="235">
        <v>21</v>
      </c>
      <c r="M93" s="235">
        <v>3936.9527999999996</v>
      </c>
      <c r="N93" s="234">
        <v>0</v>
      </c>
      <c r="O93" s="234">
        <v>0</v>
      </c>
      <c r="P93" s="234">
        <v>0</v>
      </c>
      <c r="Q93" s="236">
        <v>0</v>
      </c>
      <c r="R93" s="214"/>
      <c r="S93" s="214" t="s">
        <v>177</v>
      </c>
      <c r="T93" s="214" t="s">
        <v>177</v>
      </c>
      <c r="U93" s="214">
        <v>0.23200000000000001</v>
      </c>
      <c r="V93" s="214">
        <v>2.19434416</v>
      </c>
      <c r="W93" s="214"/>
      <c r="X93" s="214" t="s">
        <v>332</v>
      </c>
      <c r="Y93" s="214" t="s">
        <v>180</v>
      </c>
      <c r="Z93" s="208"/>
      <c r="AA93" s="208"/>
      <c r="AB93" s="208"/>
      <c r="AC93" s="208"/>
      <c r="AD93" s="208"/>
      <c r="AE93" s="208"/>
      <c r="AF93" s="208"/>
      <c r="AG93" s="208" t="s">
        <v>333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172</v>
      </c>
      <c r="B94" s="217" t="s">
        <v>140</v>
      </c>
      <c r="C94" s="237" t="s">
        <v>141</v>
      </c>
      <c r="D94" s="218"/>
      <c r="E94" s="219"/>
      <c r="F94" s="220"/>
      <c r="G94" s="220">
        <v>4498.88</v>
      </c>
      <c r="H94" s="220"/>
      <c r="I94" s="220">
        <v>8.64</v>
      </c>
      <c r="J94" s="220"/>
      <c r="K94" s="220">
        <v>4490.24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173</v>
      </c>
    </row>
    <row r="95" spans="1:60" x14ac:dyDescent="0.2">
      <c r="A95" s="222">
        <v>38</v>
      </c>
      <c r="B95" s="223" t="s">
        <v>334</v>
      </c>
      <c r="C95" s="238" t="s">
        <v>335</v>
      </c>
      <c r="D95" s="224" t="s">
        <v>275</v>
      </c>
      <c r="E95" s="225">
        <v>2.0871599999999999</v>
      </c>
      <c r="F95" s="226">
        <v>808</v>
      </c>
      <c r="G95" s="226">
        <v>1686.43</v>
      </c>
      <c r="H95" s="226">
        <v>0</v>
      </c>
      <c r="I95" s="226">
        <v>0</v>
      </c>
      <c r="J95" s="226">
        <v>808</v>
      </c>
      <c r="K95" s="226">
        <v>1686.4252799999999</v>
      </c>
      <c r="L95" s="226">
        <v>21</v>
      </c>
      <c r="M95" s="226">
        <v>2040.5803000000001</v>
      </c>
      <c r="N95" s="225">
        <v>0</v>
      </c>
      <c r="O95" s="225">
        <v>0</v>
      </c>
      <c r="P95" s="225">
        <v>0</v>
      </c>
      <c r="Q95" s="227">
        <v>0</v>
      </c>
      <c r="R95" s="214"/>
      <c r="S95" s="214" t="s">
        <v>177</v>
      </c>
      <c r="T95" s="214" t="s">
        <v>177</v>
      </c>
      <c r="U95" s="214">
        <v>1.8160000000000001</v>
      </c>
      <c r="V95" s="214">
        <v>3.7902825600000001</v>
      </c>
      <c r="W95" s="214"/>
      <c r="X95" s="214" t="s">
        <v>336</v>
      </c>
      <c r="Y95" s="214" t="s">
        <v>180</v>
      </c>
      <c r="Z95" s="208"/>
      <c r="AA95" s="208"/>
      <c r="AB95" s="208"/>
      <c r="AC95" s="208"/>
      <c r="AD95" s="208"/>
      <c r="AE95" s="208"/>
      <c r="AF95" s="208"/>
      <c r="AG95" s="208" t="s">
        <v>337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ht="22.5" outlineLevel="1" x14ac:dyDescent="0.2">
      <c r="A96" s="211"/>
      <c r="B96" s="212"/>
      <c r="C96" s="239" t="s">
        <v>338</v>
      </c>
      <c r="D96" s="228"/>
      <c r="E96" s="228"/>
      <c r="F96" s="228"/>
      <c r="G96" s="228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182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29" t="str">
        <f>C96</f>
        <v>S naložením suti nebo vybouraných hmot do dopravního prostředku a na jejich vyložením, popřípadě přeložením na normální dopravní prostředek.</v>
      </c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31">
        <v>39</v>
      </c>
      <c r="B97" s="232" t="s">
        <v>339</v>
      </c>
      <c r="C97" s="241" t="s">
        <v>340</v>
      </c>
      <c r="D97" s="233" t="s">
        <v>275</v>
      </c>
      <c r="E97" s="234">
        <v>2.0871599999999999</v>
      </c>
      <c r="F97" s="235">
        <v>383</v>
      </c>
      <c r="G97" s="235">
        <v>799.38</v>
      </c>
      <c r="H97" s="235">
        <v>4.1399999999999997</v>
      </c>
      <c r="I97" s="235">
        <v>8.6408423999999986</v>
      </c>
      <c r="J97" s="235">
        <v>378.86</v>
      </c>
      <c r="K97" s="235">
        <v>790.74143760000004</v>
      </c>
      <c r="L97" s="235">
        <v>21</v>
      </c>
      <c r="M97" s="235">
        <v>967.24979999999994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177</v>
      </c>
      <c r="T97" s="214" t="s">
        <v>177</v>
      </c>
      <c r="U97" s="214">
        <v>4.2000000000000003E-2</v>
      </c>
      <c r="V97" s="214">
        <v>8.7660719999999998E-2</v>
      </c>
      <c r="W97" s="214"/>
      <c r="X97" s="214" t="s">
        <v>336</v>
      </c>
      <c r="Y97" s="214" t="s">
        <v>180</v>
      </c>
      <c r="Z97" s="208"/>
      <c r="AA97" s="208"/>
      <c r="AB97" s="208"/>
      <c r="AC97" s="208"/>
      <c r="AD97" s="208"/>
      <c r="AE97" s="208"/>
      <c r="AF97" s="208"/>
      <c r="AG97" s="208" t="s">
        <v>337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ht="22.5" x14ac:dyDescent="0.2">
      <c r="A98" s="231">
        <v>40</v>
      </c>
      <c r="B98" s="232" t="s">
        <v>341</v>
      </c>
      <c r="C98" s="241" t="s">
        <v>342</v>
      </c>
      <c r="D98" s="233" t="s">
        <v>275</v>
      </c>
      <c r="E98" s="234">
        <v>2.0871599999999999</v>
      </c>
      <c r="F98" s="235">
        <v>630</v>
      </c>
      <c r="G98" s="235">
        <v>1314.91</v>
      </c>
      <c r="H98" s="235">
        <v>0</v>
      </c>
      <c r="I98" s="235">
        <v>0</v>
      </c>
      <c r="J98" s="235">
        <v>630</v>
      </c>
      <c r="K98" s="235">
        <v>1314.9107999999999</v>
      </c>
      <c r="L98" s="235">
        <v>21</v>
      </c>
      <c r="M98" s="235">
        <v>1591.0411000000001</v>
      </c>
      <c r="N98" s="234">
        <v>0</v>
      </c>
      <c r="O98" s="234">
        <v>0</v>
      </c>
      <c r="P98" s="234">
        <v>0</v>
      </c>
      <c r="Q98" s="236">
        <v>0</v>
      </c>
      <c r="R98" s="214"/>
      <c r="S98" s="214" t="s">
        <v>177</v>
      </c>
      <c r="T98" s="214" t="s">
        <v>178</v>
      </c>
      <c r="U98" s="214">
        <v>0</v>
      </c>
      <c r="V98" s="214">
        <v>0</v>
      </c>
      <c r="W98" s="214"/>
      <c r="X98" s="214" t="s">
        <v>336</v>
      </c>
      <c r="Y98" s="214" t="s">
        <v>180</v>
      </c>
      <c r="Z98" s="208"/>
      <c r="AA98" s="208"/>
      <c r="AB98" s="208"/>
      <c r="AC98" s="208"/>
      <c r="AD98" s="208"/>
      <c r="AE98" s="208"/>
      <c r="AF98" s="208"/>
      <c r="AG98" s="208" t="s">
        <v>337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41</v>
      </c>
      <c r="B99" s="223" t="s">
        <v>343</v>
      </c>
      <c r="C99" s="238" t="s">
        <v>344</v>
      </c>
      <c r="D99" s="224" t="s">
        <v>275</v>
      </c>
      <c r="E99" s="225">
        <v>2.0871599999999999</v>
      </c>
      <c r="F99" s="226">
        <v>334.5</v>
      </c>
      <c r="G99" s="226">
        <v>698.16</v>
      </c>
      <c r="H99" s="226">
        <v>0</v>
      </c>
      <c r="I99" s="226">
        <v>0</v>
      </c>
      <c r="J99" s="226">
        <v>334.5</v>
      </c>
      <c r="K99" s="226">
        <v>698.15501999999992</v>
      </c>
      <c r="L99" s="226">
        <v>21</v>
      </c>
      <c r="M99" s="226">
        <v>844.77359999999999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177</v>
      </c>
      <c r="T99" s="214" t="s">
        <v>177</v>
      </c>
      <c r="U99" s="214">
        <v>0.752</v>
      </c>
      <c r="V99" s="214">
        <v>1.5695443199999999</v>
      </c>
      <c r="W99" s="214"/>
      <c r="X99" s="214" t="s">
        <v>336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337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338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182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outlineLevel="2" x14ac:dyDescent="0.2">
      <c r="A101" s="211"/>
      <c r="B101" s="212"/>
      <c r="C101" s="240" t="s">
        <v>345</v>
      </c>
      <c r="D101" s="230"/>
      <c r="E101" s="230"/>
      <c r="F101" s="230"/>
      <c r="G101" s="230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182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3"/>
      <c r="B102" s="4"/>
      <c r="C102" s="242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AE102">
        <v>15</v>
      </c>
      <c r="AF102">
        <v>21</v>
      </c>
      <c r="AG102" t="s">
        <v>158</v>
      </c>
    </row>
    <row r="103" spans="1:60" x14ac:dyDescent="0.2">
      <c r="C103" s="243"/>
      <c r="D103" s="10"/>
      <c r="AG103" t="s">
        <v>234</v>
      </c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76:G76"/>
    <mergeCell ref="C87:G87"/>
    <mergeCell ref="C96:G96"/>
    <mergeCell ref="C100:G100"/>
    <mergeCell ref="C101:G101"/>
    <mergeCell ref="C41:G41"/>
    <mergeCell ref="C42:G42"/>
    <mergeCell ref="C47:G47"/>
    <mergeCell ref="C48:G48"/>
    <mergeCell ref="C70:G70"/>
    <mergeCell ref="C74:G74"/>
    <mergeCell ref="C30:G30"/>
    <mergeCell ref="C31:G31"/>
    <mergeCell ref="C33:G33"/>
    <mergeCell ref="C34:G34"/>
    <mergeCell ref="C37:G37"/>
    <mergeCell ref="C40:G40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EBAB0-D58E-4679-BE9B-BFEA02AFC37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68</v>
      </c>
      <c r="C4" s="200" t="s">
        <v>69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260361.27</v>
      </c>
      <c r="H8" s="220"/>
      <c r="I8" s="220">
        <v>52739.68</v>
      </c>
      <c r="J8" s="220"/>
      <c r="K8" s="220">
        <v>207621.59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281</v>
      </c>
      <c r="C9" s="238" t="s">
        <v>282</v>
      </c>
      <c r="D9" s="224" t="s">
        <v>257</v>
      </c>
      <c r="E9" s="225">
        <v>5.9290000000000003</v>
      </c>
      <c r="F9" s="226">
        <v>863</v>
      </c>
      <c r="G9" s="226">
        <v>5116.7299999999996</v>
      </c>
      <c r="H9" s="226">
        <v>0</v>
      </c>
      <c r="I9" s="226">
        <v>0</v>
      </c>
      <c r="J9" s="226">
        <v>863</v>
      </c>
      <c r="K9" s="226">
        <v>5116.7269999999999</v>
      </c>
      <c r="L9" s="226">
        <v>21</v>
      </c>
      <c r="M9" s="226">
        <v>6191.2432999999992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1.992</v>
      </c>
      <c r="V9" s="214">
        <v>11.810568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501</v>
      </c>
      <c r="D11" s="244"/>
      <c r="E11" s="245">
        <v>2.7370000000000001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283</v>
      </c>
      <c r="C13" s="241" t="s">
        <v>284</v>
      </c>
      <c r="D13" s="233" t="s">
        <v>257</v>
      </c>
      <c r="E13" s="234">
        <v>5.1071999999999997</v>
      </c>
      <c r="F13" s="235">
        <v>289.5</v>
      </c>
      <c r="G13" s="235">
        <v>1478.53</v>
      </c>
      <c r="H13" s="235">
        <v>0</v>
      </c>
      <c r="I13" s="235">
        <v>0</v>
      </c>
      <c r="J13" s="235">
        <v>289.5</v>
      </c>
      <c r="K13" s="235">
        <v>1478.5344</v>
      </c>
      <c r="L13" s="235">
        <v>21</v>
      </c>
      <c r="M13" s="235">
        <v>1789.0212999999999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3.1256063999999997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449</v>
      </c>
      <c r="C14" s="238" t="s">
        <v>450</v>
      </c>
      <c r="D14" s="224" t="s">
        <v>451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14.805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346</v>
      </c>
      <c r="C16" s="238" t="s">
        <v>347</v>
      </c>
      <c r="D16" s="224" t="s">
        <v>348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0.20300000000000001</v>
      </c>
      <c r="V16" s="214">
        <v>30.450000000000003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350</v>
      </c>
      <c r="C18" s="241" t="s">
        <v>351</v>
      </c>
      <c r="D18" s="233" t="s">
        <v>352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0</v>
      </c>
      <c r="V18" s="214">
        <v>0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505</v>
      </c>
      <c r="C19" s="238" t="s">
        <v>506</v>
      </c>
      <c r="D19" s="224" t="s">
        <v>257</v>
      </c>
      <c r="E19" s="225">
        <v>23.308499999999999</v>
      </c>
      <c r="F19" s="226">
        <v>2215</v>
      </c>
      <c r="G19" s="226">
        <v>51628.33</v>
      </c>
      <c r="H19" s="226">
        <v>0</v>
      </c>
      <c r="I19" s="226">
        <v>0</v>
      </c>
      <c r="J19" s="226">
        <v>2215</v>
      </c>
      <c r="K19" s="226">
        <v>51628.327499999999</v>
      </c>
      <c r="L19" s="226">
        <v>21</v>
      </c>
      <c r="M19" s="226">
        <v>62470.279300000002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0.77</v>
      </c>
      <c r="V19" s="214">
        <v>17.947544999999998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507</v>
      </c>
      <c r="D20" s="244"/>
      <c r="E20" s="245">
        <v>23.308499999999999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400</v>
      </c>
      <c r="C21" s="238" t="s">
        <v>401</v>
      </c>
      <c r="D21" s="224" t="s">
        <v>257</v>
      </c>
      <c r="E21" s="225">
        <v>37.747500000000002</v>
      </c>
      <c r="F21" s="226">
        <v>472</v>
      </c>
      <c r="G21" s="226">
        <v>17816.82</v>
      </c>
      <c r="H21" s="226">
        <v>0</v>
      </c>
      <c r="I21" s="226">
        <v>0</v>
      </c>
      <c r="J21" s="226">
        <v>472</v>
      </c>
      <c r="K21" s="226">
        <v>17816.82</v>
      </c>
      <c r="L21" s="226">
        <v>21</v>
      </c>
      <c r="M21" s="226">
        <v>21558.352199999998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0.31</v>
      </c>
      <c r="V21" s="214">
        <v>11.701725000000001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509</v>
      </c>
      <c r="D23" s="244"/>
      <c r="E23" s="245">
        <v>37.747500000000002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404</v>
      </c>
      <c r="C24" s="238" t="s">
        <v>405</v>
      </c>
      <c r="D24" s="224" t="s">
        <v>257</v>
      </c>
      <c r="E24" s="225">
        <v>7.5495000000000001</v>
      </c>
      <c r="F24" s="226">
        <v>61.2</v>
      </c>
      <c r="G24" s="226">
        <v>462.03</v>
      </c>
      <c r="H24" s="226">
        <v>0</v>
      </c>
      <c r="I24" s="226">
        <v>0</v>
      </c>
      <c r="J24" s="226">
        <v>61.2</v>
      </c>
      <c r="K24" s="226">
        <v>462.02940000000001</v>
      </c>
      <c r="L24" s="226">
        <v>21</v>
      </c>
      <c r="M24" s="226">
        <v>559.05629999999996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0.1024</v>
      </c>
      <c r="V24" s="214">
        <v>0.7730688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510</v>
      </c>
      <c r="D25" s="244"/>
      <c r="E25" s="245">
        <v>7.5495000000000001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262</v>
      </c>
      <c r="C26" s="241" t="s">
        <v>263</v>
      </c>
      <c r="D26" s="233" t="s">
        <v>257</v>
      </c>
      <c r="E26" s="234">
        <v>37.747500000000002</v>
      </c>
      <c r="F26" s="235">
        <v>245.5</v>
      </c>
      <c r="G26" s="235">
        <v>9267.01</v>
      </c>
      <c r="H26" s="235">
        <v>0</v>
      </c>
      <c r="I26" s="235">
        <v>0</v>
      </c>
      <c r="J26" s="235">
        <v>245.5</v>
      </c>
      <c r="K26" s="235">
        <v>9267.0112500000014</v>
      </c>
      <c r="L26" s="235">
        <v>21</v>
      </c>
      <c r="M26" s="235">
        <v>11213.0821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19.5909525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289</v>
      </c>
      <c r="C27" s="241" t="s">
        <v>290</v>
      </c>
      <c r="D27" s="233" t="s">
        <v>257</v>
      </c>
      <c r="E27" s="234">
        <v>23.308499999999999</v>
      </c>
      <c r="F27" s="235">
        <v>344.5</v>
      </c>
      <c r="G27" s="235">
        <v>8029.78</v>
      </c>
      <c r="H27" s="235">
        <v>0</v>
      </c>
      <c r="I27" s="235">
        <v>0</v>
      </c>
      <c r="J27" s="235">
        <v>344.5</v>
      </c>
      <c r="K27" s="235">
        <v>8029.7782499999994</v>
      </c>
      <c r="L27" s="235">
        <v>21</v>
      </c>
      <c r="M27" s="235">
        <v>9716.0337999999992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16.991896499999999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511</v>
      </c>
      <c r="C28" s="238" t="s">
        <v>512</v>
      </c>
      <c r="D28" s="224" t="s">
        <v>257</v>
      </c>
      <c r="E28" s="225">
        <v>32.555</v>
      </c>
      <c r="F28" s="226">
        <v>53.3</v>
      </c>
      <c r="G28" s="226">
        <v>1735.18</v>
      </c>
      <c r="H28" s="226">
        <v>0</v>
      </c>
      <c r="I28" s="226">
        <v>0</v>
      </c>
      <c r="J28" s="226">
        <v>53.3</v>
      </c>
      <c r="K28" s="226">
        <v>1735.1814999999999</v>
      </c>
      <c r="L28" s="226">
        <v>21</v>
      </c>
      <c r="M28" s="226">
        <v>2099.5677999999998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7.3999999999999996E-2</v>
      </c>
      <c r="V28" s="214">
        <v>2.4090699999999998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513</v>
      </c>
      <c r="D29" s="244"/>
      <c r="E29" s="245">
        <v>32.555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264</v>
      </c>
      <c r="C30" s="238" t="s">
        <v>265</v>
      </c>
      <c r="D30" s="224" t="s">
        <v>257</v>
      </c>
      <c r="E30" s="225">
        <v>21.47</v>
      </c>
      <c r="F30" s="226">
        <v>217</v>
      </c>
      <c r="G30" s="226">
        <v>4658.99</v>
      </c>
      <c r="H30" s="226">
        <v>0</v>
      </c>
      <c r="I30" s="226">
        <v>0</v>
      </c>
      <c r="J30" s="226">
        <v>217</v>
      </c>
      <c r="K30" s="226">
        <v>4658.99</v>
      </c>
      <c r="L30" s="226">
        <v>21</v>
      </c>
      <c r="M30" s="226">
        <v>5637.3778999999995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1.0999999999999999E-2</v>
      </c>
      <c r="V30" s="214">
        <v>0.23616999999999996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514</v>
      </c>
      <c r="D31" s="244"/>
      <c r="E31" s="245">
        <v>21.47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515</v>
      </c>
      <c r="C32" s="238" t="s">
        <v>516</v>
      </c>
      <c r="D32" s="224" t="s">
        <v>257</v>
      </c>
      <c r="E32" s="225">
        <v>17.3795</v>
      </c>
      <c r="F32" s="226">
        <v>248.5</v>
      </c>
      <c r="G32" s="226">
        <v>4318.8100000000004</v>
      </c>
      <c r="H32" s="226">
        <v>0</v>
      </c>
      <c r="I32" s="226">
        <v>0</v>
      </c>
      <c r="J32" s="226">
        <v>248.5</v>
      </c>
      <c r="K32" s="226">
        <v>4318.8057500000004</v>
      </c>
      <c r="L32" s="226">
        <v>21</v>
      </c>
      <c r="M32" s="226">
        <v>5225.7601000000004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1.2E-2</v>
      </c>
      <c r="V32" s="214">
        <v>0.20855400000000002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517</v>
      </c>
      <c r="D33" s="244"/>
      <c r="E33" s="245">
        <v>17.3795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267</v>
      </c>
      <c r="C34" s="238" t="s">
        <v>268</v>
      </c>
      <c r="D34" s="224" t="s">
        <v>257</v>
      </c>
      <c r="E34" s="225">
        <v>37.747500000000002</v>
      </c>
      <c r="F34" s="226">
        <v>200</v>
      </c>
      <c r="G34" s="226">
        <v>7549.5</v>
      </c>
      <c r="H34" s="226">
        <v>0</v>
      </c>
      <c r="I34" s="226">
        <v>0</v>
      </c>
      <c r="J34" s="226">
        <v>200</v>
      </c>
      <c r="K34" s="226">
        <v>7549.5</v>
      </c>
      <c r="L34" s="226">
        <v>21</v>
      </c>
      <c r="M34" s="226">
        <v>9134.8950000000004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177</v>
      </c>
      <c r="T34" s="214" t="s">
        <v>177</v>
      </c>
      <c r="U34" s="214">
        <v>0.31</v>
      </c>
      <c r="V34" s="214">
        <v>11.701725000000001</v>
      </c>
      <c r="W34" s="214"/>
      <c r="X34" s="214" t="s">
        <v>238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239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291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292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293</v>
      </c>
      <c r="C37" s="238" t="s">
        <v>294</v>
      </c>
      <c r="D37" s="224" t="s">
        <v>257</v>
      </c>
      <c r="E37" s="225">
        <v>23.308499999999999</v>
      </c>
      <c r="F37" s="226">
        <v>212</v>
      </c>
      <c r="G37" s="226">
        <v>4941.3999999999996</v>
      </c>
      <c r="H37" s="226">
        <v>0</v>
      </c>
      <c r="I37" s="226">
        <v>0</v>
      </c>
      <c r="J37" s="226">
        <v>212</v>
      </c>
      <c r="K37" s="226">
        <v>4941.402</v>
      </c>
      <c r="L37" s="226">
        <v>21</v>
      </c>
      <c r="M37" s="226">
        <v>5979.0939999999991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0.32200000000000001</v>
      </c>
      <c r="V37" s="214">
        <v>7.5053369999999999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291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292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16</v>
      </c>
      <c r="B40" s="223" t="s">
        <v>518</v>
      </c>
      <c r="C40" s="238" t="s">
        <v>519</v>
      </c>
      <c r="D40" s="224" t="s">
        <v>257</v>
      </c>
      <c r="E40" s="225">
        <v>16.2775</v>
      </c>
      <c r="F40" s="226">
        <v>316</v>
      </c>
      <c r="G40" s="226">
        <v>5143.6899999999996</v>
      </c>
      <c r="H40" s="226">
        <v>0</v>
      </c>
      <c r="I40" s="226">
        <v>0</v>
      </c>
      <c r="J40" s="226">
        <v>316</v>
      </c>
      <c r="K40" s="226">
        <v>5143.6899999999996</v>
      </c>
      <c r="L40" s="226">
        <v>21</v>
      </c>
      <c r="M40" s="226">
        <v>6223.8648999999996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177</v>
      </c>
      <c r="T40" s="214" t="s">
        <v>177</v>
      </c>
      <c r="U40" s="214">
        <v>0.65200000000000002</v>
      </c>
      <c r="V40" s="214">
        <v>10.61293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520</v>
      </c>
      <c r="D41" s="244"/>
      <c r="E41" s="245">
        <v>16.2775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295</v>
      </c>
      <c r="C42" s="238" t="s">
        <v>296</v>
      </c>
      <c r="D42" s="224" t="s">
        <v>257</v>
      </c>
      <c r="E42" s="225">
        <v>30.192499999999999</v>
      </c>
      <c r="F42" s="226">
        <v>145.5</v>
      </c>
      <c r="G42" s="226">
        <v>4393.01</v>
      </c>
      <c r="H42" s="226">
        <v>0</v>
      </c>
      <c r="I42" s="226">
        <v>0</v>
      </c>
      <c r="J42" s="226">
        <v>145.5</v>
      </c>
      <c r="K42" s="226">
        <v>4393.00875</v>
      </c>
      <c r="L42" s="226">
        <v>21</v>
      </c>
      <c r="M42" s="226">
        <v>5315.5420999999997</v>
      </c>
      <c r="N42" s="225">
        <v>0</v>
      </c>
      <c r="O42" s="225">
        <v>0</v>
      </c>
      <c r="P42" s="225">
        <v>0</v>
      </c>
      <c r="Q42" s="227">
        <v>0</v>
      </c>
      <c r="R42" s="214"/>
      <c r="S42" s="214" t="s">
        <v>177</v>
      </c>
      <c r="T42" s="214" t="s">
        <v>177</v>
      </c>
      <c r="U42" s="214">
        <v>0.20200000000000001</v>
      </c>
      <c r="V42" s="214">
        <v>6.0988850000000001</v>
      </c>
      <c r="W42" s="214"/>
      <c r="X42" s="214" t="s">
        <v>238</v>
      </c>
      <c r="Y42" s="214" t="s">
        <v>180</v>
      </c>
      <c r="Z42" s="208"/>
      <c r="AA42" s="208"/>
      <c r="AB42" s="208"/>
      <c r="AC42" s="208"/>
      <c r="AD42" s="208"/>
      <c r="AE42" s="208"/>
      <c r="AF42" s="208"/>
      <c r="AG42" s="208" t="s">
        <v>239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297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182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520</v>
      </c>
      <c r="D44" s="244"/>
      <c r="E44" s="245">
        <v>16.2775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6" t="s">
        <v>521</v>
      </c>
      <c r="D45" s="244"/>
      <c r="E45" s="245">
        <v>13.914999999999999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241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18</v>
      </c>
      <c r="B46" s="232" t="s">
        <v>522</v>
      </c>
      <c r="C46" s="241" t="s">
        <v>523</v>
      </c>
      <c r="D46" s="233" t="s">
        <v>237</v>
      </c>
      <c r="E46" s="234">
        <v>13</v>
      </c>
      <c r="F46" s="235">
        <v>11.3</v>
      </c>
      <c r="G46" s="235">
        <v>146.9</v>
      </c>
      <c r="H46" s="235">
        <v>0.8</v>
      </c>
      <c r="I46" s="235">
        <v>10.4</v>
      </c>
      <c r="J46" s="235">
        <v>10.5</v>
      </c>
      <c r="K46" s="235">
        <v>136.5</v>
      </c>
      <c r="L46" s="235">
        <v>21</v>
      </c>
      <c r="M46" s="235">
        <v>177.749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177</v>
      </c>
      <c r="T46" s="214" t="s">
        <v>177</v>
      </c>
      <c r="U46" s="214">
        <v>2.1000000000000001E-2</v>
      </c>
      <c r="V46" s="214">
        <v>0.27300000000000002</v>
      </c>
      <c r="W46" s="214"/>
      <c r="X46" s="214" t="s">
        <v>238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239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299</v>
      </c>
      <c r="C47" s="241" t="s">
        <v>300</v>
      </c>
      <c r="D47" s="233" t="s">
        <v>237</v>
      </c>
      <c r="E47" s="234">
        <v>49</v>
      </c>
      <c r="F47" s="235">
        <v>31.9</v>
      </c>
      <c r="G47" s="235">
        <v>1563.1</v>
      </c>
      <c r="H47" s="235">
        <v>0.8</v>
      </c>
      <c r="I47" s="235">
        <v>39.200000000000003</v>
      </c>
      <c r="J47" s="235">
        <v>31.1</v>
      </c>
      <c r="K47" s="235">
        <v>1523.9</v>
      </c>
      <c r="L47" s="235">
        <v>21</v>
      </c>
      <c r="M47" s="235">
        <v>1891.3509999999999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177</v>
      </c>
      <c r="T47" s="214" t="s">
        <v>177</v>
      </c>
      <c r="U47" s="214">
        <v>7.2999999999999995E-2</v>
      </c>
      <c r="V47" s="214">
        <v>3.577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22">
        <v>20</v>
      </c>
      <c r="B48" s="223" t="s">
        <v>524</v>
      </c>
      <c r="C48" s="238" t="s">
        <v>525</v>
      </c>
      <c r="D48" s="224" t="s">
        <v>237</v>
      </c>
      <c r="E48" s="225">
        <v>13</v>
      </c>
      <c r="F48" s="226">
        <v>15.6</v>
      </c>
      <c r="G48" s="226">
        <v>202.8</v>
      </c>
      <c r="H48" s="226">
        <v>0</v>
      </c>
      <c r="I48" s="226">
        <v>0</v>
      </c>
      <c r="J48" s="226">
        <v>15.6</v>
      </c>
      <c r="K48" s="226">
        <v>202.79999999999998</v>
      </c>
      <c r="L48" s="226">
        <v>21</v>
      </c>
      <c r="M48" s="226">
        <v>245.38800000000001</v>
      </c>
      <c r="N48" s="225">
        <v>0</v>
      </c>
      <c r="O48" s="225">
        <v>0</v>
      </c>
      <c r="P48" s="225">
        <v>0</v>
      </c>
      <c r="Q48" s="227">
        <v>0</v>
      </c>
      <c r="R48" s="214"/>
      <c r="S48" s="214" t="s">
        <v>177</v>
      </c>
      <c r="T48" s="214" t="s">
        <v>177</v>
      </c>
      <c r="U48" s="214">
        <v>1.7999999999999999E-2</v>
      </c>
      <c r="V48" s="214">
        <v>0.23399999999999999</v>
      </c>
      <c r="W48" s="214"/>
      <c r="X48" s="214" t="s">
        <v>238</v>
      </c>
      <c r="Y48" s="214" t="s">
        <v>180</v>
      </c>
      <c r="Z48" s="208"/>
      <c r="AA48" s="208"/>
      <c r="AB48" s="208"/>
      <c r="AC48" s="208"/>
      <c r="AD48" s="208"/>
      <c r="AE48" s="208"/>
      <c r="AF48" s="208"/>
      <c r="AG48" s="208" t="s">
        <v>239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526</v>
      </c>
      <c r="D49" s="244"/>
      <c r="E49" s="245">
        <v>13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301</v>
      </c>
      <c r="C50" s="238" t="s">
        <v>302</v>
      </c>
      <c r="D50" s="224" t="s">
        <v>237</v>
      </c>
      <c r="E50" s="225">
        <v>49</v>
      </c>
      <c r="F50" s="226">
        <v>73.900000000000006</v>
      </c>
      <c r="G50" s="226">
        <v>3621.1</v>
      </c>
      <c r="H50" s="226">
        <v>0</v>
      </c>
      <c r="I50" s="226">
        <v>0</v>
      </c>
      <c r="J50" s="226">
        <v>73.900000000000006</v>
      </c>
      <c r="K50" s="226">
        <v>3621.1000000000004</v>
      </c>
      <c r="L50" s="226">
        <v>21</v>
      </c>
      <c r="M50" s="226">
        <v>4381.5309999999999</v>
      </c>
      <c r="N50" s="225">
        <v>0</v>
      </c>
      <c r="O50" s="225">
        <v>0</v>
      </c>
      <c r="P50" s="225">
        <v>0</v>
      </c>
      <c r="Q50" s="227">
        <v>0</v>
      </c>
      <c r="R50" s="214"/>
      <c r="S50" s="214" t="s">
        <v>177</v>
      </c>
      <c r="T50" s="214" t="s">
        <v>177</v>
      </c>
      <c r="U50" s="214">
        <v>0.128</v>
      </c>
      <c r="V50" s="214">
        <v>6.2720000000000002</v>
      </c>
      <c r="W50" s="214"/>
      <c r="X50" s="214" t="s">
        <v>238</v>
      </c>
      <c r="Y50" s="214" t="s">
        <v>180</v>
      </c>
      <c r="Z50" s="208"/>
      <c r="AA50" s="208"/>
      <c r="AB50" s="208"/>
      <c r="AC50" s="208"/>
      <c r="AD50" s="208"/>
      <c r="AE50" s="208"/>
      <c r="AF50" s="208"/>
      <c r="AG50" s="208" t="s">
        <v>239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527</v>
      </c>
      <c r="D51" s="244"/>
      <c r="E51" s="245">
        <v>49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22</v>
      </c>
      <c r="B52" s="223" t="s">
        <v>273</v>
      </c>
      <c r="C52" s="238" t="s">
        <v>274</v>
      </c>
      <c r="D52" s="224" t="s">
        <v>275</v>
      </c>
      <c r="E52" s="225">
        <v>39.719499999999996</v>
      </c>
      <c r="F52" s="226">
        <v>280</v>
      </c>
      <c r="G52" s="226">
        <v>11121.46</v>
      </c>
      <c r="H52" s="226">
        <v>0</v>
      </c>
      <c r="I52" s="226">
        <v>0</v>
      </c>
      <c r="J52" s="226">
        <v>280</v>
      </c>
      <c r="K52" s="226">
        <v>11121.46</v>
      </c>
      <c r="L52" s="226">
        <v>21</v>
      </c>
      <c r="M52" s="226">
        <v>13456.966599999998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177</v>
      </c>
      <c r="T52" s="214" t="s">
        <v>177</v>
      </c>
      <c r="U52" s="214">
        <v>0</v>
      </c>
      <c r="V52" s="214">
        <v>0</v>
      </c>
      <c r="W52" s="214"/>
      <c r="X52" s="214" t="s">
        <v>238</v>
      </c>
      <c r="Y52" s="214" t="s">
        <v>180</v>
      </c>
      <c r="Z52" s="208"/>
      <c r="AA52" s="208"/>
      <c r="AB52" s="208"/>
      <c r="AC52" s="208"/>
      <c r="AD52" s="208"/>
      <c r="AE52" s="208"/>
      <c r="AF52" s="208"/>
      <c r="AG52" s="208" t="s">
        <v>239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276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182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528</v>
      </c>
      <c r="D54" s="244"/>
      <c r="E54" s="245">
        <v>39.719499999999996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31">
        <v>23</v>
      </c>
      <c r="B55" s="232" t="s">
        <v>529</v>
      </c>
      <c r="C55" s="241" t="s">
        <v>530</v>
      </c>
      <c r="D55" s="233" t="s">
        <v>257</v>
      </c>
      <c r="E55" s="234">
        <v>17.3795</v>
      </c>
      <c r="F55" s="235">
        <v>1670</v>
      </c>
      <c r="G55" s="235">
        <v>29023.77</v>
      </c>
      <c r="H55" s="235">
        <v>0</v>
      </c>
      <c r="I55" s="235">
        <v>0</v>
      </c>
      <c r="J55" s="235">
        <v>1670</v>
      </c>
      <c r="K55" s="235">
        <v>29023.764999999999</v>
      </c>
      <c r="L55" s="235">
        <v>21</v>
      </c>
      <c r="M55" s="235">
        <v>35118.761700000003</v>
      </c>
      <c r="N55" s="234">
        <v>0</v>
      </c>
      <c r="O55" s="234">
        <v>0</v>
      </c>
      <c r="P55" s="234">
        <v>0</v>
      </c>
      <c r="Q55" s="236">
        <v>0</v>
      </c>
      <c r="R55" s="214"/>
      <c r="S55" s="214" t="s">
        <v>202</v>
      </c>
      <c r="T55" s="214" t="s">
        <v>178</v>
      </c>
      <c r="U55" s="214">
        <v>0</v>
      </c>
      <c r="V55" s="214">
        <v>0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24</v>
      </c>
      <c r="B56" s="223" t="s">
        <v>461</v>
      </c>
      <c r="C56" s="238" t="s">
        <v>531</v>
      </c>
      <c r="D56" s="224" t="s">
        <v>205</v>
      </c>
      <c r="E56" s="225">
        <v>1</v>
      </c>
      <c r="F56" s="226">
        <v>5900</v>
      </c>
      <c r="G56" s="226">
        <v>5900</v>
      </c>
      <c r="H56" s="226">
        <v>0</v>
      </c>
      <c r="I56" s="226">
        <v>0</v>
      </c>
      <c r="J56" s="226">
        <v>5900</v>
      </c>
      <c r="K56" s="226">
        <v>5900</v>
      </c>
      <c r="L56" s="226">
        <v>21</v>
      </c>
      <c r="M56" s="226">
        <v>7139</v>
      </c>
      <c r="N56" s="225">
        <v>0</v>
      </c>
      <c r="O56" s="225">
        <v>0</v>
      </c>
      <c r="P56" s="225">
        <v>0</v>
      </c>
      <c r="Q56" s="227">
        <v>0</v>
      </c>
      <c r="R56" s="214"/>
      <c r="S56" s="214" t="s">
        <v>202</v>
      </c>
      <c r="T56" s="214" t="s">
        <v>178</v>
      </c>
      <c r="U56" s="214">
        <v>0</v>
      </c>
      <c r="V56" s="214">
        <v>0</v>
      </c>
      <c r="W56" s="214"/>
      <c r="X56" s="214" t="s">
        <v>238</v>
      </c>
      <c r="Y56" s="214" t="s">
        <v>180</v>
      </c>
      <c r="Z56" s="208"/>
      <c r="AA56" s="208"/>
      <c r="AB56" s="208"/>
      <c r="AC56" s="208"/>
      <c r="AD56" s="208"/>
      <c r="AE56" s="208"/>
      <c r="AF56" s="208"/>
      <c r="AG56" s="208" t="s">
        <v>239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532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182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533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0" t="s">
        <v>534</v>
      </c>
      <c r="D59" s="230"/>
      <c r="E59" s="230"/>
      <c r="F59" s="230"/>
      <c r="G59" s="230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182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25</v>
      </c>
      <c r="B60" s="223" t="s">
        <v>305</v>
      </c>
      <c r="C60" s="238" t="s">
        <v>306</v>
      </c>
      <c r="D60" s="224" t="s">
        <v>307</v>
      </c>
      <c r="E60" s="225">
        <v>1.86</v>
      </c>
      <c r="F60" s="226">
        <v>187.5</v>
      </c>
      <c r="G60" s="226">
        <v>348.75</v>
      </c>
      <c r="H60" s="226">
        <v>187.5</v>
      </c>
      <c r="I60" s="226">
        <v>348.75</v>
      </c>
      <c r="J60" s="226">
        <v>0</v>
      </c>
      <c r="K60" s="226">
        <v>0</v>
      </c>
      <c r="L60" s="226">
        <v>21</v>
      </c>
      <c r="M60" s="226">
        <v>421.98750000000001</v>
      </c>
      <c r="N60" s="225">
        <v>1E-3</v>
      </c>
      <c r="O60" s="225">
        <v>1.8600000000000001E-3</v>
      </c>
      <c r="P60" s="225">
        <v>0</v>
      </c>
      <c r="Q60" s="227">
        <v>0</v>
      </c>
      <c r="R60" s="214" t="s">
        <v>308</v>
      </c>
      <c r="S60" s="214" t="s">
        <v>177</v>
      </c>
      <c r="T60" s="214" t="s">
        <v>177</v>
      </c>
      <c r="U60" s="214">
        <v>0</v>
      </c>
      <c r="V60" s="214">
        <v>0</v>
      </c>
      <c r="W60" s="214"/>
      <c r="X60" s="214" t="s">
        <v>309</v>
      </c>
      <c r="Y60" s="214" t="s">
        <v>180</v>
      </c>
      <c r="Z60" s="208"/>
      <c r="AA60" s="208"/>
      <c r="AB60" s="208"/>
      <c r="AC60" s="208"/>
      <c r="AD60" s="208"/>
      <c r="AE60" s="208"/>
      <c r="AF60" s="208"/>
      <c r="AG60" s="208" t="s">
        <v>310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535</v>
      </c>
      <c r="D61" s="244"/>
      <c r="E61" s="245">
        <v>1.86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26</v>
      </c>
      <c r="B62" s="223" t="s">
        <v>312</v>
      </c>
      <c r="C62" s="238" t="s">
        <v>313</v>
      </c>
      <c r="D62" s="224" t="s">
        <v>257</v>
      </c>
      <c r="E62" s="225">
        <v>15.3065</v>
      </c>
      <c r="F62" s="226">
        <v>2935</v>
      </c>
      <c r="G62" s="226">
        <v>44924.58</v>
      </c>
      <c r="H62" s="226">
        <v>2935</v>
      </c>
      <c r="I62" s="226">
        <v>44924.577499999999</v>
      </c>
      <c r="J62" s="226">
        <v>0</v>
      </c>
      <c r="K62" s="226">
        <v>0</v>
      </c>
      <c r="L62" s="226">
        <v>21</v>
      </c>
      <c r="M62" s="226">
        <v>54358.741800000003</v>
      </c>
      <c r="N62" s="225">
        <v>2.5</v>
      </c>
      <c r="O62" s="225">
        <v>38.266249999999999</v>
      </c>
      <c r="P62" s="225">
        <v>0</v>
      </c>
      <c r="Q62" s="227">
        <v>0</v>
      </c>
      <c r="R62" s="214" t="s">
        <v>308</v>
      </c>
      <c r="S62" s="214" t="s">
        <v>177</v>
      </c>
      <c r="T62" s="214" t="s">
        <v>177</v>
      </c>
      <c r="U62" s="214">
        <v>0</v>
      </c>
      <c r="V62" s="214">
        <v>0</v>
      </c>
      <c r="W62" s="214"/>
      <c r="X62" s="214" t="s">
        <v>309</v>
      </c>
      <c r="Y62" s="214" t="s">
        <v>180</v>
      </c>
      <c r="Z62" s="208"/>
      <c r="AA62" s="208"/>
      <c r="AB62" s="208"/>
      <c r="AC62" s="208"/>
      <c r="AD62" s="208"/>
      <c r="AE62" s="208"/>
      <c r="AF62" s="208"/>
      <c r="AG62" s="208" t="s">
        <v>310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536</v>
      </c>
      <c r="D63" s="244"/>
      <c r="E63" s="245">
        <v>15.3065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16" t="s">
        <v>172</v>
      </c>
      <c r="B64" s="217" t="s">
        <v>126</v>
      </c>
      <c r="C64" s="237" t="s">
        <v>127</v>
      </c>
      <c r="D64" s="218"/>
      <c r="E64" s="219"/>
      <c r="F64" s="220"/>
      <c r="G64" s="220">
        <v>6315.08</v>
      </c>
      <c r="H64" s="220"/>
      <c r="I64" s="220">
        <v>753.83</v>
      </c>
      <c r="J64" s="220"/>
      <c r="K64" s="220">
        <v>5561.25</v>
      </c>
      <c r="L64" s="220"/>
      <c r="M64" s="220"/>
      <c r="N64" s="219"/>
      <c r="O64" s="219"/>
      <c r="P64" s="219"/>
      <c r="Q64" s="221"/>
      <c r="R64" s="215"/>
      <c r="S64" s="215"/>
      <c r="T64" s="215"/>
      <c r="U64" s="215"/>
      <c r="V64" s="215"/>
      <c r="W64" s="215"/>
      <c r="X64" s="215"/>
      <c r="Y64" s="215"/>
      <c r="AG64" t="s">
        <v>173</v>
      </c>
    </row>
    <row r="65" spans="1:60" x14ac:dyDescent="0.2">
      <c r="A65" s="222">
        <v>27</v>
      </c>
      <c r="B65" s="223" t="s">
        <v>372</v>
      </c>
      <c r="C65" s="238" t="s">
        <v>373</v>
      </c>
      <c r="D65" s="224" t="s">
        <v>237</v>
      </c>
      <c r="E65" s="225">
        <v>19.89</v>
      </c>
      <c r="F65" s="226">
        <v>317.5</v>
      </c>
      <c r="G65" s="226">
        <v>6315.08</v>
      </c>
      <c r="H65" s="226">
        <v>37.9</v>
      </c>
      <c r="I65" s="226">
        <v>753.83100000000002</v>
      </c>
      <c r="J65" s="226">
        <v>279.60000000000002</v>
      </c>
      <c r="K65" s="226">
        <v>5561.2440000000006</v>
      </c>
      <c r="L65" s="226">
        <v>21</v>
      </c>
      <c r="M65" s="226">
        <v>7641.2467999999999</v>
      </c>
      <c r="N65" s="225">
        <v>1.289E-2</v>
      </c>
      <c r="O65" s="225">
        <v>0.2563821</v>
      </c>
      <c r="P65" s="225">
        <v>0</v>
      </c>
      <c r="Q65" s="227">
        <v>0</v>
      </c>
      <c r="R65" s="214"/>
      <c r="S65" s="214" t="s">
        <v>177</v>
      </c>
      <c r="T65" s="214" t="s">
        <v>177</v>
      </c>
      <c r="U65" s="214">
        <v>0.51400000000000001</v>
      </c>
      <c r="V65" s="214">
        <v>10.223460000000001</v>
      </c>
      <c r="W65" s="214"/>
      <c r="X65" s="214" t="s">
        <v>238</v>
      </c>
      <c r="Y65" s="214" t="s">
        <v>180</v>
      </c>
      <c r="Z65" s="208"/>
      <c r="AA65" s="208"/>
      <c r="AB65" s="208"/>
      <c r="AC65" s="208"/>
      <c r="AD65" s="208"/>
      <c r="AE65" s="208"/>
      <c r="AF65" s="208"/>
      <c r="AG65" s="208" t="s">
        <v>239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39" t="s">
        <v>374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182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29" t="str">
        <f>C66</f>
        <v>S dodání potřebných hmot, vypláchnutí spár vodou před spárováním a očištění okolního zdiva po spárování.</v>
      </c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537</v>
      </c>
      <c r="D67" s="244"/>
      <c r="E67" s="245">
        <v>9.6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538</v>
      </c>
      <c r="D68" s="244"/>
      <c r="E68" s="245">
        <v>8.61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2" x14ac:dyDescent="0.2">
      <c r="A69" s="211"/>
      <c r="B69" s="212"/>
      <c r="C69" s="246" t="s">
        <v>539</v>
      </c>
      <c r="D69" s="244"/>
      <c r="E69" s="245">
        <v>1.68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241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172</v>
      </c>
      <c r="B70" s="217" t="s">
        <v>128</v>
      </c>
      <c r="C70" s="237" t="s">
        <v>129</v>
      </c>
      <c r="D70" s="218"/>
      <c r="E70" s="219"/>
      <c r="F70" s="220"/>
      <c r="G70" s="220">
        <v>234349.03</v>
      </c>
      <c r="H70" s="220"/>
      <c r="I70" s="220">
        <v>115805.93</v>
      </c>
      <c r="J70" s="220"/>
      <c r="K70" s="220">
        <v>118543.1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173</v>
      </c>
    </row>
    <row r="71" spans="1:60" x14ac:dyDescent="0.2">
      <c r="A71" s="222">
        <v>28</v>
      </c>
      <c r="B71" s="223" t="s">
        <v>376</v>
      </c>
      <c r="C71" s="238" t="s">
        <v>377</v>
      </c>
      <c r="D71" s="224" t="s">
        <v>257</v>
      </c>
      <c r="E71" s="225">
        <v>7.8483000000000001</v>
      </c>
      <c r="F71" s="226">
        <v>10070</v>
      </c>
      <c r="G71" s="226">
        <v>79032.38</v>
      </c>
      <c r="H71" s="226">
        <v>280.76</v>
      </c>
      <c r="I71" s="226">
        <v>2203.4887079999999</v>
      </c>
      <c r="J71" s="226">
        <v>9789.24</v>
      </c>
      <c r="K71" s="226">
        <v>76828.892292000004</v>
      </c>
      <c r="L71" s="226">
        <v>21</v>
      </c>
      <c r="M71" s="226">
        <v>95629.179799999998</v>
      </c>
      <c r="N71" s="225">
        <v>0.17978</v>
      </c>
      <c r="O71" s="225">
        <v>1.4109673739999999</v>
      </c>
      <c r="P71" s="225">
        <v>0</v>
      </c>
      <c r="Q71" s="227">
        <v>0</v>
      </c>
      <c r="R71" s="214"/>
      <c r="S71" s="214" t="s">
        <v>177</v>
      </c>
      <c r="T71" s="214" t="s">
        <v>177</v>
      </c>
      <c r="U71" s="214">
        <v>17.032</v>
      </c>
      <c r="V71" s="214">
        <v>133.6722456</v>
      </c>
      <c r="W71" s="214"/>
      <c r="X71" s="214" t="s">
        <v>238</v>
      </c>
      <c r="Y71" s="214" t="s">
        <v>180</v>
      </c>
      <c r="Z71" s="208"/>
      <c r="AA71" s="208"/>
      <c r="AB71" s="208"/>
      <c r="AC71" s="208"/>
      <c r="AD71" s="208"/>
      <c r="AE71" s="208"/>
      <c r="AF71" s="208"/>
      <c r="AG71" s="208" t="s">
        <v>239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540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541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542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470</v>
      </c>
      <c r="C75" s="238" t="s">
        <v>471</v>
      </c>
      <c r="D75" s="224" t="s">
        <v>257</v>
      </c>
      <c r="E75" s="225">
        <v>8.2799999999999994</v>
      </c>
      <c r="F75" s="226">
        <v>6790</v>
      </c>
      <c r="G75" s="226">
        <v>56221.2</v>
      </c>
      <c r="H75" s="226">
        <v>4894.9399999999996</v>
      </c>
      <c r="I75" s="226">
        <v>40530.10319999999</v>
      </c>
      <c r="J75" s="226">
        <v>1895.06</v>
      </c>
      <c r="K75" s="226">
        <v>15691.096799999998</v>
      </c>
      <c r="L75" s="226">
        <v>21</v>
      </c>
      <c r="M75" s="226">
        <v>68027.651999999987</v>
      </c>
      <c r="N75" s="225">
        <v>2.9559700000000002</v>
      </c>
      <c r="O75" s="225">
        <v>24.4754316</v>
      </c>
      <c r="P75" s="225">
        <v>0</v>
      </c>
      <c r="Q75" s="227">
        <v>0</v>
      </c>
      <c r="R75" s="214"/>
      <c r="S75" s="214" t="s">
        <v>177</v>
      </c>
      <c r="T75" s="214" t="s">
        <v>177</v>
      </c>
      <c r="U75" s="214">
        <v>3.8820000000000001</v>
      </c>
      <c r="V75" s="214">
        <v>32.142959999999995</v>
      </c>
      <c r="W75" s="214"/>
      <c r="X75" s="214" t="s">
        <v>238</v>
      </c>
      <c r="Y75" s="214" t="s">
        <v>180</v>
      </c>
      <c r="Z75" s="208"/>
      <c r="AA75" s="208"/>
      <c r="AB75" s="208"/>
      <c r="AC75" s="208"/>
      <c r="AD75" s="208"/>
      <c r="AE75" s="208"/>
      <c r="AF75" s="208"/>
      <c r="AG75" s="208" t="s">
        <v>239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543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544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182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545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241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30</v>
      </c>
      <c r="B79" s="223" t="s">
        <v>385</v>
      </c>
      <c r="C79" s="238" t="s">
        <v>386</v>
      </c>
      <c r="D79" s="224" t="s">
        <v>257</v>
      </c>
      <c r="E79" s="225">
        <v>5.18</v>
      </c>
      <c r="F79" s="226">
        <v>7320</v>
      </c>
      <c r="G79" s="226">
        <v>37917.599999999999</v>
      </c>
      <c r="H79" s="226">
        <v>5019.0600000000004</v>
      </c>
      <c r="I79" s="226">
        <v>25998.730800000001</v>
      </c>
      <c r="J79" s="226">
        <v>2300.94</v>
      </c>
      <c r="K79" s="226">
        <v>11918.869199999999</v>
      </c>
      <c r="L79" s="226">
        <v>21</v>
      </c>
      <c r="M79" s="226">
        <v>45880.295999999995</v>
      </c>
      <c r="N79" s="225">
        <v>3.0044900000000001</v>
      </c>
      <c r="O79" s="225">
        <v>15.5632582</v>
      </c>
      <c r="P79" s="225">
        <v>0</v>
      </c>
      <c r="Q79" s="227">
        <v>0</v>
      </c>
      <c r="R79" s="214"/>
      <c r="S79" s="214" t="s">
        <v>177</v>
      </c>
      <c r="T79" s="214" t="s">
        <v>177</v>
      </c>
      <c r="U79" s="214">
        <v>4.5739999999999998</v>
      </c>
      <c r="V79" s="214">
        <v>23.693319999999996</v>
      </c>
      <c r="W79" s="214"/>
      <c r="X79" s="214" t="s">
        <v>238</v>
      </c>
      <c r="Y79" s="214" t="s">
        <v>180</v>
      </c>
      <c r="Z79" s="208"/>
      <c r="AA79" s="208"/>
      <c r="AB79" s="208"/>
      <c r="AC79" s="208"/>
      <c r="AD79" s="208"/>
      <c r="AE79" s="208"/>
      <c r="AF79" s="208"/>
      <c r="AG79" s="208" t="s">
        <v>239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546</v>
      </c>
      <c r="D80" s="244"/>
      <c r="E80" s="245">
        <v>5.18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388</v>
      </c>
      <c r="C81" s="238" t="s">
        <v>389</v>
      </c>
      <c r="D81" s="224" t="s">
        <v>237</v>
      </c>
      <c r="E81" s="225">
        <v>4.08</v>
      </c>
      <c r="F81" s="226">
        <v>1452</v>
      </c>
      <c r="G81" s="226">
        <v>5924.16</v>
      </c>
      <c r="H81" s="226">
        <v>270.64</v>
      </c>
      <c r="I81" s="226">
        <v>1104.2112</v>
      </c>
      <c r="J81" s="226">
        <v>1181.3599999999999</v>
      </c>
      <c r="K81" s="226">
        <v>4819.9488000000001</v>
      </c>
      <c r="L81" s="226">
        <v>21</v>
      </c>
      <c r="M81" s="226">
        <v>7168.2335999999996</v>
      </c>
      <c r="N81" s="225">
        <v>1.4500000000000001E-2</v>
      </c>
      <c r="O81" s="225">
        <v>5.9160000000000004E-2</v>
      </c>
      <c r="P81" s="225">
        <v>0</v>
      </c>
      <c r="Q81" s="227">
        <v>0</v>
      </c>
      <c r="R81" s="214"/>
      <c r="S81" s="214" t="s">
        <v>177</v>
      </c>
      <c r="T81" s="214" t="s">
        <v>177</v>
      </c>
      <c r="U81" s="214">
        <v>1.9059999999999999</v>
      </c>
      <c r="V81" s="214">
        <v>7.7764799999999994</v>
      </c>
      <c r="W81" s="214"/>
      <c r="X81" s="214" t="s">
        <v>238</v>
      </c>
      <c r="Y81" s="214" t="s">
        <v>180</v>
      </c>
      <c r="Z81" s="208"/>
      <c r="AA81" s="208"/>
      <c r="AB81" s="208"/>
      <c r="AC81" s="208"/>
      <c r="AD81" s="208"/>
      <c r="AE81" s="208"/>
      <c r="AF81" s="208"/>
      <c r="AG81" s="208" t="s">
        <v>239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547</v>
      </c>
      <c r="D82" s="244"/>
      <c r="E82" s="245">
        <v>2.88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548</v>
      </c>
      <c r="D83" s="244"/>
      <c r="E83" s="245">
        <v>1.2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31">
        <v>32</v>
      </c>
      <c r="B84" s="232" t="s">
        <v>391</v>
      </c>
      <c r="C84" s="241" t="s">
        <v>392</v>
      </c>
      <c r="D84" s="233" t="s">
        <v>237</v>
      </c>
      <c r="E84" s="234">
        <v>4.08</v>
      </c>
      <c r="F84" s="235">
        <v>395</v>
      </c>
      <c r="G84" s="235">
        <v>1611.6</v>
      </c>
      <c r="H84" s="235">
        <v>77.37</v>
      </c>
      <c r="I84" s="235">
        <v>315.6696</v>
      </c>
      <c r="J84" s="235">
        <v>317.63</v>
      </c>
      <c r="K84" s="235">
        <v>1295.9304</v>
      </c>
      <c r="L84" s="235">
        <v>21</v>
      </c>
      <c r="M84" s="235">
        <v>1950.0359999999998</v>
      </c>
      <c r="N84" s="234">
        <v>9.6000000000000002E-4</v>
      </c>
      <c r="O84" s="234">
        <v>3.9167999999999998E-3</v>
      </c>
      <c r="P84" s="234">
        <v>0</v>
      </c>
      <c r="Q84" s="236">
        <v>0</v>
      </c>
      <c r="R84" s="214"/>
      <c r="S84" s="214" t="s">
        <v>177</v>
      </c>
      <c r="T84" s="214" t="s">
        <v>177</v>
      </c>
      <c r="U84" s="214">
        <v>0.628</v>
      </c>
      <c r="V84" s="214">
        <v>2.5622400000000001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22">
        <v>33</v>
      </c>
      <c r="B85" s="223" t="s">
        <v>394</v>
      </c>
      <c r="C85" s="238" t="s">
        <v>395</v>
      </c>
      <c r="D85" s="224" t="s">
        <v>275</v>
      </c>
      <c r="E85" s="225">
        <v>9.2599999999999991E-3</v>
      </c>
      <c r="F85" s="226">
        <v>56590</v>
      </c>
      <c r="G85" s="226">
        <v>524.02</v>
      </c>
      <c r="H85" s="226">
        <v>44289.68</v>
      </c>
      <c r="I85" s="226">
        <v>410.12243679999995</v>
      </c>
      <c r="J85" s="226">
        <v>12300.32</v>
      </c>
      <c r="K85" s="226">
        <v>113.90096319999999</v>
      </c>
      <c r="L85" s="226">
        <v>21</v>
      </c>
      <c r="M85" s="226">
        <v>634.06419999999991</v>
      </c>
      <c r="N85" s="225">
        <v>1.0610299999999999</v>
      </c>
      <c r="O85" s="225">
        <v>9.825137799999998E-3</v>
      </c>
      <c r="P85" s="225">
        <v>0</v>
      </c>
      <c r="Q85" s="227">
        <v>0</v>
      </c>
      <c r="R85" s="214"/>
      <c r="S85" s="214" t="s">
        <v>177</v>
      </c>
      <c r="T85" s="214" t="s">
        <v>177</v>
      </c>
      <c r="U85" s="214">
        <v>21.445</v>
      </c>
      <c r="V85" s="214">
        <v>0.19858069999999997</v>
      </c>
      <c r="W85" s="214"/>
      <c r="X85" s="214" t="s">
        <v>238</v>
      </c>
      <c r="Y85" s="214" t="s">
        <v>180</v>
      </c>
      <c r="Z85" s="208"/>
      <c r="AA85" s="208"/>
      <c r="AB85" s="208"/>
      <c r="AC85" s="208"/>
      <c r="AD85" s="208"/>
      <c r="AE85" s="208"/>
      <c r="AF85" s="208"/>
      <c r="AG85" s="208" t="s">
        <v>239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549</v>
      </c>
      <c r="D86" s="244"/>
      <c r="E86" s="245">
        <v>9.2599999999999991E-3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241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2">
        <v>34</v>
      </c>
      <c r="B87" s="223" t="s">
        <v>477</v>
      </c>
      <c r="C87" s="238" t="s">
        <v>478</v>
      </c>
      <c r="D87" s="224" t="s">
        <v>275</v>
      </c>
      <c r="E87" s="225">
        <v>0.37130000000000002</v>
      </c>
      <c r="F87" s="226">
        <v>50150</v>
      </c>
      <c r="G87" s="226">
        <v>18620.7</v>
      </c>
      <c r="H87" s="226">
        <v>28942.21</v>
      </c>
      <c r="I87" s="226">
        <v>10746.242573</v>
      </c>
      <c r="J87" s="226">
        <v>21207.79</v>
      </c>
      <c r="K87" s="226">
        <v>7874.4524270000011</v>
      </c>
      <c r="L87" s="226">
        <v>21</v>
      </c>
      <c r="M87" s="226">
        <v>22531.046999999999</v>
      </c>
      <c r="N87" s="225">
        <v>1.0561</v>
      </c>
      <c r="O87" s="225">
        <v>0.39212993000000002</v>
      </c>
      <c r="P87" s="225">
        <v>0</v>
      </c>
      <c r="Q87" s="227">
        <v>0</v>
      </c>
      <c r="R87" s="214"/>
      <c r="S87" s="214" t="s">
        <v>177</v>
      </c>
      <c r="T87" s="214" t="s">
        <v>177</v>
      </c>
      <c r="U87" s="214">
        <v>39.133000000000003</v>
      </c>
      <c r="V87" s="214">
        <v>14.530082900000002</v>
      </c>
      <c r="W87" s="214"/>
      <c r="X87" s="214" t="s">
        <v>238</v>
      </c>
      <c r="Y87" s="214" t="s">
        <v>180</v>
      </c>
      <c r="Z87" s="208"/>
      <c r="AA87" s="208"/>
      <c r="AB87" s="208"/>
      <c r="AC87" s="208"/>
      <c r="AD87" s="208"/>
      <c r="AE87" s="208"/>
      <c r="AF87" s="208"/>
      <c r="AG87" s="208" t="s">
        <v>239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1"/>
      <c r="B88" s="212"/>
      <c r="C88" s="246" t="s">
        <v>550</v>
      </c>
      <c r="D88" s="244"/>
      <c r="E88" s="245">
        <v>0.34214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551</v>
      </c>
      <c r="D89" s="244"/>
      <c r="E89" s="245">
        <v>2.9159999999999998E-2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35</v>
      </c>
      <c r="B90" s="223" t="s">
        <v>483</v>
      </c>
      <c r="C90" s="238" t="s">
        <v>484</v>
      </c>
      <c r="D90" s="224" t="s">
        <v>485</v>
      </c>
      <c r="E90" s="225">
        <v>3</v>
      </c>
      <c r="F90" s="226">
        <v>289</v>
      </c>
      <c r="G90" s="226">
        <v>867</v>
      </c>
      <c r="H90" s="226">
        <v>289</v>
      </c>
      <c r="I90" s="226">
        <v>867</v>
      </c>
      <c r="J90" s="226">
        <v>0</v>
      </c>
      <c r="K90" s="226">
        <v>0</v>
      </c>
      <c r="L90" s="226">
        <v>21</v>
      </c>
      <c r="M90" s="226">
        <v>1049.07</v>
      </c>
      <c r="N90" s="225">
        <v>5.0000000000000001E-4</v>
      </c>
      <c r="O90" s="225">
        <v>1.5E-3</v>
      </c>
      <c r="P90" s="225">
        <v>0</v>
      </c>
      <c r="Q90" s="227">
        <v>0</v>
      </c>
      <c r="R90" s="214" t="s">
        <v>308</v>
      </c>
      <c r="S90" s="214" t="s">
        <v>177</v>
      </c>
      <c r="T90" s="214" t="s">
        <v>177</v>
      </c>
      <c r="U90" s="214">
        <v>0</v>
      </c>
      <c r="V90" s="214">
        <v>0</v>
      </c>
      <c r="W90" s="214"/>
      <c r="X90" s="214" t="s">
        <v>309</v>
      </c>
      <c r="Y90" s="214" t="s">
        <v>180</v>
      </c>
      <c r="Z90" s="208"/>
      <c r="AA90" s="208"/>
      <c r="AB90" s="208"/>
      <c r="AC90" s="208"/>
      <c r="AD90" s="208"/>
      <c r="AE90" s="208"/>
      <c r="AF90" s="208"/>
      <c r="AG90" s="208" t="s">
        <v>310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128</v>
      </c>
      <c r="D91" s="244"/>
      <c r="E91" s="245">
        <v>3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2">
        <v>36</v>
      </c>
      <c r="B92" s="223" t="s">
        <v>379</v>
      </c>
      <c r="C92" s="238" t="s">
        <v>380</v>
      </c>
      <c r="D92" s="224" t="s">
        <v>275</v>
      </c>
      <c r="E92" s="225">
        <v>20.797999999999998</v>
      </c>
      <c r="F92" s="226">
        <v>1617</v>
      </c>
      <c r="G92" s="226">
        <v>33630.370000000003</v>
      </c>
      <c r="H92" s="226">
        <v>1617</v>
      </c>
      <c r="I92" s="226">
        <v>33630.365999999995</v>
      </c>
      <c r="J92" s="226">
        <v>0</v>
      </c>
      <c r="K92" s="226">
        <v>0</v>
      </c>
      <c r="L92" s="226">
        <v>21</v>
      </c>
      <c r="M92" s="226">
        <v>40692.7477</v>
      </c>
      <c r="N92" s="225">
        <v>1</v>
      </c>
      <c r="O92" s="225">
        <v>20.797999999999998</v>
      </c>
      <c r="P92" s="225">
        <v>0</v>
      </c>
      <c r="Q92" s="227">
        <v>0</v>
      </c>
      <c r="R92" s="214" t="s">
        <v>308</v>
      </c>
      <c r="S92" s="214" t="s">
        <v>177</v>
      </c>
      <c r="T92" s="214" t="s">
        <v>177</v>
      </c>
      <c r="U92" s="214">
        <v>0</v>
      </c>
      <c r="V92" s="214">
        <v>0</v>
      </c>
      <c r="W92" s="214"/>
      <c r="X92" s="214" t="s">
        <v>309</v>
      </c>
      <c r="Y92" s="214" t="s">
        <v>180</v>
      </c>
      <c r="Z92" s="208"/>
      <c r="AA92" s="208"/>
      <c r="AB92" s="208"/>
      <c r="AC92" s="208"/>
      <c r="AD92" s="208"/>
      <c r="AE92" s="208"/>
      <c r="AF92" s="208"/>
      <c r="AG92" s="208" t="s">
        <v>310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1"/>
      <c r="B93" s="212"/>
      <c r="C93" s="246" t="s">
        <v>552</v>
      </c>
      <c r="D93" s="244"/>
      <c r="E93" s="245">
        <v>20.797999999999998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172</v>
      </c>
      <c r="B94" s="217" t="s">
        <v>130</v>
      </c>
      <c r="C94" s="237" t="s">
        <v>131</v>
      </c>
      <c r="D94" s="218"/>
      <c r="E94" s="219"/>
      <c r="F94" s="220"/>
      <c r="G94" s="220">
        <v>120817.66</v>
      </c>
      <c r="H94" s="220"/>
      <c r="I94" s="220">
        <v>63360.17</v>
      </c>
      <c r="J94" s="220"/>
      <c r="K94" s="220">
        <v>57457.49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173</v>
      </c>
    </row>
    <row r="95" spans="1:60" x14ac:dyDescent="0.2">
      <c r="A95" s="231">
        <v>37</v>
      </c>
      <c r="B95" s="232" t="s">
        <v>397</v>
      </c>
      <c r="C95" s="241" t="s">
        <v>398</v>
      </c>
      <c r="D95" s="233" t="s">
        <v>237</v>
      </c>
      <c r="E95" s="234">
        <v>16.8</v>
      </c>
      <c r="F95" s="235">
        <v>496</v>
      </c>
      <c r="G95" s="235">
        <v>8332.7999999999993</v>
      </c>
      <c r="H95" s="235">
        <v>396.44</v>
      </c>
      <c r="I95" s="235">
        <v>6660.192</v>
      </c>
      <c r="J95" s="235">
        <v>99.56</v>
      </c>
      <c r="K95" s="235">
        <v>1672.6080000000002</v>
      </c>
      <c r="L95" s="235">
        <v>21</v>
      </c>
      <c r="M95" s="235">
        <v>10082.687999999998</v>
      </c>
      <c r="N95" s="234">
        <v>0.26250000000000001</v>
      </c>
      <c r="O95" s="234">
        <v>4.41</v>
      </c>
      <c r="P95" s="234">
        <v>0</v>
      </c>
      <c r="Q95" s="236">
        <v>0</v>
      </c>
      <c r="R95" s="214"/>
      <c r="S95" s="214" t="s">
        <v>177</v>
      </c>
      <c r="T95" s="214" t="s">
        <v>177</v>
      </c>
      <c r="U95" s="214">
        <v>0.16600000000000001</v>
      </c>
      <c r="V95" s="214">
        <v>2.7888000000000002</v>
      </c>
      <c r="W95" s="214"/>
      <c r="X95" s="214" t="s">
        <v>238</v>
      </c>
      <c r="Y95" s="214" t="s">
        <v>180</v>
      </c>
      <c r="Z95" s="208"/>
      <c r="AA95" s="208"/>
      <c r="AB95" s="208"/>
      <c r="AC95" s="208"/>
      <c r="AD95" s="208"/>
      <c r="AE95" s="208"/>
      <c r="AF95" s="208"/>
      <c r="AG95" s="208" t="s">
        <v>239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2">
        <v>38</v>
      </c>
      <c r="B96" s="223" t="s">
        <v>315</v>
      </c>
      <c r="C96" s="238" t="s">
        <v>316</v>
      </c>
      <c r="D96" s="224" t="s">
        <v>237</v>
      </c>
      <c r="E96" s="225">
        <v>23.63</v>
      </c>
      <c r="F96" s="226">
        <v>990</v>
      </c>
      <c r="G96" s="226">
        <v>23393.7</v>
      </c>
      <c r="H96" s="226">
        <v>793</v>
      </c>
      <c r="I96" s="226">
        <v>18738.59</v>
      </c>
      <c r="J96" s="226">
        <v>197</v>
      </c>
      <c r="K96" s="226">
        <v>4655.1099999999997</v>
      </c>
      <c r="L96" s="226">
        <v>21</v>
      </c>
      <c r="M96" s="226">
        <v>28306.377</v>
      </c>
      <c r="N96" s="225">
        <v>0.52500000000000002</v>
      </c>
      <c r="O96" s="225">
        <v>12.405749999999999</v>
      </c>
      <c r="P96" s="225">
        <v>0</v>
      </c>
      <c r="Q96" s="227">
        <v>0</v>
      </c>
      <c r="R96" s="214"/>
      <c r="S96" s="214" t="s">
        <v>177</v>
      </c>
      <c r="T96" s="214" t="s">
        <v>177</v>
      </c>
      <c r="U96" s="214">
        <v>0.33</v>
      </c>
      <c r="V96" s="214">
        <v>7.7979000000000003</v>
      </c>
      <c r="W96" s="214"/>
      <c r="X96" s="214" t="s">
        <v>238</v>
      </c>
      <c r="Y96" s="214" t="s">
        <v>180</v>
      </c>
      <c r="Z96" s="208"/>
      <c r="AA96" s="208"/>
      <c r="AB96" s="208"/>
      <c r="AC96" s="208"/>
      <c r="AD96" s="208"/>
      <c r="AE96" s="208"/>
      <c r="AF96" s="208"/>
      <c r="AG96" s="208" t="s">
        <v>239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1"/>
      <c r="B97" s="212"/>
      <c r="C97" s="246" t="s">
        <v>553</v>
      </c>
      <c r="D97" s="244"/>
      <c r="E97" s="245">
        <v>23.63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39</v>
      </c>
      <c r="B98" s="223" t="s">
        <v>410</v>
      </c>
      <c r="C98" s="238" t="s">
        <v>411</v>
      </c>
      <c r="D98" s="224" t="s">
        <v>257</v>
      </c>
      <c r="E98" s="225">
        <v>6.72</v>
      </c>
      <c r="F98" s="226">
        <v>2305</v>
      </c>
      <c r="G98" s="226">
        <v>15489.6</v>
      </c>
      <c r="H98" s="226">
        <v>1455.19</v>
      </c>
      <c r="I98" s="226">
        <v>9778.8768</v>
      </c>
      <c r="J98" s="226">
        <v>849.81</v>
      </c>
      <c r="K98" s="226">
        <v>5710.7231999999995</v>
      </c>
      <c r="L98" s="226">
        <v>21</v>
      </c>
      <c r="M98" s="226">
        <v>18742.416000000001</v>
      </c>
      <c r="N98" s="225">
        <v>1.8480000000000001</v>
      </c>
      <c r="O98" s="225">
        <v>12.418559999999999</v>
      </c>
      <c r="P98" s="225">
        <v>0</v>
      </c>
      <c r="Q98" s="227">
        <v>0</v>
      </c>
      <c r="R98" s="214"/>
      <c r="S98" s="214" t="s">
        <v>177</v>
      </c>
      <c r="T98" s="214" t="s">
        <v>177</v>
      </c>
      <c r="U98" s="214">
        <v>1.722</v>
      </c>
      <c r="V98" s="214">
        <v>11.57184</v>
      </c>
      <c r="W98" s="214"/>
      <c r="X98" s="214" t="s">
        <v>238</v>
      </c>
      <c r="Y98" s="214" t="s">
        <v>180</v>
      </c>
      <c r="Z98" s="208"/>
      <c r="AA98" s="208"/>
      <c r="AB98" s="208"/>
      <c r="AC98" s="208"/>
      <c r="AD98" s="208"/>
      <c r="AE98" s="208"/>
      <c r="AF98" s="208"/>
      <c r="AG98" s="208" t="s">
        <v>239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1"/>
      <c r="B99" s="212"/>
      <c r="C99" s="246" t="s">
        <v>554</v>
      </c>
      <c r="D99" s="244"/>
      <c r="E99" s="245">
        <v>6.72</v>
      </c>
      <c r="F99" s="214"/>
      <c r="G99" s="214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241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40</v>
      </c>
      <c r="B100" s="223" t="s">
        <v>413</v>
      </c>
      <c r="C100" s="238" t="s">
        <v>414</v>
      </c>
      <c r="D100" s="224" t="s">
        <v>237</v>
      </c>
      <c r="E100" s="225">
        <v>16.8</v>
      </c>
      <c r="F100" s="226">
        <v>250.5</v>
      </c>
      <c r="G100" s="226">
        <v>4208.3999999999996</v>
      </c>
      <c r="H100" s="226">
        <v>0</v>
      </c>
      <c r="I100" s="226">
        <v>0</v>
      </c>
      <c r="J100" s="226">
        <v>250.5</v>
      </c>
      <c r="K100" s="226">
        <v>4208.4000000000005</v>
      </c>
      <c r="L100" s="226">
        <v>21</v>
      </c>
      <c r="M100" s="226">
        <v>5092.1639999999998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177</v>
      </c>
      <c r="T100" s="214" t="s">
        <v>177</v>
      </c>
      <c r="U100" s="214">
        <v>0.46</v>
      </c>
      <c r="V100" s="214">
        <v>7.7280000000000006</v>
      </c>
      <c r="W100" s="214"/>
      <c r="X100" s="214" t="s">
        <v>238</v>
      </c>
      <c r="Y100" s="214" t="s">
        <v>180</v>
      </c>
      <c r="Z100" s="208"/>
      <c r="AA100" s="208"/>
      <c r="AB100" s="208"/>
      <c r="AC100" s="208"/>
      <c r="AD100" s="208"/>
      <c r="AE100" s="208"/>
      <c r="AF100" s="208"/>
      <c r="AG100" s="208" t="s">
        <v>239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1"/>
      <c r="B101" s="212"/>
      <c r="C101" s="246" t="s">
        <v>555</v>
      </c>
      <c r="D101" s="244"/>
      <c r="E101" s="245">
        <v>16.8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22">
        <v>41</v>
      </c>
      <c r="B102" s="223" t="s">
        <v>556</v>
      </c>
      <c r="C102" s="238" t="s">
        <v>557</v>
      </c>
      <c r="D102" s="224" t="s">
        <v>237</v>
      </c>
      <c r="E102" s="225">
        <v>9.7750000000000004</v>
      </c>
      <c r="F102" s="226">
        <v>1833</v>
      </c>
      <c r="G102" s="226">
        <v>17917.580000000002</v>
      </c>
      <c r="H102" s="226">
        <v>1202.18</v>
      </c>
      <c r="I102" s="226">
        <v>11751.309500000001</v>
      </c>
      <c r="J102" s="226">
        <v>630.82000000000005</v>
      </c>
      <c r="K102" s="226">
        <v>6166.2655000000004</v>
      </c>
      <c r="L102" s="226">
        <v>21</v>
      </c>
      <c r="M102" s="226">
        <v>21680.271800000002</v>
      </c>
      <c r="N102" s="225">
        <v>0.72618000000000005</v>
      </c>
      <c r="O102" s="225">
        <v>7.0984095000000007</v>
      </c>
      <c r="P102" s="225">
        <v>0</v>
      </c>
      <c r="Q102" s="227">
        <v>0</v>
      </c>
      <c r="R102" s="214"/>
      <c r="S102" s="214" t="s">
        <v>177</v>
      </c>
      <c r="T102" s="214" t="s">
        <v>177</v>
      </c>
      <c r="U102" s="214">
        <v>1.1910000000000001</v>
      </c>
      <c r="V102" s="214">
        <v>11.642025</v>
      </c>
      <c r="W102" s="214"/>
      <c r="X102" s="214" t="s">
        <v>238</v>
      </c>
      <c r="Y102" s="214" t="s">
        <v>180</v>
      </c>
      <c r="Z102" s="208"/>
      <c r="AA102" s="208"/>
      <c r="AB102" s="208"/>
      <c r="AC102" s="208"/>
      <c r="AD102" s="208"/>
      <c r="AE102" s="208"/>
      <c r="AF102" s="208"/>
      <c r="AG102" s="208" t="s">
        <v>239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1"/>
      <c r="B103" s="212"/>
      <c r="C103" s="246" t="s">
        <v>558</v>
      </c>
      <c r="D103" s="244"/>
      <c r="E103" s="245">
        <v>9.7750000000000004</v>
      </c>
      <c r="F103" s="214"/>
      <c r="G103" s="214"/>
      <c r="H103" s="214"/>
      <c r="I103" s="214"/>
      <c r="J103" s="214"/>
      <c r="K103" s="214"/>
      <c r="L103" s="214"/>
      <c r="M103" s="214"/>
      <c r="N103" s="213"/>
      <c r="O103" s="213"/>
      <c r="P103" s="213"/>
      <c r="Q103" s="213"/>
      <c r="R103" s="214"/>
      <c r="S103" s="214"/>
      <c r="T103" s="214"/>
      <c r="U103" s="214"/>
      <c r="V103" s="214"/>
      <c r="W103" s="214"/>
      <c r="X103" s="214"/>
      <c r="Y103" s="214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2">
        <v>42</v>
      </c>
      <c r="B104" s="223" t="s">
        <v>559</v>
      </c>
      <c r="C104" s="238" t="s">
        <v>560</v>
      </c>
      <c r="D104" s="224" t="s">
        <v>237</v>
      </c>
      <c r="E104" s="225">
        <v>8.4</v>
      </c>
      <c r="F104" s="226">
        <v>1962</v>
      </c>
      <c r="G104" s="226">
        <v>16480.8</v>
      </c>
      <c r="H104" s="226">
        <v>1331.18</v>
      </c>
      <c r="I104" s="226">
        <v>11181.912</v>
      </c>
      <c r="J104" s="226">
        <v>630.82000000000005</v>
      </c>
      <c r="K104" s="226">
        <v>5298.8880000000008</v>
      </c>
      <c r="L104" s="226">
        <v>21</v>
      </c>
      <c r="M104" s="226">
        <v>19941.768</v>
      </c>
      <c r="N104" s="225">
        <v>0.80618000000000001</v>
      </c>
      <c r="O104" s="225">
        <v>6.7719120000000004</v>
      </c>
      <c r="P104" s="225">
        <v>0</v>
      </c>
      <c r="Q104" s="227">
        <v>0</v>
      </c>
      <c r="R104" s="214"/>
      <c r="S104" s="214" t="s">
        <v>177</v>
      </c>
      <c r="T104" s="214" t="s">
        <v>177</v>
      </c>
      <c r="U104" s="214">
        <v>1.1910000000000001</v>
      </c>
      <c r="V104" s="214">
        <v>10.0044</v>
      </c>
      <c r="W104" s="214"/>
      <c r="X104" s="214" t="s">
        <v>238</v>
      </c>
      <c r="Y104" s="214" t="s">
        <v>180</v>
      </c>
      <c r="Z104" s="208"/>
      <c r="AA104" s="208"/>
      <c r="AB104" s="208"/>
      <c r="AC104" s="208"/>
      <c r="AD104" s="208"/>
      <c r="AE104" s="208"/>
      <c r="AF104" s="208"/>
      <c r="AG104" s="208" t="s">
        <v>239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1"/>
      <c r="B105" s="212"/>
      <c r="C105" s="246" t="s">
        <v>561</v>
      </c>
      <c r="D105" s="244"/>
      <c r="E105" s="245">
        <v>8.4</v>
      </c>
      <c r="F105" s="214"/>
      <c r="G105" s="214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241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x14ac:dyDescent="0.2">
      <c r="A106" s="222">
        <v>43</v>
      </c>
      <c r="B106" s="223" t="s">
        <v>562</v>
      </c>
      <c r="C106" s="238" t="s">
        <v>563</v>
      </c>
      <c r="D106" s="224" t="s">
        <v>237</v>
      </c>
      <c r="E106" s="225">
        <v>4.08</v>
      </c>
      <c r="F106" s="226">
        <v>2450</v>
      </c>
      <c r="G106" s="226">
        <v>9996</v>
      </c>
      <c r="H106" s="226">
        <v>1286.5899999999999</v>
      </c>
      <c r="I106" s="226">
        <v>5249.2871999999998</v>
      </c>
      <c r="J106" s="226">
        <v>1163.4100000000001</v>
      </c>
      <c r="K106" s="226">
        <v>4746.7128000000002</v>
      </c>
      <c r="L106" s="226">
        <v>21</v>
      </c>
      <c r="M106" s="226">
        <v>12095.16</v>
      </c>
      <c r="N106" s="225">
        <v>0.87729000000000001</v>
      </c>
      <c r="O106" s="225">
        <v>3.5793432000000003</v>
      </c>
      <c r="P106" s="225">
        <v>0</v>
      </c>
      <c r="Q106" s="227">
        <v>0</v>
      </c>
      <c r="R106" s="214"/>
      <c r="S106" s="214" t="s">
        <v>177</v>
      </c>
      <c r="T106" s="214" t="s">
        <v>177</v>
      </c>
      <c r="U106" s="214">
        <v>2.202</v>
      </c>
      <c r="V106" s="214">
        <v>8.9841599999999993</v>
      </c>
      <c r="W106" s="214"/>
      <c r="X106" s="214" t="s">
        <v>238</v>
      </c>
      <c r="Y106" s="214" t="s">
        <v>180</v>
      </c>
      <c r="Z106" s="208"/>
      <c r="AA106" s="208"/>
      <c r="AB106" s="208"/>
      <c r="AC106" s="208"/>
      <c r="AD106" s="208"/>
      <c r="AE106" s="208"/>
      <c r="AF106" s="208"/>
      <c r="AG106" s="208" t="s">
        <v>239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1"/>
      <c r="B107" s="212"/>
      <c r="C107" s="239" t="s">
        <v>320</v>
      </c>
      <c r="D107" s="228"/>
      <c r="E107" s="228"/>
      <c r="F107" s="228"/>
      <c r="G107" s="228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182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11"/>
      <c r="B108" s="212"/>
      <c r="C108" s="246" t="s">
        <v>564</v>
      </c>
      <c r="D108" s="244"/>
      <c r="E108" s="245">
        <v>4.08</v>
      </c>
      <c r="F108" s="214"/>
      <c r="G108" s="214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241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x14ac:dyDescent="0.2">
      <c r="A109" s="222">
        <v>44</v>
      </c>
      <c r="B109" s="223" t="s">
        <v>565</v>
      </c>
      <c r="C109" s="238" t="s">
        <v>566</v>
      </c>
      <c r="D109" s="224" t="s">
        <v>237</v>
      </c>
      <c r="E109" s="225">
        <v>8.4</v>
      </c>
      <c r="F109" s="226">
        <v>843</v>
      </c>
      <c r="G109" s="226">
        <v>7081.2</v>
      </c>
      <c r="H109" s="226">
        <v>0</v>
      </c>
      <c r="I109" s="226">
        <v>0</v>
      </c>
      <c r="J109" s="226">
        <v>843</v>
      </c>
      <c r="K109" s="226">
        <v>7081.2000000000007</v>
      </c>
      <c r="L109" s="226">
        <v>21</v>
      </c>
      <c r="M109" s="226">
        <v>8568.2520000000004</v>
      </c>
      <c r="N109" s="225">
        <v>0.52500000000000002</v>
      </c>
      <c r="O109" s="225">
        <v>4.41</v>
      </c>
      <c r="P109" s="225">
        <v>0</v>
      </c>
      <c r="Q109" s="227">
        <v>0</v>
      </c>
      <c r="R109" s="214"/>
      <c r="S109" s="214" t="s">
        <v>202</v>
      </c>
      <c r="T109" s="214" t="s">
        <v>266</v>
      </c>
      <c r="U109" s="214">
        <v>0.33</v>
      </c>
      <c r="V109" s="214">
        <v>2.7720000000000002</v>
      </c>
      <c r="W109" s="214"/>
      <c r="X109" s="214" t="s">
        <v>238</v>
      </c>
      <c r="Y109" s="214" t="s">
        <v>180</v>
      </c>
      <c r="Z109" s="208"/>
      <c r="AA109" s="208"/>
      <c r="AB109" s="208"/>
      <c r="AC109" s="208"/>
      <c r="AD109" s="208"/>
      <c r="AE109" s="208"/>
      <c r="AF109" s="208"/>
      <c r="AG109" s="208" t="s">
        <v>239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39" t="s">
        <v>567</v>
      </c>
      <c r="D110" s="228"/>
      <c r="E110" s="228"/>
      <c r="F110" s="228"/>
      <c r="G110" s="228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182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46" t="s">
        <v>568</v>
      </c>
      <c r="D111" s="244"/>
      <c r="E111" s="245">
        <v>8.4</v>
      </c>
      <c r="F111" s="214"/>
      <c r="G111" s="214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241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x14ac:dyDescent="0.2">
      <c r="A112" s="231">
        <v>45</v>
      </c>
      <c r="B112" s="232" t="s">
        <v>569</v>
      </c>
      <c r="C112" s="241" t="s">
        <v>570</v>
      </c>
      <c r="D112" s="233" t="s">
        <v>237</v>
      </c>
      <c r="E112" s="234">
        <v>9.7750000000000004</v>
      </c>
      <c r="F112" s="235">
        <v>1833</v>
      </c>
      <c r="G112" s="235">
        <v>17917.580000000002</v>
      </c>
      <c r="H112" s="235">
        <v>0</v>
      </c>
      <c r="I112" s="235">
        <v>0</v>
      </c>
      <c r="J112" s="235">
        <v>1833</v>
      </c>
      <c r="K112" s="235">
        <v>17917.575000000001</v>
      </c>
      <c r="L112" s="235">
        <v>21</v>
      </c>
      <c r="M112" s="235">
        <v>21680.271800000002</v>
      </c>
      <c r="N112" s="234">
        <v>0.72618000000000005</v>
      </c>
      <c r="O112" s="234">
        <v>7.0984095000000007</v>
      </c>
      <c r="P112" s="234">
        <v>0</v>
      </c>
      <c r="Q112" s="236">
        <v>0</v>
      </c>
      <c r="R112" s="214"/>
      <c r="S112" s="214" t="s">
        <v>202</v>
      </c>
      <c r="T112" s="214" t="s">
        <v>177</v>
      </c>
      <c r="U112" s="214">
        <v>1.1910000000000001</v>
      </c>
      <c r="V112" s="214">
        <v>11.642025</v>
      </c>
      <c r="W112" s="214"/>
      <c r="X112" s="214" t="s">
        <v>238</v>
      </c>
      <c r="Y112" s="214" t="s">
        <v>180</v>
      </c>
      <c r="Z112" s="208"/>
      <c r="AA112" s="208"/>
      <c r="AB112" s="208"/>
      <c r="AC112" s="208"/>
      <c r="AD112" s="208"/>
      <c r="AE112" s="208"/>
      <c r="AF112" s="208"/>
      <c r="AG112" s="208" t="s">
        <v>239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16" t="s">
        <v>172</v>
      </c>
      <c r="B113" s="217" t="s">
        <v>136</v>
      </c>
      <c r="C113" s="237" t="s">
        <v>137</v>
      </c>
      <c r="D113" s="218"/>
      <c r="E113" s="219"/>
      <c r="F113" s="220"/>
      <c r="G113" s="220">
        <v>37460.400000000001</v>
      </c>
      <c r="H113" s="220"/>
      <c r="I113" s="220">
        <v>4538.88</v>
      </c>
      <c r="J113" s="220"/>
      <c r="K113" s="220">
        <v>32921.519999999997</v>
      </c>
      <c r="L113" s="220"/>
      <c r="M113" s="220"/>
      <c r="N113" s="219"/>
      <c r="O113" s="219"/>
      <c r="P113" s="219"/>
      <c r="Q113" s="221"/>
      <c r="R113" s="215"/>
      <c r="S113" s="215"/>
      <c r="T113" s="215"/>
      <c r="U113" s="215"/>
      <c r="V113" s="215"/>
      <c r="W113" s="215"/>
      <c r="X113" s="215"/>
      <c r="Y113" s="215"/>
      <c r="AG113" t="s">
        <v>173</v>
      </c>
    </row>
    <row r="114" spans="1:60" x14ac:dyDescent="0.2">
      <c r="A114" s="222">
        <v>46</v>
      </c>
      <c r="B114" s="223" t="s">
        <v>326</v>
      </c>
      <c r="C114" s="238" t="s">
        <v>327</v>
      </c>
      <c r="D114" s="224" t="s">
        <v>257</v>
      </c>
      <c r="E114" s="225">
        <v>2.46</v>
      </c>
      <c r="F114" s="226">
        <v>8240</v>
      </c>
      <c r="G114" s="226">
        <v>20270.400000000001</v>
      </c>
      <c r="H114" s="226">
        <v>0</v>
      </c>
      <c r="I114" s="226">
        <v>0</v>
      </c>
      <c r="J114" s="226">
        <v>8240</v>
      </c>
      <c r="K114" s="226">
        <v>20270.400000000001</v>
      </c>
      <c r="L114" s="226">
        <v>21</v>
      </c>
      <c r="M114" s="226">
        <v>24527.184000000001</v>
      </c>
      <c r="N114" s="225">
        <v>0</v>
      </c>
      <c r="O114" s="225">
        <v>0</v>
      </c>
      <c r="P114" s="225">
        <v>1.33</v>
      </c>
      <c r="Q114" s="227">
        <v>3.2718000000000003</v>
      </c>
      <c r="R114" s="214"/>
      <c r="S114" s="214" t="s">
        <v>177</v>
      </c>
      <c r="T114" s="214" t="s">
        <v>177</v>
      </c>
      <c r="U114" s="214">
        <v>8.6210000000000004</v>
      </c>
      <c r="V114" s="214">
        <v>21.207660000000001</v>
      </c>
      <c r="W114" s="214"/>
      <c r="X114" s="214" t="s">
        <v>238</v>
      </c>
      <c r="Y114" s="214" t="s">
        <v>180</v>
      </c>
      <c r="Z114" s="208"/>
      <c r="AA114" s="208"/>
      <c r="AB114" s="208"/>
      <c r="AC114" s="208"/>
      <c r="AD114" s="208"/>
      <c r="AE114" s="208"/>
      <c r="AF114" s="208"/>
      <c r="AG114" s="208" t="s">
        <v>239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39" t="s">
        <v>328</v>
      </c>
      <c r="D115" s="228"/>
      <c r="E115" s="228"/>
      <c r="F115" s="228"/>
      <c r="G115" s="228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182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29" t="str">
        <f>C115</f>
        <v>Včetně bourání geotextilií, výplně otvorů tvárnic, drenáží, trubek a dilatačních prvků apod. zabudovaných v bouraných konstrukcích.</v>
      </c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46" t="s">
        <v>571</v>
      </c>
      <c r="D116" s="244"/>
      <c r="E116" s="245">
        <v>2.46</v>
      </c>
      <c r="F116" s="214"/>
      <c r="G116" s="214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241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222">
        <v>47</v>
      </c>
      <c r="B117" s="223" t="s">
        <v>572</v>
      </c>
      <c r="C117" s="238" t="s">
        <v>573</v>
      </c>
      <c r="D117" s="224" t="s">
        <v>451</v>
      </c>
      <c r="E117" s="225">
        <v>9</v>
      </c>
      <c r="F117" s="226">
        <v>1910</v>
      </c>
      <c r="G117" s="226">
        <v>17190</v>
      </c>
      <c r="H117" s="226">
        <v>504.32</v>
      </c>
      <c r="I117" s="226">
        <v>4538.88</v>
      </c>
      <c r="J117" s="226">
        <v>1405.68</v>
      </c>
      <c r="K117" s="226">
        <v>12651.12</v>
      </c>
      <c r="L117" s="226">
        <v>21</v>
      </c>
      <c r="M117" s="226">
        <v>20799.899999999998</v>
      </c>
      <c r="N117" s="225">
        <v>0</v>
      </c>
      <c r="O117" s="225">
        <v>0</v>
      </c>
      <c r="P117" s="225">
        <v>6.0999999999999997E-4</v>
      </c>
      <c r="Q117" s="227">
        <v>5.4900000000000001E-3</v>
      </c>
      <c r="R117" s="214"/>
      <c r="S117" s="214" t="s">
        <v>177</v>
      </c>
      <c r="T117" s="214" t="s">
        <v>177</v>
      </c>
      <c r="U117" s="214">
        <v>2.35</v>
      </c>
      <c r="V117" s="214">
        <v>21.150000000000002</v>
      </c>
      <c r="W117" s="214"/>
      <c r="X117" s="214" t="s">
        <v>238</v>
      </c>
      <c r="Y117" s="214" t="s">
        <v>180</v>
      </c>
      <c r="Z117" s="208"/>
      <c r="AA117" s="208"/>
      <c r="AB117" s="208"/>
      <c r="AC117" s="208"/>
      <c r="AD117" s="208"/>
      <c r="AE117" s="208"/>
      <c r="AF117" s="208"/>
      <c r="AG117" s="208" t="s">
        <v>239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1"/>
      <c r="B118" s="212"/>
      <c r="C118" s="246" t="s">
        <v>574</v>
      </c>
      <c r="D118" s="244"/>
      <c r="E118" s="245">
        <v>9</v>
      </c>
      <c r="F118" s="214"/>
      <c r="G118" s="214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241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16" t="s">
        <v>172</v>
      </c>
      <c r="B119" s="217" t="s">
        <v>138</v>
      </c>
      <c r="C119" s="237" t="s">
        <v>139</v>
      </c>
      <c r="D119" s="218"/>
      <c r="E119" s="219"/>
      <c r="F119" s="220"/>
      <c r="G119" s="220">
        <v>54933.09</v>
      </c>
      <c r="H119" s="220"/>
      <c r="I119" s="220">
        <v>0</v>
      </c>
      <c r="J119" s="220"/>
      <c r="K119" s="220">
        <v>54933.09</v>
      </c>
      <c r="L119" s="220"/>
      <c r="M119" s="220"/>
      <c r="N119" s="219"/>
      <c r="O119" s="219"/>
      <c r="P119" s="219"/>
      <c r="Q119" s="221"/>
      <c r="R119" s="215"/>
      <c r="S119" s="215"/>
      <c r="T119" s="215"/>
      <c r="U119" s="215"/>
      <c r="V119" s="215"/>
      <c r="W119" s="215"/>
      <c r="X119" s="215"/>
      <c r="Y119" s="215"/>
      <c r="AG119" t="s">
        <v>173</v>
      </c>
    </row>
    <row r="120" spans="1:60" x14ac:dyDescent="0.2">
      <c r="A120" s="231">
        <v>48</v>
      </c>
      <c r="B120" s="232" t="s">
        <v>330</v>
      </c>
      <c r="C120" s="241" t="s">
        <v>331</v>
      </c>
      <c r="D120" s="233" t="s">
        <v>275</v>
      </c>
      <c r="E120" s="234">
        <v>159.68922000000001</v>
      </c>
      <c r="F120" s="235">
        <v>344</v>
      </c>
      <c r="G120" s="235">
        <v>54933.09</v>
      </c>
      <c r="H120" s="235">
        <v>0</v>
      </c>
      <c r="I120" s="235">
        <v>0</v>
      </c>
      <c r="J120" s="235">
        <v>344</v>
      </c>
      <c r="K120" s="235">
        <v>54933.091680000005</v>
      </c>
      <c r="L120" s="235">
        <v>21</v>
      </c>
      <c r="M120" s="235">
        <v>66469.0389</v>
      </c>
      <c r="N120" s="234">
        <v>0</v>
      </c>
      <c r="O120" s="234">
        <v>0</v>
      </c>
      <c r="P120" s="234">
        <v>0</v>
      </c>
      <c r="Q120" s="236">
        <v>0</v>
      </c>
      <c r="R120" s="214"/>
      <c r="S120" s="214" t="s">
        <v>177</v>
      </c>
      <c r="T120" s="214" t="s">
        <v>177</v>
      </c>
      <c r="U120" s="214">
        <v>0.23200000000000001</v>
      </c>
      <c r="V120" s="214">
        <v>37.047899040000004</v>
      </c>
      <c r="W120" s="214"/>
      <c r="X120" s="214" t="s">
        <v>332</v>
      </c>
      <c r="Y120" s="214" t="s">
        <v>180</v>
      </c>
      <c r="Z120" s="208"/>
      <c r="AA120" s="208"/>
      <c r="AB120" s="208"/>
      <c r="AC120" s="208"/>
      <c r="AD120" s="208"/>
      <c r="AE120" s="208"/>
      <c r="AF120" s="208"/>
      <c r="AG120" s="208" t="s">
        <v>333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16" t="s">
        <v>172</v>
      </c>
      <c r="B121" s="217" t="s">
        <v>140</v>
      </c>
      <c r="C121" s="237" t="s">
        <v>141</v>
      </c>
      <c r="D121" s="218"/>
      <c r="E121" s="219"/>
      <c r="F121" s="220"/>
      <c r="G121" s="220">
        <v>5967.94</v>
      </c>
      <c r="H121" s="220"/>
      <c r="I121" s="220">
        <v>13.57</v>
      </c>
      <c r="J121" s="220"/>
      <c r="K121" s="220">
        <v>5954.37</v>
      </c>
      <c r="L121" s="220"/>
      <c r="M121" s="220"/>
      <c r="N121" s="219"/>
      <c r="O121" s="219"/>
      <c r="P121" s="219"/>
      <c r="Q121" s="221"/>
      <c r="R121" s="215"/>
      <c r="S121" s="215"/>
      <c r="T121" s="215"/>
      <c r="U121" s="215"/>
      <c r="V121" s="215"/>
      <c r="W121" s="215"/>
      <c r="X121" s="215"/>
      <c r="Y121" s="215"/>
      <c r="AG121" t="s">
        <v>173</v>
      </c>
    </row>
    <row r="122" spans="1:60" x14ac:dyDescent="0.2">
      <c r="A122" s="222">
        <v>49</v>
      </c>
      <c r="B122" s="223" t="s">
        <v>334</v>
      </c>
      <c r="C122" s="238" t="s">
        <v>335</v>
      </c>
      <c r="D122" s="224" t="s">
        <v>275</v>
      </c>
      <c r="E122" s="225">
        <v>3.2772899999999998</v>
      </c>
      <c r="F122" s="226">
        <v>808</v>
      </c>
      <c r="G122" s="226">
        <v>2648.05</v>
      </c>
      <c r="H122" s="226">
        <v>0</v>
      </c>
      <c r="I122" s="226">
        <v>0</v>
      </c>
      <c r="J122" s="226">
        <v>808</v>
      </c>
      <c r="K122" s="226">
        <v>2648.0503199999998</v>
      </c>
      <c r="L122" s="226">
        <v>21</v>
      </c>
      <c r="M122" s="226">
        <v>3204.1405</v>
      </c>
      <c r="N122" s="225">
        <v>0</v>
      </c>
      <c r="O122" s="225">
        <v>0</v>
      </c>
      <c r="P122" s="225">
        <v>0</v>
      </c>
      <c r="Q122" s="227">
        <v>0</v>
      </c>
      <c r="R122" s="214"/>
      <c r="S122" s="214" t="s">
        <v>177</v>
      </c>
      <c r="T122" s="214" t="s">
        <v>177</v>
      </c>
      <c r="U122" s="214">
        <v>1.8160000000000001</v>
      </c>
      <c r="V122" s="214">
        <v>5.95155864</v>
      </c>
      <c r="W122" s="214"/>
      <c r="X122" s="214" t="s">
        <v>336</v>
      </c>
      <c r="Y122" s="214" t="s">
        <v>180</v>
      </c>
      <c r="Z122" s="208"/>
      <c r="AA122" s="208"/>
      <c r="AB122" s="208"/>
      <c r="AC122" s="208"/>
      <c r="AD122" s="208"/>
      <c r="AE122" s="208"/>
      <c r="AF122" s="208"/>
      <c r="AG122" s="208" t="s">
        <v>337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11"/>
      <c r="B123" s="212"/>
      <c r="C123" s="239" t="s">
        <v>338</v>
      </c>
      <c r="D123" s="228"/>
      <c r="E123" s="228"/>
      <c r="F123" s="228"/>
      <c r="G123" s="228"/>
      <c r="H123" s="214"/>
      <c r="I123" s="214"/>
      <c r="J123" s="214"/>
      <c r="K123" s="214"/>
      <c r="L123" s="214"/>
      <c r="M123" s="214"/>
      <c r="N123" s="213"/>
      <c r="O123" s="213"/>
      <c r="P123" s="213"/>
      <c r="Q123" s="213"/>
      <c r="R123" s="214"/>
      <c r="S123" s="214"/>
      <c r="T123" s="214"/>
      <c r="U123" s="214"/>
      <c r="V123" s="214"/>
      <c r="W123" s="214"/>
      <c r="X123" s="214"/>
      <c r="Y123" s="214"/>
      <c r="Z123" s="208"/>
      <c r="AA123" s="208"/>
      <c r="AB123" s="208"/>
      <c r="AC123" s="208"/>
      <c r="AD123" s="208"/>
      <c r="AE123" s="208"/>
      <c r="AF123" s="208"/>
      <c r="AG123" s="208" t="s">
        <v>182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29" t="str">
        <f>C123</f>
        <v>S naložením suti nebo vybouraných hmot do dopravního prostředku a na jejich vyložením, popřípadě přeložením na normální dopravní prostředek.</v>
      </c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31">
        <v>50</v>
      </c>
      <c r="B124" s="232" t="s">
        <v>339</v>
      </c>
      <c r="C124" s="241" t="s">
        <v>340</v>
      </c>
      <c r="D124" s="233" t="s">
        <v>275</v>
      </c>
      <c r="E124" s="234">
        <v>3.2772899999999998</v>
      </c>
      <c r="F124" s="235">
        <v>383</v>
      </c>
      <c r="G124" s="235">
        <v>1255.2</v>
      </c>
      <c r="H124" s="235">
        <v>4.1399999999999997</v>
      </c>
      <c r="I124" s="235">
        <v>13.567980599999999</v>
      </c>
      <c r="J124" s="235">
        <v>378.86</v>
      </c>
      <c r="K124" s="235">
        <v>1241.6340894</v>
      </c>
      <c r="L124" s="235">
        <v>21</v>
      </c>
      <c r="M124" s="235">
        <v>1518.7919999999999</v>
      </c>
      <c r="N124" s="234">
        <v>0</v>
      </c>
      <c r="O124" s="234">
        <v>0</v>
      </c>
      <c r="P124" s="234">
        <v>0</v>
      </c>
      <c r="Q124" s="236">
        <v>0</v>
      </c>
      <c r="R124" s="214"/>
      <c r="S124" s="214" t="s">
        <v>177</v>
      </c>
      <c r="T124" s="214" t="s">
        <v>177</v>
      </c>
      <c r="U124" s="214">
        <v>4.2000000000000003E-2</v>
      </c>
      <c r="V124" s="214">
        <v>0.13764618000000001</v>
      </c>
      <c r="W124" s="214"/>
      <c r="X124" s="214" t="s">
        <v>336</v>
      </c>
      <c r="Y124" s="214" t="s">
        <v>180</v>
      </c>
      <c r="Z124" s="208"/>
      <c r="AA124" s="208"/>
      <c r="AB124" s="208"/>
      <c r="AC124" s="208"/>
      <c r="AD124" s="208"/>
      <c r="AE124" s="208"/>
      <c r="AF124" s="208"/>
      <c r="AG124" s="208" t="s">
        <v>337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x14ac:dyDescent="0.2">
      <c r="A125" s="222">
        <v>51</v>
      </c>
      <c r="B125" s="223" t="s">
        <v>341</v>
      </c>
      <c r="C125" s="238" t="s">
        <v>342</v>
      </c>
      <c r="D125" s="224" t="s">
        <v>275</v>
      </c>
      <c r="E125" s="225">
        <v>3.2772899999999998</v>
      </c>
      <c r="F125" s="226">
        <v>630</v>
      </c>
      <c r="G125" s="226">
        <v>2064.69</v>
      </c>
      <c r="H125" s="226">
        <v>0</v>
      </c>
      <c r="I125" s="226">
        <v>0</v>
      </c>
      <c r="J125" s="226">
        <v>630</v>
      </c>
      <c r="K125" s="226">
        <v>2064.6927000000001</v>
      </c>
      <c r="L125" s="226">
        <v>21</v>
      </c>
      <c r="M125" s="226">
        <v>2498.2748999999999</v>
      </c>
      <c r="N125" s="225">
        <v>0</v>
      </c>
      <c r="O125" s="225">
        <v>0</v>
      </c>
      <c r="P125" s="225">
        <v>0</v>
      </c>
      <c r="Q125" s="227">
        <v>0</v>
      </c>
      <c r="R125" s="214"/>
      <c r="S125" s="214" t="s">
        <v>177</v>
      </c>
      <c r="T125" s="214" t="s">
        <v>178</v>
      </c>
      <c r="U125" s="214">
        <v>0</v>
      </c>
      <c r="V125" s="214">
        <v>0</v>
      </c>
      <c r="W125" s="214"/>
      <c r="X125" s="214" t="s">
        <v>336</v>
      </c>
      <c r="Y125" s="214" t="s">
        <v>180</v>
      </c>
      <c r="Z125" s="208"/>
      <c r="AA125" s="208"/>
      <c r="AB125" s="208"/>
      <c r="AC125" s="208"/>
      <c r="AD125" s="208"/>
      <c r="AE125" s="208"/>
      <c r="AF125" s="208"/>
      <c r="AG125" s="208" t="s">
        <v>337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3"/>
      <c r="B126" s="4"/>
      <c r="C126" s="242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v>15</v>
      </c>
      <c r="AF126">
        <v>21</v>
      </c>
      <c r="AG126" t="s">
        <v>158</v>
      </c>
    </row>
    <row r="127" spans="1:60" x14ac:dyDescent="0.2">
      <c r="C127" s="243"/>
      <c r="D127" s="10"/>
      <c r="AG127" t="s">
        <v>234</v>
      </c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107:G107"/>
    <mergeCell ref="C110:G110"/>
    <mergeCell ref="C115:G115"/>
    <mergeCell ref="C123:G123"/>
    <mergeCell ref="C57:G57"/>
    <mergeCell ref="C58:G58"/>
    <mergeCell ref="C59:G59"/>
    <mergeCell ref="C66:G66"/>
    <mergeCell ref="C76:G76"/>
    <mergeCell ref="C77:G77"/>
    <mergeCell ref="C35:G35"/>
    <mergeCell ref="C36:G36"/>
    <mergeCell ref="C38:G38"/>
    <mergeCell ref="C39:G39"/>
    <mergeCell ref="C43:G43"/>
    <mergeCell ref="C53:G53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6B2F7-0D16-421E-AA7D-48FFA87EE6E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70</v>
      </c>
      <c r="C4" s="200" t="s">
        <v>71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226031.11</v>
      </c>
      <c r="H8" s="220"/>
      <c r="I8" s="220">
        <v>44949.279999999999</v>
      </c>
      <c r="J8" s="220"/>
      <c r="K8" s="220">
        <v>181081.83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281</v>
      </c>
      <c r="C9" s="238" t="s">
        <v>282</v>
      </c>
      <c r="D9" s="224" t="s">
        <v>257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1.992</v>
      </c>
      <c r="V9" s="214">
        <v>10.207008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575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283</v>
      </c>
      <c r="C13" s="241" t="s">
        <v>284</v>
      </c>
      <c r="D13" s="233" t="s">
        <v>257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3.1358879999999996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449</v>
      </c>
      <c r="C14" s="238" t="s">
        <v>450</v>
      </c>
      <c r="D14" s="224" t="s">
        <v>451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14.805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346</v>
      </c>
      <c r="C16" s="238" t="s">
        <v>347</v>
      </c>
      <c r="D16" s="224" t="s">
        <v>348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0.20300000000000001</v>
      </c>
      <c r="V16" s="214">
        <v>30.450000000000003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350</v>
      </c>
      <c r="C18" s="241" t="s">
        <v>351</v>
      </c>
      <c r="D18" s="233" t="s">
        <v>352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0</v>
      </c>
      <c r="V18" s="214">
        <v>0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505</v>
      </c>
      <c r="C19" s="238" t="s">
        <v>506</v>
      </c>
      <c r="D19" s="224" t="s">
        <v>257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0.77</v>
      </c>
      <c r="V19" s="214">
        <v>12.930225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576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400</v>
      </c>
      <c r="C21" s="238" t="s">
        <v>401</v>
      </c>
      <c r="D21" s="224" t="s">
        <v>257</v>
      </c>
      <c r="E21" s="225">
        <v>42.535499999999999</v>
      </c>
      <c r="F21" s="226">
        <v>472</v>
      </c>
      <c r="G21" s="226">
        <v>20076.759999999998</v>
      </c>
      <c r="H21" s="226">
        <v>0</v>
      </c>
      <c r="I21" s="226">
        <v>0</v>
      </c>
      <c r="J21" s="226">
        <v>472</v>
      </c>
      <c r="K21" s="226">
        <v>20076.756000000001</v>
      </c>
      <c r="L21" s="226">
        <v>21</v>
      </c>
      <c r="M21" s="226">
        <v>24292.879599999997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0.31</v>
      </c>
      <c r="V21" s="214">
        <v>13.186005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577</v>
      </c>
      <c r="D23" s="244"/>
      <c r="E23" s="245">
        <v>42.535499999999999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404</v>
      </c>
      <c r="C24" s="238" t="s">
        <v>405</v>
      </c>
      <c r="D24" s="224" t="s">
        <v>257</v>
      </c>
      <c r="E24" s="225">
        <v>8.5070999999999994</v>
      </c>
      <c r="F24" s="226">
        <v>61.2</v>
      </c>
      <c r="G24" s="226">
        <v>520.63</v>
      </c>
      <c r="H24" s="226">
        <v>0</v>
      </c>
      <c r="I24" s="226">
        <v>0</v>
      </c>
      <c r="J24" s="226">
        <v>61.2</v>
      </c>
      <c r="K24" s="226">
        <v>520.63451999999995</v>
      </c>
      <c r="L24" s="226">
        <v>21</v>
      </c>
      <c r="M24" s="226">
        <v>629.96230000000003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0.1024</v>
      </c>
      <c r="V24" s="214">
        <v>0.87112703999999996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578</v>
      </c>
      <c r="D25" s="244"/>
      <c r="E25" s="245">
        <v>8.5070999999999994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262</v>
      </c>
      <c r="C26" s="241" t="s">
        <v>263</v>
      </c>
      <c r="D26" s="233" t="s">
        <v>257</v>
      </c>
      <c r="E26" s="234">
        <v>42.535499999999999</v>
      </c>
      <c r="F26" s="235">
        <v>245.5</v>
      </c>
      <c r="G26" s="235">
        <v>10442.469999999999</v>
      </c>
      <c r="H26" s="235">
        <v>0</v>
      </c>
      <c r="I26" s="235">
        <v>0</v>
      </c>
      <c r="J26" s="235">
        <v>245.5</v>
      </c>
      <c r="K26" s="235">
        <v>10442.465249999999</v>
      </c>
      <c r="L26" s="235">
        <v>21</v>
      </c>
      <c r="M26" s="235">
        <v>12635.3887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22.075924499999999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289</v>
      </c>
      <c r="C27" s="241" t="s">
        <v>290</v>
      </c>
      <c r="D27" s="233" t="s">
        <v>257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12.241732499999999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511</v>
      </c>
      <c r="C28" s="238" t="s">
        <v>512</v>
      </c>
      <c r="D28" s="224" t="s">
        <v>257</v>
      </c>
      <c r="E28" s="225">
        <v>34.51</v>
      </c>
      <c r="F28" s="226">
        <v>53.3</v>
      </c>
      <c r="G28" s="226">
        <v>1839.38</v>
      </c>
      <c r="H28" s="226">
        <v>0</v>
      </c>
      <c r="I28" s="226">
        <v>0</v>
      </c>
      <c r="J28" s="226">
        <v>53.3</v>
      </c>
      <c r="K28" s="226">
        <v>1839.3829999999998</v>
      </c>
      <c r="L28" s="226">
        <v>21</v>
      </c>
      <c r="M28" s="226">
        <v>2225.6498000000001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7.3999999999999996E-2</v>
      </c>
      <c r="V28" s="214">
        <v>2.5537399999999999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579</v>
      </c>
      <c r="D29" s="244"/>
      <c r="E29" s="245">
        <v>34.51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264</v>
      </c>
      <c r="C30" s="238" t="s">
        <v>265</v>
      </c>
      <c r="D30" s="224" t="s">
        <v>257</v>
      </c>
      <c r="E30" s="225">
        <v>25.285499999999999</v>
      </c>
      <c r="F30" s="226">
        <v>217</v>
      </c>
      <c r="G30" s="226">
        <v>5486.95</v>
      </c>
      <c r="H30" s="226">
        <v>0</v>
      </c>
      <c r="I30" s="226">
        <v>0</v>
      </c>
      <c r="J30" s="226">
        <v>217</v>
      </c>
      <c r="K30" s="226">
        <v>5486.9534999999996</v>
      </c>
      <c r="L30" s="226">
        <v>21</v>
      </c>
      <c r="M30" s="226">
        <v>6639.2094999999999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1.0999999999999999E-2</v>
      </c>
      <c r="V30" s="214">
        <v>0.27814049999999996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580</v>
      </c>
      <c r="D31" s="244"/>
      <c r="E31" s="245">
        <v>25.285499999999999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515</v>
      </c>
      <c r="C32" s="238" t="s">
        <v>516</v>
      </c>
      <c r="D32" s="224" t="s">
        <v>257</v>
      </c>
      <c r="E32" s="225">
        <v>11.6686</v>
      </c>
      <c r="F32" s="226">
        <v>248.5</v>
      </c>
      <c r="G32" s="226">
        <v>2899.65</v>
      </c>
      <c r="H32" s="226">
        <v>0</v>
      </c>
      <c r="I32" s="226">
        <v>0</v>
      </c>
      <c r="J32" s="226">
        <v>248.5</v>
      </c>
      <c r="K32" s="226">
        <v>2899.6471000000001</v>
      </c>
      <c r="L32" s="226">
        <v>21</v>
      </c>
      <c r="M32" s="226">
        <v>3508.5765000000001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1.2E-2</v>
      </c>
      <c r="V32" s="214">
        <v>0.14002319999999999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581</v>
      </c>
      <c r="D33" s="244"/>
      <c r="E33" s="245">
        <v>11.6686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267</v>
      </c>
      <c r="C34" s="238" t="s">
        <v>268</v>
      </c>
      <c r="D34" s="224" t="s">
        <v>257</v>
      </c>
      <c r="E34" s="225">
        <v>42.535499999999999</v>
      </c>
      <c r="F34" s="226">
        <v>200</v>
      </c>
      <c r="G34" s="226">
        <v>8507.1</v>
      </c>
      <c r="H34" s="226">
        <v>0</v>
      </c>
      <c r="I34" s="226">
        <v>0</v>
      </c>
      <c r="J34" s="226">
        <v>200</v>
      </c>
      <c r="K34" s="226">
        <v>8507.1</v>
      </c>
      <c r="L34" s="226">
        <v>21</v>
      </c>
      <c r="M34" s="226">
        <v>10293.591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177</v>
      </c>
      <c r="T34" s="214" t="s">
        <v>177</v>
      </c>
      <c r="U34" s="214">
        <v>0.31</v>
      </c>
      <c r="V34" s="214">
        <v>13.186005</v>
      </c>
      <c r="W34" s="214"/>
      <c r="X34" s="214" t="s">
        <v>238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239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291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292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293</v>
      </c>
      <c r="C37" s="238" t="s">
        <v>294</v>
      </c>
      <c r="D37" s="224" t="s">
        <v>257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0.32200000000000001</v>
      </c>
      <c r="V37" s="214">
        <v>5.4071850000000001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291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292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518</v>
      </c>
      <c r="C40" s="241" t="s">
        <v>519</v>
      </c>
      <c r="D40" s="233" t="s">
        <v>257</v>
      </c>
      <c r="E40" s="234">
        <v>17.254999999999999</v>
      </c>
      <c r="F40" s="235">
        <v>316</v>
      </c>
      <c r="G40" s="235">
        <v>5452.58</v>
      </c>
      <c r="H40" s="235">
        <v>0</v>
      </c>
      <c r="I40" s="235">
        <v>0</v>
      </c>
      <c r="J40" s="235">
        <v>316</v>
      </c>
      <c r="K40" s="235">
        <v>5452.58</v>
      </c>
      <c r="L40" s="235">
        <v>21</v>
      </c>
      <c r="M40" s="235">
        <v>6597.6217999999999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177</v>
      </c>
      <c r="T40" s="214" t="s">
        <v>177</v>
      </c>
      <c r="U40" s="214">
        <v>0.65200000000000002</v>
      </c>
      <c r="V40" s="214">
        <v>11.250259999999999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295</v>
      </c>
      <c r="C41" s="238" t="s">
        <v>296</v>
      </c>
      <c r="D41" s="224" t="s">
        <v>257</v>
      </c>
      <c r="E41" s="225">
        <v>28.754999999999999</v>
      </c>
      <c r="F41" s="226">
        <v>145.5</v>
      </c>
      <c r="G41" s="226">
        <v>4183.8500000000004</v>
      </c>
      <c r="H41" s="226">
        <v>0</v>
      </c>
      <c r="I41" s="226">
        <v>0</v>
      </c>
      <c r="J41" s="226">
        <v>145.5</v>
      </c>
      <c r="K41" s="226">
        <v>4183.8525</v>
      </c>
      <c r="L41" s="226">
        <v>21</v>
      </c>
      <c r="M41" s="226">
        <v>5062.4585000000006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177</v>
      </c>
      <c r="T41" s="214" t="s">
        <v>177</v>
      </c>
      <c r="U41" s="214">
        <v>0.20200000000000001</v>
      </c>
      <c r="V41" s="214">
        <v>5.8085100000000001</v>
      </c>
      <c r="W41" s="214"/>
      <c r="X41" s="214" t="s">
        <v>238</v>
      </c>
      <c r="Y41" s="214" t="s">
        <v>180</v>
      </c>
      <c r="Z41" s="208"/>
      <c r="AA41" s="208"/>
      <c r="AB41" s="208"/>
      <c r="AC41" s="208"/>
      <c r="AD41" s="208"/>
      <c r="AE41" s="208"/>
      <c r="AF41" s="208"/>
      <c r="AG41" s="208" t="s">
        <v>239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297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582</v>
      </c>
      <c r="D43" s="244"/>
      <c r="E43" s="245">
        <v>17.254999999999999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583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522</v>
      </c>
      <c r="C45" s="241" t="s">
        <v>523</v>
      </c>
      <c r="D45" s="233" t="s">
        <v>237</v>
      </c>
      <c r="E45" s="234">
        <v>13</v>
      </c>
      <c r="F45" s="235">
        <v>11.3</v>
      </c>
      <c r="G45" s="235">
        <v>146.9</v>
      </c>
      <c r="H45" s="235">
        <v>0.8</v>
      </c>
      <c r="I45" s="235">
        <v>10.4</v>
      </c>
      <c r="J45" s="235">
        <v>10.5</v>
      </c>
      <c r="K45" s="235">
        <v>136.5</v>
      </c>
      <c r="L45" s="235">
        <v>21</v>
      </c>
      <c r="M45" s="235">
        <v>177.749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177</v>
      </c>
      <c r="T45" s="214" t="s">
        <v>177</v>
      </c>
      <c r="U45" s="214">
        <v>2.1000000000000001E-2</v>
      </c>
      <c r="V45" s="214">
        <v>0.27300000000000002</v>
      </c>
      <c r="W45" s="214"/>
      <c r="X45" s="214" t="s">
        <v>238</v>
      </c>
      <c r="Y45" s="214" t="s">
        <v>180</v>
      </c>
      <c r="Z45" s="208"/>
      <c r="AA45" s="208"/>
      <c r="AB45" s="208"/>
      <c r="AC45" s="208"/>
      <c r="AD45" s="208"/>
      <c r="AE45" s="208"/>
      <c r="AF45" s="208"/>
      <c r="AG45" s="208" t="s">
        <v>239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299</v>
      </c>
      <c r="C46" s="241" t="s">
        <v>300</v>
      </c>
      <c r="D46" s="233" t="s">
        <v>237</v>
      </c>
      <c r="E46" s="234">
        <v>50</v>
      </c>
      <c r="F46" s="235">
        <v>31.9</v>
      </c>
      <c r="G46" s="235">
        <v>1595</v>
      </c>
      <c r="H46" s="235">
        <v>0.8</v>
      </c>
      <c r="I46" s="235">
        <v>40</v>
      </c>
      <c r="J46" s="235">
        <v>31.1</v>
      </c>
      <c r="K46" s="235">
        <v>1555</v>
      </c>
      <c r="L46" s="235">
        <v>21</v>
      </c>
      <c r="M46" s="235">
        <v>1929.95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177</v>
      </c>
      <c r="T46" s="214" t="s">
        <v>177</v>
      </c>
      <c r="U46" s="214">
        <v>7.2999999999999995E-2</v>
      </c>
      <c r="V46" s="214">
        <v>3.65</v>
      </c>
      <c r="W46" s="214"/>
      <c r="X46" s="214" t="s">
        <v>238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239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524</v>
      </c>
      <c r="C47" s="238" t="s">
        <v>525</v>
      </c>
      <c r="D47" s="224" t="s">
        <v>237</v>
      </c>
      <c r="E47" s="225">
        <v>13</v>
      </c>
      <c r="F47" s="226">
        <v>15.6</v>
      </c>
      <c r="G47" s="226">
        <v>202.8</v>
      </c>
      <c r="H47" s="226">
        <v>0</v>
      </c>
      <c r="I47" s="226">
        <v>0</v>
      </c>
      <c r="J47" s="226">
        <v>15.6</v>
      </c>
      <c r="K47" s="226">
        <v>202.79999999999998</v>
      </c>
      <c r="L47" s="226">
        <v>21</v>
      </c>
      <c r="M47" s="226">
        <v>245.38800000000001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177</v>
      </c>
      <c r="T47" s="214" t="s">
        <v>177</v>
      </c>
      <c r="U47" s="214">
        <v>1.7999999999999999E-2</v>
      </c>
      <c r="V47" s="214">
        <v>0.23399999999999999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584</v>
      </c>
      <c r="D48" s="244"/>
      <c r="E48" s="245">
        <v>13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301</v>
      </c>
      <c r="C49" s="238" t="s">
        <v>302</v>
      </c>
      <c r="D49" s="224" t="s">
        <v>237</v>
      </c>
      <c r="E49" s="225">
        <v>50</v>
      </c>
      <c r="F49" s="226">
        <v>73.900000000000006</v>
      </c>
      <c r="G49" s="226">
        <v>3695</v>
      </c>
      <c r="H49" s="226">
        <v>0</v>
      </c>
      <c r="I49" s="226">
        <v>0</v>
      </c>
      <c r="J49" s="226">
        <v>73.900000000000006</v>
      </c>
      <c r="K49" s="226">
        <v>3695.0000000000005</v>
      </c>
      <c r="L49" s="226">
        <v>21</v>
      </c>
      <c r="M49" s="226">
        <v>4470.95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177</v>
      </c>
      <c r="T49" s="214" t="s">
        <v>177</v>
      </c>
      <c r="U49" s="214">
        <v>0.128</v>
      </c>
      <c r="V49" s="214">
        <v>6.4</v>
      </c>
      <c r="W49" s="214"/>
      <c r="X49" s="214" t="s">
        <v>238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239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585</v>
      </c>
      <c r="D50" s="244"/>
      <c r="E50" s="245">
        <v>50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273</v>
      </c>
      <c r="C51" s="238" t="s">
        <v>274</v>
      </c>
      <c r="D51" s="224" t="s">
        <v>275</v>
      </c>
      <c r="E51" s="225">
        <v>31.066130000000001</v>
      </c>
      <c r="F51" s="226">
        <v>280</v>
      </c>
      <c r="G51" s="226">
        <v>8698.52</v>
      </c>
      <c r="H51" s="226">
        <v>0</v>
      </c>
      <c r="I51" s="226">
        <v>0</v>
      </c>
      <c r="J51" s="226">
        <v>280</v>
      </c>
      <c r="K51" s="226">
        <v>8698.5164000000004</v>
      </c>
      <c r="L51" s="226">
        <v>21</v>
      </c>
      <c r="M51" s="226">
        <v>10525.209199999999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177</v>
      </c>
      <c r="T51" s="214" t="s">
        <v>177</v>
      </c>
      <c r="U51" s="214">
        <v>0</v>
      </c>
      <c r="V51" s="214">
        <v>0</v>
      </c>
      <c r="W51" s="214"/>
      <c r="X51" s="214" t="s">
        <v>238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239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276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182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586</v>
      </c>
      <c r="D53" s="244"/>
      <c r="E53" s="245">
        <v>31.066130000000001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529</v>
      </c>
      <c r="C54" s="241" t="s">
        <v>530</v>
      </c>
      <c r="D54" s="233" t="s">
        <v>257</v>
      </c>
      <c r="E54" s="234">
        <v>11.6686</v>
      </c>
      <c r="F54" s="235">
        <v>1670</v>
      </c>
      <c r="G54" s="235">
        <v>19486.560000000001</v>
      </c>
      <c r="H54" s="235">
        <v>0</v>
      </c>
      <c r="I54" s="235">
        <v>0</v>
      </c>
      <c r="J54" s="235">
        <v>1670</v>
      </c>
      <c r="K54" s="235">
        <v>19486.561999999998</v>
      </c>
      <c r="L54" s="235">
        <v>21</v>
      </c>
      <c r="M54" s="235">
        <v>23578.7376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202</v>
      </c>
      <c r="T54" s="214" t="s">
        <v>178</v>
      </c>
      <c r="U54" s="214">
        <v>0</v>
      </c>
      <c r="V54" s="214">
        <v>0</v>
      </c>
      <c r="W54" s="214"/>
      <c r="X54" s="214" t="s">
        <v>238</v>
      </c>
      <c r="Y54" s="214" t="s">
        <v>180</v>
      </c>
      <c r="Z54" s="208"/>
      <c r="AA54" s="208"/>
      <c r="AB54" s="208"/>
      <c r="AC54" s="208"/>
      <c r="AD54" s="208"/>
      <c r="AE54" s="208"/>
      <c r="AF54" s="208"/>
      <c r="AG54" s="208" t="s">
        <v>239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461</v>
      </c>
      <c r="C55" s="238" t="s">
        <v>531</v>
      </c>
      <c r="D55" s="224" t="s">
        <v>205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202</v>
      </c>
      <c r="T55" s="214" t="s">
        <v>178</v>
      </c>
      <c r="U55" s="214">
        <v>0</v>
      </c>
      <c r="V55" s="214">
        <v>0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182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182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305</v>
      </c>
      <c r="C59" s="238" t="s">
        <v>306</v>
      </c>
      <c r="D59" s="224" t="s">
        <v>307</v>
      </c>
      <c r="E59" s="225">
        <v>1.89</v>
      </c>
      <c r="F59" s="226">
        <v>187.5</v>
      </c>
      <c r="G59" s="226">
        <v>354.38</v>
      </c>
      <c r="H59" s="226">
        <v>187.5</v>
      </c>
      <c r="I59" s="226">
        <v>354.375</v>
      </c>
      <c r="J59" s="226">
        <v>0</v>
      </c>
      <c r="K59" s="226">
        <v>0</v>
      </c>
      <c r="L59" s="226">
        <v>21</v>
      </c>
      <c r="M59" s="226">
        <v>428.7998</v>
      </c>
      <c r="N59" s="225">
        <v>1E-3</v>
      </c>
      <c r="O59" s="225">
        <v>1.89E-3</v>
      </c>
      <c r="P59" s="225">
        <v>0</v>
      </c>
      <c r="Q59" s="227">
        <v>0</v>
      </c>
      <c r="R59" s="214" t="s">
        <v>308</v>
      </c>
      <c r="S59" s="214" t="s">
        <v>177</v>
      </c>
      <c r="T59" s="214" t="s">
        <v>177</v>
      </c>
      <c r="U59" s="214">
        <v>0</v>
      </c>
      <c r="V59" s="214">
        <v>0</v>
      </c>
      <c r="W59" s="214"/>
      <c r="X59" s="214" t="s">
        <v>309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310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587</v>
      </c>
      <c r="D60" s="244"/>
      <c r="E60" s="245">
        <v>1.89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312</v>
      </c>
      <c r="C61" s="238" t="s">
        <v>313</v>
      </c>
      <c r="D61" s="224" t="s">
        <v>257</v>
      </c>
      <c r="E61" s="225">
        <v>12.65</v>
      </c>
      <c r="F61" s="226">
        <v>2935</v>
      </c>
      <c r="G61" s="226">
        <v>37127.75</v>
      </c>
      <c r="H61" s="226">
        <v>2935</v>
      </c>
      <c r="I61" s="226">
        <v>37127.75</v>
      </c>
      <c r="J61" s="226">
        <v>0</v>
      </c>
      <c r="K61" s="226">
        <v>0</v>
      </c>
      <c r="L61" s="226">
        <v>21</v>
      </c>
      <c r="M61" s="226">
        <v>44924.577499999999</v>
      </c>
      <c r="N61" s="225">
        <v>2.5</v>
      </c>
      <c r="O61" s="225">
        <v>31.625</v>
      </c>
      <c r="P61" s="225">
        <v>0</v>
      </c>
      <c r="Q61" s="227">
        <v>0</v>
      </c>
      <c r="R61" s="214" t="s">
        <v>308</v>
      </c>
      <c r="S61" s="214" t="s">
        <v>177</v>
      </c>
      <c r="T61" s="214" t="s">
        <v>177</v>
      </c>
      <c r="U61" s="214">
        <v>0</v>
      </c>
      <c r="V61" s="214">
        <v>0</v>
      </c>
      <c r="W61" s="214"/>
      <c r="X61" s="214" t="s">
        <v>309</v>
      </c>
      <c r="Y61" s="214" t="s">
        <v>180</v>
      </c>
      <c r="Z61" s="208"/>
      <c r="AA61" s="208"/>
      <c r="AB61" s="208"/>
      <c r="AC61" s="208"/>
      <c r="AD61" s="208"/>
      <c r="AE61" s="208"/>
      <c r="AF61" s="208"/>
      <c r="AG61" s="208" t="s">
        <v>310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588</v>
      </c>
      <c r="D62" s="244"/>
      <c r="E62" s="245">
        <v>12.65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172</v>
      </c>
      <c r="B63" s="217" t="s">
        <v>126</v>
      </c>
      <c r="C63" s="237" t="s">
        <v>127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173</v>
      </c>
    </row>
    <row r="64" spans="1:60" x14ac:dyDescent="0.2">
      <c r="A64" s="222">
        <v>27</v>
      </c>
      <c r="B64" s="223" t="s">
        <v>372</v>
      </c>
      <c r="C64" s="238" t="s">
        <v>373</v>
      </c>
      <c r="D64" s="224" t="s">
        <v>237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177</v>
      </c>
      <c r="T64" s="214" t="s">
        <v>177</v>
      </c>
      <c r="U64" s="214">
        <v>0.51400000000000001</v>
      </c>
      <c r="V64" s="214">
        <v>10.223460000000001</v>
      </c>
      <c r="W64" s="214"/>
      <c r="X64" s="214" t="s">
        <v>238</v>
      </c>
      <c r="Y64" s="214" t="s">
        <v>180</v>
      </c>
      <c r="Z64" s="208"/>
      <c r="AA64" s="208"/>
      <c r="AB64" s="208"/>
      <c r="AC64" s="208"/>
      <c r="AD64" s="208"/>
      <c r="AE64" s="208"/>
      <c r="AF64" s="208"/>
      <c r="AG64" s="208" t="s">
        <v>239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374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182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537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241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538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539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172</v>
      </c>
      <c r="B69" s="217" t="s">
        <v>128</v>
      </c>
      <c r="C69" s="237" t="s">
        <v>129</v>
      </c>
      <c r="D69" s="218"/>
      <c r="E69" s="219"/>
      <c r="F69" s="220"/>
      <c r="G69" s="220">
        <v>234349.03</v>
      </c>
      <c r="H69" s="220"/>
      <c r="I69" s="220">
        <v>115805.93</v>
      </c>
      <c r="J69" s="220"/>
      <c r="K69" s="220">
        <v>118543.1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173</v>
      </c>
    </row>
    <row r="70" spans="1:60" x14ac:dyDescent="0.2">
      <c r="A70" s="222">
        <v>28</v>
      </c>
      <c r="B70" s="223" t="s">
        <v>376</v>
      </c>
      <c r="C70" s="238" t="s">
        <v>377</v>
      </c>
      <c r="D70" s="224" t="s">
        <v>257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177</v>
      </c>
      <c r="T70" s="214" t="s">
        <v>177</v>
      </c>
      <c r="U70" s="214">
        <v>17.032</v>
      </c>
      <c r="V70" s="214">
        <v>133.6722456</v>
      </c>
      <c r="W70" s="214"/>
      <c r="X70" s="214" t="s">
        <v>238</v>
      </c>
      <c r="Y70" s="214" t="s">
        <v>180</v>
      </c>
      <c r="Z70" s="208"/>
      <c r="AA70" s="208"/>
      <c r="AB70" s="208"/>
      <c r="AC70" s="208"/>
      <c r="AD70" s="208"/>
      <c r="AE70" s="208"/>
      <c r="AF70" s="208"/>
      <c r="AG70" s="208" t="s">
        <v>239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540</v>
      </c>
      <c r="D71" s="244"/>
      <c r="E71" s="245">
        <v>5.6283000000000003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541</v>
      </c>
      <c r="D72" s="244"/>
      <c r="E72" s="245">
        <v>1.5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542</v>
      </c>
      <c r="D73" s="244"/>
      <c r="E73" s="245">
        <v>0.72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470</v>
      </c>
      <c r="C74" s="238" t="s">
        <v>471</v>
      </c>
      <c r="D74" s="224" t="s">
        <v>257</v>
      </c>
      <c r="E74" s="225">
        <v>8.2799999999999994</v>
      </c>
      <c r="F74" s="226">
        <v>6790</v>
      </c>
      <c r="G74" s="226">
        <v>56221.2</v>
      </c>
      <c r="H74" s="226">
        <v>4894.9399999999996</v>
      </c>
      <c r="I74" s="226">
        <v>40530.10319999999</v>
      </c>
      <c r="J74" s="226">
        <v>1895.06</v>
      </c>
      <c r="K74" s="226">
        <v>15691.096799999998</v>
      </c>
      <c r="L74" s="226">
        <v>21</v>
      </c>
      <c r="M74" s="226">
        <v>68027.651999999987</v>
      </c>
      <c r="N74" s="225">
        <v>2.9559700000000002</v>
      </c>
      <c r="O74" s="225">
        <v>24.4754316</v>
      </c>
      <c r="P74" s="225">
        <v>0</v>
      </c>
      <c r="Q74" s="227">
        <v>0</v>
      </c>
      <c r="R74" s="214"/>
      <c r="S74" s="214" t="s">
        <v>177</v>
      </c>
      <c r="T74" s="214" t="s">
        <v>177</v>
      </c>
      <c r="U74" s="214">
        <v>3.8820000000000001</v>
      </c>
      <c r="V74" s="214">
        <v>32.142959999999995</v>
      </c>
      <c r="W74" s="214"/>
      <c r="X74" s="214" t="s">
        <v>238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239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543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2" x14ac:dyDescent="0.2">
      <c r="A76" s="211"/>
      <c r="B76" s="212"/>
      <c r="C76" s="240" t="s">
        <v>544</v>
      </c>
      <c r="D76" s="230"/>
      <c r="E76" s="230"/>
      <c r="F76" s="230"/>
      <c r="G76" s="230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545</v>
      </c>
      <c r="D77" s="244"/>
      <c r="E77" s="245">
        <v>8.2799999999999994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2">
        <v>30</v>
      </c>
      <c r="B78" s="223" t="s">
        <v>385</v>
      </c>
      <c r="C78" s="238" t="s">
        <v>386</v>
      </c>
      <c r="D78" s="224" t="s">
        <v>257</v>
      </c>
      <c r="E78" s="225">
        <v>5.18</v>
      </c>
      <c r="F78" s="226">
        <v>7320</v>
      </c>
      <c r="G78" s="226">
        <v>37917.599999999999</v>
      </c>
      <c r="H78" s="226">
        <v>5019.0600000000004</v>
      </c>
      <c r="I78" s="226">
        <v>25998.730800000001</v>
      </c>
      <c r="J78" s="226">
        <v>2300.94</v>
      </c>
      <c r="K78" s="226">
        <v>11918.869199999999</v>
      </c>
      <c r="L78" s="226">
        <v>21</v>
      </c>
      <c r="M78" s="226">
        <v>45880.295999999995</v>
      </c>
      <c r="N78" s="225">
        <v>3.0044900000000001</v>
      </c>
      <c r="O78" s="225">
        <v>15.5632582</v>
      </c>
      <c r="P78" s="225">
        <v>0</v>
      </c>
      <c r="Q78" s="227">
        <v>0</v>
      </c>
      <c r="R78" s="214"/>
      <c r="S78" s="214" t="s">
        <v>177</v>
      </c>
      <c r="T78" s="214" t="s">
        <v>177</v>
      </c>
      <c r="U78" s="214">
        <v>4.5739999999999998</v>
      </c>
      <c r="V78" s="214">
        <v>23.693319999999996</v>
      </c>
      <c r="W78" s="214"/>
      <c r="X78" s="214" t="s">
        <v>238</v>
      </c>
      <c r="Y78" s="214" t="s">
        <v>180</v>
      </c>
      <c r="Z78" s="208"/>
      <c r="AA78" s="208"/>
      <c r="AB78" s="208"/>
      <c r="AC78" s="208"/>
      <c r="AD78" s="208"/>
      <c r="AE78" s="208"/>
      <c r="AF78" s="208"/>
      <c r="AG78" s="208" t="s">
        <v>239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546</v>
      </c>
      <c r="D79" s="244"/>
      <c r="E79" s="245">
        <v>5.18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31</v>
      </c>
      <c r="B80" s="223" t="s">
        <v>388</v>
      </c>
      <c r="C80" s="238" t="s">
        <v>389</v>
      </c>
      <c r="D80" s="224" t="s">
        <v>237</v>
      </c>
      <c r="E80" s="225">
        <v>4.08</v>
      </c>
      <c r="F80" s="226">
        <v>1452</v>
      </c>
      <c r="G80" s="226">
        <v>5924.16</v>
      </c>
      <c r="H80" s="226">
        <v>270.64</v>
      </c>
      <c r="I80" s="226">
        <v>1104.2112</v>
      </c>
      <c r="J80" s="226">
        <v>1181.3599999999999</v>
      </c>
      <c r="K80" s="226">
        <v>4819.9488000000001</v>
      </c>
      <c r="L80" s="226">
        <v>21</v>
      </c>
      <c r="M80" s="226">
        <v>7168.2335999999996</v>
      </c>
      <c r="N80" s="225">
        <v>1.4500000000000001E-2</v>
      </c>
      <c r="O80" s="225">
        <v>5.9160000000000004E-2</v>
      </c>
      <c r="P80" s="225">
        <v>0</v>
      </c>
      <c r="Q80" s="227">
        <v>0</v>
      </c>
      <c r="R80" s="214"/>
      <c r="S80" s="214" t="s">
        <v>177</v>
      </c>
      <c r="T80" s="214" t="s">
        <v>177</v>
      </c>
      <c r="U80" s="214">
        <v>1.9059999999999999</v>
      </c>
      <c r="V80" s="214">
        <v>7.7764799999999994</v>
      </c>
      <c r="W80" s="214"/>
      <c r="X80" s="214" t="s">
        <v>238</v>
      </c>
      <c r="Y80" s="214" t="s">
        <v>180</v>
      </c>
      <c r="Z80" s="208"/>
      <c r="AA80" s="208"/>
      <c r="AB80" s="208"/>
      <c r="AC80" s="208"/>
      <c r="AD80" s="208"/>
      <c r="AE80" s="208"/>
      <c r="AF80" s="208"/>
      <c r="AG80" s="208" t="s">
        <v>239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547</v>
      </c>
      <c r="D81" s="244"/>
      <c r="E81" s="245">
        <v>2.88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548</v>
      </c>
      <c r="D82" s="244"/>
      <c r="E82" s="245">
        <v>1.2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31">
        <v>32</v>
      </c>
      <c r="B83" s="232" t="s">
        <v>391</v>
      </c>
      <c r="C83" s="241" t="s">
        <v>392</v>
      </c>
      <c r="D83" s="233" t="s">
        <v>237</v>
      </c>
      <c r="E83" s="234">
        <v>4.08</v>
      </c>
      <c r="F83" s="235">
        <v>395</v>
      </c>
      <c r="G83" s="235">
        <v>1611.6</v>
      </c>
      <c r="H83" s="235">
        <v>77.37</v>
      </c>
      <c r="I83" s="235">
        <v>315.6696</v>
      </c>
      <c r="J83" s="235">
        <v>317.63</v>
      </c>
      <c r="K83" s="235">
        <v>1295.9304</v>
      </c>
      <c r="L83" s="235">
        <v>21</v>
      </c>
      <c r="M83" s="235">
        <v>1950.0359999999998</v>
      </c>
      <c r="N83" s="234">
        <v>9.6000000000000002E-4</v>
      </c>
      <c r="O83" s="234">
        <v>3.9167999999999998E-3</v>
      </c>
      <c r="P83" s="234">
        <v>0</v>
      </c>
      <c r="Q83" s="236">
        <v>0</v>
      </c>
      <c r="R83" s="214"/>
      <c r="S83" s="214" t="s">
        <v>177</v>
      </c>
      <c r="T83" s="214" t="s">
        <v>177</v>
      </c>
      <c r="U83" s="214">
        <v>0.628</v>
      </c>
      <c r="V83" s="214">
        <v>2.5622400000000001</v>
      </c>
      <c r="W83" s="214"/>
      <c r="X83" s="214" t="s">
        <v>238</v>
      </c>
      <c r="Y83" s="214" t="s">
        <v>180</v>
      </c>
      <c r="Z83" s="208"/>
      <c r="AA83" s="208"/>
      <c r="AB83" s="208"/>
      <c r="AC83" s="208"/>
      <c r="AD83" s="208"/>
      <c r="AE83" s="208"/>
      <c r="AF83" s="208"/>
      <c r="AG83" s="208" t="s">
        <v>239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33</v>
      </c>
      <c r="B84" s="223" t="s">
        <v>394</v>
      </c>
      <c r="C84" s="238" t="s">
        <v>395</v>
      </c>
      <c r="D84" s="224" t="s">
        <v>275</v>
      </c>
      <c r="E84" s="225">
        <v>9.2599999999999991E-3</v>
      </c>
      <c r="F84" s="226">
        <v>56590</v>
      </c>
      <c r="G84" s="226">
        <v>524.02</v>
      </c>
      <c r="H84" s="226">
        <v>44289.68</v>
      </c>
      <c r="I84" s="226">
        <v>410.12243679999995</v>
      </c>
      <c r="J84" s="226">
        <v>12300.32</v>
      </c>
      <c r="K84" s="226">
        <v>113.90096319999999</v>
      </c>
      <c r="L84" s="226">
        <v>21</v>
      </c>
      <c r="M84" s="226">
        <v>634.06419999999991</v>
      </c>
      <c r="N84" s="225">
        <v>1.0610299999999999</v>
      </c>
      <c r="O84" s="225">
        <v>9.825137799999998E-3</v>
      </c>
      <c r="P84" s="225">
        <v>0</v>
      </c>
      <c r="Q84" s="227">
        <v>0</v>
      </c>
      <c r="R84" s="214"/>
      <c r="S84" s="214" t="s">
        <v>177</v>
      </c>
      <c r="T84" s="214" t="s">
        <v>177</v>
      </c>
      <c r="U84" s="214">
        <v>21.445</v>
      </c>
      <c r="V84" s="214">
        <v>0.19858069999999997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549</v>
      </c>
      <c r="D85" s="244"/>
      <c r="E85" s="245">
        <v>9.2599999999999991E-3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34</v>
      </c>
      <c r="B86" s="223" t="s">
        <v>477</v>
      </c>
      <c r="C86" s="238" t="s">
        <v>478</v>
      </c>
      <c r="D86" s="224" t="s">
        <v>275</v>
      </c>
      <c r="E86" s="225">
        <v>0.37130000000000002</v>
      </c>
      <c r="F86" s="226">
        <v>50150</v>
      </c>
      <c r="G86" s="226">
        <v>18620.7</v>
      </c>
      <c r="H86" s="226">
        <v>28942.21</v>
      </c>
      <c r="I86" s="226">
        <v>10746.242573</v>
      </c>
      <c r="J86" s="226">
        <v>21207.79</v>
      </c>
      <c r="K86" s="226">
        <v>7874.4524270000011</v>
      </c>
      <c r="L86" s="226">
        <v>21</v>
      </c>
      <c r="M86" s="226">
        <v>22531.046999999999</v>
      </c>
      <c r="N86" s="225">
        <v>1.0561</v>
      </c>
      <c r="O86" s="225">
        <v>0.39212993000000002</v>
      </c>
      <c r="P86" s="225">
        <v>0</v>
      </c>
      <c r="Q86" s="227">
        <v>0</v>
      </c>
      <c r="R86" s="214"/>
      <c r="S86" s="214" t="s">
        <v>177</v>
      </c>
      <c r="T86" s="214" t="s">
        <v>177</v>
      </c>
      <c r="U86" s="214">
        <v>39.133000000000003</v>
      </c>
      <c r="V86" s="214">
        <v>14.530082900000002</v>
      </c>
      <c r="W86" s="214"/>
      <c r="X86" s="214" t="s">
        <v>238</v>
      </c>
      <c r="Y86" s="214" t="s">
        <v>180</v>
      </c>
      <c r="Z86" s="208"/>
      <c r="AA86" s="208"/>
      <c r="AB86" s="208"/>
      <c r="AC86" s="208"/>
      <c r="AD86" s="208"/>
      <c r="AE86" s="208"/>
      <c r="AF86" s="208"/>
      <c r="AG86" s="208" t="s">
        <v>239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550</v>
      </c>
      <c r="D87" s="244"/>
      <c r="E87" s="245">
        <v>0.34214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551</v>
      </c>
      <c r="D88" s="244"/>
      <c r="E88" s="245">
        <v>2.9159999999999998E-2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35</v>
      </c>
      <c r="B89" s="223" t="s">
        <v>483</v>
      </c>
      <c r="C89" s="238" t="s">
        <v>484</v>
      </c>
      <c r="D89" s="224" t="s">
        <v>485</v>
      </c>
      <c r="E89" s="225">
        <v>3</v>
      </c>
      <c r="F89" s="226">
        <v>289</v>
      </c>
      <c r="G89" s="226">
        <v>867</v>
      </c>
      <c r="H89" s="226">
        <v>289</v>
      </c>
      <c r="I89" s="226">
        <v>867</v>
      </c>
      <c r="J89" s="226">
        <v>0</v>
      </c>
      <c r="K89" s="226">
        <v>0</v>
      </c>
      <c r="L89" s="226">
        <v>21</v>
      </c>
      <c r="M89" s="226">
        <v>1049.07</v>
      </c>
      <c r="N89" s="225">
        <v>5.0000000000000001E-4</v>
      </c>
      <c r="O89" s="225">
        <v>1.5E-3</v>
      </c>
      <c r="P89" s="225">
        <v>0</v>
      </c>
      <c r="Q89" s="227">
        <v>0</v>
      </c>
      <c r="R89" s="214" t="s">
        <v>308</v>
      </c>
      <c r="S89" s="214" t="s">
        <v>177</v>
      </c>
      <c r="T89" s="214" t="s">
        <v>177</v>
      </c>
      <c r="U89" s="214">
        <v>0</v>
      </c>
      <c r="V89" s="214">
        <v>0</v>
      </c>
      <c r="W89" s="214"/>
      <c r="X89" s="214" t="s">
        <v>309</v>
      </c>
      <c r="Y89" s="214" t="s">
        <v>180</v>
      </c>
      <c r="Z89" s="208"/>
      <c r="AA89" s="208"/>
      <c r="AB89" s="208"/>
      <c r="AC89" s="208"/>
      <c r="AD89" s="208"/>
      <c r="AE89" s="208"/>
      <c r="AF89" s="208"/>
      <c r="AG89" s="208" t="s">
        <v>310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128</v>
      </c>
      <c r="D90" s="244"/>
      <c r="E90" s="245">
        <v>3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241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36</v>
      </c>
      <c r="B91" s="223" t="s">
        <v>379</v>
      </c>
      <c r="C91" s="238" t="s">
        <v>380</v>
      </c>
      <c r="D91" s="224" t="s">
        <v>275</v>
      </c>
      <c r="E91" s="225">
        <v>20.797999999999998</v>
      </c>
      <c r="F91" s="226">
        <v>1617</v>
      </c>
      <c r="G91" s="226">
        <v>33630.370000000003</v>
      </c>
      <c r="H91" s="226">
        <v>1617</v>
      </c>
      <c r="I91" s="226">
        <v>33630.365999999995</v>
      </c>
      <c r="J91" s="226">
        <v>0</v>
      </c>
      <c r="K91" s="226">
        <v>0</v>
      </c>
      <c r="L91" s="226">
        <v>21</v>
      </c>
      <c r="M91" s="226">
        <v>40692.7477</v>
      </c>
      <c r="N91" s="225">
        <v>1</v>
      </c>
      <c r="O91" s="225">
        <v>20.797999999999998</v>
      </c>
      <c r="P91" s="225">
        <v>0</v>
      </c>
      <c r="Q91" s="227">
        <v>0</v>
      </c>
      <c r="R91" s="214" t="s">
        <v>308</v>
      </c>
      <c r="S91" s="214" t="s">
        <v>177</v>
      </c>
      <c r="T91" s="214" t="s">
        <v>177</v>
      </c>
      <c r="U91" s="214">
        <v>0</v>
      </c>
      <c r="V91" s="214">
        <v>0</v>
      </c>
      <c r="W91" s="214"/>
      <c r="X91" s="214" t="s">
        <v>309</v>
      </c>
      <c r="Y91" s="214" t="s">
        <v>180</v>
      </c>
      <c r="Z91" s="208"/>
      <c r="AA91" s="208"/>
      <c r="AB91" s="208"/>
      <c r="AC91" s="208"/>
      <c r="AD91" s="208"/>
      <c r="AE91" s="208"/>
      <c r="AF91" s="208"/>
      <c r="AG91" s="208" t="s">
        <v>310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552</v>
      </c>
      <c r="D92" s="244"/>
      <c r="E92" s="245">
        <v>20.797999999999998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172</v>
      </c>
      <c r="B93" s="217" t="s">
        <v>130</v>
      </c>
      <c r="C93" s="237" t="s">
        <v>131</v>
      </c>
      <c r="D93" s="218"/>
      <c r="E93" s="219"/>
      <c r="F93" s="220"/>
      <c r="G93" s="220">
        <v>100457.4</v>
      </c>
      <c r="H93" s="220"/>
      <c r="I93" s="220">
        <v>52848.639999999999</v>
      </c>
      <c r="J93" s="220"/>
      <c r="K93" s="220">
        <v>47608.76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173</v>
      </c>
    </row>
    <row r="94" spans="1:60" x14ac:dyDescent="0.2">
      <c r="A94" s="231">
        <v>37</v>
      </c>
      <c r="B94" s="232" t="s">
        <v>397</v>
      </c>
      <c r="C94" s="241" t="s">
        <v>398</v>
      </c>
      <c r="D94" s="233" t="s">
        <v>237</v>
      </c>
      <c r="E94" s="234">
        <v>16.8</v>
      </c>
      <c r="F94" s="235">
        <v>496</v>
      </c>
      <c r="G94" s="235">
        <v>8332.7999999999993</v>
      </c>
      <c r="H94" s="235">
        <v>396.44</v>
      </c>
      <c r="I94" s="235">
        <v>6660.192</v>
      </c>
      <c r="J94" s="235">
        <v>99.56</v>
      </c>
      <c r="K94" s="235">
        <v>1672.6080000000002</v>
      </c>
      <c r="L94" s="235">
        <v>21</v>
      </c>
      <c r="M94" s="235">
        <v>10082.687999999998</v>
      </c>
      <c r="N94" s="234">
        <v>0.26250000000000001</v>
      </c>
      <c r="O94" s="234">
        <v>4.41</v>
      </c>
      <c r="P94" s="234">
        <v>0</v>
      </c>
      <c r="Q94" s="236">
        <v>0</v>
      </c>
      <c r="R94" s="214"/>
      <c r="S94" s="214" t="s">
        <v>177</v>
      </c>
      <c r="T94" s="214" t="s">
        <v>177</v>
      </c>
      <c r="U94" s="214">
        <v>0.16600000000000001</v>
      </c>
      <c r="V94" s="214">
        <v>2.7888000000000002</v>
      </c>
      <c r="W94" s="214"/>
      <c r="X94" s="214" t="s">
        <v>238</v>
      </c>
      <c r="Y94" s="214" t="s">
        <v>180</v>
      </c>
      <c r="Z94" s="208"/>
      <c r="AA94" s="208"/>
      <c r="AB94" s="208"/>
      <c r="AC94" s="208"/>
      <c r="AD94" s="208"/>
      <c r="AE94" s="208"/>
      <c r="AF94" s="208"/>
      <c r="AG94" s="208" t="s">
        <v>239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2">
        <v>38</v>
      </c>
      <c r="B95" s="223" t="s">
        <v>315</v>
      </c>
      <c r="C95" s="238" t="s">
        <v>316</v>
      </c>
      <c r="D95" s="224" t="s">
        <v>237</v>
      </c>
      <c r="E95" s="225">
        <v>16.68</v>
      </c>
      <c r="F95" s="226">
        <v>990</v>
      </c>
      <c r="G95" s="226">
        <v>16513.2</v>
      </c>
      <c r="H95" s="226">
        <v>793</v>
      </c>
      <c r="I95" s="226">
        <v>13227.24</v>
      </c>
      <c r="J95" s="226">
        <v>197</v>
      </c>
      <c r="K95" s="226">
        <v>3285.96</v>
      </c>
      <c r="L95" s="226">
        <v>21</v>
      </c>
      <c r="M95" s="226">
        <v>19980.972000000002</v>
      </c>
      <c r="N95" s="225">
        <v>0.52500000000000002</v>
      </c>
      <c r="O95" s="225">
        <v>8.7569999999999997</v>
      </c>
      <c r="P95" s="225">
        <v>0</v>
      </c>
      <c r="Q95" s="227">
        <v>0</v>
      </c>
      <c r="R95" s="214"/>
      <c r="S95" s="214" t="s">
        <v>177</v>
      </c>
      <c r="T95" s="214" t="s">
        <v>177</v>
      </c>
      <c r="U95" s="214">
        <v>0.33</v>
      </c>
      <c r="V95" s="214">
        <v>5.5044000000000004</v>
      </c>
      <c r="W95" s="214"/>
      <c r="X95" s="214" t="s">
        <v>238</v>
      </c>
      <c r="Y95" s="214" t="s">
        <v>180</v>
      </c>
      <c r="Z95" s="208"/>
      <c r="AA95" s="208"/>
      <c r="AB95" s="208"/>
      <c r="AC95" s="208"/>
      <c r="AD95" s="208"/>
      <c r="AE95" s="208"/>
      <c r="AF95" s="208"/>
      <c r="AG95" s="208" t="s">
        <v>239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1"/>
      <c r="B96" s="212"/>
      <c r="C96" s="246" t="s">
        <v>589</v>
      </c>
      <c r="D96" s="244"/>
      <c r="E96" s="245">
        <v>16.68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39</v>
      </c>
      <c r="B97" s="223" t="s">
        <v>410</v>
      </c>
      <c r="C97" s="238" t="s">
        <v>411</v>
      </c>
      <c r="D97" s="224" t="s">
        <v>257</v>
      </c>
      <c r="E97" s="225">
        <v>6.72</v>
      </c>
      <c r="F97" s="226">
        <v>2305</v>
      </c>
      <c r="G97" s="226">
        <v>15489.6</v>
      </c>
      <c r="H97" s="226">
        <v>1455.19</v>
      </c>
      <c r="I97" s="226">
        <v>9778.8768</v>
      </c>
      <c r="J97" s="226">
        <v>849.81</v>
      </c>
      <c r="K97" s="226">
        <v>5710.7231999999995</v>
      </c>
      <c r="L97" s="226">
        <v>21</v>
      </c>
      <c r="M97" s="226">
        <v>18742.416000000001</v>
      </c>
      <c r="N97" s="225">
        <v>1.8480000000000001</v>
      </c>
      <c r="O97" s="225">
        <v>12.418559999999999</v>
      </c>
      <c r="P97" s="225">
        <v>0</v>
      </c>
      <c r="Q97" s="227">
        <v>0</v>
      </c>
      <c r="R97" s="214"/>
      <c r="S97" s="214" t="s">
        <v>177</v>
      </c>
      <c r="T97" s="214" t="s">
        <v>177</v>
      </c>
      <c r="U97" s="214">
        <v>1.722</v>
      </c>
      <c r="V97" s="214">
        <v>11.57184</v>
      </c>
      <c r="W97" s="214"/>
      <c r="X97" s="214" t="s">
        <v>238</v>
      </c>
      <c r="Y97" s="214" t="s">
        <v>180</v>
      </c>
      <c r="Z97" s="208"/>
      <c r="AA97" s="208"/>
      <c r="AB97" s="208"/>
      <c r="AC97" s="208"/>
      <c r="AD97" s="208"/>
      <c r="AE97" s="208"/>
      <c r="AF97" s="208"/>
      <c r="AG97" s="208" t="s">
        <v>239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554</v>
      </c>
      <c r="D98" s="244"/>
      <c r="E98" s="245">
        <v>6.72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241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40</v>
      </c>
      <c r="B99" s="223" t="s">
        <v>413</v>
      </c>
      <c r="C99" s="238" t="s">
        <v>414</v>
      </c>
      <c r="D99" s="224" t="s">
        <v>237</v>
      </c>
      <c r="E99" s="225">
        <v>16.8</v>
      </c>
      <c r="F99" s="226">
        <v>250.5</v>
      </c>
      <c r="G99" s="226">
        <v>4208.3999999999996</v>
      </c>
      <c r="H99" s="226">
        <v>0</v>
      </c>
      <c r="I99" s="226">
        <v>0</v>
      </c>
      <c r="J99" s="226">
        <v>250.5</v>
      </c>
      <c r="K99" s="226">
        <v>4208.4000000000005</v>
      </c>
      <c r="L99" s="226">
        <v>21</v>
      </c>
      <c r="M99" s="226">
        <v>5092.1639999999998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177</v>
      </c>
      <c r="T99" s="214" t="s">
        <v>177</v>
      </c>
      <c r="U99" s="214">
        <v>0.46</v>
      </c>
      <c r="V99" s="214">
        <v>7.7280000000000006</v>
      </c>
      <c r="W99" s="214"/>
      <c r="X99" s="214" t="s">
        <v>238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239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555</v>
      </c>
      <c r="D100" s="244"/>
      <c r="E100" s="245">
        <v>16.8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41</v>
      </c>
      <c r="B101" s="223" t="s">
        <v>556</v>
      </c>
      <c r="C101" s="238" t="s">
        <v>557</v>
      </c>
      <c r="D101" s="224" t="s">
        <v>237</v>
      </c>
      <c r="E101" s="225">
        <v>6.9</v>
      </c>
      <c r="F101" s="226">
        <v>1833</v>
      </c>
      <c r="G101" s="226">
        <v>12647.7</v>
      </c>
      <c r="H101" s="226">
        <v>1202.18</v>
      </c>
      <c r="I101" s="226">
        <v>8295.0420000000013</v>
      </c>
      <c r="J101" s="226">
        <v>630.82000000000005</v>
      </c>
      <c r="K101" s="226">
        <v>4352.6580000000004</v>
      </c>
      <c r="L101" s="226">
        <v>21</v>
      </c>
      <c r="M101" s="226">
        <v>15303.717000000001</v>
      </c>
      <c r="N101" s="225">
        <v>0.72618000000000005</v>
      </c>
      <c r="O101" s="225">
        <v>5.0106420000000007</v>
      </c>
      <c r="P101" s="225">
        <v>0</v>
      </c>
      <c r="Q101" s="227">
        <v>0</v>
      </c>
      <c r="R101" s="214"/>
      <c r="S101" s="214" t="s">
        <v>177</v>
      </c>
      <c r="T101" s="214" t="s">
        <v>177</v>
      </c>
      <c r="U101" s="214">
        <v>1.1910000000000001</v>
      </c>
      <c r="V101" s="214">
        <v>8.2179000000000002</v>
      </c>
      <c r="W101" s="214"/>
      <c r="X101" s="214" t="s">
        <v>238</v>
      </c>
      <c r="Y101" s="214" t="s">
        <v>180</v>
      </c>
      <c r="Z101" s="208"/>
      <c r="AA101" s="208"/>
      <c r="AB101" s="208"/>
      <c r="AC101" s="208"/>
      <c r="AD101" s="208"/>
      <c r="AE101" s="208"/>
      <c r="AF101" s="208"/>
      <c r="AG101" s="208" t="s">
        <v>239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590</v>
      </c>
      <c r="D102" s="244"/>
      <c r="E102" s="245">
        <v>6.9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42</v>
      </c>
      <c r="B103" s="223" t="s">
        <v>559</v>
      </c>
      <c r="C103" s="238" t="s">
        <v>560</v>
      </c>
      <c r="D103" s="224" t="s">
        <v>237</v>
      </c>
      <c r="E103" s="225">
        <v>8.4</v>
      </c>
      <c r="F103" s="226">
        <v>1962</v>
      </c>
      <c r="G103" s="226">
        <v>16480.8</v>
      </c>
      <c r="H103" s="226">
        <v>1331.18</v>
      </c>
      <c r="I103" s="226">
        <v>11181.912</v>
      </c>
      <c r="J103" s="226">
        <v>630.82000000000005</v>
      </c>
      <c r="K103" s="226">
        <v>5298.8880000000008</v>
      </c>
      <c r="L103" s="226">
        <v>21</v>
      </c>
      <c r="M103" s="226">
        <v>19941.768</v>
      </c>
      <c r="N103" s="225">
        <v>0.80618000000000001</v>
      </c>
      <c r="O103" s="225">
        <v>6.7719120000000004</v>
      </c>
      <c r="P103" s="225">
        <v>0</v>
      </c>
      <c r="Q103" s="227">
        <v>0</v>
      </c>
      <c r="R103" s="214"/>
      <c r="S103" s="214" t="s">
        <v>177</v>
      </c>
      <c r="T103" s="214" t="s">
        <v>177</v>
      </c>
      <c r="U103" s="214">
        <v>1.1910000000000001</v>
      </c>
      <c r="V103" s="214">
        <v>10.0044</v>
      </c>
      <c r="W103" s="214"/>
      <c r="X103" s="214" t="s">
        <v>238</v>
      </c>
      <c r="Y103" s="214" t="s">
        <v>180</v>
      </c>
      <c r="Z103" s="208"/>
      <c r="AA103" s="208"/>
      <c r="AB103" s="208"/>
      <c r="AC103" s="208"/>
      <c r="AD103" s="208"/>
      <c r="AE103" s="208"/>
      <c r="AF103" s="208"/>
      <c r="AG103" s="208" t="s">
        <v>239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561</v>
      </c>
      <c r="D104" s="244"/>
      <c r="E104" s="245">
        <v>8.4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241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x14ac:dyDescent="0.2">
      <c r="A105" s="222">
        <v>43</v>
      </c>
      <c r="B105" s="223" t="s">
        <v>562</v>
      </c>
      <c r="C105" s="238" t="s">
        <v>563</v>
      </c>
      <c r="D105" s="224" t="s">
        <v>237</v>
      </c>
      <c r="E105" s="225">
        <v>2.88</v>
      </c>
      <c r="F105" s="226">
        <v>2450</v>
      </c>
      <c r="G105" s="226">
        <v>7056</v>
      </c>
      <c r="H105" s="226">
        <v>1286.5899999999999</v>
      </c>
      <c r="I105" s="226">
        <v>3705.3791999999994</v>
      </c>
      <c r="J105" s="226">
        <v>1163.4100000000001</v>
      </c>
      <c r="K105" s="226">
        <v>3350.6208000000001</v>
      </c>
      <c r="L105" s="226">
        <v>21</v>
      </c>
      <c r="M105" s="226">
        <v>8537.76</v>
      </c>
      <c r="N105" s="225">
        <v>0.87729000000000001</v>
      </c>
      <c r="O105" s="225">
        <v>2.5265952</v>
      </c>
      <c r="P105" s="225">
        <v>0</v>
      </c>
      <c r="Q105" s="227">
        <v>0</v>
      </c>
      <c r="R105" s="214"/>
      <c r="S105" s="214" t="s">
        <v>177</v>
      </c>
      <c r="T105" s="214" t="s">
        <v>177</v>
      </c>
      <c r="U105" s="214">
        <v>2.202</v>
      </c>
      <c r="V105" s="214">
        <v>6.3417599999999998</v>
      </c>
      <c r="W105" s="214"/>
      <c r="X105" s="214" t="s">
        <v>238</v>
      </c>
      <c r="Y105" s="214" t="s">
        <v>180</v>
      </c>
      <c r="Z105" s="208"/>
      <c r="AA105" s="208"/>
      <c r="AB105" s="208"/>
      <c r="AC105" s="208"/>
      <c r="AD105" s="208"/>
      <c r="AE105" s="208"/>
      <c r="AF105" s="208"/>
      <c r="AG105" s="208" t="s">
        <v>239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39" t="s">
        <v>320</v>
      </c>
      <c r="D106" s="228"/>
      <c r="E106" s="228"/>
      <c r="F106" s="228"/>
      <c r="G106" s="228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182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outlineLevel="1" x14ac:dyDescent="0.2">
      <c r="A107" s="211"/>
      <c r="B107" s="212"/>
      <c r="C107" s="246" t="s">
        <v>591</v>
      </c>
      <c r="D107" s="244"/>
      <c r="E107" s="245">
        <v>2.88</v>
      </c>
      <c r="F107" s="214"/>
      <c r="G107" s="214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241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x14ac:dyDescent="0.2">
      <c r="A108" s="222">
        <v>44</v>
      </c>
      <c r="B108" s="223" t="s">
        <v>565</v>
      </c>
      <c r="C108" s="238" t="s">
        <v>566</v>
      </c>
      <c r="D108" s="224" t="s">
        <v>237</v>
      </c>
      <c r="E108" s="225">
        <v>8.4</v>
      </c>
      <c r="F108" s="226">
        <v>843</v>
      </c>
      <c r="G108" s="226">
        <v>7081.2</v>
      </c>
      <c r="H108" s="226">
        <v>0</v>
      </c>
      <c r="I108" s="226">
        <v>0</v>
      </c>
      <c r="J108" s="226">
        <v>843</v>
      </c>
      <c r="K108" s="226">
        <v>7081.2000000000007</v>
      </c>
      <c r="L108" s="226">
        <v>21</v>
      </c>
      <c r="M108" s="226">
        <v>8568.2520000000004</v>
      </c>
      <c r="N108" s="225">
        <v>0.52500000000000002</v>
      </c>
      <c r="O108" s="225">
        <v>4.41</v>
      </c>
      <c r="P108" s="225">
        <v>0</v>
      </c>
      <c r="Q108" s="227">
        <v>0</v>
      </c>
      <c r="R108" s="214"/>
      <c r="S108" s="214" t="s">
        <v>202</v>
      </c>
      <c r="T108" s="214" t="s">
        <v>266</v>
      </c>
      <c r="U108" s="214">
        <v>0.33</v>
      </c>
      <c r="V108" s="214">
        <v>2.7720000000000002</v>
      </c>
      <c r="W108" s="214"/>
      <c r="X108" s="214" t="s">
        <v>238</v>
      </c>
      <c r="Y108" s="214" t="s">
        <v>180</v>
      </c>
      <c r="Z108" s="208"/>
      <c r="AA108" s="208"/>
      <c r="AB108" s="208"/>
      <c r="AC108" s="208"/>
      <c r="AD108" s="208"/>
      <c r="AE108" s="208"/>
      <c r="AF108" s="208"/>
      <c r="AG108" s="208" t="s">
        <v>239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1"/>
      <c r="B109" s="212"/>
      <c r="C109" s="239" t="s">
        <v>567</v>
      </c>
      <c r="D109" s="228"/>
      <c r="E109" s="228"/>
      <c r="F109" s="228"/>
      <c r="G109" s="228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182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46" t="s">
        <v>568</v>
      </c>
      <c r="D110" s="244"/>
      <c r="E110" s="245">
        <v>8.4</v>
      </c>
      <c r="F110" s="214"/>
      <c r="G110" s="214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x14ac:dyDescent="0.2">
      <c r="A111" s="231">
        <v>45</v>
      </c>
      <c r="B111" s="232" t="s">
        <v>569</v>
      </c>
      <c r="C111" s="241" t="s">
        <v>570</v>
      </c>
      <c r="D111" s="233" t="s">
        <v>237</v>
      </c>
      <c r="E111" s="234">
        <v>6.9</v>
      </c>
      <c r="F111" s="235">
        <v>1833</v>
      </c>
      <c r="G111" s="235">
        <v>12647.7</v>
      </c>
      <c r="H111" s="235">
        <v>0</v>
      </c>
      <c r="I111" s="235">
        <v>0</v>
      </c>
      <c r="J111" s="235">
        <v>1833</v>
      </c>
      <c r="K111" s="235">
        <v>12647.7</v>
      </c>
      <c r="L111" s="235">
        <v>21</v>
      </c>
      <c r="M111" s="235">
        <v>15303.717000000001</v>
      </c>
      <c r="N111" s="234">
        <v>0.72618000000000005</v>
      </c>
      <c r="O111" s="234">
        <v>5.0106420000000007</v>
      </c>
      <c r="P111" s="234">
        <v>0</v>
      </c>
      <c r="Q111" s="236">
        <v>0</v>
      </c>
      <c r="R111" s="214"/>
      <c r="S111" s="214" t="s">
        <v>202</v>
      </c>
      <c r="T111" s="214" t="s">
        <v>177</v>
      </c>
      <c r="U111" s="214">
        <v>1.1910000000000001</v>
      </c>
      <c r="V111" s="214">
        <v>8.2179000000000002</v>
      </c>
      <c r="W111" s="214"/>
      <c r="X111" s="214" t="s">
        <v>238</v>
      </c>
      <c r="Y111" s="214" t="s">
        <v>180</v>
      </c>
      <c r="Z111" s="208"/>
      <c r="AA111" s="208"/>
      <c r="AB111" s="208"/>
      <c r="AC111" s="208"/>
      <c r="AD111" s="208"/>
      <c r="AE111" s="208"/>
      <c r="AF111" s="208"/>
      <c r="AG111" s="208" t="s">
        <v>239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x14ac:dyDescent="0.2">
      <c r="A112" s="216" t="s">
        <v>172</v>
      </c>
      <c r="B112" s="217" t="s">
        <v>136</v>
      </c>
      <c r="C112" s="237" t="s">
        <v>137</v>
      </c>
      <c r="D112" s="218"/>
      <c r="E112" s="219"/>
      <c r="F112" s="220"/>
      <c r="G112" s="220">
        <v>37460.400000000001</v>
      </c>
      <c r="H112" s="220"/>
      <c r="I112" s="220">
        <v>4538.88</v>
      </c>
      <c r="J112" s="220"/>
      <c r="K112" s="220">
        <v>32921.519999999997</v>
      </c>
      <c r="L112" s="220"/>
      <c r="M112" s="220"/>
      <c r="N112" s="219"/>
      <c r="O112" s="219"/>
      <c r="P112" s="219"/>
      <c r="Q112" s="221"/>
      <c r="R112" s="215"/>
      <c r="S112" s="215"/>
      <c r="T112" s="215"/>
      <c r="U112" s="215"/>
      <c r="V112" s="215"/>
      <c r="W112" s="215"/>
      <c r="X112" s="215"/>
      <c r="Y112" s="215"/>
      <c r="AG112" t="s">
        <v>173</v>
      </c>
    </row>
    <row r="113" spans="1:60" x14ac:dyDescent="0.2">
      <c r="A113" s="222">
        <v>46</v>
      </c>
      <c r="B113" s="223" t="s">
        <v>326</v>
      </c>
      <c r="C113" s="238" t="s">
        <v>327</v>
      </c>
      <c r="D113" s="224" t="s">
        <v>257</v>
      </c>
      <c r="E113" s="225">
        <v>2.46</v>
      </c>
      <c r="F113" s="226">
        <v>8240</v>
      </c>
      <c r="G113" s="226">
        <v>20270.400000000001</v>
      </c>
      <c r="H113" s="226">
        <v>0</v>
      </c>
      <c r="I113" s="226">
        <v>0</v>
      </c>
      <c r="J113" s="226">
        <v>8240</v>
      </c>
      <c r="K113" s="226">
        <v>20270.400000000001</v>
      </c>
      <c r="L113" s="226">
        <v>21</v>
      </c>
      <c r="M113" s="226">
        <v>24527.184000000001</v>
      </c>
      <c r="N113" s="225">
        <v>0</v>
      </c>
      <c r="O113" s="225">
        <v>0</v>
      </c>
      <c r="P113" s="225">
        <v>1.33</v>
      </c>
      <c r="Q113" s="227">
        <v>3.2718000000000003</v>
      </c>
      <c r="R113" s="214"/>
      <c r="S113" s="214" t="s">
        <v>177</v>
      </c>
      <c r="T113" s="214" t="s">
        <v>177</v>
      </c>
      <c r="U113" s="214">
        <v>8.6210000000000004</v>
      </c>
      <c r="V113" s="214">
        <v>21.207660000000001</v>
      </c>
      <c r="W113" s="214"/>
      <c r="X113" s="214" t="s">
        <v>238</v>
      </c>
      <c r="Y113" s="214" t="s">
        <v>180</v>
      </c>
      <c r="Z113" s="208"/>
      <c r="AA113" s="208"/>
      <c r="AB113" s="208"/>
      <c r="AC113" s="208"/>
      <c r="AD113" s="208"/>
      <c r="AE113" s="208"/>
      <c r="AF113" s="208"/>
      <c r="AG113" s="208" t="s">
        <v>239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11"/>
      <c r="B114" s="212"/>
      <c r="C114" s="239" t="s">
        <v>328</v>
      </c>
      <c r="D114" s="228"/>
      <c r="E114" s="228"/>
      <c r="F114" s="228"/>
      <c r="G114" s="228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182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29" t="str">
        <f>C114</f>
        <v>Včetně bourání geotextilií, výplně otvorů tvárnic, drenáží, trubek a dilatačních prvků apod. zabudovaných v bouraných konstrukcích.</v>
      </c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46" t="s">
        <v>571</v>
      </c>
      <c r="D115" s="244"/>
      <c r="E115" s="245">
        <v>2.46</v>
      </c>
      <c r="F115" s="214"/>
      <c r="G115" s="214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241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x14ac:dyDescent="0.2">
      <c r="A116" s="222">
        <v>47</v>
      </c>
      <c r="B116" s="223" t="s">
        <v>572</v>
      </c>
      <c r="C116" s="238" t="s">
        <v>573</v>
      </c>
      <c r="D116" s="224" t="s">
        <v>451</v>
      </c>
      <c r="E116" s="225">
        <v>9</v>
      </c>
      <c r="F116" s="226">
        <v>1910</v>
      </c>
      <c r="G116" s="226">
        <v>17190</v>
      </c>
      <c r="H116" s="226">
        <v>504.32</v>
      </c>
      <c r="I116" s="226">
        <v>4538.88</v>
      </c>
      <c r="J116" s="226">
        <v>1405.68</v>
      </c>
      <c r="K116" s="226">
        <v>12651.12</v>
      </c>
      <c r="L116" s="226">
        <v>21</v>
      </c>
      <c r="M116" s="226">
        <v>20799.899999999998</v>
      </c>
      <c r="N116" s="225">
        <v>0</v>
      </c>
      <c r="O116" s="225">
        <v>0</v>
      </c>
      <c r="P116" s="225">
        <v>6.0999999999999997E-4</v>
      </c>
      <c r="Q116" s="227">
        <v>5.4900000000000001E-3</v>
      </c>
      <c r="R116" s="214"/>
      <c r="S116" s="214" t="s">
        <v>177</v>
      </c>
      <c r="T116" s="214" t="s">
        <v>177</v>
      </c>
      <c r="U116" s="214">
        <v>2.35</v>
      </c>
      <c r="V116" s="214">
        <v>21.150000000000002</v>
      </c>
      <c r="W116" s="214"/>
      <c r="X116" s="214" t="s">
        <v>238</v>
      </c>
      <c r="Y116" s="214" t="s">
        <v>180</v>
      </c>
      <c r="Z116" s="208"/>
      <c r="AA116" s="208"/>
      <c r="AB116" s="208"/>
      <c r="AC116" s="208"/>
      <c r="AD116" s="208"/>
      <c r="AE116" s="208"/>
      <c r="AF116" s="208"/>
      <c r="AG116" s="208" t="s">
        <v>239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1"/>
      <c r="B117" s="212"/>
      <c r="C117" s="246" t="s">
        <v>574</v>
      </c>
      <c r="D117" s="244"/>
      <c r="E117" s="245">
        <v>9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241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16" t="s">
        <v>172</v>
      </c>
      <c r="B118" s="217" t="s">
        <v>138</v>
      </c>
      <c r="C118" s="237" t="s">
        <v>139</v>
      </c>
      <c r="D118" s="218"/>
      <c r="E118" s="219"/>
      <c r="F118" s="220"/>
      <c r="G118" s="220">
        <v>49594.81</v>
      </c>
      <c r="H118" s="220"/>
      <c r="I118" s="220">
        <v>0</v>
      </c>
      <c r="J118" s="220"/>
      <c r="K118" s="220">
        <v>49594.81</v>
      </c>
      <c r="L118" s="220"/>
      <c r="M118" s="220"/>
      <c r="N118" s="219"/>
      <c r="O118" s="219"/>
      <c r="P118" s="219"/>
      <c r="Q118" s="221"/>
      <c r="R118" s="215"/>
      <c r="S118" s="215"/>
      <c r="T118" s="215"/>
      <c r="U118" s="215"/>
      <c r="V118" s="215"/>
      <c r="W118" s="215"/>
      <c r="X118" s="215"/>
      <c r="Y118" s="215"/>
      <c r="AG118" t="s">
        <v>173</v>
      </c>
    </row>
    <row r="119" spans="1:60" x14ac:dyDescent="0.2">
      <c r="A119" s="231">
        <v>48</v>
      </c>
      <c r="B119" s="232" t="s">
        <v>330</v>
      </c>
      <c r="C119" s="241" t="s">
        <v>331</v>
      </c>
      <c r="D119" s="233" t="s">
        <v>275</v>
      </c>
      <c r="E119" s="234">
        <v>144.17096000000001</v>
      </c>
      <c r="F119" s="235">
        <v>344</v>
      </c>
      <c r="G119" s="235">
        <v>49594.81</v>
      </c>
      <c r="H119" s="235">
        <v>0</v>
      </c>
      <c r="I119" s="235">
        <v>0</v>
      </c>
      <c r="J119" s="235">
        <v>344</v>
      </c>
      <c r="K119" s="235">
        <v>49594.810240000006</v>
      </c>
      <c r="L119" s="235">
        <v>21</v>
      </c>
      <c r="M119" s="235">
        <v>60009.720099999999</v>
      </c>
      <c r="N119" s="234">
        <v>0</v>
      </c>
      <c r="O119" s="234">
        <v>0</v>
      </c>
      <c r="P119" s="234">
        <v>0</v>
      </c>
      <c r="Q119" s="236">
        <v>0</v>
      </c>
      <c r="R119" s="214"/>
      <c r="S119" s="214" t="s">
        <v>177</v>
      </c>
      <c r="T119" s="214" t="s">
        <v>177</v>
      </c>
      <c r="U119" s="214">
        <v>0.23200000000000001</v>
      </c>
      <c r="V119" s="214">
        <v>33.447662720000004</v>
      </c>
      <c r="W119" s="214"/>
      <c r="X119" s="214" t="s">
        <v>332</v>
      </c>
      <c r="Y119" s="214" t="s">
        <v>180</v>
      </c>
      <c r="Z119" s="208"/>
      <c r="AA119" s="208"/>
      <c r="AB119" s="208"/>
      <c r="AC119" s="208"/>
      <c r="AD119" s="208"/>
      <c r="AE119" s="208"/>
      <c r="AF119" s="208"/>
      <c r="AG119" s="208" t="s">
        <v>333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172</v>
      </c>
      <c r="B120" s="217" t="s">
        <v>140</v>
      </c>
      <c r="C120" s="237" t="s">
        <v>141</v>
      </c>
      <c r="D120" s="218"/>
      <c r="E120" s="219"/>
      <c r="F120" s="220"/>
      <c r="G120" s="220">
        <v>5967.94</v>
      </c>
      <c r="H120" s="220"/>
      <c r="I120" s="220">
        <v>13.57</v>
      </c>
      <c r="J120" s="220"/>
      <c r="K120" s="220">
        <v>5954.37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173</v>
      </c>
    </row>
    <row r="121" spans="1:60" x14ac:dyDescent="0.2">
      <c r="A121" s="222">
        <v>49</v>
      </c>
      <c r="B121" s="223" t="s">
        <v>334</v>
      </c>
      <c r="C121" s="238" t="s">
        <v>335</v>
      </c>
      <c r="D121" s="224" t="s">
        <v>275</v>
      </c>
      <c r="E121" s="225">
        <v>3.2772899999999998</v>
      </c>
      <c r="F121" s="226">
        <v>808</v>
      </c>
      <c r="G121" s="226">
        <v>2648.05</v>
      </c>
      <c r="H121" s="226">
        <v>0</v>
      </c>
      <c r="I121" s="226">
        <v>0</v>
      </c>
      <c r="J121" s="226">
        <v>808</v>
      </c>
      <c r="K121" s="226">
        <v>2648.0503199999998</v>
      </c>
      <c r="L121" s="226">
        <v>21</v>
      </c>
      <c r="M121" s="226">
        <v>3204.1405</v>
      </c>
      <c r="N121" s="225">
        <v>0</v>
      </c>
      <c r="O121" s="225">
        <v>0</v>
      </c>
      <c r="P121" s="225">
        <v>0</v>
      </c>
      <c r="Q121" s="227">
        <v>0</v>
      </c>
      <c r="R121" s="214"/>
      <c r="S121" s="214" t="s">
        <v>177</v>
      </c>
      <c r="T121" s="214" t="s">
        <v>177</v>
      </c>
      <c r="U121" s="214">
        <v>1.8160000000000001</v>
      </c>
      <c r="V121" s="214">
        <v>5.95155864</v>
      </c>
      <c r="W121" s="214"/>
      <c r="X121" s="214" t="s">
        <v>336</v>
      </c>
      <c r="Y121" s="214" t="s">
        <v>180</v>
      </c>
      <c r="Z121" s="208"/>
      <c r="AA121" s="208"/>
      <c r="AB121" s="208"/>
      <c r="AC121" s="208"/>
      <c r="AD121" s="208"/>
      <c r="AE121" s="208"/>
      <c r="AF121" s="208"/>
      <c r="AG121" s="208" t="s">
        <v>337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11"/>
      <c r="B122" s="212"/>
      <c r="C122" s="239" t="s">
        <v>338</v>
      </c>
      <c r="D122" s="228"/>
      <c r="E122" s="228"/>
      <c r="F122" s="228"/>
      <c r="G122" s="228"/>
      <c r="H122" s="214"/>
      <c r="I122" s="214"/>
      <c r="J122" s="214"/>
      <c r="K122" s="214"/>
      <c r="L122" s="214"/>
      <c r="M122" s="214"/>
      <c r="N122" s="213"/>
      <c r="O122" s="213"/>
      <c r="P122" s="213"/>
      <c r="Q122" s="213"/>
      <c r="R122" s="214"/>
      <c r="S122" s="214"/>
      <c r="T122" s="214"/>
      <c r="U122" s="214"/>
      <c r="V122" s="214"/>
      <c r="W122" s="214"/>
      <c r="X122" s="214"/>
      <c r="Y122" s="214"/>
      <c r="Z122" s="208"/>
      <c r="AA122" s="208"/>
      <c r="AB122" s="208"/>
      <c r="AC122" s="208"/>
      <c r="AD122" s="208"/>
      <c r="AE122" s="208"/>
      <c r="AF122" s="208"/>
      <c r="AG122" s="208" t="s">
        <v>182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29" t="str">
        <f>C122</f>
        <v>S naložením suti nebo vybouraných hmot do dopravního prostředku a na jejich vyložením, popřípadě přeložením na normální dopravní prostředek.</v>
      </c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31">
        <v>50</v>
      </c>
      <c r="B123" s="232" t="s">
        <v>339</v>
      </c>
      <c r="C123" s="241" t="s">
        <v>340</v>
      </c>
      <c r="D123" s="233" t="s">
        <v>275</v>
      </c>
      <c r="E123" s="234">
        <v>3.2772899999999998</v>
      </c>
      <c r="F123" s="235">
        <v>383</v>
      </c>
      <c r="G123" s="235">
        <v>1255.2</v>
      </c>
      <c r="H123" s="235">
        <v>4.1399999999999997</v>
      </c>
      <c r="I123" s="235">
        <v>13.567980599999999</v>
      </c>
      <c r="J123" s="235">
        <v>378.86</v>
      </c>
      <c r="K123" s="235">
        <v>1241.6340894</v>
      </c>
      <c r="L123" s="235">
        <v>21</v>
      </c>
      <c r="M123" s="235">
        <v>1518.7919999999999</v>
      </c>
      <c r="N123" s="234">
        <v>0</v>
      </c>
      <c r="O123" s="234">
        <v>0</v>
      </c>
      <c r="P123" s="234">
        <v>0</v>
      </c>
      <c r="Q123" s="236">
        <v>0</v>
      </c>
      <c r="R123" s="214"/>
      <c r="S123" s="214" t="s">
        <v>177</v>
      </c>
      <c r="T123" s="214" t="s">
        <v>177</v>
      </c>
      <c r="U123" s="214">
        <v>4.2000000000000003E-2</v>
      </c>
      <c r="V123" s="214">
        <v>0.13764618000000001</v>
      </c>
      <c r="W123" s="214"/>
      <c r="X123" s="214" t="s">
        <v>336</v>
      </c>
      <c r="Y123" s="214" t="s">
        <v>180</v>
      </c>
      <c r="Z123" s="208"/>
      <c r="AA123" s="208"/>
      <c r="AB123" s="208"/>
      <c r="AC123" s="208"/>
      <c r="AD123" s="208"/>
      <c r="AE123" s="208"/>
      <c r="AF123" s="208"/>
      <c r="AG123" s="208" t="s">
        <v>337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x14ac:dyDescent="0.2">
      <c r="A124" s="222">
        <v>51</v>
      </c>
      <c r="B124" s="223" t="s">
        <v>341</v>
      </c>
      <c r="C124" s="238" t="s">
        <v>342</v>
      </c>
      <c r="D124" s="224" t="s">
        <v>275</v>
      </c>
      <c r="E124" s="225">
        <v>3.2772899999999998</v>
      </c>
      <c r="F124" s="226">
        <v>630</v>
      </c>
      <c r="G124" s="226">
        <v>2064.69</v>
      </c>
      <c r="H124" s="226">
        <v>0</v>
      </c>
      <c r="I124" s="226">
        <v>0</v>
      </c>
      <c r="J124" s="226">
        <v>630</v>
      </c>
      <c r="K124" s="226">
        <v>2064.6927000000001</v>
      </c>
      <c r="L124" s="226">
        <v>21</v>
      </c>
      <c r="M124" s="226">
        <v>2498.2748999999999</v>
      </c>
      <c r="N124" s="225">
        <v>0</v>
      </c>
      <c r="O124" s="225">
        <v>0</v>
      </c>
      <c r="P124" s="225">
        <v>0</v>
      </c>
      <c r="Q124" s="227">
        <v>0</v>
      </c>
      <c r="R124" s="214"/>
      <c r="S124" s="214" t="s">
        <v>177</v>
      </c>
      <c r="T124" s="214" t="s">
        <v>178</v>
      </c>
      <c r="U124" s="214">
        <v>0</v>
      </c>
      <c r="V124" s="214">
        <v>0</v>
      </c>
      <c r="W124" s="214"/>
      <c r="X124" s="214" t="s">
        <v>336</v>
      </c>
      <c r="Y124" s="214" t="s">
        <v>180</v>
      </c>
      <c r="Z124" s="208"/>
      <c r="AA124" s="208"/>
      <c r="AB124" s="208"/>
      <c r="AC124" s="208"/>
      <c r="AD124" s="208"/>
      <c r="AE124" s="208"/>
      <c r="AF124" s="208"/>
      <c r="AG124" s="208" t="s">
        <v>337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3"/>
      <c r="B125" s="4"/>
      <c r="C125" s="242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v>15</v>
      </c>
      <c r="AF125">
        <v>21</v>
      </c>
      <c r="AG125" t="s">
        <v>158</v>
      </c>
    </row>
    <row r="126" spans="1:60" x14ac:dyDescent="0.2">
      <c r="C126" s="243"/>
      <c r="D126" s="10"/>
      <c r="AG126" t="s">
        <v>234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106:G106"/>
    <mergeCell ref="C109:G109"/>
    <mergeCell ref="C114:G114"/>
    <mergeCell ref="C122:G122"/>
    <mergeCell ref="C56:G56"/>
    <mergeCell ref="C57:G57"/>
    <mergeCell ref="C58:G58"/>
    <mergeCell ref="C65:G65"/>
    <mergeCell ref="C75:G75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7FE91-3BB0-4838-8732-755C8EF9BAD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72</v>
      </c>
      <c r="C4" s="200" t="s">
        <v>73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227732.28</v>
      </c>
      <c r="H8" s="220"/>
      <c r="I8" s="220">
        <v>44949.279999999999</v>
      </c>
      <c r="J8" s="220"/>
      <c r="K8" s="220">
        <v>182783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281</v>
      </c>
      <c r="C9" s="238" t="s">
        <v>282</v>
      </c>
      <c r="D9" s="224" t="s">
        <v>257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1.992</v>
      </c>
      <c r="V9" s="214">
        <v>10.207008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575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283</v>
      </c>
      <c r="C13" s="241" t="s">
        <v>284</v>
      </c>
      <c r="D13" s="233" t="s">
        <v>257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3.1358879999999996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449</v>
      </c>
      <c r="C14" s="238" t="s">
        <v>450</v>
      </c>
      <c r="D14" s="224" t="s">
        <v>451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14.805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346</v>
      </c>
      <c r="C16" s="238" t="s">
        <v>347</v>
      </c>
      <c r="D16" s="224" t="s">
        <v>348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0.20300000000000001</v>
      </c>
      <c r="V16" s="214">
        <v>30.450000000000003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350</v>
      </c>
      <c r="C18" s="241" t="s">
        <v>351</v>
      </c>
      <c r="D18" s="233" t="s">
        <v>352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0</v>
      </c>
      <c r="V18" s="214">
        <v>0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505</v>
      </c>
      <c r="C19" s="238" t="s">
        <v>506</v>
      </c>
      <c r="D19" s="224" t="s">
        <v>257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0.77</v>
      </c>
      <c r="V19" s="214">
        <v>12.930225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576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400</v>
      </c>
      <c r="C21" s="238" t="s">
        <v>401</v>
      </c>
      <c r="D21" s="224" t="s">
        <v>257</v>
      </c>
      <c r="E21" s="225">
        <v>40.807499999999997</v>
      </c>
      <c r="F21" s="226">
        <v>472</v>
      </c>
      <c r="G21" s="226">
        <v>19261.14</v>
      </c>
      <c r="H21" s="226">
        <v>0</v>
      </c>
      <c r="I21" s="226">
        <v>0</v>
      </c>
      <c r="J21" s="226">
        <v>472</v>
      </c>
      <c r="K21" s="226">
        <v>19261.14</v>
      </c>
      <c r="L21" s="226">
        <v>21</v>
      </c>
      <c r="M21" s="226">
        <v>23305.9794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0.31</v>
      </c>
      <c r="V21" s="214">
        <v>12.650324999999999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592</v>
      </c>
      <c r="D23" s="244"/>
      <c r="E23" s="245">
        <v>40.807499999999997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404</v>
      </c>
      <c r="C24" s="238" t="s">
        <v>405</v>
      </c>
      <c r="D24" s="224" t="s">
        <v>257</v>
      </c>
      <c r="E24" s="225">
        <v>8.1615000000000002</v>
      </c>
      <c r="F24" s="226">
        <v>61.2</v>
      </c>
      <c r="G24" s="226">
        <v>499.48</v>
      </c>
      <c r="H24" s="226">
        <v>0</v>
      </c>
      <c r="I24" s="226">
        <v>0</v>
      </c>
      <c r="J24" s="226">
        <v>61.2</v>
      </c>
      <c r="K24" s="226">
        <v>499.48380000000003</v>
      </c>
      <c r="L24" s="226">
        <v>21</v>
      </c>
      <c r="M24" s="226">
        <v>604.37080000000003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0.1024</v>
      </c>
      <c r="V24" s="214">
        <v>0.83573760000000008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593</v>
      </c>
      <c r="D25" s="244"/>
      <c r="E25" s="245">
        <v>8.1615000000000002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262</v>
      </c>
      <c r="C26" s="241" t="s">
        <v>263</v>
      </c>
      <c r="D26" s="233" t="s">
        <v>257</v>
      </c>
      <c r="E26" s="234">
        <v>40.807499999999997</v>
      </c>
      <c r="F26" s="235">
        <v>245.5</v>
      </c>
      <c r="G26" s="235">
        <v>10018.24</v>
      </c>
      <c r="H26" s="235">
        <v>0</v>
      </c>
      <c r="I26" s="235">
        <v>0</v>
      </c>
      <c r="J26" s="235">
        <v>245.5</v>
      </c>
      <c r="K26" s="235">
        <v>10018.241249999999</v>
      </c>
      <c r="L26" s="235">
        <v>21</v>
      </c>
      <c r="M26" s="235">
        <v>12122.070399999999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21.179092499999999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289</v>
      </c>
      <c r="C27" s="241" t="s">
        <v>290</v>
      </c>
      <c r="D27" s="233" t="s">
        <v>257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12.241732499999999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511</v>
      </c>
      <c r="C28" s="238" t="s">
        <v>512</v>
      </c>
      <c r="D28" s="224" t="s">
        <v>257</v>
      </c>
      <c r="E28" s="225">
        <v>32.325000000000003</v>
      </c>
      <c r="F28" s="226">
        <v>53.3</v>
      </c>
      <c r="G28" s="226">
        <v>1722.92</v>
      </c>
      <c r="H28" s="226">
        <v>0</v>
      </c>
      <c r="I28" s="226">
        <v>0</v>
      </c>
      <c r="J28" s="226">
        <v>53.3</v>
      </c>
      <c r="K28" s="226">
        <v>1722.9225000000001</v>
      </c>
      <c r="L28" s="226">
        <v>21</v>
      </c>
      <c r="M28" s="226">
        <v>2084.7332000000001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7.3999999999999996E-2</v>
      </c>
      <c r="V28" s="214">
        <v>2.3920500000000002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594</v>
      </c>
      <c r="D29" s="244"/>
      <c r="E29" s="245">
        <v>32.325000000000003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264</v>
      </c>
      <c r="C30" s="238" t="s">
        <v>265</v>
      </c>
      <c r="D30" s="224" t="s">
        <v>257</v>
      </c>
      <c r="E30" s="225">
        <v>24.645</v>
      </c>
      <c r="F30" s="226">
        <v>217</v>
      </c>
      <c r="G30" s="226">
        <v>5347.97</v>
      </c>
      <c r="H30" s="226">
        <v>0</v>
      </c>
      <c r="I30" s="226">
        <v>0</v>
      </c>
      <c r="J30" s="226">
        <v>217</v>
      </c>
      <c r="K30" s="226">
        <v>5347.9650000000001</v>
      </c>
      <c r="L30" s="226">
        <v>21</v>
      </c>
      <c r="M30" s="226">
        <v>6471.0437000000002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1.0999999999999999E-2</v>
      </c>
      <c r="V30" s="214">
        <v>0.27109499999999997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595</v>
      </c>
      <c r="D31" s="244"/>
      <c r="E31" s="245">
        <v>24.645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515</v>
      </c>
      <c r="C32" s="238" t="s">
        <v>516</v>
      </c>
      <c r="D32" s="224" t="s">
        <v>257</v>
      </c>
      <c r="E32" s="225">
        <v>11.6685</v>
      </c>
      <c r="F32" s="226">
        <v>248.5</v>
      </c>
      <c r="G32" s="226">
        <v>2899.62</v>
      </c>
      <c r="H32" s="226">
        <v>0</v>
      </c>
      <c r="I32" s="226">
        <v>0</v>
      </c>
      <c r="J32" s="226">
        <v>248.5</v>
      </c>
      <c r="K32" s="226">
        <v>2899.6222499999999</v>
      </c>
      <c r="L32" s="226">
        <v>21</v>
      </c>
      <c r="M32" s="226">
        <v>3508.5401999999999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1.2E-2</v>
      </c>
      <c r="V32" s="214">
        <v>0.14002200000000001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596</v>
      </c>
      <c r="D33" s="244"/>
      <c r="E33" s="245">
        <v>11.6685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267</v>
      </c>
      <c r="C34" s="238" t="s">
        <v>268</v>
      </c>
      <c r="D34" s="224" t="s">
        <v>257</v>
      </c>
      <c r="E34" s="225">
        <v>40.807499999999997</v>
      </c>
      <c r="F34" s="226">
        <v>200</v>
      </c>
      <c r="G34" s="226">
        <v>8161.5</v>
      </c>
      <c r="H34" s="226">
        <v>0</v>
      </c>
      <c r="I34" s="226">
        <v>0</v>
      </c>
      <c r="J34" s="226">
        <v>200</v>
      </c>
      <c r="K34" s="226">
        <v>8161.4999999999991</v>
      </c>
      <c r="L34" s="226">
        <v>21</v>
      </c>
      <c r="M34" s="226">
        <v>9875.4149999999991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177</v>
      </c>
      <c r="T34" s="214" t="s">
        <v>177</v>
      </c>
      <c r="U34" s="214">
        <v>0.31</v>
      </c>
      <c r="V34" s="214">
        <v>12.650324999999999</v>
      </c>
      <c r="W34" s="214"/>
      <c r="X34" s="214" t="s">
        <v>238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239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291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292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293</v>
      </c>
      <c r="C37" s="238" t="s">
        <v>294</v>
      </c>
      <c r="D37" s="224" t="s">
        <v>257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0.32200000000000001</v>
      </c>
      <c r="V37" s="214">
        <v>5.4071850000000001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291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292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518</v>
      </c>
      <c r="C40" s="241" t="s">
        <v>519</v>
      </c>
      <c r="D40" s="233" t="s">
        <v>257</v>
      </c>
      <c r="E40" s="234">
        <v>16.162500000000001</v>
      </c>
      <c r="F40" s="235">
        <v>316</v>
      </c>
      <c r="G40" s="235">
        <v>5107.3500000000004</v>
      </c>
      <c r="H40" s="235">
        <v>0</v>
      </c>
      <c r="I40" s="235">
        <v>0</v>
      </c>
      <c r="J40" s="235">
        <v>316</v>
      </c>
      <c r="K40" s="235">
        <v>5107.3500000000004</v>
      </c>
      <c r="L40" s="235">
        <v>21</v>
      </c>
      <c r="M40" s="235">
        <v>6179.8935000000001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177</v>
      </c>
      <c r="T40" s="214" t="s">
        <v>177</v>
      </c>
      <c r="U40" s="214">
        <v>0.65200000000000002</v>
      </c>
      <c r="V40" s="214">
        <v>10.537950000000002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295</v>
      </c>
      <c r="C41" s="238" t="s">
        <v>296</v>
      </c>
      <c r="D41" s="224" t="s">
        <v>257</v>
      </c>
      <c r="E41" s="225">
        <v>27.662500000000001</v>
      </c>
      <c r="F41" s="226">
        <v>145.5</v>
      </c>
      <c r="G41" s="226">
        <v>4024.89</v>
      </c>
      <c r="H41" s="226">
        <v>0</v>
      </c>
      <c r="I41" s="226">
        <v>0</v>
      </c>
      <c r="J41" s="226">
        <v>145.5</v>
      </c>
      <c r="K41" s="226">
        <v>4024.8937500000002</v>
      </c>
      <c r="L41" s="226">
        <v>21</v>
      </c>
      <c r="M41" s="226">
        <v>4870.1169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177</v>
      </c>
      <c r="T41" s="214" t="s">
        <v>177</v>
      </c>
      <c r="U41" s="214">
        <v>0.20200000000000001</v>
      </c>
      <c r="V41" s="214">
        <v>5.5878250000000005</v>
      </c>
      <c r="W41" s="214"/>
      <c r="X41" s="214" t="s">
        <v>238</v>
      </c>
      <c r="Y41" s="214" t="s">
        <v>180</v>
      </c>
      <c r="Z41" s="208"/>
      <c r="AA41" s="208"/>
      <c r="AB41" s="208"/>
      <c r="AC41" s="208"/>
      <c r="AD41" s="208"/>
      <c r="AE41" s="208"/>
      <c r="AF41" s="208"/>
      <c r="AG41" s="208" t="s">
        <v>239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297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597</v>
      </c>
      <c r="D43" s="244"/>
      <c r="E43" s="245">
        <v>16.162500000000001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583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522</v>
      </c>
      <c r="C45" s="241" t="s">
        <v>523</v>
      </c>
      <c r="D45" s="233" t="s">
        <v>237</v>
      </c>
      <c r="E45" s="234">
        <v>13</v>
      </c>
      <c r="F45" s="235">
        <v>11.3</v>
      </c>
      <c r="G45" s="235">
        <v>146.9</v>
      </c>
      <c r="H45" s="235">
        <v>0.8</v>
      </c>
      <c r="I45" s="235">
        <v>10.4</v>
      </c>
      <c r="J45" s="235">
        <v>10.5</v>
      </c>
      <c r="K45" s="235">
        <v>136.5</v>
      </c>
      <c r="L45" s="235">
        <v>21</v>
      </c>
      <c r="M45" s="235">
        <v>177.749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177</v>
      </c>
      <c r="T45" s="214" t="s">
        <v>177</v>
      </c>
      <c r="U45" s="214">
        <v>2.1000000000000001E-2</v>
      </c>
      <c r="V45" s="214">
        <v>0.27300000000000002</v>
      </c>
      <c r="W45" s="214"/>
      <c r="X45" s="214" t="s">
        <v>238</v>
      </c>
      <c r="Y45" s="214" t="s">
        <v>180</v>
      </c>
      <c r="Z45" s="208"/>
      <c r="AA45" s="208"/>
      <c r="AB45" s="208"/>
      <c r="AC45" s="208"/>
      <c r="AD45" s="208"/>
      <c r="AE45" s="208"/>
      <c r="AF45" s="208"/>
      <c r="AG45" s="208" t="s">
        <v>239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299</v>
      </c>
      <c r="C46" s="241" t="s">
        <v>300</v>
      </c>
      <c r="D46" s="233" t="s">
        <v>237</v>
      </c>
      <c r="E46" s="234">
        <v>50</v>
      </c>
      <c r="F46" s="235">
        <v>31.9</v>
      </c>
      <c r="G46" s="235">
        <v>1595</v>
      </c>
      <c r="H46" s="235">
        <v>0.8</v>
      </c>
      <c r="I46" s="235">
        <v>40</v>
      </c>
      <c r="J46" s="235">
        <v>31.1</v>
      </c>
      <c r="K46" s="235">
        <v>1555</v>
      </c>
      <c r="L46" s="235">
        <v>21</v>
      </c>
      <c r="M46" s="235">
        <v>1929.95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177</v>
      </c>
      <c r="T46" s="214" t="s">
        <v>177</v>
      </c>
      <c r="U46" s="214">
        <v>7.2999999999999995E-2</v>
      </c>
      <c r="V46" s="214">
        <v>3.65</v>
      </c>
      <c r="W46" s="214"/>
      <c r="X46" s="214" t="s">
        <v>238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239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524</v>
      </c>
      <c r="C47" s="238" t="s">
        <v>525</v>
      </c>
      <c r="D47" s="224" t="s">
        <v>237</v>
      </c>
      <c r="E47" s="225">
        <v>13</v>
      </c>
      <c r="F47" s="226">
        <v>15.6</v>
      </c>
      <c r="G47" s="226">
        <v>202.8</v>
      </c>
      <c r="H47" s="226">
        <v>0</v>
      </c>
      <c r="I47" s="226">
        <v>0</v>
      </c>
      <c r="J47" s="226">
        <v>15.6</v>
      </c>
      <c r="K47" s="226">
        <v>202.79999999999998</v>
      </c>
      <c r="L47" s="226">
        <v>21</v>
      </c>
      <c r="M47" s="226">
        <v>245.38800000000001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177</v>
      </c>
      <c r="T47" s="214" t="s">
        <v>177</v>
      </c>
      <c r="U47" s="214">
        <v>1.7999999999999999E-2</v>
      </c>
      <c r="V47" s="214">
        <v>0.23399999999999999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584</v>
      </c>
      <c r="D48" s="244"/>
      <c r="E48" s="245">
        <v>13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301</v>
      </c>
      <c r="C49" s="238" t="s">
        <v>302</v>
      </c>
      <c r="D49" s="224" t="s">
        <v>237</v>
      </c>
      <c r="E49" s="225">
        <v>50</v>
      </c>
      <c r="F49" s="226">
        <v>73.900000000000006</v>
      </c>
      <c r="G49" s="226">
        <v>3695</v>
      </c>
      <c r="H49" s="226">
        <v>0</v>
      </c>
      <c r="I49" s="226">
        <v>0</v>
      </c>
      <c r="J49" s="226">
        <v>73.900000000000006</v>
      </c>
      <c r="K49" s="226">
        <v>3695.0000000000005</v>
      </c>
      <c r="L49" s="226">
        <v>21</v>
      </c>
      <c r="M49" s="226">
        <v>4470.95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177</v>
      </c>
      <c r="T49" s="214" t="s">
        <v>177</v>
      </c>
      <c r="U49" s="214">
        <v>0.128</v>
      </c>
      <c r="V49" s="214">
        <v>6.4</v>
      </c>
      <c r="W49" s="214"/>
      <c r="X49" s="214" t="s">
        <v>238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239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585</v>
      </c>
      <c r="D50" s="244"/>
      <c r="E50" s="245">
        <v>50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273</v>
      </c>
      <c r="C51" s="238" t="s">
        <v>274</v>
      </c>
      <c r="D51" s="224" t="s">
        <v>275</v>
      </c>
      <c r="E51" s="225">
        <v>45.593249999999998</v>
      </c>
      <c r="F51" s="226">
        <v>280</v>
      </c>
      <c r="G51" s="226">
        <v>12766.11</v>
      </c>
      <c r="H51" s="226">
        <v>0</v>
      </c>
      <c r="I51" s="226">
        <v>0</v>
      </c>
      <c r="J51" s="226">
        <v>280</v>
      </c>
      <c r="K51" s="226">
        <v>12766.109999999999</v>
      </c>
      <c r="L51" s="226">
        <v>21</v>
      </c>
      <c r="M51" s="226">
        <v>15446.9931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177</v>
      </c>
      <c r="T51" s="214" t="s">
        <v>177</v>
      </c>
      <c r="U51" s="214">
        <v>0</v>
      </c>
      <c r="V51" s="214">
        <v>0</v>
      </c>
      <c r="W51" s="214"/>
      <c r="X51" s="214" t="s">
        <v>238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239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276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182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598</v>
      </c>
      <c r="D53" s="244"/>
      <c r="E53" s="245">
        <v>45.593249999999998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529</v>
      </c>
      <c r="C54" s="241" t="s">
        <v>530</v>
      </c>
      <c r="D54" s="233" t="s">
        <v>257</v>
      </c>
      <c r="E54" s="234">
        <v>11.6685</v>
      </c>
      <c r="F54" s="235">
        <v>1670</v>
      </c>
      <c r="G54" s="235">
        <v>19486.400000000001</v>
      </c>
      <c r="H54" s="235">
        <v>0</v>
      </c>
      <c r="I54" s="235">
        <v>0</v>
      </c>
      <c r="J54" s="235">
        <v>1670</v>
      </c>
      <c r="K54" s="235">
        <v>19486.395</v>
      </c>
      <c r="L54" s="235">
        <v>21</v>
      </c>
      <c r="M54" s="235">
        <v>23578.544000000002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202</v>
      </c>
      <c r="T54" s="214" t="s">
        <v>178</v>
      </c>
      <c r="U54" s="214">
        <v>0</v>
      </c>
      <c r="V54" s="214">
        <v>0</v>
      </c>
      <c r="W54" s="214"/>
      <c r="X54" s="214" t="s">
        <v>238</v>
      </c>
      <c r="Y54" s="214" t="s">
        <v>180</v>
      </c>
      <c r="Z54" s="208"/>
      <c r="AA54" s="208"/>
      <c r="AB54" s="208"/>
      <c r="AC54" s="208"/>
      <c r="AD54" s="208"/>
      <c r="AE54" s="208"/>
      <c r="AF54" s="208"/>
      <c r="AG54" s="208" t="s">
        <v>239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461</v>
      </c>
      <c r="C55" s="238" t="s">
        <v>531</v>
      </c>
      <c r="D55" s="224" t="s">
        <v>205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202</v>
      </c>
      <c r="T55" s="214" t="s">
        <v>178</v>
      </c>
      <c r="U55" s="214">
        <v>0</v>
      </c>
      <c r="V55" s="214">
        <v>0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182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182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305</v>
      </c>
      <c r="C59" s="238" t="s">
        <v>306</v>
      </c>
      <c r="D59" s="224" t="s">
        <v>307</v>
      </c>
      <c r="E59" s="225">
        <v>1.89</v>
      </c>
      <c r="F59" s="226">
        <v>187.5</v>
      </c>
      <c r="G59" s="226">
        <v>354.38</v>
      </c>
      <c r="H59" s="226">
        <v>187.5</v>
      </c>
      <c r="I59" s="226">
        <v>354.375</v>
      </c>
      <c r="J59" s="226">
        <v>0</v>
      </c>
      <c r="K59" s="226">
        <v>0</v>
      </c>
      <c r="L59" s="226">
        <v>21</v>
      </c>
      <c r="M59" s="226">
        <v>428.7998</v>
      </c>
      <c r="N59" s="225">
        <v>1E-3</v>
      </c>
      <c r="O59" s="225">
        <v>1.89E-3</v>
      </c>
      <c r="P59" s="225">
        <v>0</v>
      </c>
      <c r="Q59" s="227">
        <v>0</v>
      </c>
      <c r="R59" s="214" t="s">
        <v>308</v>
      </c>
      <c r="S59" s="214" t="s">
        <v>177</v>
      </c>
      <c r="T59" s="214" t="s">
        <v>177</v>
      </c>
      <c r="U59" s="214">
        <v>0</v>
      </c>
      <c r="V59" s="214">
        <v>0</v>
      </c>
      <c r="W59" s="214"/>
      <c r="X59" s="214" t="s">
        <v>309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310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587</v>
      </c>
      <c r="D60" s="244"/>
      <c r="E60" s="245">
        <v>1.89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312</v>
      </c>
      <c r="C61" s="238" t="s">
        <v>313</v>
      </c>
      <c r="D61" s="224" t="s">
        <v>257</v>
      </c>
      <c r="E61" s="225">
        <v>12.65</v>
      </c>
      <c r="F61" s="226">
        <v>2935</v>
      </c>
      <c r="G61" s="226">
        <v>37127.75</v>
      </c>
      <c r="H61" s="226">
        <v>2935</v>
      </c>
      <c r="I61" s="226">
        <v>37127.75</v>
      </c>
      <c r="J61" s="226">
        <v>0</v>
      </c>
      <c r="K61" s="226">
        <v>0</v>
      </c>
      <c r="L61" s="226">
        <v>21</v>
      </c>
      <c r="M61" s="226">
        <v>44924.577499999999</v>
      </c>
      <c r="N61" s="225">
        <v>2.5</v>
      </c>
      <c r="O61" s="225">
        <v>31.625</v>
      </c>
      <c r="P61" s="225">
        <v>0</v>
      </c>
      <c r="Q61" s="227">
        <v>0</v>
      </c>
      <c r="R61" s="214" t="s">
        <v>308</v>
      </c>
      <c r="S61" s="214" t="s">
        <v>177</v>
      </c>
      <c r="T61" s="214" t="s">
        <v>177</v>
      </c>
      <c r="U61" s="214">
        <v>0</v>
      </c>
      <c r="V61" s="214">
        <v>0</v>
      </c>
      <c r="W61" s="214"/>
      <c r="X61" s="214" t="s">
        <v>309</v>
      </c>
      <c r="Y61" s="214" t="s">
        <v>180</v>
      </c>
      <c r="Z61" s="208"/>
      <c r="AA61" s="208"/>
      <c r="AB61" s="208"/>
      <c r="AC61" s="208"/>
      <c r="AD61" s="208"/>
      <c r="AE61" s="208"/>
      <c r="AF61" s="208"/>
      <c r="AG61" s="208" t="s">
        <v>310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599</v>
      </c>
      <c r="D62" s="244"/>
      <c r="E62" s="245">
        <v>12.65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172</v>
      </c>
      <c r="B63" s="217" t="s">
        <v>126</v>
      </c>
      <c r="C63" s="237" t="s">
        <v>127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173</v>
      </c>
    </row>
    <row r="64" spans="1:60" x14ac:dyDescent="0.2">
      <c r="A64" s="222">
        <v>27</v>
      </c>
      <c r="B64" s="223" t="s">
        <v>372</v>
      </c>
      <c r="C64" s="238" t="s">
        <v>373</v>
      </c>
      <c r="D64" s="224" t="s">
        <v>237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177</v>
      </c>
      <c r="T64" s="214" t="s">
        <v>177</v>
      </c>
      <c r="U64" s="214">
        <v>0.51400000000000001</v>
      </c>
      <c r="V64" s="214">
        <v>10.223460000000001</v>
      </c>
      <c r="W64" s="214"/>
      <c r="X64" s="214" t="s">
        <v>238</v>
      </c>
      <c r="Y64" s="214" t="s">
        <v>180</v>
      </c>
      <c r="Z64" s="208"/>
      <c r="AA64" s="208"/>
      <c r="AB64" s="208"/>
      <c r="AC64" s="208"/>
      <c r="AD64" s="208"/>
      <c r="AE64" s="208"/>
      <c r="AF64" s="208"/>
      <c r="AG64" s="208" t="s">
        <v>239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374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182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537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241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538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539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172</v>
      </c>
      <c r="B69" s="217" t="s">
        <v>128</v>
      </c>
      <c r="C69" s="237" t="s">
        <v>129</v>
      </c>
      <c r="D69" s="218"/>
      <c r="E69" s="219"/>
      <c r="F69" s="220"/>
      <c r="G69" s="220">
        <v>234349.03</v>
      </c>
      <c r="H69" s="220"/>
      <c r="I69" s="220">
        <v>115805.93</v>
      </c>
      <c r="J69" s="220"/>
      <c r="K69" s="220">
        <v>118543.1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173</v>
      </c>
    </row>
    <row r="70" spans="1:60" x14ac:dyDescent="0.2">
      <c r="A70" s="222">
        <v>28</v>
      </c>
      <c r="B70" s="223" t="s">
        <v>376</v>
      </c>
      <c r="C70" s="238" t="s">
        <v>377</v>
      </c>
      <c r="D70" s="224" t="s">
        <v>257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177</v>
      </c>
      <c r="T70" s="214" t="s">
        <v>177</v>
      </c>
      <c r="U70" s="214">
        <v>17.032</v>
      </c>
      <c r="V70" s="214">
        <v>133.6722456</v>
      </c>
      <c r="W70" s="214"/>
      <c r="X70" s="214" t="s">
        <v>238</v>
      </c>
      <c r="Y70" s="214" t="s">
        <v>180</v>
      </c>
      <c r="Z70" s="208"/>
      <c r="AA70" s="208"/>
      <c r="AB70" s="208"/>
      <c r="AC70" s="208"/>
      <c r="AD70" s="208"/>
      <c r="AE70" s="208"/>
      <c r="AF70" s="208"/>
      <c r="AG70" s="208" t="s">
        <v>239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540</v>
      </c>
      <c r="D71" s="244"/>
      <c r="E71" s="245">
        <v>5.6283000000000003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541</v>
      </c>
      <c r="D72" s="244"/>
      <c r="E72" s="245">
        <v>1.5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542</v>
      </c>
      <c r="D73" s="244"/>
      <c r="E73" s="245">
        <v>0.72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470</v>
      </c>
      <c r="C74" s="238" t="s">
        <v>471</v>
      </c>
      <c r="D74" s="224" t="s">
        <v>257</v>
      </c>
      <c r="E74" s="225">
        <v>8.2799999999999994</v>
      </c>
      <c r="F74" s="226">
        <v>6790</v>
      </c>
      <c r="G74" s="226">
        <v>56221.2</v>
      </c>
      <c r="H74" s="226">
        <v>4894.9399999999996</v>
      </c>
      <c r="I74" s="226">
        <v>40530.10319999999</v>
      </c>
      <c r="J74" s="226">
        <v>1895.06</v>
      </c>
      <c r="K74" s="226">
        <v>15691.096799999998</v>
      </c>
      <c r="L74" s="226">
        <v>21</v>
      </c>
      <c r="M74" s="226">
        <v>68027.651999999987</v>
      </c>
      <c r="N74" s="225">
        <v>2.9559700000000002</v>
      </c>
      <c r="O74" s="225">
        <v>24.4754316</v>
      </c>
      <c r="P74" s="225">
        <v>0</v>
      </c>
      <c r="Q74" s="227">
        <v>0</v>
      </c>
      <c r="R74" s="214"/>
      <c r="S74" s="214" t="s">
        <v>177</v>
      </c>
      <c r="T74" s="214" t="s">
        <v>177</v>
      </c>
      <c r="U74" s="214">
        <v>3.8820000000000001</v>
      </c>
      <c r="V74" s="214">
        <v>32.142959999999995</v>
      </c>
      <c r="W74" s="214"/>
      <c r="X74" s="214" t="s">
        <v>238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239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543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2" x14ac:dyDescent="0.2">
      <c r="A76" s="211"/>
      <c r="B76" s="212"/>
      <c r="C76" s="240" t="s">
        <v>544</v>
      </c>
      <c r="D76" s="230"/>
      <c r="E76" s="230"/>
      <c r="F76" s="230"/>
      <c r="G76" s="230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545</v>
      </c>
      <c r="D77" s="244"/>
      <c r="E77" s="245">
        <v>8.2799999999999994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2">
        <v>30</v>
      </c>
      <c r="B78" s="223" t="s">
        <v>385</v>
      </c>
      <c r="C78" s="238" t="s">
        <v>386</v>
      </c>
      <c r="D78" s="224" t="s">
        <v>257</v>
      </c>
      <c r="E78" s="225">
        <v>5.18</v>
      </c>
      <c r="F78" s="226">
        <v>7320</v>
      </c>
      <c r="G78" s="226">
        <v>37917.599999999999</v>
      </c>
      <c r="H78" s="226">
        <v>5019.0600000000004</v>
      </c>
      <c r="I78" s="226">
        <v>25998.730800000001</v>
      </c>
      <c r="J78" s="226">
        <v>2300.94</v>
      </c>
      <c r="K78" s="226">
        <v>11918.869199999999</v>
      </c>
      <c r="L78" s="226">
        <v>21</v>
      </c>
      <c r="M78" s="226">
        <v>45880.295999999995</v>
      </c>
      <c r="N78" s="225">
        <v>3.0044900000000001</v>
      </c>
      <c r="O78" s="225">
        <v>15.5632582</v>
      </c>
      <c r="P78" s="225">
        <v>0</v>
      </c>
      <c r="Q78" s="227">
        <v>0</v>
      </c>
      <c r="R78" s="214"/>
      <c r="S78" s="214" t="s">
        <v>177</v>
      </c>
      <c r="T78" s="214" t="s">
        <v>177</v>
      </c>
      <c r="U78" s="214">
        <v>4.5739999999999998</v>
      </c>
      <c r="V78" s="214">
        <v>23.693319999999996</v>
      </c>
      <c r="W78" s="214"/>
      <c r="X78" s="214" t="s">
        <v>238</v>
      </c>
      <c r="Y78" s="214" t="s">
        <v>180</v>
      </c>
      <c r="Z78" s="208"/>
      <c r="AA78" s="208"/>
      <c r="AB78" s="208"/>
      <c r="AC78" s="208"/>
      <c r="AD78" s="208"/>
      <c r="AE78" s="208"/>
      <c r="AF78" s="208"/>
      <c r="AG78" s="208" t="s">
        <v>239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546</v>
      </c>
      <c r="D79" s="244"/>
      <c r="E79" s="245">
        <v>5.18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31</v>
      </c>
      <c r="B80" s="223" t="s">
        <v>388</v>
      </c>
      <c r="C80" s="238" t="s">
        <v>389</v>
      </c>
      <c r="D80" s="224" t="s">
        <v>237</v>
      </c>
      <c r="E80" s="225">
        <v>4.08</v>
      </c>
      <c r="F80" s="226">
        <v>1452</v>
      </c>
      <c r="G80" s="226">
        <v>5924.16</v>
      </c>
      <c r="H80" s="226">
        <v>270.64</v>
      </c>
      <c r="I80" s="226">
        <v>1104.2112</v>
      </c>
      <c r="J80" s="226">
        <v>1181.3599999999999</v>
      </c>
      <c r="K80" s="226">
        <v>4819.9488000000001</v>
      </c>
      <c r="L80" s="226">
        <v>21</v>
      </c>
      <c r="M80" s="226">
        <v>7168.2335999999996</v>
      </c>
      <c r="N80" s="225">
        <v>1.4500000000000001E-2</v>
      </c>
      <c r="O80" s="225">
        <v>5.9160000000000004E-2</v>
      </c>
      <c r="P80" s="225">
        <v>0</v>
      </c>
      <c r="Q80" s="227">
        <v>0</v>
      </c>
      <c r="R80" s="214"/>
      <c r="S80" s="214" t="s">
        <v>177</v>
      </c>
      <c r="T80" s="214" t="s">
        <v>177</v>
      </c>
      <c r="U80" s="214">
        <v>1.9059999999999999</v>
      </c>
      <c r="V80" s="214">
        <v>7.7764799999999994</v>
      </c>
      <c r="W80" s="214"/>
      <c r="X80" s="214" t="s">
        <v>238</v>
      </c>
      <c r="Y80" s="214" t="s">
        <v>180</v>
      </c>
      <c r="Z80" s="208"/>
      <c r="AA80" s="208"/>
      <c r="AB80" s="208"/>
      <c r="AC80" s="208"/>
      <c r="AD80" s="208"/>
      <c r="AE80" s="208"/>
      <c r="AF80" s="208"/>
      <c r="AG80" s="208" t="s">
        <v>239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547</v>
      </c>
      <c r="D81" s="244"/>
      <c r="E81" s="245">
        <v>2.88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548</v>
      </c>
      <c r="D82" s="244"/>
      <c r="E82" s="245">
        <v>1.2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31">
        <v>32</v>
      </c>
      <c r="B83" s="232" t="s">
        <v>391</v>
      </c>
      <c r="C83" s="241" t="s">
        <v>392</v>
      </c>
      <c r="D83" s="233" t="s">
        <v>237</v>
      </c>
      <c r="E83" s="234">
        <v>4.08</v>
      </c>
      <c r="F83" s="235">
        <v>395</v>
      </c>
      <c r="G83" s="235">
        <v>1611.6</v>
      </c>
      <c r="H83" s="235">
        <v>77.37</v>
      </c>
      <c r="I83" s="235">
        <v>315.6696</v>
      </c>
      <c r="J83" s="235">
        <v>317.63</v>
      </c>
      <c r="K83" s="235">
        <v>1295.9304</v>
      </c>
      <c r="L83" s="235">
        <v>21</v>
      </c>
      <c r="M83" s="235">
        <v>1950.0359999999998</v>
      </c>
      <c r="N83" s="234">
        <v>9.6000000000000002E-4</v>
      </c>
      <c r="O83" s="234">
        <v>3.9167999999999998E-3</v>
      </c>
      <c r="P83" s="234">
        <v>0</v>
      </c>
      <c r="Q83" s="236">
        <v>0</v>
      </c>
      <c r="R83" s="214"/>
      <c r="S83" s="214" t="s">
        <v>177</v>
      </c>
      <c r="T83" s="214" t="s">
        <v>177</v>
      </c>
      <c r="U83" s="214">
        <v>0.628</v>
      </c>
      <c r="V83" s="214">
        <v>2.5622400000000001</v>
      </c>
      <c r="W83" s="214"/>
      <c r="X83" s="214" t="s">
        <v>238</v>
      </c>
      <c r="Y83" s="214" t="s">
        <v>180</v>
      </c>
      <c r="Z83" s="208"/>
      <c r="AA83" s="208"/>
      <c r="AB83" s="208"/>
      <c r="AC83" s="208"/>
      <c r="AD83" s="208"/>
      <c r="AE83" s="208"/>
      <c r="AF83" s="208"/>
      <c r="AG83" s="208" t="s">
        <v>239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33</v>
      </c>
      <c r="B84" s="223" t="s">
        <v>394</v>
      </c>
      <c r="C84" s="238" t="s">
        <v>395</v>
      </c>
      <c r="D84" s="224" t="s">
        <v>275</v>
      </c>
      <c r="E84" s="225">
        <v>9.2599999999999991E-3</v>
      </c>
      <c r="F84" s="226">
        <v>56590</v>
      </c>
      <c r="G84" s="226">
        <v>524.02</v>
      </c>
      <c r="H84" s="226">
        <v>44289.68</v>
      </c>
      <c r="I84" s="226">
        <v>410.12243679999995</v>
      </c>
      <c r="J84" s="226">
        <v>12300.32</v>
      </c>
      <c r="K84" s="226">
        <v>113.90096319999999</v>
      </c>
      <c r="L84" s="226">
        <v>21</v>
      </c>
      <c r="M84" s="226">
        <v>634.06419999999991</v>
      </c>
      <c r="N84" s="225">
        <v>1.0610299999999999</v>
      </c>
      <c r="O84" s="225">
        <v>9.825137799999998E-3</v>
      </c>
      <c r="P84" s="225">
        <v>0</v>
      </c>
      <c r="Q84" s="227">
        <v>0</v>
      </c>
      <c r="R84" s="214"/>
      <c r="S84" s="214" t="s">
        <v>177</v>
      </c>
      <c r="T84" s="214" t="s">
        <v>177</v>
      </c>
      <c r="U84" s="214">
        <v>21.445</v>
      </c>
      <c r="V84" s="214">
        <v>0.19858069999999997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549</v>
      </c>
      <c r="D85" s="244"/>
      <c r="E85" s="245">
        <v>9.2599999999999991E-3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34</v>
      </c>
      <c r="B86" s="223" t="s">
        <v>477</v>
      </c>
      <c r="C86" s="238" t="s">
        <v>478</v>
      </c>
      <c r="D86" s="224" t="s">
        <v>275</v>
      </c>
      <c r="E86" s="225">
        <v>0.37130000000000002</v>
      </c>
      <c r="F86" s="226">
        <v>50150</v>
      </c>
      <c r="G86" s="226">
        <v>18620.7</v>
      </c>
      <c r="H86" s="226">
        <v>28942.21</v>
      </c>
      <c r="I86" s="226">
        <v>10746.242573</v>
      </c>
      <c r="J86" s="226">
        <v>21207.79</v>
      </c>
      <c r="K86" s="226">
        <v>7874.4524270000011</v>
      </c>
      <c r="L86" s="226">
        <v>21</v>
      </c>
      <c r="M86" s="226">
        <v>22531.046999999999</v>
      </c>
      <c r="N86" s="225">
        <v>1.0561</v>
      </c>
      <c r="O86" s="225">
        <v>0.39212993000000002</v>
      </c>
      <c r="P86" s="225">
        <v>0</v>
      </c>
      <c r="Q86" s="227">
        <v>0</v>
      </c>
      <c r="R86" s="214"/>
      <c r="S86" s="214" t="s">
        <v>177</v>
      </c>
      <c r="T86" s="214" t="s">
        <v>177</v>
      </c>
      <c r="U86" s="214">
        <v>39.133000000000003</v>
      </c>
      <c r="V86" s="214">
        <v>14.530082900000002</v>
      </c>
      <c r="W86" s="214"/>
      <c r="X86" s="214" t="s">
        <v>238</v>
      </c>
      <c r="Y86" s="214" t="s">
        <v>180</v>
      </c>
      <c r="Z86" s="208"/>
      <c r="AA86" s="208"/>
      <c r="AB86" s="208"/>
      <c r="AC86" s="208"/>
      <c r="AD86" s="208"/>
      <c r="AE86" s="208"/>
      <c r="AF86" s="208"/>
      <c r="AG86" s="208" t="s">
        <v>239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550</v>
      </c>
      <c r="D87" s="244"/>
      <c r="E87" s="245">
        <v>0.34214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551</v>
      </c>
      <c r="D88" s="244"/>
      <c r="E88" s="245">
        <v>2.9159999999999998E-2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35</v>
      </c>
      <c r="B89" s="223" t="s">
        <v>483</v>
      </c>
      <c r="C89" s="238" t="s">
        <v>484</v>
      </c>
      <c r="D89" s="224" t="s">
        <v>485</v>
      </c>
      <c r="E89" s="225">
        <v>3</v>
      </c>
      <c r="F89" s="226">
        <v>289</v>
      </c>
      <c r="G89" s="226">
        <v>867</v>
      </c>
      <c r="H89" s="226">
        <v>289</v>
      </c>
      <c r="I89" s="226">
        <v>867</v>
      </c>
      <c r="J89" s="226">
        <v>0</v>
      </c>
      <c r="K89" s="226">
        <v>0</v>
      </c>
      <c r="L89" s="226">
        <v>21</v>
      </c>
      <c r="M89" s="226">
        <v>1049.07</v>
      </c>
      <c r="N89" s="225">
        <v>5.0000000000000001E-4</v>
      </c>
      <c r="O89" s="225">
        <v>1.5E-3</v>
      </c>
      <c r="P89" s="225">
        <v>0</v>
      </c>
      <c r="Q89" s="227">
        <v>0</v>
      </c>
      <c r="R89" s="214" t="s">
        <v>308</v>
      </c>
      <c r="S89" s="214" t="s">
        <v>177</v>
      </c>
      <c r="T89" s="214" t="s">
        <v>177</v>
      </c>
      <c r="U89" s="214">
        <v>0</v>
      </c>
      <c r="V89" s="214">
        <v>0</v>
      </c>
      <c r="W89" s="214"/>
      <c r="X89" s="214" t="s">
        <v>309</v>
      </c>
      <c r="Y89" s="214" t="s">
        <v>180</v>
      </c>
      <c r="Z89" s="208"/>
      <c r="AA89" s="208"/>
      <c r="AB89" s="208"/>
      <c r="AC89" s="208"/>
      <c r="AD89" s="208"/>
      <c r="AE89" s="208"/>
      <c r="AF89" s="208"/>
      <c r="AG89" s="208" t="s">
        <v>310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128</v>
      </c>
      <c r="D90" s="244"/>
      <c r="E90" s="245">
        <v>3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241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36</v>
      </c>
      <c r="B91" s="223" t="s">
        <v>379</v>
      </c>
      <c r="C91" s="238" t="s">
        <v>380</v>
      </c>
      <c r="D91" s="224" t="s">
        <v>275</v>
      </c>
      <c r="E91" s="225">
        <v>20.797999999999998</v>
      </c>
      <c r="F91" s="226">
        <v>1617</v>
      </c>
      <c r="G91" s="226">
        <v>33630.370000000003</v>
      </c>
      <c r="H91" s="226">
        <v>1617</v>
      </c>
      <c r="I91" s="226">
        <v>33630.365999999995</v>
      </c>
      <c r="J91" s="226">
        <v>0</v>
      </c>
      <c r="K91" s="226">
        <v>0</v>
      </c>
      <c r="L91" s="226">
        <v>21</v>
      </c>
      <c r="M91" s="226">
        <v>40692.7477</v>
      </c>
      <c r="N91" s="225">
        <v>1</v>
      </c>
      <c r="O91" s="225">
        <v>20.797999999999998</v>
      </c>
      <c r="P91" s="225">
        <v>0</v>
      </c>
      <c r="Q91" s="227">
        <v>0</v>
      </c>
      <c r="R91" s="214" t="s">
        <v>308</v>
      </c>
      <c r="S91" s="214" t="s">
        <v>177</v>
      </c>
      <c r="T91" s="214" t="s">
        <v>177</v>
      </c>
      <c r="U91" s="214">
        <v>0</v>
      </c>
      <c r="V91" s="214">
        <v>0</v>
      </c>
      <c r="W91" s="214"/>
      <c r="X91" s="214" t="s">
        <v>309</v>
      </c>
      <c r="Y91" s="214" t="s">
        <v>180</v>
      </c>
      <c r="Z91" s="208"/>
      <c r="AA91" s="208"/>
      <c r="AB91" s="208"/>
      <c r="AC91" s="208"/>
      <c r="AD91" s="208"/>
      <c r="AE91" s="208"/>
      <c r="AF91" s="208"/>
      <c r="AG91" s="208" t="s">
        <v>310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552</v>
      </c>
      <c r="D92" s="244"/>
      <c r="E92" s="245">
        <v>20.797999999999998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172</v>
      </c>
      <c r="B93" s="217" t="s">
        <v>130</v>
      </c>
      <c r="C93" s="237" t="s">
        <v>131</v>
      </c>
      <c r="D93" s="218"/>
      <c r="E93" s="219"/>
      <c r="F93" s="220"/>
      <c r="G93" s="220">
        <v>100457.4</v>
      </c>
      <c r="H93" s="220"/>
      <c r="I93" s="220">
        <v>52848.639999999999</v>
      </c>
      <c r="J93" s="220"/>
      <c r="K93" s="220">
        <v>47608.76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173</v>
      </c>
    </row>
    <row r="94" spans="1:60" x14ac:dyDescent="0.2">
      <c r="A94" s="231">
        <v>37</v>
      </c>
      <c r="B94" s="232" t="s">
        <v>397</v>
      </c>
      <c r="C94" s="241" t="s">
        <v>398</v>
      </c>
      <c r="D94" s="233" t="s">
        <v>237</v>
      </c>
      <c r="E94" s="234">
        <v>16.8</v>
      </c>
      <c r="F94" s="235">
        <v>496</v>
      </c>
      <c r="G94" s="235">
        <v>8332.7999999999993</v>
      </c>
      <c r="H94" s="235">
        <v>396.44</v>
      </c>
      <c r="I94" s="235">
        <v>6660.192</v>
      </c>
      <c r="J94" s="235">
        <v>99.56</v>
      </c>
      <c r="K94" s="235">
        <v>1672.6080000000002</v>
      </c>
      <c r="L94" s="235">
        <v>21</v>
      </c>
      <c r="M94" s="235">
        <v>10082.687999999998</v>
      </c>
      <c r="N94" s="234">
        <v>0.26250000000000001</v>
      </c>
      <c r="O94" s="234">
        <v>4.41</v>
      </c>
      <c r="P94" s="234">
        <v>0</v>
      </c>
      <c r="Q94" s="236">
        <v>0</v>
      </c>
      <c r="R94" s="214"/>
      <c r="S94" s="214" t="s">
        <v>177</v>
      </c>
      <c r="T94" s="214" t="s">
        <v>177</v>
      </c>
      <c r="U94" s="214">
        <v>0.16600000000000001</v>
      </c>
      <c r="V94" s="214">
        <v>2.7888000000000002</v>
      </c>
      <c r="W94" s="214"/>
      <c r="X94" s="214" t="s">
        <v>238</v>
      </c>
      <c r="Y94" s="214" t="s">
        <v>180</v>
      </c>
      <c r="Z94" s="208"/>
      <c r="AA94" s="208"/>
      <c r="AB94" s="208"/>
      <c r="AC94" s="208"/>
      <c r="AD94" s="208"/>
      <c r="AE94" s="208"/>
      <c r="AF94" s="208"/>
      <c r="AG94" s="208" t="s">
        <v>239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2">
        <v>38</v>
      </c>
      <c r="B95" s="223" t="s">
        <v>315</v>
      </c>
      <c r="C95" s="238" t="s">
        <v>316</v>
      </c>
      <c r="D95" s="224" t="s">
        <v>237</v>
      </c>
      <c r="E95" s="225">
        <v>16.68</v>
      </c>
      <c r="F95" s="226">
        <v>990</v>
      </c>
      <c r="G95" s="226">
        <v>16513.2</v>
      </c>
      <c r="H95" s="226">
        <v>793</v>
      </c>
      <c r="I95" s="226">
        <v>13227.24</v>
      </c>
      <c r="J95" s="226">
        <v>197</v>
      </c>
      <c r="K95" s="226">
        <v>3285.96</v>
      </c>
      <c r="L95" s="226">
        <v>21</v>
      </c>
      <c r="M95" s="226">
        <v>19980.972000000002</v>
      </c>
      <c r="N95" s="225">
        <v>0.52500000000000002</v>
      </c>
      <c r="O95" s="225">
        <v>8.7569999999999997</v>
      </c>
      <c r="P95" s="225">
        <v>0</v>
      </c>
      <c r="Q95" s="227">
        <v>0</v>
      </c>
      <c r="R95" s="214"/>
      <c r="S95" s="214" t="s">
        <v>177</v>
      </c>
      <c r="T95" s="214" t="s">
        <v>177</v>
      </c>
      <c r="U95" s="214">
        <v>0.33</v>
      </c>
      <c r="V95" s="214">
        <v>5.5044000000000004</v>
      </c>
      <c r="W95" s="214"/>
      <c r="X95" s="214" t="s">
        <v>238</v>
      </c>
      <c r="Y95" s="214" t="s">
        <v>180</v>
      </c>
      <c r="Z95" s="208"/>
      <c r="AA95" s="208"/>
      <c r="AB95" s="208"/>
      <c r="AC95" s="208"/>
      <c r="AD95" s="208"/>
      <c r="AE95" s="208"/>
      <c r="AF95" s="208"/>
      <c r="AG95" s="208" t="s">
        <v>239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1"/>
      <c r="B96" s="212"/>
      <c r="C96" s="246" t="s">
        <v>589</v>
      </c>
      <c r="D96" s="244"/>
      <c r="E96" s="245">
        <v>16.68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39</v>
      </c>
      <c r="B97" s="223" t="s">
        <v>410</v>
      </c>
      <c r="C97" s="238" t="s">
        <v>411</v>
      </c>
      <c r="D97" s="224" t="s">
        <v>257</v>
      </c>
      <c r="E97" s="225">
        <v>6.72</v>
      </c>
      <c r="F97" s="226">
        <v>2305</v>
      </c>
      <c r="G97" s="226">
        <v>15489.6</v>
      </c>
      <c r="H97" s="226">
        <v>1455.19</v>
      </c>
      <c r="I97" s="226">
        <v>9778.8768</v>
      </c>
      <c r="J97" s="226">
        <v>849.81</v>
      </c>
      <c r="K97" s="226">
        <v>5710.7231999999995</v>
      </c>
      <c r="L97" s="226">
        <v>21</v>
      </c>
      <c r="M97" s="226">
        <v>18742.416000000001</v>
      </c>
      <c r="N97" s="225">
        <v>1.8480000000000001</v>
      </c>
      <c r="O97" s="225">
        <v>12.418559999999999</v>
      </c>
      <c r="P97" s="225">
        <v>0</v>
      </c>
      <c r="Q97" s="227">
        <v>0</v>
      </c>
      <c r="R97" s="214"/>
      <c r="S97" s="214" t="s">
        <v>177</v>
      </c>
      <c r="T97" s="214" t="s">
        <v>177</v>
      </c>
      <c r="U97" s="214">
        <v>1.722</v>
      </c>
      <c r="V97" s="214">
        <v>11.57184</v>
      </c>
      <c r="W97" s="214"/>
      <c r="X97" s="214" t="s">
        <v>238</v>
      </c>
      <c r="Y97" s="214" t="s">
        <v>180</v>
      </c>
      <c r="Z97" s="208"/>
      <c r="AA97" s="208"/>
      <c r="AB97" s="208"/>
      <c r="AC97" s="208"/>
      <c r="AD97" s="208"/>
      <c r="AE97" s="208"/>
      <c r="AF97" s="208"/>
      <c r="AG97" s="208" t="s">
        <v>239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554</v>
      </c>
      <c r="D98" s="244"/>
      <c r="E98" s="245">
        <v>6.72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241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40</v>
      </c>
      <c r="B99" s="223" t="s">
        <v>413</v>
      </c>
      <c r="C99" s="238" t="s">
        <v>414</v>
      </c>
      <c r="D99" s="224" t="s">
        <v>237</v>
      </c>
      <c r="E99" s="225">
        <v>16.8</v>
      </c>
      <c r="F99" s="226">
        <v>250.5</v>
      </c>
      <c r="G99" s="226">
        <v>4208.3999999999996</v>
      </c>
      <c r="H99" s="226">
        <v>0</v>
      </c>
      <c r="I99" s="226">
        <v>0</v>
      </c>
      <c r="J99" s="226">
        <v>250.5</v>
      </c>
      <c r="K99" s="226">
        <v>4208.4000000000005</v>
      </c>
      <c r="L99" s="226">
        <v>21</v>
      </c>
      <c r="M99" s="226">
        <v>5092.1639999999998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177</v>
      </c>
      <c r="T99" s="214" t="s">
        <v>177</v>
      </c>
      <c r="U99" s="214">
        <v>0.46</v>
      </c>
      <c r="V99" s="214">
        <v>7.7280000000000006</v>
      </c>
      <c r="W99" s="214"/>
      <c r="X99" s="214" t="s">
        <v>238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239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555</v>
      </c>
      <c r="D100" s="244"/>
      <c r="E100" s="245">
        <v>16.8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41</v>
      </c>
      <c r="B101" s="223" t="s">
        <v>556</v>
      </c>
      <c r="C101" s="238" t="s">
        <v>557</v>
      </c>
      <c r="D101" s="224" t="s">
        <v>237</v>
      </c>
      <c r="E101" s="225">
        <v>6.9</v>
      </c>
      <c r="F101" s="226">
        <v>1833</v>
      </c>
      <c r="G101" s="226">
        <v>12647.7</v>
      </c>
      <c r="H101" s="226">
        <v>1202.18</v>
      </c>
      <c r="I101" s="226">
        <v>8295.0420000000013</v>
      </c>
      <c r="J101" s="226">
        <v>630.82000000000005</v>
      </c>
      <c r="K101" s="226">
        <v>4352.6580000000004</v>
      </c>
      <c r="L101" s="226">
        <v>21</v>
      </c>
      <c r="M101" s="226">
        <v>15303.717000000001</v>
      </c>
      <c r="N101" s="225">
        <v>0.72618000000000005</v>
      </c>
      <c r="O101" s="225">
        <v>5.0106420000000007</v>
      </c>
      <c r="P101" s="225">
        <v>0</v>
      </c>
      <c r="Q101" s="227">
        <v>0</v>
      </c>
      <c r="R101" s="214"/>
      <c r="S101" s="214" t="s">
        <v>177</v>
      </c>
      <c r="T101" s="214" t="s">
        <v>177</v>
      </c>
      <c r="U101" s="214">
        <v>1.1910000000000001</v>
      </c>
      <c r="V101" s="214">
        <v>8.2179000000000002</v>
      </c>
      <c r="W101" s="214"/>
      <c r="X101" s="214" t="s">
        <v>238</v>
      </c>
      <c r="Y101" s="214" t="s">
        <v>180</v>
      </c>
      <c r="Z101" s="208"/>
      <c r="AA101" s="208"/>
      <c r="AB101" s="208"/>
      <c r="AC101" s="208"/>
      <c r="AD101" s="208"/>
      <c r="AE101" s="208"/>
      <c r="AF101" s="208"/>
      <c r="AG101" s="208" t="s">
        <v>239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590</v>
      </c>
      <c r="D102" s="244"/>
      <c r="E102" s="245">
        <v>6.9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42</v>
      </c>
      <c r="B103" s="223" t="s">
        <v>559</v>
      </c>
      <c r="C103" s="238" t="s">
        <v>560</v>
      </c>
      <c r="D103" s="224" t="s">
        <v>237</v>
      </c>
      <c r="E103" s="225">
        <v>8.4</v>
      </c>
      <c r="F103" s="226">
        <v>1962</v>
      </c>
      <c r="G103" s="226">
        <v>16480.8</v>
      </c>
      <c r="H103" s="226">
        <v>1331.18</v>
      </c>
      <c r="I103" s="226">
        <v>11181.912</v>
      </c>
      <c r="J103" s="226">
        <v>630.82000000000005</v>
      </c>
      <c r="K103" s="226">
        <v>5298.8880000000008</v>
      </c>
      <c r="L103" s="226">
        <v>21</v>
      </c>
      <c r="M103" s="226">
        <v>19941.768</v>
      </c>
      <c r="N103" s="225">
        <v>0.80618000000000001</v>
      </c>
      <c r="O103" s="225">
        <v>6.7719120000000004</v>
      </c>
      <c r="P103" s="225">
        <v>0</v>
      </c>
      <c r="Q103" s="227">
        <v>0</v>
      </c>
      <c r="R103" s="214"/>
      <c r="S103" s="214" t="s">
        <v>177</v>
      </c>
      <c r="T103" s="214" t="s">
        <v>177</v>
      </c>
      <c r="U103" s="214">
        <v>1.1910000000000001</v>
      </c>
      <c r="V103" s="214">
        <v>10.0044</v>
      </c>
      <c r="W103" s="214"/>
      <c r="X103" s="214" t="s">
        <v>238</v>
      </c>
      <c r="Y103" s="214" t="s">
        <v>180</v>
      </c>
      <c r="Z103" s="208"/>
      <c r="AA103" s="208"/>
      <c r="AB103" s="208"/>
      <c r="AC103" s="208"/>
      <c r="AD103" s="208"/>
      <c r="AE103" s="208"/>
      <c r="AF103" s="208"/>
      <c r="AG103" s="208" t="s">
        <v>239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561</v>
      </c>
      <c r="D104" s="244"/>
      <c r="E104" s="245">
        <v>8.4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241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x14ac:dyDescent="0.2">
      <c r="A105" s="222">
        <v>43</v>
      </c>
      <c r="B105" s="223" t="s">
        <v>562</v>
      </c>
      <c r="C105" s="238" t="s">
        <v>563</v>
      </c>
      <c r="D105" s="224" t="s">
        <v>237</v>
      </c>
      <c r="E105" s="225">
        <v>2.88</v>
      </c>
      <c r="F105" s="226">
        <v>2450</v>
      </c>
      <c r="G105" s="226">
        <v>7056</v>
      </c>
      <c r="H105" s="226">
        <v>1286.5899999999999</v>
      </c>
      <c r="I105" s="226">
        <v>3705.3791999999994</v>
      </c>
      <c r="J105" s="226">
        <v>1163.4100000000001</v>
      </c>
      <c r="K105" s="226">
        <v>3350.6208000000001</v>
      </c>
      <c r="L105" s="226">
        <v>21</v>
      </c>
      <c r="M105" s="226">
        <v>8537.76</v>
      </c>
      <c r="N105" s="225">
        <v>0.87729000000000001</v>
      </c>
      <c r="O105" s="225">
        <v>2.5265952</v>
      </c>
      <c r="P105" s="225">
        <v>0</v>
      </c>
      <c r="Q105" s="227">
        <v>0</v>
      </c>
      <c r="R105" s="214"/>
      <c r="S105" s="214" t="s">
        <v>177</v>
      </c>
      <c r="T105" s="214" t="s">
        <v>177</v>
      </c>
      <c r="U105" s="214">
        <v>2.202</v>
      </c>
      <c r="V105" s="214">
        <v>6.3417599999999998</v>
      </c>
      <c r="W105" s="214"/>
      <c r="X105" s="214" t="s">
        <v>238</v>
      </c>
      <c r="Y105" s="214" t="s">
        <v>180</v>
      </c>
      <c r="Z105" s="208"/>
      <c r="AA105" s="208"/>
      <c r="AB105" s="208"/>
      <c r="AC105" s="208"/>
      <c r="AD105" s="208"/>
      <c r="AE105" s="208"/>
      <c r="AF105" s="208"/>
      <c r="AG105" s="208" t="s">
        <v>239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39" t="s">
        <v>320</v>
      </c>
      <c r="D106" s="228"/>
      <c r="E106" s="228"/>
      <c r="F106" s="228"/>
      <c r="G106" s="228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182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outlineLevel="1" x14ac:dyDescent="0.2">
      <c r="A107" s="211"/>
      <c r="B107" s="212"/>
      <c r="C107" s="246" t="s">
        <v>591</v>
      </c>
      <c r="D107" s="244"/>
      <c r="E107" s="245">
        <v>2.88</v>
      </c>
      <c r="F107" s="214"/>
      <c r="G107" s="214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241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x14ac:dyDescent="0.2">
      <c r="A108" s="222">
        <v>44</v>
      </c>
      <c r="B108" s="223" t="s">
        <v>565</v>
      </c>
      <c r="C108" s="238" t="s">
        <v>566</v>
      </c>
      <c r="D108" s="224" t="s">
        <v>237</v>
      </c>
      <c r="E108" s="225">
        <v>8.4</v>
      </c>
      <c r="F108" s="226">
        <v>843</v>
      </c>
      <c r="G108" s="226">
        <v>7081.2</v>
      </c>
      <c r="H108" s="226">
        <v>0</v>
      </c>
      <c r="I108" s="226">
        <v>0</v>
      </c>
      <c r="J108" s="226">
        <v>843</v>
      </c>
      <c r="K108" s="226">
        <v>7081.2000000000007</v>
      </c>
      <c r="L108" s="226">
        <v>21</v>
      </c>
      <c r="M108" s="226">
        <v>8568.2520000000004</v>
      </c>
      <c r="N108" s="225">
        <v>0.52500000000000002</v>
      </c>
      <c r="O108" s="225">
        <v>4.41</v>
      </c>
      <c r="P108" s="225">
        <v>0</v>
      </c>
      <c r="Q108" s="227">
        <v>0</v>
      </c>
      <c r="R108" s="214"/>
      <c r="S108" s="214" t="s">
        <v>202</v>
      </c>
      <c r="T108" s="214" t="s">
        <v>266</v>
      </c>
      <c r="U108" s="214">
        <v>0.33</v>
      </c>
      <c r="V108" s="214">
        <v>2.7720000000000002</v>
      </c>
      <c r="W108" s="214"/>
      <c r="X108" s="214" t="s">
        <v>238</v>
      </c>
      <c r="Y108" s="214" t="s">
        <v>180</v>
      </c>
      <c r="Z108" s="208"/>
      <c r="AA108" s="208"/>
      <c r="AB108" s="208"/>
      <c r="AC108" s="208"/>
      <c r="AD108" s="208"/>
      <c r="AE108" s="208"/>
      <c r="AF108" s="208"/>
      <c r="AG108" s="208" t="s">
        <v>239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1"/>
      <c r="B109" s="212"/>
      <c r="C109" s="239" t="s">
        <v>567</v>
      </c>
      <c r="D109" s="228"/>
      <c r="E109" s="228"/>
      <c r="F109" s="228"/>
      <c r="G109" s="228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182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46" t="s">
        <v>568</v>
      </c>
      <c r="D110" s="244"/>
      <c r="E110" s="245">
        <v>8.4</v>
      </c>
      <c r="F110" s="214"/>
      <c r="G110" s="214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x14ac:dyDescent="0.2">
      <c r="A111" s="231">
        <v>45</v>
      </c>
      <c r="B111" s="232" t="s">
        <v>569</v>
      </c>
      <c r="C111" s="241" t="s">
        <v>570</v>
      </c>
      <c r="D111" s="233" t="s">
        <v>237</v>
      </c>
      <c r="E111" s="234">
        <v>6.9</v>
      </c>
      <c r="F111" s="235">
        <v>1833</v>
      </c>
      <c r="G111" s="235">
        <v>12647.7</v>
      </c>
      <c r="H111" s="235">
        <v>0</v>
      </c>
      <c r="I111" s="235">
        <v>0</v>
      </c>
      <c r="J111" s="235">
        <v>1833</v>
      </c>
      <c r="K111" s="235">
        <v>12647.7</v>
      </c>
      <c r="L111" s="235">
        <v>21</v>
      </c>
      <c r="M111" s="235">
        <v>15303.717000000001</v>
      </c>
      <c r="N111" s="234">
        <v>0.72618000000000005</v>
      </c>
      <c r="O111" s="234">
        <v>5.0106420000000007</v>
      </c>
      <c r="P111" s="234">
        <v>0</v>
      </c>
      <c r="Q111" s="236">
        <v>0</v>
      </c>
      <c r="R111" s="214"/>
      <c r="S111" s="214" t="s">
        <v>202</v>
      </c>
      <c r="T111" s="214" t="s">
        <v>177</v>
      </c>
      <c r="U111" s="214">
        <v>1.1910000000000001</v>
      </c>
      <c r="V111" s="214">
        <v>8.2179000000000002</v>
      </c>
      <c r="W111" s="214"/>
      <c r="X111" s="214" t="s">
        <v>238</v>
      </c>
      <c r="Y111" s="214" t="s">
        <v>180</v>
      </c>
      <c r="Z111" s="208"/>
      <c r="AA111" s="208"/>
      <c r="AB111" s="208"/>
      <c r="AC111" s="208"/>
      <c r="AD111" s="208"/>
      <c r="AE111" s="208"/>
      <c r="AF111" s="208"/>
      <c r="AG111" s="208" t="s">
        <v>239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x14ac:dyDescent="0.2">
      <c r="A112" s="216" t="s">
        <v>172</v>
      </c>
      <c r="B112" s="217" t="s">
        <v>136</v>
      </c>
      <c r="C112" s="237" t="s">
        <v>137</v>
      </c>
      <c r="D112" s="218"/>
      <c r="E112" s="219"/>
      <c r="F112" s="220"/>
      <c r="G112" s="220">
        <v>37460.400000000001</v>
      </c>
      <c r="H112" s="220"/>
      <c r="I112" s="220">
        <v>4538.88</v>
      </c>
      <c r="J112" s="220"/>
      <c r="K112" s="220">
        <v>32921.519999999997</v>
      </c>
      <c r="L112" s="220"/>
      <c r="M112" s="220"/>
      <c r="N112" s="219"/>
      <c r="O112" s="219"/>
      <c r="P112" s="219"/>
      <c r="Q112" s="221"/>
      <c r="R112" s="215"/>
      <c r="S112" s="215"/>
      <c r="T112" s="215"/>
      <c r="U112" s="215"/>
      <c r="V112" s="215"/>
      <c r="W112" s="215"/>
      <c r="X112" s="215"/>
      <c r="Y112" s="215"/>
      <c r="AG112" t="s">
        <v>173</v>
      </c>
    </row>
    <row r="113" spans="1:60" x14ac:dyDescent="0.2">
      <c r="A113" s="222">
        <v>46</v>
      </c>
      <c r="B113" s="223" t="s">
        <v>326</v>
      </c>
      <c r="C113" s="238" t="s">
        <v>327</v>
      </c>
      <c r="D113" s="224" t="s">
        <v>257</v>
      </c>
      <c r="E113" s="225">
        <v>2.46</v>
      </c>
      <c r="F113" s="226">
        <v>8240</v>
      </c>
      <c r="G113" s="226">
        <v>20270.400000000001</v>
      </c>
      <c r="H113" s="226">
        <v>0</v>
      </c>
      <c r="I113" s="226">
        <v>0</v>
      </c>
      <c r="J113" s="226">
        <v>8240</v>
      </c>
      <c r="K113" s="226">
        <v>20270.400000000001</v>
      </c>
      <c r="L113" s="226">
        <v>21</v>
      </c>
      <c r="M113" s="226">
        <v>24527.184000000001</v>
      </c>
      <c r="N113" s="225">
        <v>0</v>
      </c>
      <c r="O113" s="225">
        <v>0</v>
      </c>
      <c r="P113" s="225">
        <v>1.33</v>
      </c>
      <c r="Q113" s="227">
        <v>3.2718000000000003</v>
      </c>
      <c r="R113" s="214"/>
      <c r="S113" s="214" t="s">
        <v>177</v>
      </c>
      <c r="T113" s="214" t="s">
        <v>177</v>
      </c>
      <c r="U113" s="214">
        <v>8.6210000000000004</v>
      </c>
      <c r="V113" s="214">
        <v>21.207660000000001</v>
      </c>
      <c r="W113" s="214"/>
      <c r="X113" s="214" t="s">
        <v>238</v>
      </c>
      <c r="Y113" s="214" t="s">
        <v>180</v>
      </c>
      <c r="Z113" s="208"/>
      <c r="AA113" s="208"/>
      <c r="AB113" s="208"/>
      <c r="AC113" s="208"/>
      <c r="AD113" s="208"/>
      <c r="AE113" s="208"/>
      <c r="AF113" s="208"/>
      <c r="AG113" s="208" t="s">
        <v>239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11"/>
      <c r="B114" s="212"/>
      <c r="C114" s="239" t="s">
        <v>328</v>
      </c>
      <c r="D114" s="228"/>
      <c r="E114" s="228"/>
      <c r="F114" s="228"/>
      <c r="G114" s="228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182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29" t="str">
        <f>C114</f>
        <v>Včetně bourání geotextilií, výplně otvorů tvárnic, drenáží, trubek a dilatačních prvků apod. zabudovaných v bouraných konstrukcích.</v>
      </c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46" t="s">
        <v>571</v>
      </c>
      <c r="D115" s="244"/>
      <c r="E115" s="245">
        <v>2.46</v>
      </c>
      <c r="F115" s="214"/>
      <c r="G115" s="214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241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x14ac:dyDescent="0.2">
      <c r="A116" s="222">
        <v>47</v>
      </c>
      <c r="B116" s="223" t="s">
        <v>572</v>
      </c>
      <c r="C116" s="238" t="s">
        <v>573</v>
      </c>
      <c r="D116" s="224" t="s">
        <v>451</v>
      </c>
      <c r="E116" s="225">
        <v>9</v>
      </c>
      <c r="F116" s="226">
        <v>1910</v>
      </c>
      <c r="G116" s="226">
        <v>17190</v>
      </c>
      <c r="H116" s="226">
        <v>504.32</v>
      </c>
      <c r="I116" s="226">
        <v>4538.88</v>
      </c>
      <c r="J116" s="226">
        <v>1405.68</v>
      </c>
      <c r="K116" s="226">
        <v>12651.12</v>
      </c>
      <c r="L116" s="226">
        <v>21</v>
      </c>
      <c r="M116" s="226">
        <v>20799.899999999998</v>
      </c>
      <c r="N116" s="225">
        <v>0</v>
      </c>
      <c r="O116" s="225">
        <v>0</v>
      </c>
      <c r="P116" s="225">
        <v>6.0999999999999997E-4</v>
      </c>
      <c r="Q116" s="227">
        <v>5.4900000000000001E-3</v>
      </c>
      <c r="R116" s="214"/>
      <c r="S116" s="214" t="s">
        <v>177</v>
      </c>
      <c r="T116" s="214" t="s">
        <v>177</v>
      </c>
      <c r="U116" s="214">
        <v>2.35</v>
      </c>
      <c r="V116" s="214">
        <v>21.150000000000002</v>
      </c>
      <c r="W116" s="214"/>
      <c r="X116" s="214" t="s">
        <v>238</v>
      </c>
      <c r="Y116" s="214" t="s">
        <v>180</v>
      </c>
      <c r="Z116" s="208"/>
      <c r="AA116" s="208"/>
      <c r="AB116" s="208"/>
      <c r="AC116" s="208"/>
      <c r="AD116" s="208"/>
      <c r="AE116" s="208"/>
      <c r="AF116" s="208"/>
      <c r="AG116" s="208" t="s">
        <v>239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1"/>
      <c r="B117" s="212"/>
      <c r="C117" s="246" t="s">
        <v>574</v>
      </c>
      <c r="D117" s="244"/>
      <c r="E117" s="245">
        <v>9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241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16" t="s">
        <v>172</v>
      </c>
      <c r="B118" s="217" t="s">
        <v>138</v>
      </c>
      <c r="C118" s="237" t="s">
        <v>139</v>
      </c>
      <c r="D118" s="218"/>
      <c r="E118" s="219"/>
      <c r="F118" s="220"/>
      <c r="G118" s="220">
        <v>49594.81</v>
      </c>
      <c r="H118" s="220"/>
      <c r="I118" s="220">
        <v>0</v>
      </c>
      <c r="J118" s="220"/>
      <c r="K118" s="220">
        <v>49594.81</v>
      </c>
      <c r="L118" s="220"/>
      <c r="M118" s="220"/>
      <c r="N118" s="219"/>
      <c r="O118" s="219"/>
      <c r="P118" s="219"/>
      <c r="Q118" s="221"/>
      <c r="R118" s="215"/>
      <c r="S118" s="215"/>
      <c r="T118" s="215"/>
      <c r="U118" s="215"/>
      <c r="V118" s="215"/>
      <c r="W118" s="215"/>
      <c r="X118" s="215"/>
      <c r="Y118" s="215"/>
      <c r="AG118" t="s">
        <v>173</v>
      </c>
    </row>
    <row r="119" spans="1:60" x14ac:dyDescent="0.2">
      <c r="A119" s="231">
        <v>48</v>
      </c>
      <c r="B119" s="232" t="s">
        <v>330</v>
      </c>
      <c r="C119" s="241" t="s">
        <v>331</v>
      </c>
      <c r="D119" s="233" t="s">
        <v>275</v>
      </c>
      <c r="E119" s="234">
        <v>144.17096000000001</v>
      </c>
      <c r="F119" s="235">
        <v>344</v>
      </c>
      <c r="G119" s="235">
        <v>49594.81</v>
      </c>
      <c r="H119" s="235">
        <v>0</v>
      </c>
      <c r="I119" s="235">
        <v>0</v>
      </c>
      <c r="J119" s="235">
        <v>344</v>
      </c>
      <c r="K119" s="235">
        <v>49594.810240000006</v>
      </c>
      <c r="L119" s="235">
        <v>21</v>
      </c>
      <c r="M119" s="235">
        <v>60009.720099999999</v>
      </c>
      <c r="N119" s="234">
        <v>0</v>
      </c>
      <c r="O119" s="234">
        <v>0</v>
      </c>
      <c r="P119" s="234">
        <v>0</v>
      </c>
      <c r="Q119" s="236">
        <v>0</v>
      </c>
      <c r="R119" s="214"/>
      <c r="S119" s="214" t="s">
        <v>177</v>
      </c>
      <c r="T119" s="214" t="s">
        <v>177</v>
      </c>
      <c r="U119" s="214">
        <v>0.23200000000000001</v>
      </c>
      <c r="V119" s="214">
        <v>33.447662720000004</v>
      </c>
      <c r="W119" s="214"/>
      <c r="X119" s="214" t="s">
        <v>332</v>
      </c>
      <c r="Y119" s="214" t="s">
        <v>180</v>
      </c>
      <c r="Z119" s="208"/>
      <c r="AA119" s="208"/>
      <c r="AB119" s="208"/>
      <c r="AC119" s="208"/>
      <c r="AD119" s="208"/>
      <c r="AE119" s="208"/>
      <c r="AF119" s="208"/>
      <c r="AG119" s="208" t="s">
        <v>333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172</v>
      </c>
      <c r="B120" s="217" t="s">
        <v>140</v>
      </c>
      <c r="C120" s="237" t="s">
        <v>141</v>
      </c>
      <c r="D120" s="218"/>
      <c r="E120" s="219"/>
      <c r="F120" s="220"/>
      <c r="G120" s="220">
        <v>5967.94</v>
      </c>
      <c r="H120" s="220"/>
      <c r="I120" s="220">
        <v>13.57</v>
      </c>
      <c r="J120" s="220"/>
      <c r="K120" s="220">
        <v>5954.37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173</v>
      </c>
    </row>
    <row r="121" spans="1:60" x14ac:dyDescent="0.2">
      <c r="A121" s="222">
        <v>49</v>
      </c>
      <c r="B121" s="223" t="s">
        <v>334</v>
      </c>
      <c r="C121" s="238" t="s">
        <v>335</v>
      </c>
      <c r="D121" s="224" t="s">
        <v>275</v>
      </c>
      <c r="E121" s="225">
        <v>3.2772899999999998</v>
      </c>
      <c r="F121" s="226">
        <v>808</v>
      </c>
      <c r="G121" s="226">
        <v>2648.05</v>
      </c>
      <c r="H121" s="226">
        <v>0</v>
      </c>
      <c r="I121" s="226">
        <v>0</v>
      </c>
      <c r="J121" s="226">
        <v>808</v>
      </c>
      <c r="K121" s="226">
        <v>2648.0503199999998</v>
      </c>
      <c r="L121" s="226">
        <v>21</v>
      </c>
      <c r="M121" s="226">
        <v>3204.1405</v>
      </c>
      <c r="N121" s="225">
        <v>0</v>
      </c>
      <c r="O121" s="225">
        <v>0</v>
      </c>
      <c r="P121" s="225">
        <v>0</v>
      </c>
      <c r="Q121" s="227">
        <v>0</v>
      </c>
      <c r="R121" s="214"/>
      <c r="S121" s="214" t="s">
        <v>177</v>
      </c>
      <c r="T121" s="214" t="s">
        <v>177</v>
      </c>
      <c r="U121" s="214">
        <v>1.8160000000000001</v>
      </c>
      <c r="V121" s="214">
        <v>5.95155864</v>
      </c>
      <c r="W121" s="214"/>
      <c r="X121" s="214" t="s">
        <v>336</v>
      </c>
      <c r="Y121" s="214" t="s">
        <v>180</v>
      </c>
      <c r="Z121" s="208"/>
      <c r="AA121" s="208"/>
      <c r="AB121" s="208"/>
      <c r="AC121" s="208"/>
      <c r="AD121" s="208"/>
      <c r="AE121" s="208"/>
      <c r="AF121" s="208"/>
      <c r="AG121" s="208" t="s">
        <v>337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11"/>
      <c r="B122" s="212"/>
      <c r="C122" s="239" t="s">
        <v>338</v>
      </c>
      <c r="D122" s="228"/>
      <c r="E122" s="228"/>
      <c r="F122" s="228"/>
      <c r="G122" s="228"/>
      <c r="H122" s="214"/>
      <c r="I122" s="214"/>
      <c r="J122" s="214"/>
      <c r="K122" s="214"/>
      <c r="L122" s="214"/>
      <c r="M122" s="214"/>
      <c r="N122" s="213"/>
      <c r="O122" s="213"/>
      <c r="P122" s="213"/>
      <c r="Q122" s="213"/>
      <c r="R122" s="214"/>
      <c r="S122" s="214"/>
      <c r="T122" s="214"/>
      <c r="U122" s="214"/>
      <c r="V122" s="214"/>
      <c r="W122" s="214"/>
      <c r="X122" s="214"/>
      <c r="Y122" s="214"/>
      <c r="Z122" s="208"/>
      <c r="AA122" s="208"/>
      <c r="AB122" s="208"/>
      <c r="AC122" s="208"/>
      <c r="AD122" s="208"/>
      <c r="AE122" s="208"/>
      <c r="AF122" s="208"/>
      <c r="AG122" s="208" t="s">
        <v>182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29" t="str">
        <f>C122</f>
        <v>S naložením suti nebo vybouraných hmot do dopravního prostředku a na jejich vyložením, popřípadě přeložením na normální dopravní prostředek.</v>
      </c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31">
        <v>50</v>
      </c>
      <c r="B123" s="232" t="s">
        <v>339</v>
      </c>
      <c r="C123" s="241" t="s">
        <v>340</v>
      </c>
      <c r="D123" s="233" t="s">
        <v>275</v>
      </c>
      <c r="E123" s="234">
        <v>3.2772899999999998</v>
      </c>
      <c r="F123" s="235">
        <v>383</v>
      </c>
      <c r="G123" s="235">
        <v>1255.2</v>
      </c>
      <c r="H123" s="235">
        <v>4.1399999999999997</v>
      </c>
      <c r="I123" s="235">
        <v>13.567980599999999</v>
      </c>
      <c r="J123" s="235">
        <v>378.86</v>
      </c>
      <c r="K123" s="235">
        <v>1241.6340894</v>
      </c>
      <c r="L123" s="235">
        <v>21</v>
      </c>
      <c r="M123" s="235">
        <v>1518.7919999999999</v>
      </c>
      <c r="N123" s="234">
        <v>0</v>
      </c>
      <c r="O123" s="234">
        <v>0</v>
      </c>
      <c r="P123" s="234">
        <v>0</v>
      </c>
      <c r="Q123" s="236">
        <v>0</v>
      </c>
      <c r="R123" s="214"/>
      <c r="S123" s="214" t="s">
        <v>177</v>
      </c>
      <c r="T123" s="214" t="s">
        <v>177</v>
      </c>
      <c r="U123" s="214">
        <v>4.2000000000000003E-2</v>
      </c>
      <c r="V123" s="214">
        <v>0.13764618000000001</v>
      </c>
      <c r="W123" s="214"/>
      <c r="X123" s="214" t="s">
        <v>336</v>
      </c>
      <c r="Y123" s="214" t="s">
        <v>180</v>
      </c>
      <c r="Z123" s="208"/>
      <c r="AA123" s="208"/>
      <c r="AB123" s="208"/>
      <c r="AC123" s="208"/>
      <c r="AD123" s="208"/>
      <c r="AE123" s="208"/>
      <c r="AF123" s="208"/>
      <c r="AG123" s="208" t="s">
        <v>337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x14ac:dyDescent="0.2">
      <c r="A124" s="222">
        <v>51</v>
      </c>
      <c r="B124" s="223" t="s">
        <v>341</v>
      </c>
      <c r="C124" s="238" t="s">
        <v>342</v>
      </c>
      <c r="D124" s="224" t="s">
        <v>275</v>
      </c>
      <c r="E124" s="225">
        <v>3.2772899999999998</v>
      </c>
      <c r="F124" s="226">
        <v>630</v>
      </c>
      <c r="G124" s="226">
        <v>2064.69</v>
      </c>
      <c r="H124" s="226">
        <v>0</v>
      </c>
      <c r="I124" s="226">
        <v>0</v>
      </c>
      <c r="J124" s="226">
        <v>630</v>
      </c>
      <c r="K124" s="226">
        <v>2064.6927000000001</v>
      </c>
      <c r="L124" s="226">
        <v>21</v>
      </c>
      <c r="M124" s="226">
        <v>2498.2748999999999</v>
      </c>
      <c r="N124" s="225">
        <v>0</v>
      </c>
      <c r="O124" s="225">
        <v>0</v>
      </c>
      <c r="P124" s="225">
        <v>0</v>
      </c>
      <c r="Q124" s="227">
        <v>0</v>
      </c>
      <c r="R124" s="214"/>
      <c r="S124" s="214" t="s">
        <v>177</v>
      </c>
      <c r="T124" s="214" t="s">
        <v>178</v>
      </c>
      <c r="U124" s="214">
        <v>0</v>
      </c>
      <c r="V124" s="214">
        <v>0</v>
      </c>
      <c r="W124" s="214"/>
      <c r="X124" s="214" t="s">
        <v>336</v>
      </c>
      <c r="Y124" s="214" t="s">
        <v>180</v>
      </c>
      <c r="Z124" s="208"/>
      <c r="AA124" s="208"/>
      <c r="AB124" s="208"/>
      <c r="AC124" s="208"/>
      <c r="AD124" s="208"/>
      <c r="AE124" s="208"/>
      <c r="AF124" s="208"/>
      <c r="AG124" s="208" t="s">
        <v>337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3"/>
      <c r="B125" s="4"/>
      <c r="C125" s="242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v>15</v>
      </c>
      <c r="AF125">
        <v>21</v>
      </c>
      <c r="AG125" t="s">
        <v>158</v>
      </c>
    </row>
    <row r="126" spans="1:60" x14ac:dyDescent="0.2">
      <c r="C126" s="243"/>
      <c r="D126" s="10"/>
      <c r="AG126" t="s">
        <v>234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106:G106"/>
    <mergeCell ref="C109:G109"/>
    <mergeCell ref="C114:G114"/>
    <mergeCell ref="C122:G122"/>
    <mergeCell ref="C56:G56"/>
    <mergeCell ref="C57:G57"/>
    <mergeCell ref="C58:G58"/>
    <mergeCell ref="C65:G65"/>
    <mergeCell ref="C75:G75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67250-C136-4912-8268-BC000EF6D2A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74</v>
      </c>
      <c r="C4" s="200" t="s">
        <v>75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238500.27</v>
      </c>
      <c r="H8" s="220"/>
      <c r="I8" s="220">
        <v>51689.41</v>
      </c>
      <c r="J8" s="220"/>
      <c r="K8" s="220">
        <v>186810.86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281</v>
      </c>
      <c r="C9" s="238" t="s">
        <v>282</v>
      </c>
      <c r="D9" s="224" t="s">
        <v>257</v>
      </c>
      <c r="E9" s="225">
        <v>5.9290000000000003</v>
      </c>
      <c r="F9" s="226">
        <v>863</v>
      </c>
      <c r="G9" s="226">
        <v>5116.7299999999996</v>
      </c>
      <c r="H9" s="226">
        <v>0</v>
      </c>
      <c r="I9" s="226">
        <v>0</v>
      </c>
      <c r="J9" s="226">
        <v>863</v>
      </c>
      <c r="K9" s="226">
        <v>5116.7269999999999</v>
      </c>
      <c r="L9" s="226">
        <v>21</v>
      </c>
      <c r="M9" s="226">
        <v>6191.2432999999992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1.992</v>
      </c>
      <c r="V9" s="214">
        <v>11.810568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600</v>
      </c>
      <c r="D11" s="244"/>
      <c r="E11" s="245">
        <v>2.7370000000000001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283</v>
      </c>
      <c r="C13" s="241" t="s">
        <v>284</v>
      </c>
      <c r="D13" s="233" t="s">
        <v>257</v>
      </c>
      <c r="E13" s="234">
        <v>5.9290000000000003</v>
      </c>
      <c r="F13" s="235">
        <v>289.5</v>
      </c>
      <c r="G13" s="235">
        <v>1716.45</v>
      </c>
      <c r="H13" s="235">
        <v>0</v>
      </c>
      <c r="I13" s="235">
        <v>0</v>
      </c>
      <c r="J13" s="235">
        <v>289.5</v>
      </c>
      <c r="K13" s="235">
        <v>1716.4455</v>
      </c>
      <c r="L13" s="235">
        <v>21</v>
      </c>
      <c r="M13" s="235">
        <v>2076.9045000000001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3.6285479999999999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449</v>
      </c>
      <c r="C14" s="238" t="s">
        <v>450</v>
      </c>
      <c r="D14" s="224" t="s">
        <v>451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14.805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346</v>
      </c>
      <c r="C16" s="238" t="s">
        <v>347</v>
      </c>
      <c r="D16" s="224" t="s">
        <v>348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0.20300000000000001</v>
      </c>
      <c r="V16" s="214">
        <v>30.450000000000003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350</v>
      </c>
      <c r="C18" s="241" t="s">
        <v>351</v>
      </c>
      <c r="D18" s="233" t="s">
        <v>352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0</v>
      </c>
      <c r="V18" s="214">
        <v>0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505</v>
      </c>
      <c r="C19" s="238" t="s">
        <v>506</v>
      </c>
      <c r="D19" s="224" t="s">
        <v>257</v>
      </c>
      <c r="E19" s="225">
        <v>19.006</v>
      </c>
      <c r="F19" s="226">
        <v>2215</v>
      </c>
      <c r="G19" s="226">
        <v>42098.29</v>
      </c>
      <c r="H19" s="226">
        <v>0</v>
      </c>
      <c r="I19" s="226">
        <v>0</v>
      </c>
      <c r="J19" s="226">
        <v>2215</v>
      </c>
      <c r="K19" s="226">
        <v>42098.29</v>
      </c>
      <c r="L19" s="226">
        <v>21</v>
      </c>
      <c r="M19" s="226">
        <v>50938.930899999999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0.77</v>
      </c>
      <c r="V19" s="214">
        <v>14.63462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601</v>
      </c>
      <c r="D20" s="244"/>
      <c r="E20" s="245">
        <v>19.006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400</v>
      </c>
      <c r="C21" s="238" t="s">
        <v>401</v>
      </c>
      <c r="D21" s="224" t="s">
        <v>257</v>
      </c>
      <c r="E21" s="225">
        <v>38.113999999999997</v>
      </c>
      <c r="F21" s="226">
        <v>472</v>
      </c>
      <c r="G21" s="226">
        <v>17989.810000000001</v>
      </c>
      <c r="H21" s="226">
        <v>0</v>
      </c>
      <c r="I21" s="226">
        <v>0</v>
      </c>
      <c r="J21" s="226">
        <v>472</v>
      </c>
      <c r="K21" s="226">
        <v>17989.807999999997</v>
      </c>
      <c r="L21" s="226">
        <v>21</v>
      </c>
      <c r="M21" s="226">
        <v>21767.670099999999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0.31</v>
      </c>
      <c r="V21" s="214">
        <v>11.815339999999999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602</v>
      </c>
      <c r="D23" s="244"/>
      <c r="E23" s="245">
        <v>38.113999999999997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404</v>
      </c>
      <c r="C24" s="238" t="s">
        <v>405</v>
      </c>
      <c r="D24" s="224" t="s">
        <v>257</v>
      </c>
      <c r="E24" s="225">
        <v>7.6227999999999998</v>
      </c>
      <c r="F24" s="226">
        <v>61.2</v>
      </c>
      <c r="G24" s="226">
        <v>466.52</v>
      </c>
      <c r="H24" s="226">
        <v>0</v>
      </c>
      <c r="I24" s="226">
        <v>0</v>
      </c>
      <c r="J24" s="226">
        <v>61.2</v>
      </c>
      <c r="K24" s="226">
        <v>466.51535999999999</v>
      </c>
      <c r="L24" s="226">
        <v>21</v>
      </c>
      <c r="M24" s="226">
        <v>564.48919999999998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0.1024</v>
      </c>
      <c r="V24" s="214">
        <v>0.78057472000000006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603</v>
      </c>
      <c r="D25" s="244"/>
      <c r="E25" s="245">
        <v>7.6227999999999998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262</v>
      </c>
      <c r="C26" s="241" t="s">
        <v>263</v>
      </c>
      <c r="D26" s="233" t="s">
        <v>257</v>
      </c>
      <c r="E26" s="234">
        <v>38.113999999999997</v>
      </c>
      <c r="F26" s="235">
        <v>245.5</v>
      </c>
      <c r="G26" s="235">
        <v>9356.99</v>
      </c>
      <c r="H26" s="235">
        <v>0</v>
      </c>
      <c r="I26" s="235">
        <v>0</v>
      </c>
      <c r="J26" s="235">
        <v>245.5</v>
      </c>
      <c r="K26" s="235">
        <v>9356.9869999999992</v>
      </c>
      <c r="L26" s="235">
        <v>21</v>
      </c>
      <c r="M26" s="235">
        <v>11321.957899999999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19.781165999999999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289</v>
      </c>
      <c r="C27" s="241" t="s">
        <v>290</v>
      </c>
      <c r="D27" s="233" t="s">
        <v>257</v>
      </c>
      <c r="E27" s="234">
        <v>19.006</v>
      </c>
      <c r="F27" s="235">
        <v>344.5</v>
      </c>
      <c r="G27" s="235">
        <v>6547.57</v>
      </c>
      <c r="H27" s="235">
        <v>0</v>
      </c>
      <c r="I27" s="235">
        <v>0</v>
      </c>
      <c r="J27" s="235">
        <v>344.5</v>
      </c>
      <c r="K27" s="235">
        <v>6547.567</v>
      </c>
      <c r="L27" s="235">
        <v>21</v>
      </c>
      <c r="M27" s="235">
        <v>7922.5596999999998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13.855373999999999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511</v>
      </c>
      <c r="C28" s="238" t="s">
        <v>512</v>
      </c>
      <c r="D28" s="224" t="s">
        <v>257</v>
      </c>
      <c r="E28" s="225">
        <v>23.125</v>
      </c>
      <c r="F28" s="226">
        <v>53.3</v>
      </c>
      <c r="G28" s="226">
        <v>1232.56</v>
      </c>
      <c r="H28" s="226">
        <v>0</v>
      </c>
      <c r="I28" s="226">
        <v>0</v>
      </c>
      <c r="J28" s="226">
        <v>53.3</v>
      </c>
      <c r="K28" s="226">
        <v>1232.5625</v>
      </c>
      <c r="L28" s="226">
        <v>21</v>
      </c>
      <c r="M28" s="226">
        <v>1491.3975999999998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7.3999999999999996E-2</v>
      </c>
      <c r="V28" s="214">
        <v>1.7112499999999999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604</v>
      </c>
      <c r="D29" s="244"/>
      <c r="E29" s="245">
        <v>23.125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264</v>
      </c>
      <c r="C30" s="238" t="s">
        <v>265</v>
      </c>
      <c r="D30" s="224" t="s">
        <v>257</v>
      </c>
      <c r="E30" s="225">
        <v>26.551500000000001</v>
      </c>
      <c r="F30" s="226">
        <v>217</v>
      </c>
      <c r="G30" s="226">
        <v>5761.68</v>
      </c>
      <c r="H30" s="226">
        <v>0</v>
      </c>
      <c r="I30" s="226">
        <v>0</v>
      </c>
      <c r="J30" s="226">
        <v>217</v>
      </c>
      <c r="K30" s="226">
        <v>5761.6755000000003</v>
      </c>
      <c r="L30" s="226">
        <v>21</v>
      </c>
      <c r="M30" s="226">
        <v>6971.6328000000003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1.0999999999999999E-2</v>
      </c>
      <c r="V30" s="214">
        <v>0.29206650000000001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605</v>
      </c>
      <c r="D31" s="244"/>
      <c r="E31" s="245">
        <v>26.551500000000001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515</v>
      </c>
      <c r="C32" s="238" t="s">
        <v>516</v>
      </c>
      <c r="D32" s="224" t="s">
        <v>257</v>
      </c>
      <c r="E32" s="225">
        <v>13.077</v>
      </c>
      <c r="F32" s="226">
        <v>249</v>
      </c>
      <c r="G32" s="226">
        <v>3256.17</v>
      </c>
      <c r="H32" s="226">
        <v>0</v>
      </c>
      <c r="I32" s="226">
        <v>0</v>
      </c>
      <c r="J32" s="226">
        <v>249</v>
      </c>
      <c r="K32" s="226">
        <v>3256.1729999999998</v>
      </c>
      <c r="L32" s="226">
        <v>21</v>
      </c>
      <c r="M32" s="226">
        <v>3939.9657000000002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266</v>
      </c>
      <c r="U32" s="214">
        <v>1.2E-2</v>
      </c>
      <c r="V32" s="214">
        <v>0.15692400000000001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606</v>
      </c>
      <c r="D33" s="244"/>
      <c r="E33" s="245">
        <v>13.077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267</v>
      </c>
      <c r="C34" s="238" t="s">
        <v>268</v>
      </c>
      <c r="D34" s="224" t="s">
        <v>257</v>
      </c>
      <c r="E34" s="225">
        <v>38.113999999999997</v>
      </c>
      <c r="F34" s="226">
        <v>200</v>
      </c>
      <c r="G34" s="226">
        <v>7622.8</v>
      </c>
      <c r="H34" s="226">
        <v>0</v>
      </c>
      <c r="I34" s="226">
        <v>0</v>
      </c>
      <c r="J34" s="226">
        <v>200</v>
      </c>
      <c r="K34" s="226">
        <v>7622.7999999999993</v>
      </c>
      <c r="L34" s="226">
        <v>21</v>
      </c>
      <c r="M34" s="226">
        <v>9223.5879999999997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177</v>
      </c>
      <c r="T34" s="214" t="s">
        <v>177</v>
      </c>
      <c r="U34" s="214">
        <v>0.31</v>
      </c>
      <c r="V34" s="214">
        <v>11.815339999999999</v>
      </c>
      <c r="W34" s="214"/>
      <c r="X34" s="214" t="s">
        <v>238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239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291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292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293</v>
      </c>
      <c r="C37" s="238" t="s">
        <v>294</v>
      </c>
      <c r="D37" s="224" t="s">
        <v>257</v>
      </c>
      <c r="E37" s="225">
        <v>19.006</v>
      </c>
      <c r="F37" s="226">
        <v>212</v>
      </c>
      <c r="G37" s="226">
        <v>4029.27</v>
      </c>
      <c r="H37" s="226">
        <v>0</v>
      </c>
      <c r="I37" s="226">
        <v>0</v>
      </c>
      <c r="J37" s="226">
        <v>212</v>
      </c>
      <c r="K37" s="226">
        <v>4029.2719999999999</v>
      </c>
      <c r="L37" s="226">
        <v>21</v>
      </c>
      <c r="M37" s="226">
        <v>4875.4166999999998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0.32200000000000001</v>
      </c>
      <c r="V37" s="214">
        <v>6.1199320000000004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291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292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518</v>
      </c>
      <c r="C40" s="241" t="s">
        <v>519</v>
      </c>
      <c r="D40" s="233" t="s">
        <v>257</v>
      </c>
      <c r="E40" s="234">
        <v>11.5625</v>
      </c>
      <c r="F40" s="235">
        <v>316</v>
      </c>
      <c r="G40" s="235">
        <v>3653.75</v>
      </c>
      <c r="H40" s="235">
        <v>0</v>
      </c>
      <c r="I40" s="235">
        <v>0</v>
      </c>
      <c r="J40" s="235">
        <v>316</v>
      </c>
      <c r="K40" s="235">
        <v>3653.75</v>
      </c>
      <c r="L40" s="235">
        <v>21</v>
      </c>
      <c r="M40" s="235">
        <v>4421.0374999999995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177</v>
      </c>
      <c r="T40" s="214" t="s">
        <v>177</v>
      </c>
      <c r="U40" s="214">
        <v>0.65200000000000002</v>
      </c>
      <c r="V40" s="214">
        <v>7.5387500000000003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295</v>
      </c>
      <c r="C41" s="238" t="s">
        <v>296</v>
      </c>
      <c r="D41" s="224" t="s">
        <v>257</v>
      </c>
      <c r="E41" s="225">
        <v>25.19</v>
      </c>
      <c r="F41" s="226">
        <v>145.5</v>
      </c>
      <c r="G41" s="226">
        <v>3665.15</v>
      </c>
      <c r="H41" s="226">
        <v>0</v>
      </c>
      <c r="I41" s="226">
        <v>0</v>
      </c>
      <c r="J41" s="226">
        <v>145.5</v>
      </c>
      <c r="K41" s="226">
        <v>3665.145</v>
      </c>
      <c r="L41" s="226">
        <v>21</v>
      </c>
      <c r="M41" s="226">
        <v>4434.8315000000002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177</v>
      </c>
      <c r="T41" s="214" t="s">
        <v>177</v>
      </c>
      <c r="U41" s="214">
        <v>0.20200000000000001</v>
      </c>
      <c r="V41" s="214">
        <v>5.0883800000000008</v>
      </c>
      <c r="W41" s="214"/>
      <c r="X41" s="214" t="s">
        <v>238</v>
      </c>
      <c r="Y41" s="214" t="s">
        <v>180</v>
      </c>
      <c r="Z41" s="208"/>
      <c r="AA41" s="208"/>
      <c r="AB41" s="208"/>
      <c r="AC41" s="208"/>
      <c r="AD41" s="208"/>
      <c r="AE41" s="208"/>
      <c r="AF41" s="208"/>
      <c r="AG41" s="208" t="s">
        <v>239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297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607</v>
      </c>
      <c r="D43" s="244"/>
      <c r="E43" s="245">
        <v>11.5625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608</v>
      </c>
      <c r="D44" s="244"/>
      <c r="E44" s="245">
        <v>13.6275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522</v>
      </c>
      <c r="C45" s="241" t="s">
        <v>523</v>
      </c>
      <c r="D45" s="233" t="s">
        <v>237</v>
      </c>
      <c r="E45" s="234">
        <v>16</v>
      </c>
      <c r="F45" s="235">
        <v>11.3</v>
      </c>
      <c r="G45" s="235">
        <v>180.8</v>
      </c>
      <c r="H45" s="235">
        <v>0.8</v>
      </c>
      <c r="I45" s="235">
        <v>12.8</v>
      </c>
      <c r="J45" s="235">
        <v>10.5</v>
      </c>
      <c r="K45" s="235">
        <v>168</v>
      </c>
      <c r="L45" s="235">
        <v>21</v>
      </c>
      <c r="M45" s="235">
        <v>218.768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177</v>
      </c>
      <c r="T45" s="214" t="s">
        <v>177</v>
      </c>
      <c r="U45" s="214">
        <v>2.1000000000000001E-2</v>
      </c>
      <c r="V45" s="214">
        <v>0.33600000000000002</v>
      </c>
      <c r="W45" s="214"/>
      <c r="X45" s="214" t="s">
        <v>238</v>
      </c>
      <c r="Y45" s="214" t="s">
        <v>180</v>
      </c>
      <c r="Z45" s="208"/>
      <c r="AA45" s="208"/>
      <c r="AB45" s="208"/>
      <c r="AC45" s="208"/>
      <c r="AD45" s="208"/>
      <c r="AE45" s="208"/>
      <c r="AF45" s="208"/>
      <c r="AG45" s="208" t="s">
        <v>239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299</v>
      </c>
      <c r="C46" s="241" t="s">
        <v>300</v>
      </c>
      <c r="D46" s="233" t="s">
        <v>237</v>
      </c>
      <c r="E46" s="234">
        <v>27</v>
      </c>
      <c r="F46" s="235">
        <v>31.9</v>
      </c>
      <c r="G46" s="235">
        <v>861.3</v>
      </c>
      <c r="H46" s="235">
        <v>0.8</v>
      </c>
      <c r="I46" s="235">
        <v>21.6</v>
      </c>
      <c r="J46" s="235">
        <v>31.1</v>
      </c>
      <c r="K46" s="235">
        <v>839.7</v>
      </c>
      <c r="L46" s="235">
        <v>21</v>
      </c>
      <c r="M46" s="235">
        <v>1042.173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177</v>
      </c>
      <c r="T46" s="214" t="s">
        <v>177</v>
      </c>
      <c r="U46" s="214">
        <v>7.2999999999999995E-2</v>
      </c>
      <c r="V46" s="214">
        <v>1.9709999999999999</v>
      </c>
      <c r="W46" s="214"/>
      <c r="X46" s="214" t="s">
        <v>238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239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524</v>
      </c>
      <c r="C47" s="238" t="s">
        <v>525</v>
      </c>
      <c r="D47" s="224" t="s">
        <v>237</v>
      </c>
      <c r="E47" s="225">
        <v>16</v>
      </c>
      <c r="F47" s="226">
        <v>15.6</v>
      </c>
      <c r="G47" s="226">
        <v>249.6</v>
      </c>
      <c r="H47" s="226">
        <v>0</v>
      </c>
      <c r="I47" s="226">
        <v>0</v>
      </c>
      <c r="J47" s="226">
        <v>15.6</v>
      </c>
      <c r="K47" s="226">
        <v>249.6</v>
      </c>
      <c r="L47" s="226">
        <v>21</v>
      </c>
      <c r="M47" s="226">
        <v>302.01599999999996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177</v>
      </c>
      <c r="T47" s="214" t="s">
        <v>177</v>
      </c>
      <c r="U47" s="214">
        <v>1.7999999999999999E-2</v>
      </c>
      <c r="V47" s="214">
        <v>0.28799999999999998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609</v>
      </c>
      <c r="D48" s="244"/>
      <c r="E48" s="245">
        <v>16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301</v>
      </c>
      <c r="C49" s="238" t="s">
        <v>302</v>
      </c>
      <c r="D49" s="224" t="s">
        <v>237</v>
      </c>
      <c r="E49" s="225">
        <v>27</v>
      </c>
      <c r="F49" s="226">
        <v>73.900000000000006</v>
      </c>
      <c r="G49" s="226">
        <v>1995.3</v>
      </c>
      <c r="H49" s="226">
        <v>0</v>
      </c>
      <c r="I49" s="226">
        <v>0</v>
      </c>
      <c r="J49" s="226">
        <v>73.900000000000006</v>
      </c>
      <c r="K49" s="226">
        <v>1995.3000000000002</v>
      </c>
      <c r="L49" s="226">
        <v>21</v>
      </c>
      <c r="M49" s="226">
        <v>2414.3129999999996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177</v>
      </c>
      <c r="T49" s="214" t="s">
        <v>177</v>
      </c>
      <c r="U49" s="214">
        <v>0.128</v>
      </c>
      <c r="V49" s="214">
        <v>3.456</v>
      </c>
      <c r="W49" s="214"/>
      <c r="X49" s="214" t="s">
        <v>238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239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610</v>
      </c>
      <c r="D50" s="244"/>
      <c r="E50" s="245">
        <v>27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273</v>
      </c>
      <c r="C51" s="238" t="s">
        <v>274</v>
      </c>
      <c r="D51" s="224" t="s">
        <v>275</v>
      </c>
      <c r="E51" s="225">
        <v>49.120280000000001</v>
      </c>
      <c r="F51" s="226">
        <v>280</v>
      </c>
      <c r="G51" s="226">
        <v>13753.68</v>
      </c>
      <c r="H51" s="226">
        <v>0</v>
      </c>
      <c r="I51" s="226">
        <v>0</v>
      </c>
      <c r="J51" s="226">
        <v>280</v>
      </c>
      <c r="K51" s="226">
        <v>13753.678400000001</v>
      </c>
      <c r="L51" s="226">
        <v>21</v>
      </c>
      <c r="M51" s="226">
        <v>16641.952799999999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177</v>
      </c>
      <c r="T51" s="214" t="s">
        <v>177</v>
      </c>
      <c r="U51" s="214">
        <v>0</v>
      </c>
      <c r="V51" s="214">
        <v>0</v>
      </c>
      <c r="W51" s="214"/>
      <c r="X51" s="214" t="s">
        <v>238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239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276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182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611</v>
      </c>
      <c r="D53" s="244"/>
      <c r="E53" s="245">
        <v>49.120280000000001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529</v>
      </c>
      <c r="C54" s="241" t="s">
        <v>530</v>
      </c>
      <c r="D54" s="233" t="s">
        <v>257</v>
      </c>
      <c r="E54" s="234">
        <v>13.077</v>
      </c>
      <c r="F54" s="235">
        <v>1670</v>
      </c>
      <c r="G54" s="235">
        <v>21838.59</v>
      </c>
      <c r="H54" s="235">
        <v>0</v>
      </c>
      <c r="I54" s="235">
        <v>0</v>
      </c>
      <c r="J54" s="235">
        <v>1670</v>
      </c>
      <c r="K54" s="235">
        <v>21838.59</v>
      </c>
      <c r="L54" s="235">
        <v>21</v>
      </c>
      <c r="M54" s="235">
        <v>26424.693899999998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202</v>
      </c>
      <c r="T54" s="214" t="s">
        <v>178</v>
      </c>
      <c r="U54" s="214">
        <v>0</v>
      </c>
      <c r="V54" s="214">
        <v>0</v>
      </c>
      <c r="W54" s="214"/>
      <c r="X54" s="214" t="s">
        <v>238</v>
      </c>
      <c r="Y54" s="214" t="s">
        <v>180</v>
      </c>
      <c r="Z54" s="208"/>
      <c r="AA54" s="208"/>
      <c r="AB54" s="208"/>
      <c r="AC54" s="208"/>
      <c r="AD54" s="208"/>
      <c r="AE54" s="208"/>
      <c r="AF54" s="208"/>
      <c r="AG54" s="208" t="s">
        <v>239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461</v>
      </c>
      <c r="C55" s="238" t="s">
        <v>531</v>
      </c>
      <c r="D55" s="224" t="s">
        <v>205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202</v>
      </c>
      <c r="T55" s="214" t="s">
        <v>178</v>
      </c>
      <c r="U55" s="214">
        <v>0</v>
      </c>
      <c r="V55" s="214">
        <v>0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182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182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305</v>
      </c>
      <c r="C59" s="238" t="s">
        <v>306</v>
      </c>
      <c r="D59" s="224" t="s">
        <v>307</v>
      </c>
      <c r="E59" s="225">
        <v>1.29</v>
      </c>
      <c r="F59" s="226">
        <v>187.5</v>
      </c>
      <c r="G59" s="226">
        <v>241.88</v>
      </c>
      <c r="H59" s="226">
        <v>187.5</v>
      </c>
      <c r="I59" s="226">
        <v>241.875</v>
      </c>
      <c r="J59" s="226">
        <v>0</v>
      </c>
      <c r="K59" s="226">
        <v>0</v>
      </c>
      <c r="L59" s="226">
        <v>21</v>
      </c>
      <c r="M59" s="226">
        <v>292.6748</v>
      </c>
      <c r="N59" s="225">
        <v>1E-3</v>
      </c>
      <c r="O59" s="225">
        <v>1.2900000000000001E-3</v>
      </c>
      <c r="P59" s="225">
        <v>0</v>
      </c>
      <c r="Q59" s="227">
        <v>0</v>
      </c>
      <c r="R59" s="214" t="s">
        <v>308</v>
      </c>
      <c r="S59" s="214" t="s">
        <v>177</v>
      </c>
      <c r="T59" s="214" t="s">
        <v>177</v>
      </c>
      <c r="U59" s="214">
        <v>0</v>
      </c>
      <c r="V59" s="214">
        <v>0</v>
      </c>
      <c r="W59" s="214"/>
      <c r="X59" s="214" t="s">
        <v>309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310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612</v>
      </c>
      <c r="D60" s="244"/>
      <c r="E60" s="245">
        <v>1.29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312</v>
      </c>
      <c r="C61" s="238" t="s">
        <v>313</v>
      </c>
      <c r="D61" s="224" t="s">
        <v>257</v>
      </c>
      <c r="E61" s="225">
        <v>14.99025</v>
      </c>
      <c r="F61" s="226">
        <v>2935</v>
      </c>
      <c r="G61" s="226">
        <v>43996.38</v>
      </c>
      <c r="H61" s="226">
        <v>2935</v>
      </c>
      <c r="I61" s="226">
        <v>43996.383750000001</v>
      </c>
      <c r="J61" s="226">
        <v>0</v>
      </c>
      <c r="K61" s="226">
        <v>0</v>
      </c>
      <c r="L61" s="226">
        <v>21</v>
      </c>
      <c r="M61" s="226">
        <v>53235.619799999993</v>
      </c>
      <c r="N61" s="225">
        <v>2.5</v>
      </c>
      <c r="O61" s="225">
        <v>37.475625000000001</v>
      </c>
      <c r="P61" s="225">
        <v>0</v>
      </c>
      <c r="Q61" s="227">
        <v>0</v>
      </c>
      <c r="R61" s="214" t="s">
        <v>308</v>
      </c>
      <c r="S61" s="214" t="s">
        <v>177</v>
      </c>
      <c r="T61" s="214" t="s">
        <v>177</v>
      </c>
      <c r="U61" s="214">
        <v>0</v>
      </c>
      <c r="V61" s="214">
        <v>0</v>
      </c>
      <c r="W61" s="214"/>
      <c r="X61" s="214" t="s">
        <v>309</v>
      </c>
      <c r="Y61" s="214" t="s">
        <v>180</v>
      </c>
      <c r="Z61" s="208"/>
      <c r="AA61" s="208"/>
      <c r="AB61" s="208"/>
      <c r="AC61" s="208"/>
      <c r="AD61" s="208"/>
      <c r="AE61" s="208"/>
      <c r="AF61" s="208"/>
      <c r="AG61" s="208" t="s">
        <v>310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613</v>
      </c>
      <c r="D62" s="244"/>
      <c r="E62" s="245">
        <v>14.99025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172</v>
      </c>
      <c r="B63" s="217" t="s">
        <v>126</v>
      </c>
      <c r="C63" s="237" t="s">
        <v>127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173</v>
      </c>
    </row>
    <row r="64" spans="1:60" x14ac:dyDescent="0.2">
      <c r="A64" s="222">
        <v>27</v>
      </c>
      <c r="B64" s="223" t="s">
        <v>372</v>
      </c>
      <c r="C64" s="238" t="s">
        <v>373</v>
      </c>
      <c r="D64" s="224" t="s">
        <v>237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177</v>
      </c>
      <c r="T64" s="214" t="s">
        <v>177</v>
      </c>
      <c r="U64" s="214">
        <v>0.51400000000000001</v>
      </c>
      <c r="V64" s="214">
        <v>10.223460000000001</v>
      </c>
      <c r="W64" s="214"/>
      <c r="X64" s="214" t="s">
        <v>238</v>
      </c>
      <c r="Y64" s="214" t="s">
        <v>180</v>
      </c>
      <c r="Z64" s="208"/>
      <c r="AA64" s="208"/>
      <c r="AB64" s="208"/>
      <c r="AC64" s="208"/>
      <c r="AD64" s="208"/>
      <c r="AE64" s="208"/>
      <c r="AF64" s="208"/>
      <c r="AG64" s="208" t="s">
        <v>239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374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182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537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241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538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539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172</v>
      </c>
      <c r="B69" s="217" t="s">
        <v>128</v>
      </c>
      <c r="C69" s="237" t="s">
        <v>129</v>
      </c>
      <c r="D69" s="218"/>
      <c r="E69" s="219"/>
      <c r="F69" s="220"/>
      <c r="G69" s="220">
        <v>234349.03</v>
      </c>
      <c r="H69" s="220"/>
      <c r="I69" s="220">
        <v>115805.93</v>
      </c>
      <c r="J69" s="220"/>
      <c r="K69" s="220">
        <v>118543.1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173</v>
      </c>
    </row>
    <row r="70" spans="1:60" x14ac:dyDescent="0.2">
      <c r="A70" s="222">
        <v>28</v>
      </c>
      <c r="B70" s="223" t="s">
        <v>376</v>
      </c>
      <c r="C70" s="238" t="s">
        <v>377</v>
      </c>
      <c r="D70" s="224" t="s">
        <v>257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177</v>
      </c>
      <c r="T70" s="214" t="s">
        <v>177</v>
      </c>
      <c r="U70" s="214">
        <v>17.032</v>
      </c>
      <c r="V70" s="214">
        <v>133.6722456</v>
      </c>
      <c r="W70" s="214"/>
      <c r="X70" s="214" t="s">
        <v>238</v>
      </c>
      <c r="Y70" s="214" t="s">
        <v>180</v>
      </c>
      <c r="Z70" s="208"/>
      <c r="AA70" s="208"/>
      <c r="AB70" s="208"/>
      <c r="AC70" s="208"/>
      <c r="AD70" s="208"/>
      <c r="AE70" s="208"/>
      <c r="AF70" s="208"/>
      <c r="AG70" s="208" t="s">
        <v>239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540</v>
      </c>
      <c r="D71" s="244"/>
      <c r="E71" s="245">
        <v>5.6283000000000003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541</v>
      </c>
      <c r="D72" s="244"/>
      <c r="E72" s="245">
        <v>1.5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542</v>
      </c>
      <c r="D73" s="244"/>
      <c r="E73" s="245">
        <v>0.72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470</v>
      </c>
      <c r="C74" s="238" t="s">
        <v>471</v>
      </c>
      <c r="D74" s="224" t="s">
        <v>257</v>
      </c>
      <c r="E74" s="225">
        <v>8.2799999999999994</v>
      </c>
      <c r="F74" s="226">
        <v>6790</v>
      </c>
      <c r="G74" s="226">
        <v>56221.2</v>
      </c>
      <c r="H74" s="226">
        <v>4894.9399999999996</v>
      </c>
      <c r="I74" s="226">
        <v>40530.10319999999</v>
      </c>
      <c r="J74" s="226">
        <v>1895.06</v>
      </c>
      <c r="K74" s="226">
        <v>15691.096799999998</v>
      </c>
      <c r="L74" s="226">
        <v>21</v>
      </c>
      <c r="M74" s="226">
        <v>68027.651999999987</v>
      </c>
      <c r="N74" s="225">
        <v>2.9559700000000002</v>
      </c>
      <c r="O74" s="225">
        <v>24.4754316</v>
      </c>
      <c r="P74" s="225">
        <v>0</v>
      </c>
      <c r="Q74" s="227">
        <v>0</v>
      </c>
      <c r="R74" s="214"/>
      <c r="S74" s="214" t="s">
        <v>177</v>
      </c>
      <c r="T74" s="214" t="s">
        <v>177</v>
      </c>
      <c r="U74" s="214">
        <v>3.8820000000000001</v>
      </c>
      <c r="V74" s="214">
        <v>32.142959999999995</v>
      </c>
      <c r="W74" s="214"/>
      <c r="X74" s="214" t="s">
        <v>238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239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543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2" x14ac:dyDescent="0.2">
      <c r="A76" s="211"/>
      <c r="B76" s="212"/>
      <c r="C76" s="240" t="s">
        <v>544</v>
      </c>
      <c r="D76" s="230"/>
      <c r="E76" s="230"/>
      <c r="F76" s="230"/>
      <c r="G76" s="230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545</v>
      </c>
      <c r="D77" s="244"/>
      <c r="E77" s="245">
        <v>8.2799999999999994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2">
        <v>30</v>
      </c>
      <c r="B78" s="223" t="s">
        <v>385</v>
      </c>
      <c r="C78" s="238" t="s">
        <v>386</v>
      </c>
      <c r="D78" s="224" t="s">
        <v>257</v>
      </c>
      <c r="E78" s="225">
        <v>5.18</v>
      </c>
      <c r="F78" s="226">
        <v>7320</v>
      </c>
      <c r="G78" s="226">
        <v>37917.599999999999</v>
      </c>
      <c r="H78" s="226">
        <v>5019.0600000000004</v>
      </c>
      <c r="I78" s="226">
        <v>25998.730800000001</v>
      </c>
      <c r="J78" s="226">
        <v>2300.94</v>
      </c>
      <c r="K78" s="226">
        <v>11918.869199999999</v>
      </c>
      <c r="L78" s="226">
        <v>21</v>
      </c>
      <c r="M78" s="226">
        <v>45880.295999999995</v>
      </c>
      <c r="N78" s="225">
        <v>3.0044900000000001</v>
      </c>
      <c r="O78" s="225">
        <v>15.5632582</v>
      </c>
      <c r="P78" s="225">
        <v>0</v>
      </c>
      <c r="Q78" s="227">
        <v>0</v>
      </c>
      <c r="R78" s="214"/>
      <c r="S78" s="214" t="s">
        <v>177</v>
      </c>
      <c r="T78" s="214" t="s">
        <v>177</v>
      </c>
      <c r="U78" s="214">
        <v>4.5739999999999998</v>
      </c>
      <c r="V78" s="214">
        <v>23.693319999999996</v>
      </c>
      <c r="W78" s="214"/>
      <c r="X78" s="214" t="s">
        <v>238</v>
      </c>
      <c r="Y78" s="214" t="s">
        <v>180</v>
      </c>
      <c r="Z78" s="208"/>
      <c r="AA78" s="208"/>
      <c r="AB78" s="208"/>
      <c r="AC78" s="208"/>
      <c r="AD78" s="208"/>
      <c r="AE78" s="208"/>
      <c r="AF78" s="208"/>
      <c r="AG78" s="208" t="s">
        <v>239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546</v>
      </c>
      <c r="D79" s="244"/>
      <c r="E79" s="245">
        <v>5.18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31</v>
      </c>
      <c r="B80" s="223" t="s">
        <v>388</v>
      </c>
      <c r="C80" s="238" t="s">
        <v>389</v>
      </c>
      <c r="D80" s="224" t="s">
        <v>237</v>
      </c>
      <c r="E80" s="225">
        <v>4.08</v>
      </c>
      <c r="F80" s="226">
        <v>1452</v>
      </c>
      <c r="G80" s="226">
        <v>5924.16</v>
      </c>
      <c r="H80" s="226">
        <v>270.64</v>
      </c>
      <c r="I80" s="226">
        <v>1104.2112</v>
      </c>
      <c r="J80" s="226">
        <v>1181.3599999999999</v>
      </c>
      <c r="K80" s="226">
        <v>4819.9488000000001</v>
      </c>
      <c r="L80" s="226">
        <v>21</v>
      </c>
      <c r="M80" s="226">
        <v>7168.2335999999996</v>
      </c>
      <c r="N80" s="225">
        <v>1.4500000000000001E-2</v>
      </c>
      <c r="O80" s="225">
        <v>5.9160000000000004E-2</v>
      </c>
      <c r="P80" s="225">
        <v>0</v>
      </c>
      <c r="Q80" s="227">
        <v>0</v>
      </c>
      <c r="R80" s="214"/>
      <c r="S80" s="214" t="s">
        <v>177</v>
      </c>
      <c r="T80" s="214" t="s">
        <v>177</v>
      </c>
      <c r="U80" s="214">
        <v>1.9059999999999999</v>
      </c>
      <c r="V80" s="214">
        <v>7.7764799999999994</v>
      </c>
      <c r="W80" s="214"/>
      <c r="X80" s="214" t="s">
        <v>238</v>
      </c>
      <c r="Y80" s="214" t="s">
        <v>180</v>
      </c>
      <c r="Z80" s="208"/>
      <c r="AA80" s="208"/>
      <c r="AB80" s="208"/>
      <c r="AC80" s="208"/>
      <c r="AD80" s="208"/>
      <c r="AE80" s="208"/>
      <c r="AF80" s="208"/>
      <c r="AG80" s="208" t="s">
        <v>239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547</v>
      </c>
      <c r="D81" s="244"/>
      <c r="E81" s="245">
        <v>2.88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548</v>
      </c>
      <c r="D82" s="244"/>
      <c r="E82" s="245">
        <v>1.2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31">
        <v>32</v>
      </c>
      <c r="B83" s="232" t="s">
        <v>391</v>
      </c>
      <c r="C83" s="241" t="s">
        <v>392</v>
      </c>
      <c r="D83" s="233" t="s">
        <v>237</v>
      </c>
      <c r="E83" s="234">
        <v>4.08</v>
      </c>
      <c r="F83" s="235">
        <v>395</v>
      </c>
      <c r="G83" s="235">
        <v>1611.6</v>
      </c>
      <c r="H83" s="235">
        <v>77.37</v>
      </c>
      <c r="I83" s="235">
        <v>315.6696</v>
      </c>
      <c r="J83" s="235">
        <v>317.63</v>
      </c>
      <c r="K83" s="235">
        <v>1295.9304</v>
      </c>
      <c r="L83" s="235">
        <v>21</v>
      </c>
      <c r="M83" s="235">
        <v>1950.0359999999998</v>
      </c>
      <c r="N83" s="234">
        <v>9.6000000000000002E-4</v>
      </c>
      <c r="O83" s="234">
        <v>3.9167999999999998E-3</v>
      </c>
      <c r="P83" s="234">
        <v>0</v>
      </c>
      <c r="Q83" s="236">
        <v>0</v>
      </c>
      <c r="R83" s="214"/>
      <c r="S83" s="214" t="s">
        <v>177</v>
      </c>
      <c r="T83" s="214" t="s">
        <v>177</v>
      </c>
      <c r="U83" s="214">
        <v>0.628</v>
      </c>
      <c r="V83" s="214">
        <v>2.5622400000000001</v>
      </c>
      <c r="W83" s="214"/>
      <c r="X83" s="214" t="s">
        <v>238</v>
      </c>
      <c r="Y83" s="214" t="s">
        <v>180</v>
      </c>
      <c r="Z83" s="208"/>
      <c r="AA83" s="208"/>
      <c r="AB83" s="208"/>
      <c r="AC83" s="208"/>
      <c r="AD83" s="208"/>
      <c r="AE83" s="208"/>
      <c r="AF83" s="208"/>
      <c r="AG83" s="208" t="s">
        <v>239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33</v>
      </c>
      <c r="B84" s="223" t="s">
        <v>394</v>
      </c>
      <c r="C84" s="238" t="s">
        <v>395</v>
      </c>
      <c r="D84" s="224" t="s">
        <v>275</v>
      </c>
      <c r="E84" s="225">
        <v>9.2599999999999991E-3</v>
      </c>
      <c r="F84" s="226">
        <v>56590</v>
      </c>
      <c r="G84" s="226">
        <v>524.02</v>
      </c>
      <c r="H84" s="226">
        <v>44289.68</v>
      </c>
      <c r="I84" s="226">
        <v>410.12243679999995</v>
      </c>
      <c r="J84" s="226">
        <v>12300.32</v>
      </c>
      <c r="K84" s="226">
        <v>113.90096319999999</v>
      </c>
      <c r="L84" s="226">
        <v>21</v>
      </c>
      <c r="M84" s="226">
        <v>634.06419999999991</v>
      </c>
      <c r="N84" s="225">
        <v>1.0610299999999999</v>
      </c>
      <c r="O84" s="225">
        <v>9.825137799999998E-3</v>
      </c>
      <c r="P84" s="225">
        <v>0</v>
      </c>
      <c r="Q84" s="227">
        <v>0</v>
      </c>
      <c r="R84" s="214"/>
      <c r="S84" s="214" t="s">
        <v>177</v>
      </c>
      <c r="T84" s="214" t="s">
        <v>177</v>
      </c>
      <c r="U84" s="214">
        <v>21.445</v>
      </c>
      <c r="V84" s="214">
        <v>0.19858069999999997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549</v>
      </c>
      <c r="D85" s="244"/>
      <c r="E85" s="245">
        <v>9.2599999999999991E-3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34</v>
      </c>
      <c r="B86" s="223" t="s">
        <v>477</v>
      </c>
      <c r="C86" s="238" t="s">
        <v>478</v>
      </c>
      <c r="D86" s="224" t="s">
        <v>275</v>
      </c>
      <c r="E86" s="225">
        <v>0.37130000000000002</v>
      </c>
      <c r="F86" s="226">
        <v>50150</v>
      </c>
      <c r="G86" s="226">
        <v>18620.7</v>
      </c>
      <c r="H86" s="226">
        <v>28942.21</v>
      </c>
      <c r="I86" s="226">
        <v>10746.242573</v>
      </c>
      <c r="J86" s="226">
        <v>21207.79</v>
      </c>
      <c r="K86" s="226">
        <v>7874.4524270000011</v>
      </c>
      <c r="L86" s="226">
        <v>21</v>
      </c>
      <c r="M86" s="226">
        <v>22531.046999999999</v>
      </c>
      <c r="N86" s="225">
        <v>1.0561</v>
      </c>
      <c r="O86" s="225">
        <v>0.39212993000000002</v>
      </c>
      <c r="P86" s="225">
        <v>0</v>
      </c>
      <c r="Q86" s="227">
        <v>0</v>
      </c>
      <c r="R86" s="214"/>
      <c r="S86" s="214" t="s">
        <v>177</v>
      </c>
      <c r="T86" s="214" t="s">
        <v>177</v>
      </c>
      <c r="U86" s="214">
        <v>39.133000000000003</v>
      </c>
      <c r="V86" s="214">
        <v>14.530082900000002</v>
      </c>
      <c r="W86" s="214"/>
      <c r="X86" s="214" t="s">
        <v>238</v>
      </c>
      <c r="Y86" s="214" t="s">
        <v>180</v>
      </c>
      <c r="Z86" s="208"/>
      <c r="AA86" s="208"/>
      <c r="AB86" s="208"/>
      <c r="AC86" s="208"/>
      <c r="AD86" s="208"/>
      <c r="AE86" s="208"/>
      <c r="AF86" s="208"/>
      <c r="AG86" s="208" t="s">
        <v>239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550</v>
      </c>
      <c r="D87" s="244"/>
      <c r="E87" s="245">
        <v>0.34214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551</v>
      </c>
      <c r="D88" s="244"/>
      <c r="E88" s="245">
        <v>2.9159999999999998E-2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35</v>
      </c>
      <c r="B89" s="223" t="s">
        <v>483</v>
      </c>
      <c r="C89" s="238" t="s">
        <v>484</v>
      </c>
      <c r="D89" s="224" t="s">
        <v>485</v>
      </c>
      <c r="E89" s="225">
        <v>3</v>
      </c>
      <c r="F89" s="226">
        <v>289</v>
      </c>
      <c r="G89" s="226">
        <v>867</v>
      </c>
      <c r="H89" s="226">
        <v>289</v>
      </c>
      <c r="I89" s="226">
        <v>867</v>
      </c>
      <c r="J89" s="226">
        <v>0</v>
      </c>
      <c r="K89" s="226">
        <v>0</v>
      </c>
      <c r="L89" s="226">
        <v>21</v>
      </c>
      <c r="M89" s="226">
        <v>1049.07</v>
      </c>
      <c r="N89" s="225">
        <v>5.0000000000000001E-4</v>
      </c>
      <c r="O89" s="225">
        <v>1.5E-3</v>
      </c>
      <c r="P89" s="225">
        <v>0</v>
      </c>
      <c r="Q89" s="227">
        <v>0</v>
      </c>
      <c r="R89" s="214" t="s">
        <v>308</v>
      </c>
      <c r="S89" s="214" t="s">
        <v>177</v>
      </c>
      <c r="T89" s="214" t="s">
        <v>177</v>
      </c>
      <c r="U89" s="214">
        <v>0</v>
      </c>
      <c r="V89" s="214">
        <v>0</v>
      </c>
      <c r="W89" s="214"/>
      <c r="X89" s="214" t="s">
        <v>309</v>
      </c>
      <c r="Y89" s="214" t="s">
        <v>180</v>
      </c>
      <c r="Z89" s="208"/>
      <c r="AA89" s="208"/>
      <c r="AB89" s="208"/>
      <c r="AC89" s="208"/>
      <c r="AD89" s="208"/>
      <c r="AE89" s="208"/>
      <c r="AF89" s="208"/>
      <c r="AG89" s="208" t="s">
        <v>310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128</v>
      </c>
      <c r="D90" s="244"/>
      <c r="E90" s="245">
        <v>3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241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36</v>
      </c>
      <c r="B91" s="223" t="s">
        <v>379</v>
      </c>
      <c r="C91" s="238" t="s">
        <v>380</v>
      </c>
      <c r="D91" s="224" t="s">
        <v>275</v>
      </c>
      <c r="E91" s="225">
        <v>20.797999999999998</v>
      </c>
      <c r="F91" s="226">
        <v>1617</v>
      </c>
      <c r="G91" s="226">
        <v>33630.370000000003</v>
      </c>
      <c r="H91" s="226">
        <v>1617</v>
      </c>
      <c r="I91" s="226">
        <v>33630.365999999995</v>
      </c>
      <c r="J91" s="226">
        <v>0</v>
      </c>
      <c r="K91" s="226">
        <v>0</v>
      </c>
      <c r="L91" s="226">
        <v>21</v>
      </c>
      <c r="M91" s="226">
        <v>40692.7477</v>
      </c>
      <c r="N91" s="225">
        <v>1</v>
      </c>
      <c r="O91" s="225">
        <v>20.797999999999998</v>
      </c>
      <c r="P91" s="225">
        <v>0</v>
      </c>
      <c r="Q91" s="227">
        <v>0</v>
      </c>
      <c r="R91" s="214" t="s">
        <v>308</v>
      </c>
      <c r="S91" s="214" t="s">
        <v>177</v>
      </c>
      <c r="T91" s="214" t="s">
        <v>177</v>
      </c>
      <c r="U91" s="214">
        <v>0</v>
      </c>
      <c r="V91" s="214">
        <v>0</v>
      </c>
      <c r="W91" s="214"/>
      <c r="X91" s="214" t="s">
        <v>309</v>
      </c>
      <c r="Y91" s="214" t="s">
        <v>180</v>
      </c>
      <c r="Z91" s="208"/>
      <c r="AA91" s="208"/>
      <c r="AB91" s="208"/>
      <c r="AC91" s="208"/>
      <c r="AD91" s="208"/>
      <c r="AE91" s="208"/>
      <c r="AF91" s="208"/>
      <c r="AG91" s="208" t="s">
        <v>310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552</v>
      </c>
      <c r="D92" s="244"/>
      <c r="E92" s="245">
        <v>20.797999999999998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172</v>
      </c>
      <c r="B93" s="217" t="s">
        <v>130</v>
      </c>
      <c r="C93" s="237" t="s">
        <v>131</v>
      </c>
      <c r="D93" s="218"/>
      <c r="E93" s="219"/>
      <c r="F93" s="220"/>
      <c r="G93" s="220">
        <v>132513.66</v>
      </c>
      <c r="H93" s="220"/>
      <c r="I93" s="220">
        <v>70430.77</v>
      </c>
      <c r="J93" s="220"/>
      <c r="K93" s="220">
        <v>62082.89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173</v>
      </c>
    </row>
    <row r="94" spans="1:60" x14ac:dyDescent="0.2">
      <c r="A94" s="231">
        <v>37</v>
      </c>
      <c r="B94" s="232" t="s">
        <v>397</v>
      </c>
      <c r="C94" s="241" t="s">
        <v>398</v>
      </c>
      <c r="D94" s="233" t="s">
        <v>237</v>
      </c>
      <c r="E94" s="234">
        <v>16.8</v>
      </c>
      <c r="F94" s="235">
        <v>496</v>
      </c>
      <c r="G94" s="235">
        <v>8332.7999999999993</v>
      </c>
      <c r="H94" s="235">
        <v>396.44</v>
      </c>
      <c r="I94" s="235">
        <v>6660.192</v>
      </c>
      <c r="J94" s="235">
        <v>99.56</v>
      </c>
      <c r="K94" s="235">
        <v>1672.6080000000002</v>
      </c>
      <c r="L94" s="235">
        <v>21</v>
      </c>
      <c r="M94" s="235">
        <v>10082.687999999998</v>
      </c>
      <c r="N94" s="234">
        <v>0.26250000000000001</v>
      </c>
      <c r="O94" s="234">
        <v>4.41</v>
      </c>
      <c r="P94" s="234">
        <v>0</v>
      </c>
      <c r="Q94" s="236">
        <v>0</v>
      </c>
      <c r="R94" s="214"/>
      <c r="S94" s="214" t="s">
        <v>177</v>
      </c>
      <c r="T94" s="214" t="s">
        <v>177</v>
      </c>
      <c r="U94" s="214">
        <v>0.16600000000000001</v>
      </c>
      <c r="V94" s="214">
        <v>2.7888000000000002</v>
      </c>
      <c r="W94" s="214"/>
      <c r="X94" s="214" t="s">
        <v>238</v>
      </c>
      <c r="Y94" s="214" t="s">
        <v>180</v>
      </c>
      <c r="Z94" s="208"/>
      <c r="AA94" s="208"/>
      <c r="AB94" s="208"/>
      <c r="AC94" s="208"/>
      <c r="AD94" s="208"/>
      <c r="AE94" s="208"/>
      <c r="AF94" s="208"/>
      <c r="AG94" s="208" t="s">
        <v>239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2">
        <v>38</v>
      </c>
      <c r="B95" s="223" t="s">
        <v>315</v>
      </c>
      <c r="C95" s="238" t="s">
        <v>316</v>
      </c>
      <c r="D95" s="224" t="s">
        <v>237</v>
      </c>
      <c r="E95" s="225">
        <v>27.03</v>
      </c>
      <c r="F95" s="226">
        <v>990</v>
      </c>
      <c r="G95" s="226">
        <v>26759.7</v>
      </c>
      <c r="H95" s="226">
        <v>793</v>
      </c>
      <c r="I95" s="226">
        <v>21434.79</v>
      </c>
      <c r="J95" s="226">
        <v>197</v>
      </c>
      <c r="K95" s="226">
        <v>5324.91</v>
      </c>
      <c r="L95" s="226">
        <v>21</v>
      </c>
      <c r="M95" s="226">
        <v>32379.237000000001</v>
      </c>
      <c r="N95" s="225">
        <v>0.52500000000000002</v>
      </c>
      <c r="O95" s="225">
        <v>14.190750000000001</v>
      </c>
      <c r="P95" s="225">
        <v>0</v>
      </c>
      <c r="Q95" s="227">
        <v>0</v>
      </c>
      <c r="R95" s="214"/>
      <c r="S95" s="214" t="s">
        <v>177</v>
      </c>
      <c r="T95" s="214" t="s">
        <v>177</v>
      </c>
      <c r="U95" s="214">
        <v>0.33</v>
      </c>
      <c r="V95" s="214">
        <v>8.9199000000000002</v>
      </c>
      <c r="W95" s="214"/>
      <c r="X95" s="214" t="s">
        <v>238</v>
      </c>
      <c r="Y95" s="214" t="s">
        <v>180</v>
      </c>
      <c r="Z95" s="208"/>
      <c r="AA95" s="208"/>
      <c r="AB95" s="208"/>
      <c r="AC95" s="208"/>
      <c r="AD95" s="208"/>
      <c r="AE95" s="208"/>
      <c r="AF95" s="208"/>
      <c r="AG95" s="208" t="s">
        <v>239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1"/>
      <c r="B96" s="212"/>
      <c r="C96" s="246" t="s">
        <v>614</v>
      </c>
      <c r="D96" s="244"/>
      <c r="E96" s="245">
        <v>27.03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39</v>
      </c>
      <c r="B97" s="223" t="s">
        <v>410</v>
      </c>
      <c r="C97" s="238" t="s">
        <v>411</v>
      </c>
      <c r="D97" s="224" t="s">
        <v>257</v>
      </c>
      <c r="E97" s="225">
        <v>6.72</v>
      </c>
      <c r="F97" s="226">
        <v>2305</v>
      </c>
      <c r="G97" s="226">
        <v>15489.6</v>
      </c>
      <c r="H97" s="226">
        <v>1455.19</v>
      </c>
      <c r="I97" s="226">
        <v>9778.8768</v>
      </c>
      <c r="J97" s="226">
        <v>849.81</v>
      </c>
      <c r="K97" s="226">
        <v>5710.7231999999995</v>
      </c>
      <c r="L97" s="226">
        <v>21</v>
      </c>
      <c r="M97" s="226">
        <v>18742.416000000001</v>
      </c>
      <c r="N97" s="225">
        <v>1.8480000000000001</v>
      </c>
      <c r="O97" s="225">
        <v>12.418559999999999</v>
      </c>
      <c r="P97" s="225">
        <v>0</v>
      </c>
      <c r="Q97" s="227">
        <v>0</v>
      </c>
      <c r="R97" s="214"/>
      <c r="S97" s="214" t="s">
        <v>177</v>
      </c>
      <c r="T97" s="214" t="s">
        <v>177</v>
      </c>
      <c r="U97" s="214">
        <v>1.722</v>
      </c>
      <c r="V97" s="214">
        <v>11.57184</v>
      </c>
      <c r="W97" s="214"/>
      <c r="X97" s="214" t="s">
        <v>238</v>
      </c>
      <c r="Y97" s="214" t="s">
        <v>180</v>
      </c>
      <c r="Z97" s="208"/>
      <c r="AA97" s="208"/>
      <c r="AB97" s="208"/>
      <c r="AC97" s="208"/>
      <c r="AD97" s="208"/>
      <c r="AE97" s="208"/>
      <c r="AF97" s="208"/>
      <c r="AG97" s="208" t="s">
        <v>239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554</v>
      </c>
      <c r="D98" s="244"/>
      <c r="E98" s="245">
        <v>6.72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241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40</v>
      </c>
      <c r="B99" s="223" t="s">
        <v>413</v>
      </c>
      <c r="C99" s="238" t="s">
        <v>414</v>
      </c>
      <c r="D99" s="224" t="s">
        <v>237</v>
      </c>
      <c r="E99" s="225">
        <v>16.8</v>
      </c>
      <c r="F99" s="226">
        <v>250.5</v>
      </c>
      <c r="G99" s="226">
        <v>4208.3999999999996</v>
      </c>
      <c r="H99" s="226">
        <v>0</v>
      </c>
      <c r="I99" s="226">
        <v>0</v>
      </c>
      <c r="J99" s="226">
        <v>250.5</v>
      </c>
      <c r="K99" s="226">
        <v>4208.4000000000005</v>
      </c>
      <c r="L99" s="226">
        <v>21</v>
      </c>
      <c r="M99" s="226">
        <v>5092.1639999999998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177</v>
      </c>
      <c r="T99" s="214" t="s">
        <v>177</v>
      </c>
      <c r="U99" s="214">
        <v>0.46</v>
      </c>
      <c r="V99" s="214">
        <v>7.7280000000000006</v>
      </c>
      <c r="W99" s="214"/>
      <c r="X99" s="214" t="s">
        <v>238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239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555</v>
      </c>
      <c r="D100" s="244"/>
      <c r="E100" s="245">
        <v>16.8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41</v>
      </c>
      <c r="B101" s="223" t="s">
        <v>556</v>
      </c>
      <c r="C101" s="238" t="s">
        <v>557</v>
      </c>
      <c r="D101" s="224" t="s">
        <v>237</v>
      </c>
      <c r="E101" s="225">
        <v>9.7750000000000004</v>
      </c>
      <c r="F101" s="226">
        <v>1833</v>
      </c>
      <c r="G101" s="226">
        <v>17917.580000000002</v>
      </c>
      <c r="H101" s="226">
        <v>1202.18</v>
      </c>
      <c r="I101" s="226">
        <v>11751.309500000001</v>
      </c>
      <c r="J101" s="226">
        <v>630.82000000000005</v>
      </c>
      <c r="K101" s="226">
        <v>6166.2655000000004</v>
      </c>
      <c r="L101" s="226">
        <v>21</v>
      </c>
      <c r="M101" s="226">
        <v>21680.271800000002</v>
      </c>
      <c r="N101" s="225">
        <v>0.72618000000000005</v>
      </c>
      <c r="O101" s="225">
        <v>7.0984095000000007</v>
      </c>
      <c r="P101" s="225">
        <v>0</v>
      </c>
      <c r="Q101" s="227">
        <v>0</v>
      </c>
      <c r="R101" s="214"/>
      <c r="S101" s="214" t="s">
        <v>177</v>
      </c>
      <c r="T101" s="214" t="s">
        <v>177</v>
      </c>
      <c r="U101" s="214">
        <v>1.1910000000000001</v>
      </c>
      <c r="V101" s="214">
        <v>11.642025</v>
      </c>
      <c r="W101" s="214"/>
      <c r="X101" s="214" t="s">
        <v>238</v>
      </c>
      <c r="Y101" s="214" t="s">
        <v>180</v>
      </c>
      <c r="Z101" s="208"/>
      <c r="AA101" s="208"/>
      <c r="AB101" s="208"/>
      <c r="AC101" s="208"/>
      <c r="AD101" s="208"/>
      <c r="AE101" s="208"/>
      <c r="AF101" s="208"/>
      <c r="AG101" s="208" t="s">
        <v>239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615</v>
      </c>
      <c r="D102" s="244"/>
      <c r="E102" s="245">
        <v>9.7750000000000004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42</v>
      </c>
      <c r="B103" s="223" t="s">
        <v>559</v>
      </c>
      <c r="C103" s="238" t="s">
        <v>560</v>
      </c>
      <c r="D103" s="224" t="s">
        <v>237</v>
      </c>
      <c r="E103" s="225">
        <v>8.4</v>
      </c>
      <c r="F103" s="226">
        <v>1962</v>
      </c>
      <c r="G103" s="226">
        <v>16480.8</v>
      </c>
      <c r="H103" s="226">
        <v>1331.18</v>
      </c>
      <c r="I103" s="226">
        <v>11181.912</v>
      </c>
      <c r="J103" s="226">
        <v>630.82000000000005</v>
      </c>
      <c r="K103" s="226">
        <v>5298.8880000000008</v>
      </c>
      <c r="L103" s="226">
        <v>21</v>
      </c>
      <c r="M103" s="226">
        <v>19941.768</v>
      </c>
      <c r="N103" s="225">
        <v>0.80618000000000001</v>
      </c>
      <c r="O103" s="225">
        <v>6.7719120000000004</v>
      </c>
      <c r="P103" s="225">
        <v>0</v>
      </c>
      <c r="Q103" s="227">
        <v>0</v>
      </c>
      <c r="R103" s="214"/>
      <c r="S103" s="214" t="s">
        <v>177</v>
      </c>
      <c r="T103" s="214" t="s">
        <v>177</v>
      </c>
      <c r="U103" s="214">
        <v>1.1910000000000001</v>
      </c>
      <c r="V103" s="214">
        <v>10.0044</v>
      </c>
      <c r="W103" s="214"/>
      <c r="X103" s="214" t="s">
        <v>238</v>
      </c>
      <c r="Y103" s="214" t="s">
        <v>180</v>
      </c>
      <c r="Z103" s="208"/>
      <c r="AA103" s="208"/>
      <c r="AB103" s="208"/>
      <c r="AC103" s="208"/>
      <c r="AD103" s="208"/>
      <c r="AE103" s="208"/>
      <c r="AF103" s="208"/>
      <c r="AG103" s="208" t="s">
        <v>239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561</v>
      </c>
      <c r="D104" s="244"/>
      <c r="E104" s="245">
        <v>8.4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241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x14ac:dyDescent="0.2">
      <c r="A105" s="222">
        <v>43</v>
      </c>
      <c r="B105" s="223" t="s">
        <v>562</v>
      </c>
      <c r="C105" s="238" t="s">
        <v>563</v>
      </c>
      <c r="D105" s="224" t="s">
        <v>237</v>
      </c>
      <c r="E105" s="225">
        <v>7.48</v>
      </c>
      <c r="F105" s="226">
        <v>2450</v>
      </c>
      <c r="G105" s="226">
        <v>18326</v>
      </c>
      <c r="H105" s="226">
        <v>1286.5899999999999</v>
      </c>
      <c r="I105" s="226">
        <v>9623.6931999999997</v>
      </c>
      <c r="J105" s="226">
        <v>1163.4100000000001</v>
      </c>
      <c r="K105" s="226">
        <v>8702.3068000000003</v>
      </c>
      <c r="L105" s="226">
        <v>21</v>
      </c>
      <c r="M105" s="226">
        <v>22174.46</v>
      </c>
      <c r="N105" s="225">
        <v>0.87729000000000001</v>
      </c>
      <c r="O105" s="225">
        <v>6.5621292000000002</v>
      </c>
      <c r="P105" s="225">
        <v>0</v>
      </c>
      <c r="Q105" s="227">
        <v>0</v>
      </c>
      <c r="R105" s="214"/>
      <c r="S105" s="214" t="s">
        <v>177</v>
      </c>
      <c r="T105" s="214" t="s">
        <v>177</v>
      </c>
      <c r="U105" s="214">
        <v>2.202</v>
      </c>
      <c r="V105" s="214">
        <v>16.470960000000002</v>
      </c>
      <c r="W105" s="214"/>
      <c r="X105" s="214" t="s">
        <v>238</v>
      </c>
      <c r="Y105" s="214" t="s">
        <v>180</v>
      </c>
      <c r="Z105" s="208"/>
      <c r="AA105" s="208"/>
      <c r="AB105" s="208"/>
      <c r="AC105" s="208"/>
      <c r="AD105" s="208"/>
      <c r="AE105" s="208"/>
      <c r="AF105" s="208"/>
      <c r="AG105" s="208" t="s">
        <v>239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39" t="s">
        <v>320</v>
      </c>
      <c r="D106" s="228"/>
      <c r="E106" s="228"/>
      <c r="F106" s="228"/>
      <c r="G106" s="228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182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outlineLevel="1" x14ac:dyDescent="0.2">
      <c r="A107" s="211"/>
      <c r="B107" s="212"/>
      <c r="C107" s="246" t="s">
        <v>616</v>
      </c>
      <c r="D107" s="244"/>
      <c r="E107" s="245">
        <v>7.48</v>
      </c>
      <c r="F107" s="214"/>
      <c r="G107" s="214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241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x14ac:dyDescent="0.2">
      <c r="A108" s="222">
        <v>44</v>
      </c>
      <c r="B108" s="223" t="s">
        <v>565</v>
      </c>
      <c r="C108" s="238" t="s">
        <v>566</v>
      </c>
      <c r="D108" s="224" t="s">
        <v>237</v>
      </c>
      <c r="E108" s="225">
        <v>8.4</v>
      </c>
      <c r="F108" s="226">
        <v>843</v>
      </c>
      <c r="G108" s="226">
        <v>7081.2</v>
      </c>
      <c r="H108" s="226">
        <v>0</v>
      </c>
      <c r="I108" s="226">
        <v>0</v>
      </c>
      <c r="J108" s="226">
        <v>843</v>
      </c>
      <c r="K108" s="226">
        <v>7081.2000000000007</v>
      </c>
      <c r="L108" s="226">
        <v>21</v>
      </c>
      <c r="M108" s="226">
        <v>8568.2520000000004</v>
      </c>
      <c r="N108" s="225">
        <v>0.52500000000000002</v>
      </c>
      <c r="O108" s="225">
        <v>4.41</v>
      </c>
      <c r="P108" s="225">
        <v>0</v>
      </c>
      <c r="Q108" s="227">
        <v>0</v>
      </c>
      <c r="R108" s="214"/>
      <c r="S108" s="214" t="s">
        <v>202</v>
      </c>
      <c r="T108" s="214" t="s">
        <v>266</v>
      </c>
      <c r="U108" s="214">
        <v>0.33</v>
      </c>
      <c r="V108" s="214">
        <v>2.7720000000000002</v>
      </c>
      <c r="W108" s="214"/>
      <c r="X108" s="214" t="s">
        <v>238</v>
      </c>
      <c r="Y108" s="214" t="s">
        <v>180</v>
      </c>
      <c r="Z108" s="208"/>
      <c r="AA108" s="208"/>
      <c r="AB108" s="208"/>
      <c r="AC108" s="208"/>
      <c r="AD108" s="208"/>
      <c r="AE108" s="208"/>
      <c r="AF108" s="208"/>
      <c r="AG108" s="208" t="s">
        <v>239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1"/>
      <c r="B109" s="212"/>
      <c r="C109" s="239" t="s">
        <v>567</v>
      </c>
      <c r="D109" s="228"/>
      <c r="E109" s="228"/>
      <c r="F109" s="228"/>
      <c r="G109" s="228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182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46" t="s">
        <v>568</v>
      </c>
      <c r="D110" s="244"/>
      <c r="E110" s="245">
        <v>8.4</v>
      </c>
      <c r="F110" s="214"/>
      <c r="G110" s="214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x14ac:dyDescent="0.2">
      <c r="A111" s="231">
        <v>45</v>
      </c>
      <c r="B111" s="232" t="s">
        <v>569</v>
      </c>
      <c r="C111" s="241" t="s">
        <v>570</v>
      </c>
      <c r="D111" s="233" t="s">
        <v>237</v>
      </c>
      <c r="E111" s="234">
        <v>9.7750000000000004</v>
      </c>
      <c r="F111" s="235">
        <v>1833</v>
      </c>
      <c r="G111" s="235">
        <v>17917.580000000002</v>
      </c>
      <c r="H111" s="235">
        <v>0</v>
      </c>
      <c r="I111" s="235">
        <v>0</v>
      </c>
      <c r="J111" s="235">
        <v>1833</v>
      </c>
      <c r="K111" s="235">
        <v>17917.575000000001</v>
      </c>
      <c r="L111" s="235">
        <v>21</v>
      </c>
      <c r="M111" s="235">
        <v>21680.271800000002</v>
      </c>
      <c r="N111" s="234">
        <v>0.72618000000000005</v>
      </c>
      <c r="O111" s="234">
        <v>7.0984095000000007</v>
      </c>
      <c r="P111" s="234">
        <v>0</v>
      </c>
      <c r="Q111" s="236">
        <v>0</v>
      </c>
      <c r="R111" s="214"/>
      <c r="S111" s="214" t="s">
        <v>202</v>
      </c>
      <c r="T111" s="214" t="s">
        <v>177</v>
      </c>
      <c r="U111" s="214">
        <v>1.1910000000000001</v>
      </c>
      <c r="V111" s="214">
        <v>11.642025</v>
      </c>
      <c r="W111" s="214"/>
      <c r="X111" s="214" t="s">
        <v>238</v>
      </c>
      <c r="Y111" s="214" t="s">
        <v>180</v>
      </c>
      <c r="Z111" s="208"/>
      <c r="AA111" s="208"/>
      <c r="AB111" s="208"/>
      <c r="AC111" s="208"/>
      <c r="AD111" s="208"/>
      <c r="AE111" s="208"/>
      <c r="AF111" s="208"/>
      <c r="AG111" s="208" t="s">
        <v>239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x14ac:dyDescent="0.2">
      <c r="A112" s="216" t="s">
        <v>172</v>
      </c>
      <c r="B112" s="217" t="s">
        <v>136</v>
      </c>
      <c r="C112" s="237" t="s">
        <v>137</v>
      </c>
      <c r="D112" s="218"/>
      <c r="E112" s="219"/>
      <c r="F112" s="220"/>
      <c r="G112" s="220">
        <v>37460.400000000001</v>
      </c>
      <c r="H112" s="220"/>
      <c r="I112" s="220">
        <v>4538.88</v>
      </c>
      <c r="J112" s="220"/>
      <c r="K112" s="220">
        <v>32921.519999999997</v>
      </c>
      <c r="L112" s="220"/>
      <c r="M112" s="220"/>
      <c r="N112" s="219"/>
      <c r="O112" s="219"/>
      <c r="P112" s="219"/>
      <c r="Q112" s="221"/>
      <c r="R112" s="215"/>
      <c r="S112" s="215"/>
      <c r="T112" s="215"/>
      <c r="U112" s="215"/>
      <c r="V112" s="215"/>
      <c r="W112" s="215"/>
      <c r="X112" s="215"/>
      <c r="Y112" s="215"/>
      <c r="AG112" t="s">
        <v>173</v>
      </c>
    </row>
    <row r="113" spans="1:60" x14ac:dyDescent="0.2">
      <c r="A113" s="222">
        <v>46</v>
      </c>
      <c r="B113" s="223" t="s">
        <v>326</v>
      </c>
      <c r="C113" s="238" t="s">
        <v>327</v>
      </c>
      <c r="D113" s="224" t="s">
        <v>257</v>
      </c>
      <c r="E113" s="225">
        <v>2.46</v>
      </c>
      <c r="F113" s="226">
        <v>8240</v>
      </c>
      <c r="G113" s="226">
        <v>20270.400000000001</v>
      </c>
      <c r="H113" s="226">
        <v>0</v>
      </c>
      <c r="I113" s="226">
        <v>0</v>
      </c>
      <c r="J113" s="226">
        <v>8240</v>
      </c>
      <c r="K113" s="226">
        <v>20270.400000000001</v>
      </c>
      <c r="L113" s="226">
        <v>21</v>
      </c>
      <c r="M113" s="226">
        <v>24527.184000000001</v>
      </c>
      <c r="N113" s="225">
        <v>0</v>
      </c>
      <c r="O113" s="225">
        <v>0</v>
      </c>
      <c r="P113" s="225">
        <v>1.33</v>
      </c>
      <c r="Q113" s="227">
        <v>3.2718000000000003</v>
      </c>
      <c r="R113" s="214"/>
      <c r="S113" s="214" t="s">
        <v>177</v>
      </c>
      <c r="T113" s="214" t="s">
        <v>177</v>
      </c>
      <c r="U113" s="214">
        <v>8.6210000000000004</v>
      </c>
      <c r="V113" s="214">
        <v>21.207660000000001</v>
      </c>
      <c r="W113" s="214"/>
      <c r="X113" s="214" t="s">
        <v>238</v>
      </c>
      <c r="Y113" s="214" t="s">
        <v>180</v>
      </c>
      <c r="Z113" s="208"/>
      <c r="AA113" s="208"/>
      <c r="AB113" s="208"/>
      <c r="AC113" s="208"/>
      <c r="AD113" s="208"/>
      <c r="AE113" s="208"/>
      <c r="AF113" s="208"/>
      <c r="AG113" s="208" t="s">
        <v>239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11"/>
      <c r="B114" s="212"/>
      <c r="C114" s="239" t="s">
        <v>328</v>
      </c>
      <c r="D114" s="228"/>
      <c r="E114" s="228"/>
      <c r="F114" s="228"/>
      <c r="G114" s="228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182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29" t="str">
        <f>C114</f>
        <v>Včetně bourání geotextilií, výplně otvorů tvárnic, drenáží, trubek a dilatačních prvků apod. zabudovaných v bouraných konstrukcích.</v>
      </c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46" t="s">
        <v>571</v>
      </c>
      <c r="D115" s="244"/>
      <c r="E115" s="245">
        <v>2.46</v>
      </c>
      <c r="F115" s="214"/>
      <c r="G115" s="214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241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x14ac:dyDescent="0.2">
      <c r="A116" s="222">
        <v>47</v>
      </c>
      <c r="B116" s="223" t="s">
        <v>572</v>
      </c>
      <c r="C116" s="238" t="s">
        <v>573</v>
      </c>
      <c r="D116" s="224" t="s">
        <v>451</v>
      </c>
      <c r="E116" s="225">
        <v>9</v>
      </c>
      <c r="F116" s="226">
        <v>1910</v>
      </c>
      <c r="G116" s="226">
        <v>17190</v>
      </c>
      <c r="H116" s="226">
        <v>504.32</v>
      </c>
      <c r="I116" s="226">
        <v>4538.88</v>
      </c>
      <c r="J116" s="226">
        <v>1405.68</v>
      </c>
      <c r="K116" s="226">
        <v>12651.12</v>
      </c>
      <c r="L116" s="226">
        <v>21</v>
      </c>
      <c r="M116" s="226">
        <v>20799.899999999998</v>
      </c>
      <c r="N116" s="225">
        <v>0</v>
      </c>
      <c r="O116" s="225">
        <v>0</v>
      </c>
      <c r="P116" s="225">
        <v>6.0999999999999997E-4</v>
      </c>
      <c r="Q116" s="227">
        <v>5.4900000000000001E-3</v>
      </c>
      <c r="R116" s="214"/>
      <c r="S116" s="214" t="s">
        <v>177</v>
      </c>
      <c r="T116" s="214" t="s">
        <v>177</v>
      </c>
      <c r="U116" s="214">
        <v>2.35</v>
      </c>
      <c r="V116" s="214">
        <v>21.150000000000002</v>
      </c>
      <c r="W116" s="214"/>
      <c r="X116" s="214" t="s">
        <v>238</v>
      </c>
      <c r="Y116" s="214" t="s">
        <v>180</v>
      </c>
      <c r="Z116" s="208"/>
      <c r="AA116" s="208"/>
      <c r="AB116" s="208"/>
      <c r="AC116" s="208"/>
      <c r="AD116" s="208"/>
      <c r="AE116" s="208"/>
      <c r="AF116" s="208"/>
      <c r="AG116" s="208" t="s">
        <v>239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1"/>
      <c r="B117" s="212"/>
      <c r="C117" s="246" t="s">
        <v>574</v>
      </c>
      <c r="D117" s="244"/>
      <c r="E117" s="245">
        <v>9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241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16" t="s">
        <v>172</v>
      </c>
      <c r="B118" s="217" t="s">
        <v>138</v>
      </c>
      <c r="C118" s="237" t="s">
        <v>139</v>
      </c>
      <c r="D118" s="218"/>
      <c r="E118" s="219"/>
      <c r="F118" s="220"/>
      <c r="G118" s="220">
        <v>56301.04</v>
      </c>
      <c r="H118" s="220"/>
      <c r="I118" s="220">
        <v>0</v>
      </c>
      <c r="J118" s="220"/>
      <c r="K118" s="220">
        <v>56301.04</v>
      </c>
      <c r="L118" s="220"/>
      <c r="M118" s="220"/>
      <c r="N118" s="219"/>
      <c r="O118" s="219"/>
      <c r="P118" s="219"/>
      <c r="Q118" s="221"/>
      <c r="R118" s="215"/>
      <c r="S118" s="215"/>
      <c r="T118" s="215"/>
      <c r="U118" s="215"/>
      <c r="V118" s="215"/>
      <c r="W118" s="215"/>
      <c r="X118" s="215"/>
      <c r="Y118" s="215"/>
      <c r="AG118" t="s">
        <v>173</v>
      </c>
    </row>
    <row r="119" spans="1:60" x14ac:dyDescent="0.2">
      <c r="A119" s="231">
        <v>48</v>
      </c>
      <c r="B119" s="232" t="s">
        <v>330</v>
      </c>
      <c r="C119" s="241" t="s">
        <v>331</v>
      </c>
      <c r="D119" s="233" t="s">
        <v>275</v>
      </c>
      <c r="E119" s="234">
        <v>163.66580999999999</v>
      </c>
      <c r="F119" s="235">
        <v>344</v>
      </c>
      <c r="G119" s="235">
        <v>56301.04</v>
      </c>
      <c r="H119" s="235">
        <v>0</v>
      </c>
      <c r="I119" s="235">
        <v>0</v>
      </c>
      <c r="J119" s="235">
        <v>344</v>
      </c>
      <c r="K119" s="235">
        <v>56301.038639999999</v>
      </c>
      <c r="L119" s="235">
        <v>21</v>
      </c>
      <c r="M119" s="235">
        <v>68124.258400000006</v>
      </c>
      <c r="N119" s="234">
        <v>0</v>
      </c>
      <c r="O119" s="234">
        <v>0</v>
      </c>
      <c r="P119" s="234">
        <v>0</v>
      </c>
      <c r="Q119" s="236">
        <v>0</v>
      </c>
      <c r="R119" s="214"/>
      <c r="S119" s="214" t="s">
        <v>177</v>
      </c>
      <c r="T119" s="214" t="s">
        <v>177</v>
      </c>
      <c r="U119" s="214">
        <v>0.23200000000000001</v>
      </c>
      <c r="V119" s="214">
        <v>37.970467919999997</v>
      </c>
      <c r="W119" s="214"/>
      <c r="X119" s="214" t="s">
        <v>332</v>
      </c>
      <c r="Y119" s="214" t="s">
        <v>180</v>
      </c>
      <c r="Z119" s="208"/>
      <c r="AA119" s="208"/>
      <c r="AB119" s="208"/>
      <c r="AC119" s="208"/>
      <c r="AD119" s="208"/>
      <c r="AE119" s="208"/>
      <c r="AF119" s="208"/>
      <c r="AG119" s="208" t="s">
        <v>333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172</v>
      </c>
      <c r="B120" s="217" t="s">
        <v>140</v>
      </c>
      <c r="C120" s="237" t="s">
        <v>141</v>
      </c>
      <c r="D120" s="218"/>
      <c r="E120" s="219"/>
      <c r="F120" s="220"/>
      <c r="G120" s="220">
        <v>5967.94</v>
      </c>
      <c r="H120" s="220"/>
      <c r="I120" s="220">
        <v>13.57</v>
      </c>
      <c r="J120" s="220"/>
      <c r="K120" s="220">
        <v>5954.37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173</v>
      </c>
    </row>
    <row r="121" spans="1:60" x14ac:dyDescent="0.2">
      <c r="A121" s="222">
        <v>49</v>
      </c>
      <c r="B121" s="223" t="s">
        <v>334</v>
      </c>
      <c r="C121" s="238" t="s">
        <v>335</v>
      </c>
      <c r="D121" s="224" t="s">
        <v>275</v>
      </c>
      <c r="E121" s="225">
        <v>3.2772899999999998</v>
      </c>
      <c r="F121" s="226">
        <v>808</v>
      </c>
      <c r="G121" s="226">
        <v>2648.05</v>
      </c>
      <c r="H121" s="226">
        <v>0</v>
      </c>
      <c r="I121" s="226">
        <v>0</v>
      </c>
      <c r="J121" s="226">
        <v>808</v>
      </c>
      <c r="K121" s="226">
        <v>2648.0503199999998</v>
      </c>
      <c r="L121" s="226">
        <v>21</v>
      </c>
      <c r="M121" s="226">
        <v>3204.1405</v>
      </c>
      <c r="N121" s="225">
        <v>0</v>
      </c>
      <c r="O121" s="225">
        <v>0</v>
      </c>
      <c r="P121" s="225">
        <v>0</v>
      </c>
      <c r="Q121" s="227">
        <v>0</v>
      </c>
      <c r="R121" s="214"/>
      <c r="S121" s="214" t="s">
        <v>177</v>
      </c>
      <c r="T121" s="214" t="s">
        <v>177</v>
      </c>
      <c r="U121" s="214">
        <v>1.8160000000000001</v>
      </c>
      <c r="V121" s="214">
        <v>5.95155864</v>
      </c>
      <c r="W121" s="214"/>
      <c r="X121" s="214" t="s">
        <v>336</v>
      </c>
      <c r="Y121" s="214" t="s">
        <v>180</v>
      </c>
      <c r="Z121" s="208"/>
      <c r="AA121" s="208"/>
      <c r="AB121" s="208"/>
      <c r="AC121" s="208"/>
      <c r="AD121" s="208"/>
      <c r="AE121" s="208"/>
      <c r="AF121" s="208"/>
      <c r="AG121" s="208" t="s">
        <v>337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11"/>
      <c r="B122" s="212"/>
      <c r="C122" s="239" t="s">
        <v>338</v>
      </c>
      <c r="D122" s="228"/>
      <c r="E122" s="228"/>
      <c r="F122" s="228"/>
      <c r="G122" s="228"/>
      <c r="H122" s="214"/>
      <c r="I122" s="214"/>
      <c r="J122" s="214"/>
      <c r="K122" s="214"/>
      <c r="L122" s="214"/>
      <c r="M122" s="214"/>
      <c r="N122" s="213"/>
      <c r="O122" s="213"/>
      <c r="P122" s="213"/>
      <c r="Q122" s="213"/>
      <c r="R122" s="214"/>
      <c r="S122" s="214"/>
      <c r="T122" s="214"/>
      <c r="U122" s="214"/>
      <c r="V122" s="214"/>
      <c r="W122" s="214"/>
      <c r="X122" s="214"/>
      <c r="Y122" s="214"/>
      <c r="Z122" s="208"/>
      <c r="AA122" s="208"/>
      <c r="AB122" s="208"/>
      <c r="AC122" s="208"/>
      <c r="AD122" s="208"/>
      <c r="AE122" s="208"/>
      <c r="AF122" s="208"/>
      <c r="AG122" s="208" t="s">
        <v>182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29" t="str">
        <f>C122</f>
        <v>S naložením suti nebo vybouraných hmot do dopravního prostředku a na jejich vyložením, popřípadě přeložením na normální dopravní prostředek.</v>
      </c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31">
        <v>50</v>
      </c>
      <c r="B123" s="232" t="s">
        <v>339</v>
      </c>
      <c r="C123" s="241" t="s">
        <v>340</v>
      </c>
      <c r="D123" s="233" t="s">
        <v>275</v>
      </c>
      <c r="E123" s="234">
        <v>3.2772899999999998</v>
      </c>
      <c r="F123" s="235">
        <v>383</v>
      </c>
      <c r="G123" s="235">
        <v>1255.2</v>
      </c>
      <c r="H123" s="235">
        <v>4.1399999999999997</v>
      </c>
      <c r="I123" s="235">
        <v>13.567980599999999</v>
      </c>
      <c r="J123" s="235">
        <v>378.86</v>
      </c>
      <c r="K123" s="235">
        <v>1241.6340894</v>
      </c>
      <c r="L123" s="235">
        <v>21</v>
      </c>
      <c r="M123" s="235">
        <v>1518.7919999999999</v>
      </c>
      <c r="N123" s="234">
        <v>0</v>
      </c>
      <c r="O123" s="234">
        <v>0</v>
      </c>
      <c r="P123" s="234">
        <v>0</v>
      </c>
      <c r="Q123" s="236">
        <v>0</v>
      </c>
      <c r="R123" s="214"/>
      <c r="S123" s="214" t="s">
        <v>177</v>
      </c>
      <c r="T123" s="214" t="s">
        <v>177</v>
      </c>
      <c r="U123" s="214">
        <v>4.2000000000000003E-2</v>
      </c>
      <c r="V123" s="214">
        <v>0.13764618000000001</v>
      </c>
      <c r="W123" s="214"/>
      <c r="X123" s="214" t="s">
        <v>336</v>
      </c>
      <c r="Y123" s="214" t="s">
        <v>180</v>
      </c>
      <c r="Z123" s="208"/>
      <c r="AA123" s="208"/>
      <c r="AB123" s="208"/>
      <c r="AC123" s="208"/>
      <c r="AD123" s="208"/>
      <c r="AE123" s="208"/>
      <c r="AF123" s="208"/>
      <c r="AG123" s="208" t="s">
        <v>337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x14ac:dyDescent="0.2">
      <c r="A124" s="222">
        <v>51</v>
      </c>
      <c r="B124" s="223" t="s">
        <v>341</v>
      </c>
      <c r="C124" s="238" t="s">
        <v>342</v>
      </c>
      <c r="D124" s="224" t="s">
        <v>275</v>
      </c>
      <c r="E124" s="225">
        <v>3.2772899999999998</v>
      </c>
      <c r="F124" s="226">
        <v>630</v>
      </c>
      <c r="G124" s="226">
        <v>2064.69</v>
      </c>
      <c r="H124" s="226">
        <v>0</v>
      </c>
      <c r="I124" s="226">
        <v>0</v>
      </c>
      <c r="J124" s="226">
        <v>630</v>
      </c>
      <c r="K124" s="226">
        <v>2064.6927000000001</v>
      </c>
      <c r="L124" s="226">
        <v>21</v>
      </c>
      <c r="M124" s="226">
        <v>2498.2748999999999</v>
      </c>
      <c r="N124" s="225">
        <v>0</v>
      </c>
      <c r="O124" s="225">
        <v>0</v>
      </c>
      <c r="P124" s="225">
        <v>0</v>
      </c>
      <c r="Q124" s="227">
        <v>0</v>
      </c>
      <c r="R124" s="214"/>
      <c r="S124" s="214" t="s">
        <v>177</v>
      </c>
      <c r="T124" s="214" t="s">
        <v>178</v>
      </c>
      <c r="U124" s="214">
        <v>0</v>
      </c>
      <c r="V124" s="214">
        <v>0</v>
      </c>
      <c r="W124" s="214"/>
      <c r="X124" s="214" t="s">
        <v>336</v>
      </c>
      <c r="Y124" s="214" t="s">
        <v>180</v>
      </c>
      <c r="Z124" s="208"/>
      <c r="AA124" s="208"/>
      <c r="AB124" s="208"/>
      <c r="AC124" s="208"/>
      <c r="AD124" s="208"/>
      <c r="AE124" s="208"/>
      <c r="AF124" s="208"/>
      <c r="AG124" s="208" t="s">
        <v>337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3"/>
      <c r="B125" s="4"/>
      <c r="C125" s="242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v>15</v>
      </c>
      <c r="AF125">
        <v>21</v>
      </c>
      <c r="AG125" t="s">
        <v>158</v>
      </c>
    </row>
    <row r="126" spans="1:60" x14ac:dyDescent="0.2">
      <c r="C126" s="243"/>
      <c r="D126" s="10"/>
      <c r="AG126" t="s">
        <v>234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106:G106"/>
    <mergeCell ref="C109:G109"/>
    <mergeCell ref="C114:G114"/>
    <mergeCell ref="C122:G122"/>
    <mergeCell ref="C56:G56"/>
    <mergeCell ref="C57:G57"/>
    <mergeCell ref="C58:G58"/>
    <mergeCell ref="C65:G65"/>
    <mergeCell ref="C75:G75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AE3E28-001D-456D-B187-9ECC9EDEEA2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76</v>
      </c>
      <c r="C4" s="200" t="s">
        <v>77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55611.45</v>
      </c>
      <c r="H8" s="220"/>
      <c r="I8" s="220">
        <v>13246.64</v>
      </c>
      <c r="J8" s="220"/>
      <c r="K8" s="220">
        <v>42364.81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278</v>
      </c>
      <c r="C9" s="238" t="s">
        <v>279</v>
      </c>
      <c r="D9" s="224" t="s">
        <v>257</v>
      </c>
      <c r="E9" s="225">
        <v>0.192</v>
      </c>
      <c r="F9" s="226">
        <v>465.5</v>
      </c>
      <c r="G9" s="226">
        <v>89.38</v>
      </c>
      <c r="H9" s="226">
        <v>0</v>
      </c>
      <c r="I9" s="226">
        <v>0</v>
      </c>
      <c r="J9" s="226">
        <v>465.5</v>
      </c>
      <c r="K9" s="226">
        <v>89.376000000000005</v>
      </c>
      <c r="L9" s="226">
        <v>21</v>
      </c>
      <c r="M9" s="226">
        <v>108.14979999999998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0.89100000000000001</v>
      </c>
      <c r="V9" s="214">
        <v>0.171072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617</v>
      </c>
      <c r="D10" s="244"/>
      <c r="E10" s="245">
        <v>0.192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445</v>
      </c>
      <c r="C11" s="238" t="s">
        <v>446</v>
      </c>
      <c r="D11" s="224" t="s">
        <v>257</v>
      </c>
      <c r="E11" s="225">
        <v>0.76949999999999996</v>
      </c>
      <c r="F11" s="226">
        <v>1852</v>
      </c>
      <c r="G11" s="226">
        <v>1425.11</v>
      </c>
      <c r="H11" s="226">
        <v>0</v>
      </c>
      <c r="I11" s="226">
        <v>0</v>
      </c>
      <c r="J11" s="226">
        <v>1852</v>
      </c>
      <c r="K11" s="226">
        <v>1425.114</v>
      </c>
      <c r="L11" s="226">
        <v>21</v>
      </c>
      <c r="M11" s="226">
        <v>1724.3830999999998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177</v>
      </c>
      <c r="T11" s="214" t="s">
        <v>177</v>
      </c>
      <c r="U11" s="214">
        <v>3.9249999999999998</v>
      </c>
      <c r="V11" s="214">
        <v>3.0202874999999998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618</v>
      </c>
      <c r="D12" s="244"/>
      <c r="E12" s="245">
        <v>0.76949999999999996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281</v>
      </c>
      <c r="C13" s="238" t="s">
        <v>282</v>
      </c>
      <c r="D13" s="224" t="s">
        <v>257</v>
      </c>
      <c r="E13" s="225">
        <v>1.4735</v>
      </c>
      <c r="F13" s="226">
        <v>863</v>
      </c>
      <c r="G13" s="226">
        <v>1271.6300000000001</v>
      </c>
      <c r="H13" s="226">
        <v>0</v>
      </c>
      <c r="I13" s="226">
        <v>0</v>
      </c>
      <c r="J13" s="226">
        <v>863</v>
      </c>
      <c r="K13" s="226">
        <v>1271.6305</v>
      </c>
      <c r="L13" s="226">
        <v>21</v>
      </c>
      <c r="M13" s="226">
        <v>1538.6723000000002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1.992</v>
      </c>
      <c r="V13" s="214">
        <v>2.9352119999999999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619</v>
      </c>
      <c r="D14" s="244"/>
      <c r="E14" s="245">
        <v>1.4735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283</v>
      </c>
      <c r="C15" s="241" t="s">
        <v>284</v>
      </c>
      <c r="D15" s="233" t="s">
        <v>257</v>
      </c>
      <c r="E15" s="234">
        <v>1.4735</v>
      </c>
      <c r="F15" s="235">
        <v>289.5</v>
      </c>
      <c r="G15" s="235">
        <v>426.58</v>
      </c>
      <c r="H15" s="235">
        <v>0</v>
      </c>
      <c r="I15" s="235">
        <v>0</v>
      </c>
      <c r="J15" s="235">
        <v>289.5</v>
      </c>
      <c r="K15" s="235">
        <v>426.57825000000003</v>
      </c>
      <c r="L15" s="235">
        <v>21</v>
      </c>
      <c r="M15" s="235">
        <v>516.16179999999997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177</v>
      </c>
      <c r="T15" s="214" t="s">
        <v>177</v>
      </c>
      <c r="U15" s="214">
        <v>0.61199999999999999</v>
      </c>
      <c r="V15" s="214">
        <v>0.90178199999999997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449</v>
      </c>
      <c r="C16" s="241" t="s">
        <v>450</v>
      </c>
      <c r="D16" s="233" t="s">
        <v>451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177</v>
      </c>
      <c r="T16" s="214" t="s">
        <v>177</v>
      </c>
      <c r="U16" s="214">
        <v>0.98699999999999999</v>
      </c>
      <c r="V16" s="214">
        <v>19.739999999999998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346</v>
      </c>
      <c r="C17" s="238" t="s">
        <v>347</v>
      </c>
      <c r="D17" s="224" t="s">
        <v>348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177</v>
      </c>
      <c r="T17" s="214" t="s">
        <v>177</v>
      </c>
      <c r="U17" s="214">
        <v>0.20300000000000001</v>
      </c>
      <c r="V17" s="214">
        <v>18.27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452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350</v>
      </c>
      <c r="C19" s="241" t="s">
        <v>351</v>
      </c>
      <c r="D19" s="233" t="s">
        <v>352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177</v>
      </c>
      <c r="T19" s="214" t="s">
        <v>177</v>
      </c>
      <c r="U19" s="214">
        <v>0</v>
      </c>
      <c r="V19" s="214">
        <v>0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x14ac:dyDescent="0.2">
      <c r="A20" s="222">
        <v>8</v>
      </c>
      <c r="B20" s="223" t="s">
        <v>453</v>
      </c>
      <c r="C20" s="238" t="s">
        <v>454</v>
      </c>
      <c r="D20" s="224" t="s">
        <v>257</v>
      </c>
      <c r="E20" s="225">
        <v>0.51200000000000001</v>
      </c>
      <c r="F20" s="226">
        <v>7545</v>
      </c>
      <c r="G20" s="226">
        <v>3863.04</v>
      </c>
      <c r="H20" s="226">
        <v>0</v>
      </c>
      <c r="I20" s="226">
        <v>0</v>
      </c>
      <c r="J20" s="226">
        <v>7545</v>
      </c>
      <c r="K20" s="226">
        <v>3863.04</v>
      </c>
      <c r="L20" s="226">
        <v>21</v>
      </c>
      <c r="M20" s="226">
        <v>4674.2784000000001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177</v>
      </c>
      <c r="T20" s="214" t="s">
        <v>266</v>
      </c>
      <c r="U20" s="214">
        <v>16.54</v>
      </c>
      <c r="V20" s="214">
        <v>8.4684799999999996</v>
      </c>
      <c r="W20" s="214"/>
      <c r="X20" s="214" t="s">
        <v>238</v>
      </c>
      <c r="Y20" s="214" t="s">
        <v>180</v>
      </c>
      <c r="Z20" s="208"/>
      <c r="AA20" s="208"/>
      <c r="AB20" s="208"/>
      <c r="AC20" s="208"/>
      <c r="AD20" s="208"/>
      <c r="AE20" s="208"/>
      <c r="AF20" s="208"/>
      <c r="AG20" s="208" t="s">
        <v>239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11"/>
      <c r="B21" s="212"/>
      <c r="C21" s="246" t="s">
        <v>620</v>
      </c>
      <c r="D21" s="244"/>
      <c r="E21" s="245">
        <v>0.51200000000000001</v>
      </c>
      <c r="F21" s="214"/>
      <c r="G21" s="214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9</v>
      </c>
      <c r="B22" s="223" t="s">
        <v>456</v>
      </c>
      <c r="C22" s="238" t="s">
        <v>457</v>
      </c>
      <c r="D22" s="224" t="s">
        <v>257</v>
      </c>
      <c r="E22" s="225">
        <v>2.3849999999999998</v>
      </c>
      <c r="F22" s="226">
        <v>738</v>
      </c>
      <c r="G22" s="226">
        <v>1760.13</v>
      </c>
      <c r="H22" s="226">
        <v>0</v>
      </c>
      <c r="I22" s="226">
        <v>0</v>
      </c>
      <c r="J22" s="226">
        <v>738</v>
      </c>
      <c r="K22" s="226">
        <v>1760.1299999999999</v>
      </c>
      <c r="L22" s="226">
        <v>21</v>
      </c>
      <c r="M22" s="226">
        <v>2129.7573000000002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177</v>
      </c>
      <c r="T22" s="214" t="s">
        <v>177</v>
      </c>
      <c r="U22" s="214">
        <v>1.5620000000000001</v>
      </c>
      <c r="V22" s="214">
        <v>3.7253699999999998</v>
      </c>
      <c r="W22" s="214"/>
      <c r="X22" s="214" t="s">
        <v>238</v>
      </c>
      <c r="Y22" s="214" t="s">
        <v>180</v>
      </c>
      <c r="Z22" s="208"/>
      <c r="AA22" s="208"/>
      <c r="AB22" s="208"/>
      <c r="AC22" s="208"/>
      <c r="AD22" s="208"/>
      <c r="AE22" s="208"/>
      <c r="AF22" s="208"/>
      <c r="AG22" s="208" t="s">
        <v>239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402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182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458</v>
      </c>
      <c r="D24" s="244"/>
      <c r="E24" s="245">
        <v>2.3849999999999998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241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285</v>
      </c>
      <c r="C25" s="238" t="s">
        <v>286</v>
      </c>
      <c r="D25" s="224" t="s">
        <v>257</v>
      </c>
      <c r="E25" s="225">
        <v>0.64</v>
      </c>
      <c r="F25" s="226">
        <v>2015</v>
      </c>
      <c r="G25" s="226">
        <v>1289.5999999999999</v>
      </c>
      <c r="H25" s="226">
        <v>0</v>
      </c>
      <c r="I25" s="226">
        <v>0</v>
      </c>
      <c r="J25" s="226">
        <v>2015</v>
      </c>
      <c r="K25" s="226">
        <v>1289.6000000000001</v>
      </c>
      <c r="L25" s="226">
        <v>21</v>
      </c>
      <c r="M25" s="226">
        <v>1560.4159999999999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177</v>
      </c>
      <c r="T25" s="214" t="s">
        <v>177</v>
      </c>
      <c r="U25" s="214">
        <v>4.6550000000000002</v>
      </c>
      <c r="V25" s="214">
        <v>2.9792000000000001</v>
      </c>
      <c r="W25" s="214"/>
      <c r="X25" s="214" t="s">
        <v>238</v>
      </c>
      <c r="Y25" s="214" t="s">
        <v>180</v>
      </c>
      <c r="Z25" s="208"/>
      <c r="AA25" s="208"/>
      <c r="AB25" s="208"/>
      <c r="AC25" s="208"/>
      <c r="AD25" s="208"/>
      <c r="AE25" s="208"/>
      <c r="AF25" s="208"/>
      <c r="AG25" s="208" t="s">
        <v>239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287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182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621</v>
      </c>
      <c r="D27" s="244"/>
      <c r="E27" s="245">
        <v>0.64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262</v>
      </c>
      <c r="C28" s="238" t="s">
        <v>263</v>
      </c>
      <c r="D28" s="224" t="s">
        <v>257</v>
      </c>
      <c r="E28" s="225">
        <v>3.0249999999999999</v>
      </c>
      <c r="F28" s="226">
        <v>245.5</v>
      </c>
      <c r="G28" s="226">
        <v>742.64</v>
      </c>
      <c r="H28" s="226">
        <v>0</v>
      </c>
      <c r="I28" s="226">
        <v>0</v>
      </c>
      <c r="J28" s="226">
        <v>245.5</v>
      </c>
      <c r="K28" s="226">
        <v>742.63749999999993</v>
      </c>
      <c r="L28" s="226">
        <v>21</v>
      </c>
      <c r="M28" s="226">
        <v>898.59439999999995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0.51900000000000002</v>
      </c>
      <c r="V28" s="214">
        <v>1.5699749999999999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622</v>
      </c>
      <c r="D29" s="244"/>
      <c r="E29" s="245">
        <v>3.0249999999999999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31">
        <v>12</v>
      </c>
      <c r="B30" s="232" t="s">
        <v>289</v>
      </c>
      <c r="C30" s="241" t="s">
        <v>290</v>
      </c>
      <c r="D30" s="233" t="s">
        <v>257</v>
      </c>
      <c r="E30" s="234">
        <v>1.4735</v>
      </c>
      <c r="F30" s="235">
        <v>344.5</v>
      </c>
      <c r="G30" s="235">
        <v>507.62</v>
      </c>
      <c r="H30" s="235">
        <v>0</v>
      </c>
      <c r="I30" s="235">
        <v>0</v>
      </c>
      <c r="J30" s="235">
        <v>344.5</v>
      </c>
      <c r="K30" s="235">
        <v>507.62074999999999</v>
      </c>
      <c r="L30" s="235">
        <v>21</v>
      </c>
      <c r="M30" s="235">
        <v>614.22019999999998</v>
      </c>
      <c r="N30" s="234">
        <v>0</v>
      </c>
      <c r="O30" s="234">
        <v>0</v>
      </c>
      <c r="P30" s="234">
        <v>0</v>
      </c>
      <c r="Q30" s="236">
        <v>0</v>
      </c>
      <c r="R30" s="214"/>
      <c r="S30" s="214" t="s">
        <v>177</v>
      </c>
      <c r="T30" s="214" t="s">
        <v>177</v>
      </c>
      <c r="U30" s="214">
        <v>0.72899999999999998</v>
      </c>
      <c r="V30" s="214">
        <v>1.0741814999999999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31">
        <v>13</v>
      </c>
      <c r="B31" s="232" t="s">
        <v>264</v>
      </c>
      <c r="C31" s="241" t="s">
        <v>265</v>
      </c>
      <c r="D31" s="233" t="s">
        <v>257</v>
      </c>
      <c r="E31" s="234">
        <v>3.0249999999999999</v>
      </c>
      <c r="F31" s="235">
        <v>217</v>
      </c>
      <c r="G31" s="235">
        <v>656.43</v>
      </c>
      <c r="H31" s="235">
        <v>0</v>
      </c>
      <c r="I31" s="235">
        <v>0</v>
      </c>
      <c r="J31" s="235">
        <v>217</v>
      </c>
      <c r="K31" s="235">
        <v>656.42499999999995</v>
      </c>
      <c r="L31" s="235">
        <v>21</v>
      </c>
      <c r="M31" s="235">
        <v>794.2802999999999</v>
      </c>
      <c r="N31" s="234">
        <v>0</v>
      </c>
      <c r="O31" s="234">
        <v>0</v>
      </c>
      <c r="P31" s="234">
        <v>0</v>
      </c>
      <c r="Q31" s="236">
        <v>0</v>
      </c>
      <c r="R31" s="214"/>
      <c r="S31" s="214" t="s">
        <v>177</v>
      </c>
      <c r="T31" s="214" t="s">
        <v>177</v>
      </c>
      <c r="U31" s="214">
        <v>1.0999999999999999E-2</v>
      </c>
      <c r="V31" s="214">
        <v>3.3274999999999999E-2</v>
      </c>
      <c r="W31" s="214"/>
      <c r="X31" s="214" t="s">
        <v>238</v>
      </c>
      <c r="Y31" s="214" t="s">
        <v>180</v>
      </c>
      <c r="Z31" s="208"/>
      <c r="AA31" s="208"/>
      <c r="AB31" s="208"/>
      <c r="AC31" s="208"/>
      <c r="AD31" s="208"/>
      <c r="AE31" s="208"/>
      <c r="AF31" s="208"/>
      <c r="AG31" s="208" t="s">
        <v>239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267</v>
      </c>
      <c r="C32" s="238" t="s">
        <v>268</v>
      </c>
      <c r="D32" s="224" t="s">
        <v>257</v>
      </c>
      <c r="E32" s="225">
        <v>3.0249999999999999</v>
      </c>
      <c r="F32" s="226">
        <v>200</v>
      </c>
      <c r="G32" s="226">
        <v>605</v>
      </c>
      <c r="H32" s="226">
        <v>0</v>
      </c>
      <c r="I32" s="226">
        <v>0</v>
      </c>
      <c r="J32" s="226">
        <v>200</v>
      </c>
      <c r="K32" s="226">
        <v>605</v>
      </c>
      <c r="L32" s="226">
        <v>21</v>
      </c>
      <c r="M32" s="226">
        <v>732.05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0.31</v>
      </c>
      <c r="V32" s="214">
        <v>0.93774999999999997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291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182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292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182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293</v>
      </c>
      <c r="C35" s="238" t="s">
        <v>294</v>
      </c>
      <c r="D35" s="224" t="s">
        <v>257</v>
      </c>
      <c r="E35" s="225">
        <v>1.4735</v>
      </c>
      <c r="F35" s="226">
        <v>212</v>
      </c>
      <c r="G35" s="226">
        <v>312.38</v>
      </c>
      <c r="H35" s="226">
        <v>0</v>
      </c>
      <c r="I35" s="226">
        <v>0</v>
      </c>
      <c r="J35" s="226">
        <v>212</v>
      </c>
      <c r="K35" s="226">
        <v>312.38200000000001</v>
      </c>
      <c r="L35" s="226">
        <v>21</v>
      </c>
      <c r="M35" s="226">
        <v>377.97980000000001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177</v>
      </c>
      <c r="T35" s="214" t="s">
        <v>177</v>
      </c>
      <c r="U35" s="214">
        <v>0.32200000000000001</v>
      </c>
      <c r="V35" s="214">
        <v>0.47446700000000003</v>
      </c>
      <c r="W35" s="214"/>
      <c r="X35" s="214" t="s">
        <v>238</v>
      </c>
      <c r="Y35" s="214" t="s">
        <v>180</v>
      </c>
      <c r="Z35" s="208"/>
      <c r="AA35" s="208"/>
      <c r="AB35" s="208"/>
      <c r="AC35" s="208"/>
      <c r="AD35" s="208"/>
      <c r="AE35" s="208"/>
      <c r="AF35" s="208"/>
      <c r="AG35" s="208" t="s">
        <v>239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291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2" x14ac:dyDescent="0.2">
      <c r="A37" s="211"/>
      <c r="B37" s="212"/>
      <c r="C37" s="240" t="s">
        <v>292</v>
      </c>
      <c r="D37" s="230"/>
      <c r="E37" s="230"/>
      <c r="F37" s="230"/>
      <c r="G37" s="230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182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295</v>
      </c>
      <c r="C38" s="238" t="s">
        <v>296</v>
      </c>
      <c r="D38" s="224" t="s">
        <v>257</v>
      </c>
      <c r="E38" s="225">
        <v>1.04</v>
      </c>
      <c r="F38" s="226">
        <v>145.5</v>
      </c>
      <c r="G38" s="226">
        <v>151.32</v>
      </c>
      <c r="H38" s="226">
        <v>0</v>
      </c>
      <c r="I38" s="226">
        <v>0</v>
      </c>
      <c r="J38" s="226">
        <v>145.5</v>
      </c>
      <c r="K38" s="226">
        <v>151.32</v>
      </c>
      <c r="L38" s="226">
        <v>21</v>
      </c>
      <c r="M38" s="226">
        <v>183.09719999999999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177</v>
      </c>
      <c r="T38" s="214" t="s">
        <v>177</v>
      </c>
      <c r="U38" s="214">
        <v>0.20200000000000001</v>
      </c>
      <c r="V38" s="214">
        <v>0.21008000000000002</v>
      </c>
      <c r="W38" s="214"/>
      <c r="X38" s="214" t="s">
        <v>238</v>
      </c>
      <c r="Y38" s="214" t="s">
        <v>180</v>
      </c>
      <c r="Z38" s="208"/>
      <c r="AA38" s="208"/>
      <c r="AB38" s="208"/>
      <c r="AC38" s="208"/>
      <c r="AD38" s="208"/>
      <c r="AE38" s="208"/>
      <c r="AF38" s="208"/>
      <c r="AG38" s="208" t="s">
        <v>239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297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623</v>
      </c>
      <c r="D40" s="244"/>
      <c r="E40" s="245">
        <v>1.04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241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273</v>
      </c>
      <c r="C41" s="238" t="s">
        <v>274</v>
      </c>
      <c r="D41" s="224" t="s">
        <v>275</v>
      </c>
      <c r="E41" s="225">
        <v>5.5962500000000004</v>
      </c>
      <c r="F41" s="226">
        <v>280</v>
      </c>
      <c r="G41" s="226">
        <v>1566.95</v>
      </c>
      <c r="H41" s="226">
        <v>0</v>
      </c>
      <c r="I41" s="226">
        <v>0</v>
      </c>
      <c r="J41" s="226">
        <v>280</v>
      </c>
      <c r="K41" s="226">
        <v>1566.95</v>
      </c>
      <c r="L41" s="226">
        <v>21</v>
      </c>
      <c r="M41" s="226">
        <v>1896.0094999999999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177</v>
      </c>
      <c r="T41" s="214" t="s">
        <v>177</v>
      </c>
      <c r="U41" s="214">
        <v>0</v>
      </c>
      <c r="V41" s="214">
        <v>0</v>
      </c>
      <c r="W41" s="214"/>
      <c r="X41" s="214" t="s">
        <v>238</v>
      </c>
      <c r="Y41" s="214" t="s">
        <v>180</v>
      </c>
      <c r="Z41" s="208"/>
      <c r="AA41" s="208"/>
      <c r="AB41" s="208"/>
      <c r="AC41" s="208"/>
      <c r="AD41" s="208"/>
      <c r="AE41" s="208"/>
      <c r="AF41" s="208"/>
      <c r="AG41" s="208" t="s">
        <v>239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276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624</v>
      </c>
      <c r="D43" s="244"/>
      <c r="E43" s="245">
        <v>5.5962500000000004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22">
        <v>18</v>
      </c>
      <c r="B44" s="223" t="s">
        <v>461</v>
      </c>
      <c r="C44" s="238" t="s">
        <v>462</v>
      </c>
      <c r="D44" s="224" t="s">
        <v>205</v>
      </c>
      <c r="E44" s="225">
        <v>1</v>
      </c>
      <c r="F44" s="226">
        <v>2500</v>
      </c>
      <c r="G44" s="226">
        <v>2500</v>
      </c>
      <c r="H44" s="226">
        <v>0</v>
      </c>
      <c r="I44" s="226">
        <v>0</v>
      </c>
      <c r="J44" s="226">
        <v>2500</v>
      </c>
      <c r="K44" s="226">
        <v>2500</v>
      </c>
      <c r="L44" s="226">
        <v>21</v>
      </c>
      <c r="M44" s="226">
        <v>3025</v>
      </c>
      <c r="N44" s="225">
        <v>0</v>
      </c>
      <c r="O44" s="225">
        <v>0</v>
      </c>
      <c r="P44" s="225">
        <v>0</v>
      </c>
      <c r="Q44" s="227">
        <v>0</v>
      </c>
      <c r="R44" s="214"/>
      <c r="S44" s="214" t="s">
        <v>202</v>
      </c>
      <c r="T44" s="214" t="s">
        <v>178</v>
      </c>
      <c r="U44" s="214">
        <v>0</v>
      </c>
      <c r="V44" s="214">
        <v>0</v>
      </c>
      <c r="W44" s="214"/>
      <c r="X44" s="214" t="s">
        <v>238</v>
      </c>
      <c r="Y44" s="214" t="s">
        <v>180</v>
      </c>
      <c r="Z44" s="208"/>
      <c r="AA44" s="208"/>
      <c r="AB44" s="208"/>
      <c r="AC44" s="208"/>
      <c r="AD44" s="208"/>
      <c r="AE44" s="208"/>
      <c r="AF44" s="208"/>
      <c r="AG44" s="208" t="s">
        <v>239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499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182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0" t="s">
        <v>463</v>
      </c>
      <c r="D46" s="230"/>
      <c r="E46" s="230"/>
      <c r="F46" s="230"/>
      <c r="G46" s="230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182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2" x14ac:dyDescent="0.2">
      <c r="A47" s="211"/>
      <c r="B47" s="212"/>
      <c r="C47" s="240" t="s">
        <v>464</v>
      </c>
      <c r="D47" s="230"/>
      <c r="E47" s="230"/>
      <c r="F47" s="230"/>
      <c r="G47" s="230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182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19</v>
      </c>
      <c r="B48" s="223" t="s">
        <v>312</v>
      </c>
      <c r="C48" s="238" t="s">
        <v>313</v>
      </c>
      <c r="D48" s="224" t="s">
        <v>257</v>
      </c>
      <c r="E48" s="225">
        <v>1.1439999999999999</v>
      </c>
      <c r="F48" s="226">
        <v>2935</v>
      </c>
      <c r="G48" s="226">
        <v>3357.64</v>
      </c>
      <c r="H48" s="226">
        <v>2935</v>
      </c>
      <c r="I48" s="226">
        <v>3357.64</v>
      </c>
      <c r="J48" s="226">
        <v>0</v>
      </c>
      <c r="K48" s="226">
        <v>0</v>
      </c>
      <c r="L48" s="226">
        <v>21</v>
      </c>
      <c r="M48" s="226">
        <v>4062.7443999999996</v>
      </c>
      <c r="N48" s="225">
        <v>2.5</v>
      </c>
      <c r="O48" s="225">
        <v>2.86</v>
      </c>
      <c r="P48" s="225">
        <v>0</v>
      </c>
      <c r="Q48" s="227">
        <v>0</v>
      </c>
      <c r="R48" s="214" t="s">
        <v>308</v>
      </c>
      <c r="S48" s="214" t="s">
        <v>177</v>
      </c>
      <c r="T48" s="214" t="s">
        <v>177</v>
      </c>
      <c r="U48" s="214">
        <v>0</v>
      </c>
      <c r="V48" s="214">
        <v>0</v>
      </c>
      <c r="W48" s="214"/>
      <c r="X48" s="214" t="s">
        <v>309</v>
      </c>
      <c r="Y48" s="214" t="s">
        <v>180</v>
      </c>
      <c r="Z48" s="208"/>
      <c r="AA48" s="208"/>
      <c r="AB48" s="208"/>
      <c r="AC48" s="208"/>
      <c r="AD48" s="208"/>
      <c r="AE48" s="208"/>
      <c r="AF48" s="208"/>
      <c r="AG48" s="208" t="s">
        <v>310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625</v>
      </c>
      <c r="D49" s="244"/>
      <c r="E49" s="245">
        <v>1.1439999999999999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172</v>
      </c>
      <c r="B50" s="217" t="s">
        <v>126</v>
      </c>
      <c r="C50" s="237" t="s">
        <v>127</v>
      </c>
      <c r="D50" s="218"/>
      <c r="E50" s="219"/>
      <c r="F50" s="220"/>
      <c r="G50" s="220">
        <v>9716.52</v>
      </c>
      <c r="H50" s="220"/>
      <c r="I50" s="220">
        <v>524.13</v>
      </c>
      <c r="J50" s="220"/>
      <c r="K50" s="220">
        <v>9192.39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173</v>
      </c>
    </row>
    <row r="51" spans="1:60" x14ac:dyDescent="0.2">
      <c r="A51" s="222">
        <v>20</v>
      </c>
      <c r="B51" s="223" t="s">
        <v>432</v>
      </c>
      <c r="C51" s="238" t="s">
        <v>433</v>
      </c>
      <c r="D51" s="224" t="s">
        <v>237</v>
      </c>
      <c r="E51" s="225">
        <v>50.738999999999997</v>
      </c>
      <c r="F51" s="226">
        <v>191.5</v>
      </c>
      <c r="G51" s="226">
        <v>9716.52</v>
      </c>
      <c r="H51" s="226">
        <v>10.33</v>
      </c>
      <c r="I51" s="226">
        <v>524.13387</v>
      </c>
      <c r="J51" s="226">
        <v>181.17</v>
      </c>
      <c r="K51" s="226">
        <v>9192.3846299999987</v>
      </c>
      <c r="L51" s="226">
        <v>21</v>
      </c>
      <c r="M51" s="226">
        <v>11756.9892</v>
      </c>
      <c r="N51" s="225">
        <v>2.0000000000000002E-5</v>
      </c>
      <c r="O51" s="225">
        <v>1.0147800000000001E-3</v>
      </c>
      <c r="P51" s="225">
        <v>0</v>
      </c>
      <c r="Q51" s="227">
        <v>0</v>
      </c>
      <c r="R51" s="214"/>
      <c r="S51" s="214" t="s">
        <v>177</v>
      </c>
      <c r="T51" s="214" t="s">
        <v>177</v>
      </c>
      <c r="U51" s="214">
        <v>0.32</v>
      </c>
      <c r="V51" s="214">
        <v>16.23648</v>
      </c>
      <c r="W51" s="214"/>
      <c r="X51" s="214" t="s">
        <v>238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239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434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182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435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182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16" t="s">
        <v>172</v>
      </c>
      <c r="B54" s="217" t="s">
        <v>128</v>
      </c>
      <c r="C54" s="237" t="s">
        <v>129</v>
      </c>
      <c r="D54" s="218"/>
      <c r="E54" s="219"/>
      <c r="F54" s="220"/>
      <c r="G54" s="220">
        <v>61169.91</v>
      </c>
      <c r="H54" s="220"/>
      <c r="I54" s="220">
        <v>28106.09</v>
      </c>
      <c r="J54" s="220"/>
      <c r="K54" s="220">
        <v>33063.82</v>
      </c>
      <c r="L54" s="220"/>
      <c r="M54" s="220"/>
      <c r="N54" s="219"/>
      <c r="O54" s="219"/>
      <c r="P54" s="219"/>
      <c r="Q54" s="221"/>
      <c r="R54" s="215"/>
      <c r="S54" s="215"/>
      <c r="T54" s="215"/>
      <c r="U54" s="215"/>
      <c r="V54" s="215"/>
      <c r="W54" s="215"/>
      <c r="X54" s="215"/>
      <c r="Y54" s="215"/>
      <c r="AG54" t="s">
        <v>173</v>
      </c>
    </row>
    <row r="55" spans="1:60" x14ac:dyDescent="0.2">
      <c r="A55" s="222">
        <v>21</v>
      </c>
      <c r="B55" s="223" t="s">
        <v>466</v>
      </c>
      <c r="C55" s="238" t="s">
        <v>467</v>
      </c>
      <c r="D55" s="224" t="s">
        <v>257</v>
      </c>
      <c r="E55" s="225">
        <v>0.48</v>
      </c>
      <c r="F55" s="226">
        <v>11720</v>
      </c>
      <c r="G55" s="226">
        <v>5625.6</v>
      </c>
      <c r="H55" s="226">
        <v>5110.5600000000004</v>
      </c>
      <c r="I55" s="226">
        <v>2453.0688</v>
      </c>
      <c r="J55" s="226">
        <v>6609.44</v>
      </c>
      <c r="K55" s="226">
        <v>3172.5311999999999</v>
      </c>
      <c r="L55" s="226">
        <v>21</v>
      </c>
      <c r="M55" s="226">
        <v>6806.9760000000006</v>
      </c>
      <c r="N55" s="225">
        <v>3.0951599999999999</v>
      </c>
      <c r="O55" s="225">
        <v>1.4856767999999998</v>
      </c>
      <c r="P55" s="225">
        <v>0</v>
      </c>
      <c r="Q55" s="227">
        <v>0</v>
      </c>
      <c r="R55" s="214"/>
      <c r="S55" s="214" t="s">
        <v>177</v>
      </c>
      <c r="T55" s="214" t="s">
        <v>177</v>
      </c>
      <c r="U55" s="214">
        <v>11.661</v>
      </c>
      <c r="V55" s="214">
        <v>5.5972799999999996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46" t="s">
        <v>626</v>
      </c>
      <c r="D56" s="244"/>
      <c r="E56" s="245">
        <v>0.48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376</v>
      </c>
      <c r="C57" s="238" t="s">
        <v>377</v>
      </c>
      <c r="D57" s="224" t="s">
        <v>257</v>
      </c>
      <c r="E57" s="225">
        <v>1.71</v>
      </c>
      <c r="F57" s="226">
        <v>10070</v>
      </c>
      <c r="G57" s="226">
        <v>17219.7</v>
      </c>
      <c r="H57" s="226">
        <v>280.76</v>
      </c>
      <c r="I57" s="226">
        <v>480.09959999999995</v>
      </c>
      <c r="J57" s="226">
        <v>9789.24</v>
      </c>
      <c r="K57" s="226">
        <v>16739.600399999999</v>
      </c>
      <c r="L57" s="226">
        <v>21</v>
      </c>
      <c r="M57" s="226">
        <v>20835.837</v>
      </c>
      <c r="N57" s="225">
        <v>0.17978</v>
      </c>
      <c r="O57" s="225">
        <v>0.30742379999999997</v>
      </c>
      <c r="P57" s="225">
        <v>0</v>
      </c>
      <c r="Q57" s="227">
        <v>0</v>
      </c>
      <c r="R57" s="214"/>
      <c r="S57" s="214" t="s">
        <v>177</v>
      </c>
      <c r="T57" s="214" t="s">
        <v>177</v>
      </c>
      <c r="U57" s="214">
        <v>17.032</v>
      </c>
      <c r="V57" s="214">
        <v>29.12472</v>
      </c>
      <c r="W57" s="214"/>
      <c r="X57" s="214" t="s">
        <v>238</v>
      </c>
      <c r="Y57" s="214" t="s">
        <v>180</v>
      </c>
      <c r="Z57" s="208"/>
      <c r="AA57" s="208"/>
      <c r="AB57" s="208"/>
      <c r="AC57" s="208"/>
      <c r="AD57" s="208"/>
      <c r="AE57" s="208"/>
      <c r="AF57" s="208"/>
      <c r="AG57" s="208" t="s">
        <v>239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627</v>
      </c>
      <c r="D58" s="244"/>
      <c r="E58" s="245">
        <v>1.71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23</v>
      </c>
      <c r="B59" s="223" t="s">
        <v>470</v>
      </c>
      <c r="C59" s="238" t="s">
        <v>471</v>
      </c>
      <c r="D59" s="224" t="s">
        <v>257</v>
      </c>
      <c r="E59" s="225">
        <v>0.32</v>
      </c>
      <c r="F59" s="226">
        <v>6790</v>
      </c>
      <c r="G59" s="226">
        <v>2172.8000000000002</v>
      </c>
      <c r="H59" s="226">
        <v>4894.9399999999996</v>
      </c>
      <c r="I59" s="226">
        <v>1566.3807999999999</v>
      </c>
      <c r="J59" s="226">
        <v>1895.06</v>
      </c>
      <c r="K59" s="226">
        <v>606.41920000000005</v>
      </c>
      <c r="L59" s="226">
        <v>21</v>
      </c>
      <c r="M59" s="226">
        <v>2629.0880000000002</v>
      </c>
      <c r="N59" s="225">
        <v>2.9559700000000002</v>
      </c>
      <c r="O59" s="225">
        <v>0.94591040000000004</v>
      </c>
      <c r="P59" s="225">
        <v>0</v>
      </c>
      <c r="Q59" s="227">
        <v>0</v>
      </c>
      <c r="R59" s="214"/>
      <c r="S59" s="214" t="s">
        <v>177</v>
      </c>
      <c r="T59" s="214" t="s">
        <v>177</v>
      </c>
      <c r="U59" s="214">
        <v>3.8820000000000001</v>
      </c>
      <c r="V59" s="214">
        <v>1.24224</v>
      </c>
      <c r="W59" s="214"/>
      <c r="X59" s="214" t="s">
        <v>238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239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628</v>
      </c>
      <c r="D60" s="244"/>
      <c r="E60" s="245">
        <v>0.32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24</v>
      </c>
      <c r="B61" s="223" t="s">
        <v>385</v>
      </c>
      <c r="C61" s="238" t="s">
        <v>386</v>
      </c>
      <c r="D61" s="224" t="s">
        <v>257</v>
      </c>
      <c r="E61" s="225">
        <v>0.68400000000000005</v>
      </c>
      <c r="F61" s="226">
        <v>7320</v>
      </c>
      <c r="G61" s="226">
        <v>5006.88</v>
      </c>
      <c r="H61" s="226">
        <v>5019.0600000000004</v>
      </c>
      <c r="I61" s="226">
        <v>3433.0370400000006</v>
      </c>
      <c r="J61" s="226">
        <v>2300.94</v>
      </c>
      <c r="K61" s="226">
        <v>1573.8429600000002</v>
      </c>
      <c r="L61" s="226">
        <v>21</v>
      </c>
      <c r="M61" s="226">
        <v>6058.3248000000003</v>
      </c>
      <c r="N61" s="225">
        <v>3.0044900000000001</v>
      </c>
      <c r="O61" s="225">
        <v>2.0550711600000002</v>
      </c>
      <c r="P61" s="225">
        <v>0</v>
      </c>
      <c r="Q61" s="227">
        <v>0</v>
      </c>
      <c r="R61" s="214"/>
      <c r="S61" s="214" t="s">
        <v>177</v>
      </c>
      <c r="T61" s="214" t="s">
        <v>177</v>
      </c>
      <c r="U61" s="214">
        <v>4.5739999999999998</v>
      </c>
      <c r="V61" s="214">
        <v>3.1286160000000001</v>
      </c>
      <c r="W61" s="214"/>
      <c r="X61" s="214" t="s">
        <v>238</v>
      </c>
      <c r="Y61" s="214" t="s">
        <v>180</v>
      </c>
      <c r="Z61" s="208"/>
      <c r="AA61" s="208"/>
      <c r="AB61" s="208"/>
      <c r="AC61" s="208"/>
      <c r="AD61" s="208"/>
      <c r="AE61" s="208"/>
      <c r="AF61" s="208"/>
      <c r="AG61" s="208" t="s">
        <v>239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629</v>
      </c>
      <c r="D62" s="244"/>
      <c r="E62" s="245">
        <v>0.68400000000000005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22">
        <v>25</v>
      </c>
      <c r="B63" s="223" t="s">
        <v>388</v>
      </c>
      <c r="C63" s="238" t="s">
        <v>389</v>
      </c>
      <c r="D63" s="224" t="s">
        <v>237</v>
      </c>
      <c r="E63" s="225">
        <v>5.48</v>
      </c>
      <c r="F63" s="226">
        <v>1452</v>
      </c>
      <c r="G63" s="226">
        <v>7956.96</v>
      </c>
      <c r="H63" s="226">
        <v>270.64</v>
      </c>
      <c r="I63" s="226">
        <v>1483.1072000000001</v>
      </c>
      <c r="J63" s="226">
        <v>1181.3599999999999</v>
      </c>
      <c r="K63" s="226">
        <v>6473.8527999999997</v>
      </c>
      <c r="L63" s="226">
        <v>21</v>
      </c>
      <c r="M63" s="226">
        <v>9627.9215999999997</v>
      </c>
      <c r="N63" s="225">
        <v>1.4500000000000001E-2</v>
      </c>
      <c r="O63" s="225">
        <v>7.9460000000000017E-2</v>
      </c>
      <c r="P63" s="225">
        <v>0</v>
      </c>
      <c r="Q63" s="227">
        <v>0</v>
      </c>
      <c r="R63" s="214"/>
      <c r="S63" s="214" t="s">
        <v>177</v>
      </c>
      <c r="T63" s="214" t="s">
        <v>177</v>
      </c>
      <c r="U63" s="214">
        <v>1.9059999999999999</v>
      </c>
      <c r="V63" s="214">
        <v>10.444879999999999</v>
      </c>
      <c r="W63" s="214"/>
      <c r="X63" s="214" t="s">
        <v>238</v>
      </c>
      <c r="Y63" s="214" t="s">
        <v>180</v>
      </c>
      <c r="Z63" s="208"/>
      <c r="AA63" s="208"/>
      <c r="AB63" s="208"/>
      <c r="AC63" s="208"/>
      <c r="AD63" s="208"/>
      <c r="AE63" s="208"/>
      <c r="AF63" s="208"/>
      <c r="AG63" s="208" t="s">
        <v>239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46" t="s">
        <v>630</v>
      </c>
      <c r="D64" s="244"/>
      <c r="E64" s="245">
        <v>2.2799999999999998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2" x14ac:dyDescent="0.2">
      <c r="A65" s="211"/>
      <c r="B65" s="212"/>
      <c r="C65" s="246" t="s">
        <v>631</v>
      </c>
      <c r="D65" s="244"/>
      <c r="E65" s="245">
        <v>3.2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241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x14ac:dyDescent="0.2">
      <c r="A66" s="231">
        <v>26</v>
      </c>
      <c r="B66" s="232" t="s">
        <v>391</v>
      </c>
      <c r="C66" s="241" t="s">
        <v>392</v>
      </c>
      <c r="D66" s="233" t="s">
        <v>237</v>
      </c>
      <c r="E66" s="234">
        <v>5.48</v>
      </c>
      <c r="F66" s="235">
        <v>395</v>
      </c>
      <c r="G66" s="235">
        <v>2164.6</v>
      </c>
      <c r="H66" s="235">
        <v>77.37</v>
      </c>
      <c r="I66" s="235">
        <v>423.98760000000004</v>
      </c>
      <c r="J66" s="235">
        <v>317.63</v>
      </c>
      <c r="K66" s="235">
        <v>1740.6124000000002</v>
      </c>
      <c r="L66" s="235">
        <v>21</v>
      </c>
      <c r="M66" s="235">
        <v>2619.1659999999997</v>
      </c>
      <c r="N66" s="234">
        <v>9.6000000000000002E-4</v>
      </c>
      <c r="O66" s="234">
        <v>5.2608000000000004E-3</v>
      </c>
      <c r="P66" s="234">
        <v>0</v>
      </c>
      <c r="Q66" s="236">
        <v>0</v>
      </c>
      <c r="R66" s="214"/>
      <c r="S66" s="214" t="s">
        <v>177</v>
      </c>
      <c r="T66" s="214" t="s">
        <v>177</v>
      </c>
      <c r="U66" s="214">
        <v>0.628</v>
      </c>
      <c r="V66" s="214">
        <v>3.4414400000000005</v>
      </c>
      <c r="W66" s="214"/>
      <c r="X66" s="214" t="s">
        <v>238</v>
      </c>
      <c r="Y66" s="214" t="s">
        <v>180</v>
      </c>
      <c r="Z66" s="208"/>
      <c r="AA66" s="208"/>
      <c r="AB66" s="208"/>
      <c r="AC66" s="208"/>
      <c r="AD66" s="208"/>
      <c r="AE66" s="208"/>
      <c r="AF66" s="208"/>
      <c r="AG66" s="208" t="s">
        <v>239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x14ac:dyDescent="0.2">
      <c r="A67" s="222">
        <v>27</v>
      </c>
      <c r="B67" s="223" t="s">
        <v>394</v>
      </c>
      <c r="C67" s="238" t="s">
        <v>395</v>
      </c>
      <c r="D67" s="224" t="s">
        <v>275</v>
      </c>
      <c r="E67" s="225">
        <v>1.023E-2</v>
      </c>
      <c r="F67" s="226">
        <v>56590</v>
      </c>
      <c r="G67" s="226">
        <v>578.91999999999996</v>
      </c>
      <c r="H67" s="226">
        <v>44289.68</v>
      </c>
      <c r="I67" s="226">
        <v>453.08342640000001</v>
      </c>
      <c r="J67" s="226">
        <v>12300.32</v>
      </c>
      <c r="K67" s="226">
        <v>125.83227359999999</v>
      </c>
      <c r="L67" s="226">
        <v>21</v>
      </c>
      <c r="M67" s="226">
        <v>700.49319999999989</v>
      </c>
      <c r="N67" s="225">
        <v>1.0610299999999999</v>
      </c>
      <c r="O67" s="225">
        <v>1.0854336899999999E-2</v>
      </c>
      <c r="P67" s="225">
        <v>0</v>
      </c>
      <c r="Q67" s="227">
        <v>0</v>
      </c>
      <c r="R67" s="214"/>
      <c r="S67" s="214" t="s">
        <v>177</v>
      </c>
      <c r="T67" s="214" t="s">
        <v>177</v>
      </c>
      <c r="U67" s="214">
        <v>21.445</v>
      </c>
      <c r="V67" s="214">
        <v>0.21938235</v>
      </c>
      <c r="W67" s="214"/>
      <c r="X67" s="214" t="s">
        <v>238</v>
      </c>
      <c r="Y67" s="214" t="s">
        <v>180</v>
      </c>
      <c r="Z67" s="208"/>
      <c r="AA67" s="208"/>
      <c r="AB67" s="208"/>
      <c r="AC67" s="208"/>
      <c r="AD67" s="208"/>
      <c r="AE67" s="208"/>
      <c r="AF67" s="208"/>
      <c r="AG67" s="208" t="s">
        <v>239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1"/>
      <c r="B68" s="212"/>
      <c r="C68" s="246" t="s">
        <v>632</v>
      </c>
      <c r="D68" s="244"/>
      <c r="E68" s="245">
        <v>1.023E-2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22">
        <v>28</v>
      </c>
      <c r="B69" s="223" t="s">
        <v>477</v>
      </c>
      <c r="C69" s="238" t="s">
        <v>478</v>
      </c>
      <c r="D69" s="224" t="s">
        <v>275</v>
      </c>
      <c r="E69" s="225">
        <v>4.4319999999999998E-2</v>
      </c>
      <c r="F69" s="226">
        <v>50150</v>
      </c>
      <c r="G69" s="226">
        <v>2222.65</v>
      </c>
      <c r="H69" s="226">
        <v>28942.21</v>
      </c>
      <c r="I69" s="226">
        <v>1282.7187471999998</v>
      </c>
      <c r="J69" s="226">
        <v>21207.79</v>
      </c>
      <c r="K69" s="226">
        <v>939.92925279999997</v>
      </c>
      <c r="L69" s="226">
        <v>21</v>
      </c>
      <c r="M69" s="226">
        <v>2689.4065000000001</v>
      </c>
      <c r="N69" s="225">
        <v>1.0561</v>
      </c>
      <c r="O69" s="225">
        <v>4.6806352000000002E-2</v>
      </c>
      <c r="P69" s="225">
        <v>0</v>
      </c>
      <c r="Q69" s="227">
        <v>0</v>
      </c>
      <c r="R69" s="214"/>
      <c r="S69" s="214" t="s">
        <v>177</v>
      </c>
      <c r="T69" s="214" t="s">
        <v>177</v>
      </c>
      <c r="U69" s="214">
        <v>39.133000000000003</v>
      </c>
      <c r="V69" s="214">
        <v>1.73437456</v>
      </c>
      <c r="W69" s="214"/>
      <c r="X69" s="214" t="s">
        <v>238</v>
      </c>
      <c r="Y69" s="214" t="s">
        <v>180</v>
      </c>
      <c r="Z69" s="208"/>
      <c r="AA69" s="208"/>
      <c r="AB69" s="208"/>
      <c r="AC69" s="208"/>
      <c r="AD69" s="208"/>
      <c r="AE69" s="208"/>
      <c r="AF69" s="208"/>
      <c r="AG69" s="208" t="s">
        <v>239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11"/>
      <c r="B70" s="212"/>
      <c r="C70" s="246" t="s">
        <v>633</v>
      </c>
      <c r="D70" s="244"/>
      <c r="E70" s="245">
        <v>4.4319999999999998E-2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241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480</v>
      </c>
      <c r="C71" s="238" t="s">
        <v>481</v>
      </c>
      <c r="D71" s="224" t="s">
        <v>257</v>
      </c>
      <c r="E71" s="225">
        <v>0.16</v>
      </c>
      <c r="F71" s="226">
        <v>10570</v>
      </c>
      <c r="G71" s="226">
        <v>1691.2</v>
      </c>
      <c r="H71" s="226">
        <v>0</v>
      </c>
      <c r="I71" s="226">
        <v>0</v>
      </c>
      <c r="J71" s="226">
        <v>10570</v>
      </c>
      <c r="K71" s="226">
        <v>1691.2</v>
      </c>
      <c r="L71" s="226">
        <v>21</v>
      </c>
      <c r="M71" s="226">
        <v>2046.3520000000001</v>
      </c>
      <c r="N71" s="225">
        <v>3.0951599999999999</v>
      </c>
      <c r="O71" s="225">
        <v>0.49522559999999999</v>
      </c>
      <c r="P71" s="225">
        <v>0</v>
      </c>
      <c r="Q71" s="227">
        <v>0</v>
      </c>
      <c r="R71" s="214"/>
      <c r="S71" s="214" t="s">
        <v>202</v>
      </c>
      <c r="T71" s="214" t="s">
        <v>266</v>
      </c>
      <c r="U71" s="214">
        <v>11.661</v>
      </c>
      <c r="V71" s="214">
        <v>1.8657599999999999</v>
      </c>
      <c r="W71" s="214"/>
      <c r="X71" s="214" t="s">
        <v>238</v>
      </c>
      <c r="Y71" s="214" t="s">
        <v>180</v>
      </c>
      <c r="Z71" s="208"/>
      <c r="AA71" s="208"/>
      <c r="AB71" s="208"/>
      <c r="AC71" s="208"/>
      <c r="AD71" s="208"/>
      <c r="AE71" s="208"/>
      <c r="AF71" s="208"/>
      <c r="AG71" s="208" t="s">
        <v>239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46" t="s">
        <v>634</v>
      </c>
      <c r="D72" s="244"/>
      <c r="E72" s="245">
        <v>0.16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31">
        <v>30</v>
      </c>
      <c r="B73" s="232" t="s">
        <v>483</v>
      </c>
      <c r="C73" s="241" t="s">
        <v>484</v>
      </c>
      <c r="D73" s="233" t="s">
        <v>485</v>
      </c>
      <c r="E73" s="234">
        <v>3</v>
      </c>
      <c r="F73" s="235">
        <v>289</v>
      </c>
      <c r="G73" s="235">
        <v>867</v>
      </c>
      <c r="H73" s="235">
        <v>289</v>
      </c>
      <c r="I73" s="235">
        <v>867</v>
      </c>
      <c r="J73" s="235">
        <v>0</v>
      </c>
      <c r="K73" s="235">
        <v>0</v>
      </c>
      <c r="L73" s="235">
        <v>21</v>
      </c>
      <c r="M73" s="235">
        <v>1049.07</v>
      </c>
      <c r="N73" s="234">
        <v>5.0000000000000001E-4</v>
      </c>
      <c r="O73" s="234">
        <v>1.5E-3</v>
      </c>
      <c r="P73" s="234">
        <v>0</v>
      </c>
      <c r="Q73" s="236">
        <v>0</v>
      </c>
      <c r="R73" s="214" t="s">
        <v>308</v>
      </c>
      <c r="S73" s="214" t="s">
        <v>177</v>
      </c>
      <c r="T73" s="214" t="s">
        <v>177</v>
      </c>
      <c r="U73" s="214">
        <v>0</v>
      </c>
      <c r="V73" s="214">
        <v>0</v>
      </c>
      <c r="W73" s="214"/>
      <c r="X73" s="214" t="s">
        <v>309</v>
      </c>
      <c r="Y73" s="214" t="s">
        <v>180</v>
      </c>
      <c r="Z73" s="208"/>
      <c r="AA73" s="208"/>
      <c r="AB73" s="208"/>
      <c r="AC73" s="208"/>
      <c r="AD73" s="208"/>
      <c r="AE73" s="208"/>
      <c r="AF73" s="208"/>
      <c r="AG73" s="208" t="s">
        <v>310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31</v>
      </c>
      <c r="B74" s="223" t="s">
        <v>486</v>
      </c>
      <c r="C74" s="238" t="s">
        <v>487</v>
      </c>
      <c r="D74" s="224" t="s">
        <v>237</v>
      </c>
      <c r="E74" s="225">
        <v>6.84</v>
      </c>
      <c r="F74" s="226">
        <v>2290</v>
      </c>
      <c r="G74" s="226">
        <v>15663.6</v>
      </c>
      <c r="H74" s="226">
        <v>2290</v>
      </c>
      <c r="I74" s="226">
        <v>15663.6</v>
      </c>
      <c r="J74" s="226">
        <v>0</v>
      </c>
      <c r="K74" s="226">
        <v>0</v>
      </c>
      <c r="L74" s="226">
        <v>21</v>
      </c>
      <c r="M74" s="226">
        <v>18952.955999999998</v>
      </c>
      <c r="N74" s="225">
        <v>0.37</v>
      </c>
      <c r="O74" s="225">
        <v>2.5307999999999997</v>
      </c>
      <c r="P74" s="225">
        <v>0</v>
      </c>
      <c r="Q74" s="227">
        <v>0</v>
      </c>
      <c r="R74" s="214" t="s">
        <v>308</v>
      </c>
      <c r="S74" s="214" t="s">
        <v>177</v>
      </c>
      <c r="T74" s="214" t="s">
        <v>177</v>
      </c>
      <c r="U74" s="214">
        <v>0</v>
      </c>
      <c r="V74" s="214">
        <v>0</v>
      </c>
      <c r="W74" s="214"/>
      <c r="X74" s="214" t="s">
        <v>309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310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488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ht="22.5" outlineLevel="1" x14ac:dyDescent="0.2">
      <c r="A76" s="211"/>
      <c r="B76" s="212"/>
      <c r="C76" s="246" t="s">
        <v>635</v>
      </c>
      <c r="D76" s="244"/>
      <c r="E76" s="245">
        <v>6.84</v>
      </c>
      <c r="F76" s="214"/>
      <c r="G76" s="214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172</v>
      </c>
      <c r="B77" s="217" t="s">
        <v>130</v>
      </c>
      <c r="C77" s="237" t="s">
        <v>131</v>
      </c>
      <c r="D77" s="218"/>
      <c r="E77" s="219"/>
      <c r="F77" s="220"/>
      <c r="G77" s="220">
        <v>13754.39</v>
      </c>
      <c r="H77" s="220"/>
      <c r="I77" s="220">
        <v>8303.18</v>
      </c>
      <c r="J77" s="220"/>
      <c r="K77" s="220">
        <v>5451.21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173</v>
      </c>
    </row>
    <row r="78" spans="1:60" x14ac:dyDescent="0.2">
      <c r="A78" s="222">
        <v>32</v>
      </c>
      <c r="B78" s="223" t="s">
        <v>315</v>
      </c>
      <c r="C78" s="238" t="s">
        <v>316</v>
      </c>
      <c r="D78" s="224" t="s">
        <v>237</v>
      </c>
      <c r="E78" s="225">
        <v>4.16</v>
      </c>
      <c r="F78" s="226">
        <v>990</v>
      </c>
      <c r="G78" s="226">
        <v>4118.3999999999996</v>
      </c>
      <c r="H78" s="226">
        <v>793</v>
      </c>
      <c r="I78" s="226">
        <v>3298.88</v>
      </c>
      <c r="J78" s="226">
        <v>197</v>
      </c>
      <c r="K78" s="226">
        <v>819.52</v>
      </c>
      <c r="L78" s="226">
        <v>21</v>
      </c>
      <c r="M78" s="226">
        <v>4983.2639999999992</v>
      </c>
      <c r="N78" s="225">
        <v>0.52500000000000002</v>
      </c>
      <c r="O78" s="225">
        <v>2.1840000000000002</v>
      </c>
      <c r="P78" s="225">
        <v>0</v>
      </c>
      <c r="Q78" s="227">
        <v>0</v>
      </c>
      <c r="R78" s="214"/>
      <c r="S78" s="214" t="s">
        <v>177</v>
      </c>
      <c r="T78" s="214" t="s">
        <v>177</v>
      </c>
      <c r="U78" s="214">
        <v>0.33</v>
      </c>
      <c r="V78" s="214">
        <v>1.3728</v>
      </c>
      <c r="W78" s="214"/>
      <c r="X78" s="214" t="s">
        <v>238</v>
      </c>
      <c r="Y78" s="214" t="s">
        <v>180</v>
      </c>
      <c r="Z78" s="208"/>
      <c r="AA78" s="208"/>
      <c r="AB78" s="208"/>
      <c r="AC78" s="208"/>
      <c r="AD78" s="208"/>
      <c r="AE78" s="208"/>
      <c r="AF78" s="208"/>
      <c r="AG78" s="208" t="s">
        <v>239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636</v>
      </c>
      <c r="D79" s="244"/>
      <c r="E79" s="245">
        <v>4.16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22">
        <v>33</v>
      </c>
      <c r="B80" s="223" t="s">
        <v>562</v>
      </c>
      <c r="C80" s="238" t="s">
        <v>563</v>
      </c>
      <c r="D80" s="224" t="s">
        <v>237</v>
      </c>
      <c r="E80" s="225">
        <v>3.56</v>
      </c>
      <c r="F80" s="226">
        <v>2450</v>
      </c>
      <c r="G80" s="226">
        <v>8722</v>
      </c>
      <c r="H80" s="226">
        <v>1286.5899999999999</v>
      </c>
      <c r="I80" s="226">
        <v>4580.2604000000001</v>
      </c>
      <c r="J80" s="226">
        <v>1163.4100000000001</v>
      </c>
      <c r="K80" s="226">
        <v>4141.7396000000008</v>
      </c>
      <c r="L80" s="226">
        <v>21</v>
      </c>
      <c r="M80" s="226">
        <v>10553.619999999999</v>
      </c>
      <c r="N80" s="225">
        <v>0.87729000000000001</v>
      </c>
      <c r="O80" s="225">
        <v>3.1231523999999999</v>
      </c>
      <c r="P80" s="225">
        <v>0</v>
      </c>
      <c r="Q80" s="227">
        <v>0</v>
      </c>
      <c r="R80" s="214"/>
      <c r="S80" s="214" t="s">
        <v>177</v>
      </c>
      <c r="T80" s="214" t="s">
        <v>177</v>
      </c>
      <c r="U80" s="214">
        <v>2.202</v>
      </c>
      <c r="V80" s="214">
        <v>7.8391200000000003</v>
      </c>
      <c r="W80" s="214"/>
      <c r="X80" s="214" t="s">
        <v>238</v>
      </c>
      <c r="Y80" s="214" t="s">
        <v>180</v>
      </c>
      <c r="Z80" s="208"/>
      <c r="AA80" s="208"/>
      <c r="AB80" s="208"/>
      <c r="AC80" s="208"/>
      <c r="AD80" s="208"/>
      <c r="AE80" s="208"/>
      <c r="AF80" s="208"/>
      <c r="AG80" s="208" t="s">
        <v>239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39" t="s">
        <v>320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182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637</v>
      </c>
      <c r="D82" s="244"/>
      <c r="E82" s="245">
        <v>3.56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x14ac:dyDescent="0.2">
      <c r="A83" s="222">
        <v>34</v>
      </c>
      <c r="B83" s="223" t="s">
        <v>322</v>
      </c>
      <c r="C83" s="238" t="s">
        <v>323</v>
      </c>
      <c r="D83" s="224" t="s">
        <v>237</v>
      </c>
      <c r="E83" s="225">
        <v>0.6</v>
      </c>
      <c r="F83" s="226">
        <v>1523.32</v>
      </c>
      <c r="G83" s="226">
        <v>913.99</v>
      </c>
      <c r="H83" s="226">
        <v>706.74</v>
      </c>
      <c r="I83" s="226">
        <v>424.04399999999998</v>
      </c>
      <c r="J83" s="226">
        <v>816.58</v>
      </c>
      <c r="K83" s="226">
        <v>489.94799999999998</v>
      </c>
      <c r="L83" s="226">
        <v>21</v>
      </c>
      <c r="M83" s="226">
        <v>1105.9278999999999</v>
      </c>
      <c r="N83" s="225">
        <v>0.44740999999999997</v>
      </c>
      <c r="O83" s="225">
        <v>0.26844599999999996</v>
      </c>
      <c r="P83" s="225">
        <v>0</v>
      </c>
      <c r="Q83" s="227">
        <v>0</v>
      </c>
      <c r="R83" s="214"/>
      <c r="S83" s="214" t="s">
        <v>202</v>
      </c>
      <c r="T83" s="214" t="s">
        <v>178</v>
      </c>
      <c r="U83" s="214">
        <v>1.675</v>
      </c>
      <c r="V83" s="214">
        <v>1.0049999999999999</v>
      </c>
      <c r="W83" s="214"/>
      <c r="X83" s="214" t="s">
        <v>238</v>
      </c>
      <c r="Y83" s="214" t="s">
        <v>180</v>
      </c>
      <c r="Z83" s="208"/>
      <c r="AA83" s="208"/>
      <c r="AB83" s="208"/>
      <c r="AC83" s="208"/>
      <c r="AD83" s="208"/>
      <c r="AE83" s="208"/>
      <c r="AF83" s="208"/>
      <c r="AG83" s="208" t="s">
        <v>239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1"/>
      <c r="B84" s="212"/>
      <c r="C84" s="239" t="s">
        <v>320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182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16" t="s">
        <v>172</v>
      </c>
      <c r="B85" s="217" t="s">
        <v>132</v>
      </c>
      <c r="C85" s="237" t="s">
        <v>133</v>
      </c>
      <c r="D85" s="218"/>
      <c r="E85" s="219"/>
      <c r="F85" s="220"/>
      <c r="G85" s="220">
        <v>16185.75</v>
      </c>
      <c r="H85" s="220"/>
      <c r="I85" s="220">
        <v>2443.59</v>
      </c>
      <c r="J85" s="220"/>
      <c r="K85" s="220">
        <v>13742.16</v>
      </c>
      <c r="L85" s="220"/>
      <c r="M85" s="220"/>
      <c r="N85" s="219"/>
      <c r="O85" s="219"/>
      <c r="P85" s="219"/>
      <c r="Q85" s="221"/>
      <c r="R85" s="215"/>
      <c r="S85" s="215"/>
      <c r="T85" s="215"/>
      <c r="U85" s="215"/>
      <c r="V85" s="215"/>
      <c r="W85" s="215"/>
      <c r="X85" s="215"/>
      <c r="Y85" s="215"/>
      <c r="AG85" t="s">
        <v>173</v>
      </c>
    </row>
    <row r="86" spans="1:60" x14ac:dyDescent="0.2">
      <c r="A86" s="222">
        <v>35</v>
      </c>
      <c r="B86" s="223" t="s">
        <v>436</v>
      </c>
      <c r="C86" s="238" t="s">
        <v>437</v>
      </c>
      <c r="D86" s="224" t="s">
        <v>237</v>
      </c>
      <c r="E86" s="225">
        <v>50.738999999999997</v>
      </c>
      <c r="F86" s="226">
        <v>114</v>
      </c>
      <c r="G86" s="226">
        <v>5784.25</v>
      </c>
      <c r="H86" s="226">
        <v>0.16</v>
      </c>
      <c r="I86" s="226">
        <v>8.1182400000000001</v>
      </c>
      <c r="J86" s="226">
        <v>113.84</v>
      </c>
      <c r="K86" s="226">
        <v>5776.1277600000003</v>
      </c>
      <c r="L86" s="226">
        <v>21</v>
      </c>
      <c r="M86" s="226">
        <v>6998.9425000000001</v>
      </c>
      <c r="N86" s="225">
        <v>0</v>
      </c>
      <c r="O86" s="225">
        <v>0</v>
      </c>
      <c r="P86" s="225">
        <v>0</v>
      </c>
      <c r="Q86" s="227">
        <v>0</v>
      </c>
      <c r="R86" s="214"/>
      <c r="S86" s="214" t="s">
        <v>177</v>
      </c>
      <c r="T86" s="214" t="s">
        <v>177</v>
      </c>
      <c r="U86" s="214">
        <v>0.20873</v>
      </c>
      <c r="V86" s="214">
        <v>10.590751469999999</v>
      </c>
      <c r="W86" s="214"/>
      <c r="X86" s="214" t="s">
        <v>238</v>
      </c>
      <c r="Y86" s="214" t="s">
        <v>180</v>
      </c>
      <c r="Z86" s="208"/>
      <c r="AA86" s="208"/>
      <c r="AB86" s="208"/>
      <c r="AC86" s="208"/>
      <c r="AD86" s="208"/>
      <c r="AE86" s="208"/>
      <c r="AF86" s="208"/>
      <c r="AG86" s="208" t="s">
        <v>239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39" t="s">
        <v>438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182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36</v>
      </c>
      <c r="B88" s="223" t="s">
        <v>439</v>
      </c>
      <c r="C88" s="238" t="s">
        <v>440</v>
      </c>
      <c r="D88" s="224" t="s">
        <v>237</v>
      </c>
      <c r="E88" s="225">
        <v>50.738999999999997</v>
      </c>
      <c r="F88" s="226">
        <v>205</v>
      </c>
      <c r="G88" s="226">
        <v>10401.5</v>
      </c>
      <c r="H88" s="226">
        <v>48</v>
      </c>
      <c r="I88" s="226">
        <v>2435.4719999999998</v>
      </c>
      <c r="J88" s="226">
        <v>157</v>
      </c>
      <c r="K88" s="226">
        <v>7966.0229999999992</v>
      </c>
      <c r="L88" s="226">
        <v>21</v>
      </c>
      <c r="M88" s="226">
        <v>12585.815000000001</v>
      </c>
      <c r="N88" s="225">
        <v>3.7699999999999997E-2</v>
      </c>
      <c r="O88" s="225">
        <v>1.9128602999999997</v>
      </c>
      <c r="P88" s="225">
        <v>0</v>
      </c>
      <c r="Q88" s="227">
        <v>0</v>
      </c>
      <c r="R88" s="214"/>
      <c r="S88" s="214" t="s">
        <v>177</v>
      </c>
      <c r="T88" s="214" t="s">
        <v>177</v>
      </c>
      <c r="U88" s="214">
        <v>0.318</v>
      </c>
      <c r="V88" s="214">
        <v>16.135002</v>
      </c>
      <c r="W88" s="214"/>
      <c r="X88" s="214" t="s">
        <v>238</v>
      </c>
      <c r="Y88" s="214" t="s">
        <v>180</v>
      </c>
      <c r="Z88" s="208"/>
      <c r="AA88" s="208"/>
      <c r="AB88" s="208"/>
      <c r="AC88" s="208"/>
      <c r="AD88" s="208"/>
      <c r="AE88" s="208"/>
      <c r="AF88" s="208"/>
      <c r="AG88" s="208" t="s">
        <v>239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39" t="s">
        <v>441</v>
      </c>
      <c r="D89" s="228"/>
      <c r="E89" s="228"/>
      <c r="F89" s="228"/>
      <c r="G89" s="228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182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16" t="s">
        <v>172</v>
      </c>
      <c r="B90" s="217" t="s">
        <v>134</v>
      </c>
      <c r="C90" s="237" t="s">
        <v>135</v>
      </c>
      <c r="D90" s="218"/>
      <c r="E90" s="219"/>
      <c r="F90" s="220"/>
      <c r="G90" s="220">
        <v>26952.639999999999</v>
      </c>
      <c r="H90" s="220"/>
      <c r="I90" s="220">
        <v>0</v>
      </c>
      <c r="J90" s="220"/>
      <c r="K90" s="220">
        <v>26952.639999999999</v>
      </c>
      <c r="L90" s="220"/>
      <c r="M90" s="220"/>
      <c r="N90" s="219"/>
      <c r="O90" s="219"/>
      <c r="P90" s="219"/>
      <c r="Q90" s="221"/>
      <c r="R90" s="215"/>
      <c r="S90" s="215"/>
      <c r="T90" s="215"/>
      <c r="U90" s="215"/>
      <c r="V90" s="215"/>
      <c r="W90" s="215"/>
      <c r="X90" s="215"/>
      <c r="Y90" s="215"/>
      <c r="AG90" t="s">
        <v>173</v>
      </c>
    </row>
    <row r="91" spans="1:60" x14ac:dyDescent="0.2">
      <c r="A91" s="222">
        <v>37</v>
      </c>
      <c r="B91" s="223" t="s">
        <v>324</v>
      </c>
      <c r="C91" s="238" t="s">
        <v>325</v>
      </c>
      <c r="D91" s="224" t="s">
        <v>237</v>
      </c>
      <c r="E91" s="225">
        <v>15.744</v>
      </c>
      <c r="F91" s="226">
        <v>36.1</v>
      </c>
      <c r="G91" s="226">
        <v>568.36</v>
      </c>
      <c r="H91" s="226">
        <v>0</v>
      </c>
      <c r="I91" s="226">
        <v>0</v>
      </c>
      <c r="J91" s="226">
        <v>36.1</v>
      </c>
      <c r="K91" s="226">
        <v>568.35839999999996</v>
      </c>
      <c r="L91" s="226">
        <v>21</v>
      </c>
      <c r="M91" s="226">
        <v>687.71559999999999</v>
      </c>
      <c r="N91" s="225">
        <v>0</v>
      </c>
      <c r="O91" s="225">
        <v>0</v>
      </c>
      <c r="P91" s="225">
        <v>0</v>
      </c>
      <c r="Q91" s="227">
        <v>0</v>
      </c>
      <c r="R91" s="214"/>
      <c r="S91" s="214" t="s">
        <v>177</v>
      </c>
      <c r="T91" s="214" t="s">
        <v>177</v>
      </c>
      <c r="U91" s="214">
        <v>7.2999999999999995E-2</v>
      </c>
      <c r="V91" s="214">
        <v>1.1493119999999999</v>
      </c>
      <c r="W91" s="214"/>
      <c r="X91" s="214" t="s">
        <v>238</v>
      </c>
      <c r="Y91" s="214" t="s">
        <v>180</v>
      </c>
      <c r="Z91" s="208"/>
      <c r="AA91" s="208"/>
      <c r="AB91" s="208"/>
      <c r="AC91" s="208"/>
      <c r="AD91" s="208"/>
      <c r="AE91" s="208"/>
      <c r="AF91" s="208"/>
      <c r="AG91" s="208" t="s">
        <v>239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490</v>
      </c>
      <c r="D92" s="244"/>
      <c r="E92" s="245">
        <v>15.744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x14ac:dyDescent="0.2">
      <c r="A93" s="222">
        <v>38</v>
      </c>
      <c r="B93" s="223" t="s">
        <v>442</v>
      </c>
      <c r="C93" s="238" t="s">
        <v>443</v>
      </c>
      <c r="D93" s="224" t="s">
        <v>237</v>
      </c>
      <c r="E93" s="225">
        <v>50.738999999999997</v>
      </c>
      <c r="F93" s="226">
        <v>520</v>
      </c>
      <c r="G93" s="226">
        <v>26384.28</v>
      </c>
      <c r="H93" s="226">
        <v>0</v>
      </c>
      <c r="I93" s="226">
        <v>0</v>
      </c>
      <c r="J93" s="226">
        <v>520</v>
      </c>
      <c r="K93" s="226">
        <v>26384.28</v>
      </c>
      <c r="L93" s="226">
        <v>21</v>
      </c>
      <c r="M93" s="226">
        <v>31924.978799999997</v>
      </c>
      <c r="N93" s="225">
        <v>0</v>
      </c>
      <c r="O93" s="225">
        <v>0</v>
      </c>
      <c r="P93" s="225">
        <v>1.7999999999999999E-2</v>
      </c>
      <c r="Q93" s="227">
        <v>0.91330199999999984</v>
      </c>
      <c r="R93" s="214"/>
      <c r="S93" s="214" t="s">
        <v>177</v>
      </c>
      <c r="T93" s="214" t="s">
        <v>177</v>
      </c>
      <c r="U93" s="214">
        <v>1.0469999999999999</v>
      </c>
      <c r="V93" s="214">
        <v>53.123732999999994</v>
      </c>
      <c r="W93" s="214"/>
      <c r="X93" s="214" t="s">
        <v>238</v>
      </c>
      <c r="Y93" s="214" t="s">
        <v>180</v>
      </c>
      <c r="Z93" s="208"/>
      <c r="AA93" s="208"/>
      <c r="AB93" s="208"/>
      <c r="AC93" s="208"/>
      <c r="AD93" s="208"/>
      <c r="AE93" s="208"/>
      <c r="AF93" s="208"/>
      <c r="AG93" s="208" t="s">
        <v>239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491</v>
      </c>
      <c r="D94" s="244"/>
      <c r="E94" s="245">
        <v>25.02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241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2" x14ac:dyDescent="0.2">
      <c r="A95" s="211"/>
      <c r="B95" s="212"/>
      <c r="C95" s="246" t="s">
        <v>492</v>
      </c>
      <c r="D95" s="244"/>
      <c r="E95" s="245">
        <v>4.2750000000000004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241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2" x14ac:dyDescent="0.2">
      <c r="A96" s="211"/>
      <c r="B96" s="212"/>
      <c r="C96" s="246" t="s">
        <v>493</v>
      </c>
      <c r="D96" s="244"/>
      <c r="E96" s="245">
        <v>5.7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2" x14ac:dyDescent="0.2">
      <c r="A97" s="211"/>
      <c r="B97" s="212"/>
      <c r="C97" s="246" t="s">
        <v>490</v>
      </c>
      <c r="D97" s="244"/>
      <c r="E97" s="245">
        <v>15.744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172</v>
      </c>
      <c r="B98" s="217" t="s">
        <v>136</v>
      </c>
      <c r="C98" s="237" t="s">
        <v>137</v>
      </c>
      <c r="D98" s="218"/>
      <c r="E98" s="219"/>
      <c r="F98" s="220"/>
      <c r="G98" s="220">
        <v>1582.08</v>
      </c>
      <c r="H98" s="220"/>
      <c r="I98" s="220">
        <v>0</v>
      </c>
      <c r="J98" s="220"/>
      <c r="K98" s="220">
        <v>1582.08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173</v>
      </c>
    </row>
    <row r="99" spans="1:60" x14ac:dyDescent="0.2">
      <c r="A99" s="222">
        <v>39</v>
      </c>
      <c r="B99" s="223" t="s">
        <v>326</v>
      </c>
      <c r="C99" s="238" t="s">
        <v>327</v>
      </c>
      <c r="D99" s="224" t="s">
        <v>257</v>
      </c>
      <c r="E99" s="225">
        <v>0.192</v>
      </c>
      <c r="F99" s="226">
        <v>8240</v>
      </c>
      <c r="G99" s="226">
        <v>1582.08</v>
      </c>
      <c r="H99" s="226">
        <v>0</v>
      </c>
      <c r="I99" s="226">
        <v>0</v>
      </c>
      <c r="J99" s="226">
        <v>8240</v>
      </c>
      <c r="K99" s="226">
        <v>1582.08</v>
      </c>
      <c r="L99" s="226">
        <v>21</v>
      </c>
      <c r="M99" s="226">
        <v>1914.3167999999998</v>
      </c>
      <c r="N99" s="225">
        <v>0</v>
      </c>
      <c r="O99" s="225">
        <v>0</v>
      </c>
      <c r="P99" s="225">
        <v>1.33</v>
      </c>
      <c r="Q99" s="227">
        <v>0.25536000000000003</v>
      </c>
      <c r="R99" s="214"/>
      <c r="S99" s="214" t="s">
        <v>177</v>
      </c>
      <c r="T99" s="214" t="s">
        <v>177</v>
      </c>
      <c r="U99" s="214">
        <v>8.6210000000000004</v>
      </c>
      <c r="V99" s="214">
        <v>1.655232</v>
      </c>
      <c r="W99" s="214"/>
      <c r="X99" s="214" t="s">
        <v>238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239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328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182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Včetně bourání geotextilií, výplně otvorů tvárnic, drenáží, trubek a dilatačních prvků apod. zabudovaných v bouraných konstrukcích.</v>
      </c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11"/>
      <c r="B101" s="212"/>
      <c r="C101" s="246" t="s">
        <v>638</v>
      </c>
      <c r="D101" s="244"/>
      <c r="E101" s="245">
        <v>0.192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16" t="s">
        <v>172</v>
      </c>
      <c r="B102" s="217" t="s">
        <v>138</v>
      </c>
      <c r="C102" s="237" t="s">
        <v>139</v>
      </c>
      <c r="D102" s="218"/>
      <c r="E102" s="219"/>
      <c r="F102" s="220"/>
      <c r="G102" s="220">
        <v>6418.24</v>
      </c>
      <c r="H102" s="220"/>
      <c r="I102" s="220">
        <v>0</v>
      </c>
      <c r="J102" s="220"/>
      <c r="K102" s="220">
        <v>6418.24</v>
      </c>
      <c r="L102" s="220"/>
      <c r="M102" s="220"/>
      <c r="N102" s="219"/>
      <c r="O102" s="219"/>
      <c r="P102" s="219"/>
      <c r="Q102" s="221"/>
      <c r="R102" s="215"/>
      <c r="S102" s="215"/>
      <c r="T102" s="215"/>
      <c r="U102" s="215"/>
      <c r="V102" s="215"/>
      <c r="W102" s="215"/>
      <c r="X102" s="215"/>
      <c r="Y102" s="215"/>
      <c r="AG102" t="s">
        <v>173</v>
      </c>
    </row>
    <row r="103" spans="1:60" x14ac:dyDescent="0.2">
      <c r="A103" s="231">
        <v>40</v>
      </c>
      <c r="B103" s="232" t="s">
        <v>330</v>
      </c>
      <c r="C103" s="241" t="s">
        <v>331</v>
      </c>
      <c r="D103" s="233" t="s">
        <v>275</v>
      </c>
      <c r="E103" s="234">
        <v>18.65766</v>
      </c>
      <c r="F103" s="235">
        <v>344</v>
      </c>
      <c r="G103" s="235">
        <v>6418.24</v>
      </c>
      <c r="H103" s="235">
        <v>0</v>
      </c>
      <c r="I103" s="235">
        <v>0</v>
      </c>
      <c r="J103" s="235">
        <v>344</v>
      </c>
      <c r="K103" s="235">
        <v>6418.2350399999996</v>
      </c>
      <c r="L103" s="235">
        <v>21</v>
      </c>
      <c r="M103" s="235">
        <v>7766.0703999999996</v>
      </c>
      <c r="N103" s="234">
        <v>0</v>
      </c>
      <c r="O103" s="234">
        <v>0</v>
      </c>
      <c r="P103" s="234">
        <v>0</v>
      </c>
      <c r="Q103" s="236">
        <v>0</v>
      </c>
      <c r="R103" s="214"/>
      <c r="S103" s="214" t="s">
        <v>177</v>
      </c>
      <c r="T103" s="214" t="s">
        <v>177</v>
      </c>
      <c r="U103" s="214">
        <v>0.23200000000000001</v>
      </c>
      <c r="V103" s="214">
        <v>4.3285771200000003</v>
      </c>
      <c r="W103" s="214"/>
      <c r="X103" s="214" t="s">
        <v>332</v>
      </c>
      <c r="Y103" s="214" t="s">
        <v>180</v>
      </c>
      <c r="Z103" s="208"/>
      <c r="AA103" s="208"/>
      <c r="AB103" s="208"/>
      <c r="AC103" s="208"/>
      <c r="AD103" s="208"/>
      <c r="AE103" s="208"/>
      <c r="AF103" s="208"/>
      <c r="AG103" s="208" t="s">
        <v>333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16" t="s">
        <v>172</v>
      </c>
      <c r="B104" s="217" t="s">
        <v>140</v>
      </c>
      <c r="C104" s="237" t="s">
        <v>141</v>
      </c>
      <c r="D104" s="218"/>
      <c r="E104" s="219"/>
      <c r="F104" s="220"/>
      <c r="G104" s="220">
        <v>2519.06</v>
      </c>
      <c r="H104" s="220"/>
      <c r="I104" s="220">
        <v>4.84</v>
      </c>
      <c r="J104" s="220"/>
      <c r="K104" s="220">
        <v>2514.2199999999998</v>
      </c>
      <c r="L104" s="220"/>
      <c r="M104" s="220"/>
      <c r="N104" s="219"/>
      <c r="O104" s="219"/>
      <c r="P104" s="219"/>
      <c r="Q104" s="221"/>
      <c r="R104" s="215"/>
      <c r="S104" s="215"/>
      <c r="T104" s="215"/>
      <c r="U104" s="215"/>
      <c r="V104" s="215"/>
      <c r="W104" s="215"/>
      <c r="X104" s="215"/>
      <c r="Y104" s="215"/>
      <c r="AG104" t="s">
        <v>173</v>
      </c>
    </row>
    <row r="105" spans="1:60" x14ac:dyDescent="0.2">
      <c r="A105" s="222">
        <v>41</v>
      </c>
      <c r="B105" s="223" t="s">
        <v>334</v>
      </c>
      <c r="C105" s="238" t="s">
        <v>335</v>
      </c>
      <c r="D105" s="224" t="s">
        <v>275</v>
      </c>
      <c r="E105" s="225">
        <v>1.16866</v>
      </c>
      <c r="F105" s="226">
        <v>808</v>
      </c>
      <c r="G105" s="226">
        <v>944.28</v>
      </c>
      <c r="H105" s="226">
        <v>0</v>
      </c>
      <c r="I105" s="226">
        <v>0</v>
      </c>
      <c r="J105" s="226">
        <v>808</v>
      </c>
      <c r="K105" s="226">
        <v>944.27728000000002</v>
      </c>
      <c r="L105" s="226">
        <v>21</v>
      </c>
      <c r="M105" s="226">
        <v>1142.5788</v>
      </c>
      <c r="N105" s="225">
        <v>0</v>
      </c>
      <c r="O105" s="225">
        <v>0</v>
      </c>
      <c r="P105" s="225">
        <v>0</v>
      </c>
      <c r="Q105" s="227">
        <v>0</v>
      </c>
      <c r="R105" s="214"/>
      <c r="S105" s="214" t="s">
        <v>177</v>
      </c>
      <c r="T105" s="214" t="s">
        <v>177</v>
      </c>
      <c r="U105" s="214">
        <v>1.8160000000000001</v>
      </c>
      <c r="V105" s="214">
        <v>2.12228656</v>
      </c>
      <c r="W105" s="214"/>
      <c r="X105" s="214" t="s">
        <v>336</v>
      </c>
      <c r="Y105" s="214" t="s">
        <v>180</v>
      </c>
      <c r="Z105" s="208"/>
      <c r="AA105" s="208"/>
      <c r="AB105" s="208"/>
      <c r="AC105" s="208"/>
      <c r="AD105" s="208"/>
      <c r="AE105" s="208"/>
      <c r="AF105" s="208"/>
      <c r="AG105" s="208" t="s">
        <v>337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outlineLevel="1" x14ac:dyDescent="0.2">
      <c r="A106" s="211"/>
      <c r="B106" s="212"/>
      <c r="C106" s="239" t="s">
        <v>338</v>
      </c>
      <c r="D106" s="228"/>
      <c r="E106" s="228"/>
      <c r="F106" s="228"/>
      <c r="G106" s="228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182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29" t="str">
        <f>C106</f>
        <v>S naložením suti nebo vybouraných hmot do dopravního prostředku a na jejich vyložením, popřípadě přeložením na normální dopravní prostředek.</v>
      </c>
      <c r="BB106" s="208"/>
      <c r="BC106" s="208"/>
      <c r="BD106" s="208"/>
      <c r="BE106" s="208"/>
      <c r="BF106" s="208"/>
      <c r="BG106" s="208"/>
      <c r="BH106" s="208"/>
    </row>
    <row r="107" spans="1:60" x14ac:dyDescent="0.2">
      <c r="A107" s="231">
        <v>42</v>
      </c>
      <c r="B107" s="232" t="s">
        <v>339</v>
      </c>
      <c r="C107" s="241" t="s">
        <v>340</v>
      </c>
      <c r="D107" s="233" t="s">
        <v>275</v>
      </c>
      <c r="E107" s="234">
        <v>1.16866</v>
      </c>
      <c r="F107" s="235">
        <v>383</v>
      </c>
      <c r="G107" s="235">
        <v>447.6</v>
      </c>
      <c r="H107" s="235">
        <v>4.1399999999999997</v>
      </c>
      <c r="I107" s="235">
        <v>4.8382524</v>
      </c>
      <c r="J107" s="235">
        <v>378.86</v>
      </c>
      <c r="K107" s="235">
        <v>442.75852760000004</v>
      </c>
      <c r="L107" s="235">
        <v>21</v>
      </c>
      <c r="M107" s="235">
        <v>541.596</v>
      </c>
      <c r="N107" s="234">
        <v>0</v>
      </c>
      <c r="O107" s="234">
        <v>0</v>
      </c>
      <c r="P107" s="234">
        <v>0</v>
      </c>
      <c r="Q107" s="236">
        <v>0</v>
      </c>
      <c r="R107" s="214"/>
      <c r="S107" s="214" t="s">
        <v>177</v>
      </c>
      <c r="T107" s="214" t="s">
        <v>177</v>
      </c>
      <c r="U107" s="214">
        <v>4.2000000000000003E-2</v>
      </c>
      <c r="V107" s="214">
        <v>4.9083720000000004E-2</v>
      </c>
      <c r="W107" s="214"/>
      <c r="X107" s="214" t="s">
        <v>336</v>
      </c>
      <c r="Y107" s="214" t="s">
        <v>180</v>
      </c>
      <c r="Z107" s="208"/>
      <c r="AA107" s="208"/>
      <c r="AB107" s="208"/>
      <c r="AC107" s="208"/>
      <c r="AD107" s="208"/>
      <c r="AE107" s="208"/>
      <c r="AF107" s="208"/>
      <c r="AG107" s="208" t="s">
        <v>337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x14ac:dyDescent="0.2">
      <c r="A108" s="231">
        <v>43</v>
      </c>
      <c r="B108" s="232" t="s">
        <v>341</v>
      </c>
      <c r="C108" s="241" t="s">
        <v>342</v>
      </c>
      <c r="D108" s="233" t="s">
        <v>275</v>
      </c>
      <c r="E108" s="234">
        <v>1.16866</v>
      </c>
      <c r="F108" s="235">
        <v>630</v>
      </c>
      <c r="G108" s="235">
        <v>736.26</v>
      </c>
      <c r="H108" s="235">
        <v>0</v>
      </c>
      <c r="I108" s="235">
        <v>0</v>
      </c>
      <c r="J108" s="235">
        <v>630</v>
      </c>
      <c r="K108" s="235">
        <v>736.25580000000002</v>
      </c>
      <c r="L108" s="235">
        <v>21</v>
      </c>
      <c r="M108" s="235">
        <v>890.87459999999999</v>
      </c>
      <c r="N108" s="234">
        <v>0</v>
      </c>
      <c r="O108" s="234">
        <v>0</v>
      </c>
      <c r="P108" s="234">
        <v>0</v>
      </c>
      <c r="Q108" s="236">
        <v>0</v>
      </c>
      <c r="R108" s="214"/>
      <c r="S108" s="214" t="s">
        <v>177</v>
      </c>
      <c r="T108" s="214" t="s">
        <v>178</v>
      </c>
      <c r="U108" s="214">
        <v>0</v>
      </c>
      <c r="V108" s="214">
        <v>0</v>
      </c>
      <c r="W108" s="214"/>
      <c r="X108" s="214" t="s">
        <v>336</v>
      </c>
      <c r="Y108" s="214" t="s">
        <v>180</v>
      </c>
      <c r="Z108" s="208"/>
      <c r="AA108" s="208"/>
      <c r="AB108" s="208"/>
      <c r="AC108" s="208"/>
      <c r="AD108" s="208"/>
      <c r="AE108" s="208"/>
      <c r="AF108" s="208"/>
      <c r="AG108" s="208" t="s">
        <v>337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x14ac:dyDescent="0.2">
      <c r="A109" s="222">
        <v>44</v>
      </c>
      <c r="B109" s="223" t="s">
        <v>343</v>
      </c>
      <c r="C109" s="238" t="s">
        <v>344</v>
      </c>
      <c r="D109" s="224" t="s">
        <v>275</v>
      </c>
      <c r="E109" s="225">
        <v>1.16866</v>
      </c>
      <c r="F109" s="226">
        <v>334.5</v>
      </c>
      <c r="G109" s="226">
        <v>390.92</v>
      </c>
      <c r="H109" s="226">
        <v>0</v>
      </c>
      <c r="I109" s="226">
        <v>0</v>
      </c>
      <c r="J109" s="226">
        <v>334.5</v>
      </c>
      <c r="K109" s="226">
        <v>390.91676999999999</v>
      </c>
      <c r="L109" s="226">
        <v>21</v>
      </c>
      <c r="M109" s="226">
        <v>473.01319999999998</v>
      </c>
      <c r="N109" s="225">
        <v>0</v>
      </c>
      <c r="O109" s="225">
        <v>0</v>
      </c>
      <c r="P109" s="225">
        <v>0</v>
      </c>
      <c r="Q109" s="227">
        <v>0</v>
      </c>
      <c r="R109" s="214"/>
      <c r="S109" s="214" t="s">
        <v>177</v>
      </c>
      <c r="T109" s="214" t="s">
        <v>177</v>
      </c>
      <c r="U109" s="214">
        <v>0.752</v>
      </c>
      <c r="V109" s="214">
        <v>0.87883232</v>
      </c>
      <c r="W109" s="214"/>
      <c r="X109" s="214" t="s">
        <v>336</v>
      </c>
      <c r="Y109" s="214" t="s">
        <v>180</v>
      </c>
      <c r="Z109" s="208"/>
      <c r="AA109" s="208"/>
      <c r="AB109" s="208"/>
      <c r="AC109" s="208"/>
      <c r="AD109" s="208"/>
      <c r="AE109" s="208"/>
      <c r="AF109" s="208"/>
      <c r="AG109" s="208" t="s">
        <v>337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outlineLevel="1" x14ac:dyDescent="0.2">
      <c r="A110" s="211"/>
      <c r="B110" s="212"/>
      <c r="C110" s="239" t="s">
        <v>338</v>
      </c>
      <c r="D110" s="228"/>
      <c r="E110" s="228"/>
      <c r="F110" s="228"/>
      <c r="G110" s="228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182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29" t="str">
        <f>C110</f>
        <v>S naložením suti nebo vybouraných hmot do dopravního prostředku a na jejich vyložením, popřípadě přeložením na normální dopravní prostředek.</v>
      </c>
      <c r="BB110" s="208"/>
      <c r="BC110" s="208"/>
      <c r="BD110" s="208"/>
      <c r="BE110" s="208"/>
      <c r="BF110" s="208"/>
      <c r="BG110" s="208"/>
      <c r="BH110" s="208"/>
    </row>
    <row r="111" spans="1:60" outlineLevel="2" x14ac:dyDescent="0.2">
      <c r="A111" s="211"/>
      <c r="B111" s="212"/>
      <c r="C111" s="240" t="s">
        <v>345</v>
      </c>
      <c r="D111" s="230"/>
      <c r="E111" s="230"/>
      <c r="F111" s="230"/>
      <c r="G111" s="230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182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x14ac:dyDescent="0.2">
      <c r="A112" s="3"/>
      <c r="B112" s="4"/>
      <c r="C112" s="242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v>15</v>
      </c>
      <c r="AF112">
        <v>21</v>
      </c>
      <c r="AG112" t="s">
        <v>158</v>
      </c>
    </row>
    <row r="113" spans="3:33" x14ac:dyDescent="0.2">
      <c r="C113" s="243"/>
      <c r="D113" s="10"/>
      <c r="AG113" t="s">
        <v>234</v>
      </c>
    </row>
    <row r="114" spans="3:33" x14ac:dyDescent="0.2">
      <c r="D114" s="10"/>
    </row>
    <row r="115" spans="3:33" x14ac:dyDescent="0.2">
      <c r="D115" s="10"/>
    </row>
    <row r="116" spans="3:33" x14ac:dyDescent="0.2">
      <c r="D116" s="10"/>
    </row>
    <row r="117" spans="3:33" x14ac:dyDescent="0.2">
      <c r="D117" s="10"/>
    </row>
    <row r="118" spans="3:33" x14ac:dyDescent="0.2">
      <c r="D118" s="10"/>
    </row>
    <row r="119" spans="3:33" x14ac:dyDescent="0.2">
      <c r="D119" s="10"/>
    </row>
    <row r="120" spans="3:33" x14ac:dyDescent="0.2">
      <c r="D120" s="10"/>
    </row>
    <row r="121" spans="3:33" x14ac:dyDescent="0.2">
      <c r="D121" s="10"/>
    </row>
    <row r="122" spans="3:33" x14ac:dyDescent="0.2">
      <c r="D122" s="10"/>
    </row>
    <row r="123" spans="3:33" x14ac:dyDescent="0.2">
      <c r="D123" s="10"/>
    </row>
    <row r="124" spans="3:33" x14ac:dyDescent="0.2">
      <c r="D124" s="10"/>
    </row>
    <row r="125" spans="3:33" x14ac:dyDescent="0.2">
      <c r="D125" s="10"/>
    </row>
    <row r="126" spans="3:33" x14ac:dyDescent="0.2">
      <c r="D126" s="10"/>
    </row>
    <row r="127" spans="3:33" x14ac:dyDescent="0.2">
      <c r="D127" s="10"/>
    </row>
    <row r="128" spans="3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10:G110"/>
    <mergeCell ref="C111:G111"/>
    <mergeCell ref="C81:G81"/>
    <mergeCell ref="C84:G84"/>
    <mergeCell ref="C87:G87"/>
    <mergeCell ref="C89:G89"/>
    <mergeCell ref="C100:G100"/>
    <mergeCell ref="C106:G106"/>
    <mergeCell ref="C45:G45"/>
    <mergeCell ref="C46:G46"/>
    <mergeCell ref="C47:G47"/>
    <mergeCell ref="C52:G52"/>
    <mergeCell ref="C53:G53"/>
    <mergeCell ref="C75:G75"/>
    <mergeCell ref="C33:G33"/>
    <mergeCell ref="C34:G34"/>
    <mergeCell ref="C36:G36"/>
    <mergeCell ref="C37:G37"/>
    <mergeCell ref="C39:G39"/>
    <mergeCell ref="C42:G42"/>
    <mergeCell ref="A1:G1"/>
    <mergeCell ref="C2:G2"/>
    <mergeCell ref="C3:G3"/>
    <mergeCell ref="C4:G4"/>
    <mergeCell ref="C23:G23"/>
    <mergeCell ref="C26:G2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DFC9B-2881-47CD-89FD-1522271896D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78</v>
      </c>
      <c r="C4" s="200" t="s">
        <v>79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55611.45</v>
      </c>
      <c r="H8" s="220"/>
      <c r="I8" s="220">
        <v>13246.64</v>
      </c>
      <c r="J8" s="220"/>
      <c r="K8" s="220">
        <v>42364.81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278</v>
      </c>
      <c r="C9" s="238" t="s">
        <v>279</v>
      </c>
      <c r="D9" s="224" t="s">
        <v>257</v>
      </c>
      <c r="E9" s="225">
        <v>0.192</v>
      </c>
      <c r="F9" s="226">
        <v>465.5</v>
      </c>
      <c r="G9" s="226">
        <v>89.38</v>
      </c>
      <c r="H9" s="226">
        <v>0</v>
      </c>
      <c r="I9" s="226">
        <v>0</v>
      </c>
      <c r="J9" s="226">
        <v>465.5</v>
      </c>
      <c r="K9" s="226">
        <v>89.376000000000005</v>
      </c>
      <c r="L9" s="226">
        <v>21</v>
      </c>
      <c r="M9" s="226">
        <v>108.14979999999998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0.89100000000000001</v>
      </c>
      <c r="V9" s="214">
        <v>0.171072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617</v>
      </c>
      <c r="D10" s="244"/>
      <c r="E10" s="245">
        <v>0.192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445</v>
      </c>
      <c r="C11" s="238" t="s">
        <v>446</v>
      </c>
      <c r="D11" s="224" t="s">
        <v>257</v>
      </c>
      <c r="E11" s="225">
        <v>0.76949999999999996</v>
      </c>
      <c r="F11" s="226">
        <v>1852</v>
      </c>
      <c r="G11" s="226">
        <v>1425.11</v>
      </c>
      <c r="H11" s="226">
        <v>0</v>
      </c>
      <c r="I11" s="226">
        <v>0</v>
      </c>
      <c r="J11" s="226">
        <v>1852</v>
      </c>
      <c r="K11" s="226">
        <v>1425.114</v>
      </c>
      <c r="L11" s="226">
        <v>21</v>
      </c>
      <c r="M11" s="226">
        <v>1724.3830999999998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177</v>
      </c>
      <c r="T11" s="214" t="s">
        <v>177</v>
      </c>
      <c r="U11" s="214">
        <v>3.9249999999999998</v>
      </c>
      <c r="V11" s="214">
        <v>3.0202874999999998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618</v>
      </c>
      <c r="D12" s="244"/>
      <c r="E12" s="245">
        <v>0.76949999999999996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281</v>
      </c>
      <c r="C13" s="238" t="s">
        <v>282</v>
      </c>
      <c r="D13" s="224" t="s">
        <v>257</v>
      </c>
      <c r="E13" s="225">
        <v>1.4735</v>
      </c>
      <c r="F13" s="226">
        <v>863</v>
      </c>
      <c r="G13" s="226">
        <v>1271.6300000000001</v>
      </c>
      <c r="H13" s="226">
        <v>0</v>
      </c>
      <c r="I13" s="226">
        <v>0</v>
      </c>
      <c r="J13" s="226">
        <v>863</v>
      </c>
      <c r="K13" s="226">
        <v>1271.6305</v>
      </c>
      <c r="L13" s="226">
        <v>21</v>
      </c>
      <c r="M13" s="226">
        <v>1538.6723000000002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1.992</v>
      </c>
      <c r="V13" s="214">
        <v>2.9352119999999999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619</v>
      </c>
      <c r="D14" s="244"/>
      <c r="E14" s="245">
        <v>1.4735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283</v>
      </c>
      <c r="C15" s="241" t="s">
        <v>284</v>
      </c>
      <c r="D15" s="233" t="s">
        <v>257</v>
      </c>
      <c r="E15" s="234">
        <v>1.4735</v>
      </c>
      <c r="F15" s="235">
        <v>289.5</v>
      </c>
      <c r="G15" s="235">
        <v>426.58</v>
      </c>
      <c r="H15" s="235">
        <v>0</v>
      </c>
      <c r="I15" s="235">
        <v>0</v>
      </c>
      <c r="J15" s="235">
        <v>289.5</v>
      </c>
      <c r="K15" s="235">
        <v>426.57825000000003</v>
      </c>
      <c r="L15" s="235">
        <v>21</v>
      </c>
      <c r="M15" s="235">
        <v>516.16179999999997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177</v>
      </c>
      <c r="T15" s="214" t="s">
        <v>177</v>
      </c>
      <c r="U15" s="214">
        <v>0.61199999999999999</v>
      </c>
      <c r="V15" s="214">
        <v>0.90178199999999997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449</v>
      </c>
      <c r="C16" s="241" t="s">
        <v>450</v>
      </c>
      <c r="D16" s="233" t="s">
        <v>451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177</v>
      </c>
      <c r="T16" s="214" t="s">
        <v>177</v>
      </c>
      <c r="U16" s="214">
        <v>0.98699999999999999</v>
      </c>
      <c r="V16" s="214">
        <v>19.739999999999998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346</v>
      </c>
      <c r="C17" s="238" t="s">
        <v>347</v>
      </c>
      <c r="D17" s="224" t="s">
        <v>348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177</v>
      </c>
      <c r="T17" s="214" t="s">
        <v>177</v>
      </c>
      <c r="U17" s="214">
        <v>0.20300000000000001</v>
      </c>
      <c r="V17" s="214">
        <v>18.27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452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350</v>
      </c>
      <c r="C19" s="241" t="s">
        <v>351</v>
      </c>
      <c r="D19" s="233" t="s">
        <v>352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177</v>
      </c>
      <c r="T19" s="214" t="s">
        <v>177</v>
      </c>
      <c r="U19" s="214">
        <v>0</v>
      </c>
      <c r="V19" s="214">
        <v>0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x14ac:dyDescent="0.2">
      <c r="A20" s="222">
        <v>8</v>
      </c>
      <c r="B20" s="223" t="s">
        <v>453</v>
      </c>
      <c r="C20" s="238" t="s">
        <v>454</v>
      </c>
      <c r="D20" s="224" t="s">
        <v>257</v>
      </c>
      <c r="E20" s="225">
        <v>0.51200000000000001</v>
      </c>
      <c r="F20" s="226">
        <v>7545</v>
      </c>
      <c r="G20" s="226">
        <v>3863.04</v>
      </c>
      <c r="H20" s="226">
        <v>0</v>
      </c>
      <c r="I20" s="226">
        <v>0</v>
      </c>
      <c r="J20" s="226">
        <v>7545</v>
      </c>
      <c r="K20" s="226">
        <v>3863.04</v>
      </c>
      <c r="L20" s="226">
        <v>21</v>
      </c>
      <c r="M20" s="226">
        <v>4674.2784000000001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177</v>
      </c>
      <c r="T20" s="214" t="s">
        <v>266</v>
      </c>
      <c r="U20" s="214">
        <v>16.54</v>
      </c>
      <c r="V20" s="214">
        <v>8.4684799999999996</v>
      </c>
      <c r="W20" s="214"/>
      <c r="X20" s="214" t="s">
        <v>238</v>
      </c>
      <c r="Y20" s="214" t="s">
        <v>180</v>
      </c>
      <c r="Z20" s="208"/>
      <c r="AA20" s="208"/>
      <c r="AB20" s="208"/>
      <c r="AC20" s="208"/>
      <c r="AD20" s="208"/>
      <c r="AE20" s="208"/>
      <c r="AF20" s="208"/>
      <c r="AG20" s="208" t="s">
        <v>239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ht="22.5" outlineLevel="1" x14ac:dyDescent="0.2">
      <c r="A21" s="211"/>
      <c r="B21" s="212"/>
      <c r="C21" s="246" t="s">
        <v>620</v>
      </c>
      <c r="D21" s="244"/>
      <c r="E21" s="245">
        <v>0.51200000000000001</v>
      </c>
      <c r="F21" s="214"/>
      <c r="G21" s="214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241</v>
      </c>
      <c r="AH21" s="208">
        <v>0</v>
      </c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x14ac:dyDescent="0.2">
      <c r="A22" s="222">
        <v>9</v>
      </c>
      <c r="B22" s="223" t="s">
        <v>456</v>
      </c>
      <c r="C22" s="238" t="s">
        <v>457</v>
      </c>
      <c r="D22" s="224" t="s">
        <v>257</v>
      </c>
      <c r="E22" s="225">
        <v>2.3849999999999998</v>
      </c>
      <c r="F22" s="226">
        <v>738</v>
      </c>
      <c r="G22" s="226">
        <v>1760.13</v>
      </c>
      <c r="H22" s="226">
        <v>0</v>
      </c>
      <c r="I22" s="226">
        <v>0</v>
      </c>
      <c r="J22" s="226">
        <v>738</v>
      </c>
      <c r="K22" s="226">
        <v>1760.1299999999999</v>
      </c>
      <c r="L22" s="226">
        <v>21</v>
      </c>
      <c r="M22" s="226">
        <v>2129.7573000000002</v>
      </c>
      <c r="N22" s="225">
        <v>0</v>
      </c>
      <c r="O22" s="225">
        <v>0</v>
      </c>
      <c r="P22" s="225">
        <v>0</v>
      </c>
      <c r="Q22" s="227">
        <v>0</v>
      </c>
      <c r="R22" s="214"/>
      <c r="S22" s="214" t="s">
        <v>177</v>
      </c>
      <c r="T22" s="214" t="s">
        <v>177</v>
      </c>
      <c r="U22" s="214">
        <v>1.5620000000000001</v>
      </c>
      <c r="V22" s="214">
        <v>3.7253699999999998</v>
      </c>
      <c r="W22" s="214"/>
      <c r="X22" s="214" t="s">
        <v>238</v>
      </c>
      <c r="Y22" s="214" t="s">
        <v>180</v>
      </c>
      <c r="Z22" s="208"/>
      <c r="AA22" s="208"/>
      <c r="AB22" s="208"/>
      <c r="AC22" s="208"/>
      <c r="AD22" s="208"/>
      <c r="AE22" s="208"/>
      <c r="AF22" s="208"/>
      <c r="AG22" s="208" t="s">
        <v>239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39" t="s">
        <v>402</v>
      </c>
      <c r="D23" s="228"/>
      <c r="E23" s="228"/>
      <c r="F23" s="228"/>
      <c r="G23" s="228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182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46" t="s">
        <v>458</v>
      </c>
      <c r="D24" s="244"/>
      <c r="E24" s="245">
        <v>2.3849999999999998</v>
      </c>
      <c r="F24" s="214"/>
      <c r="G24" s="214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241</v>
      </c>
      <c r="AH24" s="208">
        <v>0</v>
      </c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x14ac:dyDescent="0.2">
      <c r="A25" s="222">
        <v>10</v>
      </c>
      <c r="B25" s="223" t="s">
        <v>285</v>
      </c>
      <c r="C25" s="238" t="s">
        <v>286</v>
      </c>
      <c r="D25" s="224" t="s">
        <v>257</v>
      </c>
      <c r="E25" s="225">
        <v>0.64</v>
      </c>
      <c r="F25" s="226">
        <v>2015</v>
      </c>
      <c r="G25" s="226">
        <v>1289.5999999999999</v>
      </c>
      <c r="H25" s="226">
        <v>0</v>
      </c>
      <c r="I25" s="226">
        <v>0</v>
      </c>
      <c r="J25" s="226">
        <v>2015</v>
      </c>
      <c r="K25" s="226">
        <v>1289.6000000000001</v>
      </c>
      <c r="L25" s="226">
        <v>21</v>
      </c>
      <c r="M25" s="226">
        <v>1560.4159999999999</v>
      </c>
      <c r="N25" s="225">
        <v>0</v>
      </c>
      <c r="O25" s="225">
        <v>0</v>
      </c>
      <c r="P25" s="225">
        <v>0</v>
      </c>
      <c r="Q25" s="227">
        <v>0</v>
      </c>
      <c r="R25" s="214"/>
      <c r="S25" s="214" t="s">
        <v>177</v>
      </c>
      <c r="T25" s="214" t="s">
        <v>177</v>
      </c>
      <c r="U25" s="214">
        <v>4.6550000000000002</v>
      </c>
      <c r="V25" s="214">
        <v>2.9792000000000001</v>
      </c>
      <c r="W25" s="214"/>
      <c r="X25" s="214" t="s">
        <v>238</v>
      </c>
      <c r="Y25" s="214" t="s">
        <v>180</v>
      </c>
      <c r="Z25" s="208"/>
      <c r="AA25" s="208"/>
      <c r="AB25" s="208"/>
      <c r="AC25" s="208"/>
      <c r="AD25" s="208"/>
      <c r="AE25" s="208"/>
      <c r="AF25" s="208"/>
      <c r="AG25" s="208" t="s">
        <v>239</v>
      </c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outlineLevel="1" x14ac:dyDescent="0.2">
      <c r="A26" s="211"/>
      <c r="B26" s="212"/>
      <c r="C26" s="239" t="s">
        <v>287</v>
      </c>
      <c r="D26" s="228"/>
      <c r="E26" s="228"/>
      <c r="F26" s="228"/>
      <c r="G26" s="228"/>
      <c r="H26" s="214"/>
      <c r="I26" s="214"/>
      <c r="J26" s="214"/>
      <c r="K26" s="214"/>
      <c r="L26" s="214"/>
      <c r="M26" s="214"/>
      <c r="N26" s="213"/>
      <c r="O26" s="213"/>
      <c r="P26" s="213"/>
      <c r="Q26" s="213"/>
      <c r="R26" s="214"/>
      <c r="S26" s="214"/>
      <c r="T26" s="214"/>
      <c r="U26" s="214"/>
      <c r="V26" s="214"/>
      <c r="W26" s="214"/>
      <c r="X26" s="214"/>
      <c r="Y26" s="214"/>
      <c r="Z26" s="208"/>
      <c r="AA26" s="208"/>
      <c r="AB26" s="208"/>
      <c r="AC26" s="208"/>
      <c r="AD26" s="208"/>
      <c r="AE26" s="208"/>
      <c r="AF26" s="208"/>
      <c r="AG26" s="208" t="s">
        <v>182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outlineLevel="1" x14ac:dyDescent="0.2">
      <c r="A27" s="211"/>
      <c r="B27" s="212"/>
      <c r="C27" s="246" t="s">
        <v>621</v>
      </c>
      <c r="D27" s="244"/>
      <c r="E27" s="245">
        <v>0.64</v>
      </c>
      <c r="F27" s="214"/>
      <c r="G27" s="214"/>
      <c r="H27" s="214"/>
      <c r="I27" s="214"/>
      <c r="J27" s="214"/>
      <c r="K27" s="214"/>
      <c r="L27" s="214"/>
      <c r="M27" s="214"/>
      <c r="N27" s="213"/>
      <c r="O27" s="213"/>
      <c r="P27" s="213"/>
      <c r="Q27" s="213"/>
      <c r="R27" s="214"/>
      <c r="S27" s="214"/>
      <c r="T27" s="214"/>
      <c r="U27" s="214"/>
      <c r="V27" s="214"/>
      <c r="W27" s="214"/>
      <c r="X27" s="214"/>
      <c r="Y27" s="214"/>
      <c r="Z27" s="208"/>
      <c r="AA27" s="208"/>
      <c r="AB27" s="208"/>
      <c r="AC27" s="208"/>
      <c r="AD27" s="208"/>
      <c r="AE27" s="208"/>
      <c r="AF27" s="208"/>
      <c r="AG27" s="208" t="s">
        <v>241</v>
      </c>
      <c r="AH27" s="208">
        <v>0</v>
      </c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262</v>
      </c>
      <c r="C28" s="238" t="s">
        <v>263</v>
      </c>
      <c r="D28" s="224" t="s">
        <v>257</v>
      </c>
      <c r="E28" s="225">
        <v>3.0249999999999999</v>
      </c>
      <c r="F28" s="226">
        <v>245.5</v>
      </c>
      <c r="G28" s="226">
        <v>742.64</v>
      </c>
      <c r="H28" s="226">
        <v>0</v>
      </c>
      <c r="I28" s="226">
        <v>0</v>
      </c>
      <c r="J28" s="226">
        <v>245.5</v>
      </c>
      <c r="K28" s="226">
        <v>742.63749999999993</v>
      </c>
      <c r="L28" s="226">
        <v>21</v>
      </c>
      <c r="M28" s="226">
        <v>898.59439999999995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0.51900000000000002</v>
      </c>
      <c r="V28" s="214">
        <v>1.5699749999999999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622</v>
      </c>
      <c r="D29" s="244"/>
      <c r="E29" s="245">
        <v>3.0249999999999999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31">
        <v>12</v>
      </c>
      <c r="B30" s="232" t="s">
        <v>289</v>
      </c>
      <c r="C30" s="241" t="s">
        <v>290</v>
      </c>
      <c r="D30" s="233" t="s">
        <v>257</v>
      </c>
      <c r="E30" s="234">
        <v>1.4735</v>
      </c>
      <c r="F30" s="235">
        <v>344.5</v>
      </c>
      <c r="G30" s="235">
        <v>507.62</v>
      </c>
      <c r="H30" s="235">
        <v>0</v>
      </c>
      <c r="I30" s="235">
        <v>0</v>
      </c>
      <c r="J30" s="235">
        <v>344.5</v>
      </c>
      <c r="K30" s="235">
        <v>507.62074999999999</v>
      </c>
      <c r="L30" s="235">
        <v>21</v>
      </c>
      <c r="M30" s="235">
        <v>614.22019999999998</v>
      </c>
      <c r="N30" s="234">
        <v>0</v>
      </c>
      <c r="O30" s="234">
        <v>0</v>
      </c>
      <c r="P30" s="234">
        <v>0</v>
      </c>
      <c r="Q30" s="236">
        <v>0</v>
      </c>
      <c r="R30" s="214"/>
      <c r="S30" s="214" t="s">
        <v>177</v>
      </c>
      <c r="T30" s="214" t="s">
        <v>177</v>
      </c>
      <c r="U30" s="214">
        <v>0.72899999999999998</v>
      </c>
      <c r="V30" s="214">
        <v>1.0741814999999999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31">
        <v>13</v>
      </c>
      <c r="B31" s="232" t="s">
        <v>264</v>
      </c>
      <c r="C31" s="241" t="s">
        <v>265</v>
      </c>
      <c r="D31" s="233" t="s">
        <v>257</v>
      </c>
      <c r="E31" s="234">
        <v>3.0249999999999999</v>
      </c>
      <c r="F31" s="235">
        <v>217</v>
      </c>
      <c r="G31" s="235">
        <v>656.43</v>
      </c>
      <c r="H31" s="235">
        <v>0</v>
      </c>
      <c r="I31" s="235">
        <v>0</v>
      </c>
      <c r="J31" s="235">
        <v>217</v>
      </c>
      <c r="K31" s="235">
        <v>656.42499999999995</v>
      </c>
      <c r="L31" s="235">
        <v>21</v>
      </c>
      <c r="M31" s="235">
        <v>794.2802999999999</v>
      </c>
      <c r="N31" s="234">
        <v>0</v>
      </c>
      <c r="O31" s="234">
        <v>0</v>
      </c>
      <c r="P31" s="234">
        <v>0</v>
      </c>
      <c r="Q31" s="236">
        <v>0</v>
      </c>
      <c r="R31" s="214"/>
      <c r="S31" s="214" t="s">
        <v>177</v>
      </c>
      <c r="T31" s="214" t="s">
        <v>177</v>
      </c>
      <c r="U31" s="214">
        <v>1.0999999999999999E-2</v>
      </c>
      <c r="V31" s="214">
        <v>3.3274999999999999E-2</v>
      </c>
      <c r="W31" s="214"/>
      <c r="X31" s="214" t="s">
        <v>238</v>
      </c>
      <c r="Y31" s="214" t="s">
        <v>180</v>
      </c>
      <c r="Z31" s="208"/>
      <c r="AA31" s="208"/>
      <c r="AB31" s="208"/>
      <c r="AC31" s="208"/>
      <c r="AD31" s="208"/>
      <c r="AE31" s="208"/>
      <c r="AF31" s="208"/>
      <c r="AG31" s="208" t="s">
        <v>239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14</v>
      </c>
      <c r="B32" s="223" t="s">
        <v>267</v>
      </c>
      <c r="C32" s="238" t="s">
        <v>268</v>
      </c>
      <c r="D32" s="224" t="s">
        <v>257</v>
      </c>
      <c r="E32" s="225">
        <v>3.0249999999999999</v>
      </c>
      <c r="F32" s="226">
        <v>200</v>
      </c>
      <c r="G32" s="226">
        <v>605</v>
      </c>
      <c r="H32" s="226">
        <v>0</v>
      </c>
      <c r="I32" s="226">
        <v>0</v>
      </c>
      <c r="J32" s="226">
        <v>200</v>
      </c>
      <c r="K32" s="226">
        <v>605</v>
      </c>
      <c r="L32" s="226">
        <v>21</v>
      </c>
      <c r="M32" s="226">
        <v>732.05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0.31</v>
      </c>
      <c r="V32" s="214">
        <v>0.93774999999999997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39" t="s">
        <v>291</v>
      </c>
      <c r="D33" s="228"/>
      <c r="E33" s="228"/>
      <c r="F33" s="228"/>
      <c r="G33" s="228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182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2" x14ac:dyDescent="0.2">
      <c r="A34" s="211"/>
      <c r="B34" s="212"/>
      <c r="C34" s="240" t="s">
        <v>292</v>
      </c>
      <c r="D34" s="230"/>
      <c r="E34" s="230"/>
      <c r="F34" s="230"/>
      <c r="G34" s="230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182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x14ac:dyDescent="0.2">
      <c r="A35" s="222">
        <v>15</v>
      </c>
      <c r="B35" s="223" t="s">
        <v>293</v>
      </c>
      <c r="C35" s="238" t="s">
        <v>294</v>
      </c>
      <c r="D35" s="224" t="s">
        <v>257</v>
      </c>
      <c r="E35" s="225">
        <v>1.4735</v>
      </c>
      <c r="F35" s="226">
        <v>212</v>
      </c>
      <c r="G35" s="226">
        <v>312.38</v>
      </c>
      <c r="H35" s="226">
        <v>0</v>
      </c>
      <c r="I35" s="226">
        <v>0</v>
      </c>
      <c r="J35" s="226">
        <v>212</v>
      </c>
      <c r="K35" s="226">
        <v>312.38200000000001</v>
      </c>
      <c r="L35" s="226">
        <v>21</v>
      </c>
      <c r="M35" s="226">
        <v>377.97980000000001</v>
      </c>
      <c r="N35" s="225">
        <v>0</v>
      </c>
      <c r="O35" s="225">
        <v>0</v>
      </c>
      <c r="P35" s="225">
        <v>0</v>
      </c>
      <c r="Q35" s="227">
        <v>0</v>
      </c>
      <c r="R35" s="214"/>
      <c r="S35" s="214" t="s">
        <v>177</v>
      </c>
      <c r="T35" s="214" t="s">
        <v>177</v>
      </c>
      <c r="U35" s="214">
        <v>0.32200000000000001</v>
      </c>
      <c r="V35" s="214">
        <v>0.47446700000000003</v>
      </c>
      <c r="W35" s="214"/>
      <c r="X35" s="214" t="s">
        <v>238</v>
      </c>
      <c r="Y35" s="214" t="s">
        <v>180</v>
      </c>
      <c r="Z35" s="208"/>
      <c r="AA35" s="208"/>
      <c r="AB35" s="208"/>
      <c r="AC35" s="208"/>
      <c r="AD35" s="208"/>
      <c r="AE35" s="208"/>
      <c r="AF35" s="208"/>
      <c r="AG35" s="208" t="s">
        <v>239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39" t="s">
        <v>291</v>
      </c>
      <c r="D36" s="228"/>
      <c r="E36" s="228"/>
      <c r="F36" s="228"/>
      <c r="G36" s="228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2" x14ac:dyDescent="0.2">
      <c r="A37" s="211"/>
      <c r="B37" s="212"/>
      <c r="C37" s="240" t="s">
        <v>292</v>
      </c>
      <c r="D37" s="230"/>
      <c r="E37" s="230"/>
      <c r="F37" s="230"/>
      <c r="G37" s="230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182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x14ac:dyDescent="0.2">
      <c r="A38" s="222">
        <v>16</v>
      </c>
      <c r="B38" s="223" t="s">
        <v>295</v>
      </c>
      <c r="C38" s="238" t="s">
        <v>296</v>
      </c>
      <c r="D38" s="224" t="s">
        <v>257</v>
      </c>
      <c r="E38" s="225">
        <v>1.04</v>
      </c>
      <c r="F38" s="226">
        <v>145.5</v>
      </c>
      <c r="G38" s="226">
        <v>151.32</v>
      </c>
      <c r="H38" s="226">
        <v>0</v>
      </c>
      <c r="I38" s="226">
        <v>0</v>
      </c>
      <c r="J38" s="226">
        <v>145.5</v>
      </c>
      <c r="K38" s="226">
        <v>151.32</v>
      </c>
      <c r="L38" s="226">
        <v>21</v>
      </c>
      <c r="M38" s="226">
        <v>183.09719999999999</v>
      </c>
      <c r="N38" s="225">
        <v>0</v>
      </c>
      <c r="O38" s="225">
        <v>0</v>
      </c>
      <c r="P38" s="225">
        <v>0</v>
      </c>
      <c r="Q38" s="227">
        <v>0</v>
      </c>
      <c r="R38" s="214"/>
      <c r="S38" s="214" t="s">
        <v>177</v>
      </c>
      <c r="T38" s="214" t="s">
        <v>177</v>
      </c>
      <c r="U38" s="214">
        <v>0.20200000000000001</v>
      </c>
      <c r="V38" s="214">
        <v>0.21008000000000002</v>
      </c>
      <c r="W38" s="214"/>
      <c r="X38" s="214" t="s">
        <v>238</v>
      </c>
      <c r="Y38" s="214" t="s">
        <v>180</v>
      </c>
      <c r="Z38" s="208"/>
      <c r="AA38" s="208"/>
      <c r="AB38" s="208"/>
      <c r="AC38" s="208"/>
      <c r="AD38" s="208"/>
      <c r="AE38" s="208"/>
      <c r="AF38" s="208"/>
      <c r="AG38" s="208" t="s">
        <v>239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39" t="s">
        <v>297</v>
      </c>
      <c r="D39" s="228"/>
      <c r="E39" s="228"/>
      <c r="F39" s="228"/>
      <c r="G39" s="228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46" t="s">
        <v>623</v>
      </c>
      <c r="D40" s="244"/>
      <c r="E40" s="245">
        <v>1.04</v>
      </c>
      <c r="F40" s="214"/>
      <c r="G40" s="214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241</v>
      </c>
      <c r="AH40" s="208">
        <v>0</v>
      </c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273</v>
      </c>
      <c r="C41" s="238" t="s">
        <v>274</v>
      </c>
      <c r="D41" s="224" t="s">
        <v>275</v>
      </c>
      <c r="E41" s="225">
        <v>5.5962500000000004</v>
      </c>
      <c r="F41" s="226">
        <v>280</v>
      </c>
      <c r="G41" s="226">
        <v>1566.95</v>
      </c>
      <c r="H41" s="226">
        <v>0</v>
      </c>
      <c r="I41" s="226">
        <v>0</v>
      </c>
      <c r="J41" s="226">
        <v>280</v>
      </c>
      <c r="K41" s="226">
        <v>1566.95</v>
      </c>
      <c r="L41" s="226">
        <v>21</v>
      </c>
      <c r="M41" s="226">
        <v>1896.0094999999999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177</v>
      </c>
      <c r="T41" s="214" t="s">
        <v>177</v>
      </c>
      <c r="U41" s="214">
        <v>0</v>
      </c>
      <c r="V41" s="214">
        <v>0</v>
      </c>
      <c r="W41" s="214"/>
      <c r="X41" s="214" t="s">
        <v>238</v>
      </c>
      <c r="Y41" s="214" t="s">
        <v>180</v>
      </c>
      <c r="Z41" s="208"/>
      <c r="AA41" s="208"/>
      <c r="AB41" s="208"/>
      <c r="AC41" s="208"/>
      <c r="AD41" s="208"/>
      <c r="AE41" s="208"/>
      <c r="AF41" s="208"/>
      <c r="AG41" s="208" t="s">
        <v>239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276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624</v>
      </c>
      <c r="D43" s="244"/>
      <c r="E43" s="245">
        <v>5.5962500000000004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x14ac:dyDescent="0.2">
      <c r="A44" s="222">
        <v>18</v>
      </c>
      <c r="B44" s="223" t="s">
        <v>461</v>
      </c>
      <c r="C44" s="238" t="s">
        <v>462</v>
      </c>
      <c r="D44" s="224" t="s">
        <v>205</v>
      </c>
      <c r="E44" s="225">
        <v>1</v>
      </c>
      <c r="F44" s="226">
        <v>2500</v>
      </c>
      <c r="G44" s="226">
        <v>2500</v>
      </c>
      <c r="H44" s="226">
        <v>0</v>
      </c>
      <c r="I44" s="226">
        <v>0</v>
      </c>
      <c r="J44" s="226">
        <v>2500</v>
      </c>
      <c r="K44" s="226">
        <v>2500</v>
      </c>
      <c r="L44" s="226">
        <v>21</v>
      </c>
      <c r="M44" s="226">
        <v>3025</v>
      </c>
      <c r="N44" s="225">
        <v>0</v>
      </c>
      <c r="O44" s="225">
        <v>0</v>
      </c>
      <c r="P44" s="225">
        <v>0</v>
      </c>
      <c r="Q44" s="227">
        <v>0</v>
      </c>
      <c r="R44" s="214"/>
      <c r="S44" s="214" t="s">
        <v>202</v>
      </c>
      <c r="T44" s="214" t="s">
        <v>178</v>
      </c>
      <c r="U44" s="214">
        <v>0</v>
      </c>
      <c r="V44" s="214">
        <v>0</v>
      </c>
      <c r="W44" s="214"/>
      <c r="X44" s="214" t="s">
        <v>238</v>
      </c>
      <c r="Y44" s="214" t="s">
        <v>180</v>
      </c>
      <c r="Z44" s="208"/>
      <c r="AA44" s="208"/>
      <c r="AB44" s="208"/>
      <c r="AC44" s="208"/>
      <c r="AD44" s="208"/>
      <c r="AE44" s="208"/>
      <c r="AF44" s="208"/>
      <c r="AG44" s="208" t="s">
        <v>239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39" t="s">
        <v>499</v>
      </c>
      <c r="D45" s="228"/>
      <c r="E45" s="228"/>
      <c r="F45" s="228"/>
      <c r="G45" s="228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182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outlineLevel="2" x14ac:dyDescent="0.2">
      <c r="A46" s="211"/>
      <c r="B46" s="212"/>
      <c r="C46" s="240" t="s">
        <v>463</v>
      </c>
      <c r="D46" s="230"/>
      <c r="E46" s="230"/>
      <c r="F46" s="230"/>
      <c r="G46" s="230"/>
      <c r="H46" s="214"/>
      <c r="I46" s="214"/>
      <c r="J46" s="214"/>
      <c r="K46" s="214"/>
      <c r="L46" s="214"/>
      <c r="M46" s="214"/>
      <c r="N46" s="213"/>
      <c r="O46" s="213"/>
      <c r="P46" s="213"/>
      <c r="Q46" s="213"/>
      <c r="R46" s="214"/>
      <c r="S46" s="214"/>
      <c r="T46" s="214"/>
      <c r="U46" s="214"/>
      <c r="V46" s="214"/>
      <c r="W46" s="214"/>
      <c r="X46" s="214"/>
      <c r="Y46" s="214"/>
      <c r="Z46" s="208"/>
      <c r="AA46" s="208"/>
      <c r="AB46" s="208"/>
      <c r="AC46" s="208"/>
      <c r="AD46" s="208"/>
      <c r="AE46" s="208"/>
      <c r="AF46" s="208"/>
      <c r="AG46" s="208" t="s">
        <v>182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2" x14ac:dyDescent="0.2">
      <c r="A47" s="211"/>
      <c r="B47" s="212"/>
      <c r="C47" s="240" t="s">
        <v>464</v>
      </c>
      <c r="D47" s="230"/>
      <c r="E47" s="230"/>
      <c r="F47" s="230"/>
      <c r="G47" s="230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182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ht="22.5" x14ac:dyDescent="0.2">
      <c r="A48" s="222">
        <v>19</v>
      </c>
      <c r="B48" s="223" t="s">
        <v>312</v>
      </c>
      <c r="C48" s="238" t="s">
        <v>313</v>
      </c>
      <c r="D48" s="224" t="s">
        <v>257</v>
      </c>
      <c r="E48" s="225">
        <v>1.1439999999999999</v>
      </c>
      <c r="F48" s="226">
        <v>2935</v>
      </c>
      <c r="G48" s="226">
        <v>3357.64</v>
      </c>
      <c r="H48" s="226">
        <v>2935</v>
      </c>
      <c r="I48" s="226">
        <v>3357.64</v>
      </c>
      <c r="J48" s="226">
        <v>0</v>
      </c>
      <c r="K48" s="226">
        <v>0</v>
      </c>
      <c r="L48" s="226">
        <v>21</v>
      </c>
      <c r="M48" s="226">
        <v>4062.7443999999996</v>
      </c>
      <c r="N48" s="225">
        <v>2.5</v>
      </c>
      <c r="O48" s="225">
        <v>2.86</v>
      </c>
      <c r="P48" s="225">
        <v>0</v>
      </c>
      <c r="Q48" s="227">
        <v>0</v>
      </c>
      <c r="R48" s="214" t="s">
        <v>308</v>
      </c>
      <c r="S48" s="214" t="s">
        <v>177</v>
      </c>
      <c r="T48" s="214" t="s">
        <v>177</v>
      </c>
      <c r="U48" s="214">
        <v>0</v>
      </c>
      <c r="V48" s="214">
        <v>0</v>
      </c>
      <c r="W48" s="214"/>
      <c r="X48" s="214" t="s">
        <v>309</v>
      </c>
      <c r="Y48" s="214" t="s">
        <v>180</v>
      </c>
      <c r="Z48" s="208"/>
      <c r="AA48" s="208"/>
      <c r="AB48" s="208"/>
      <c r="AC48" s="208"/>
      <c r="AD48" s="208"/>
      <c r="AE48" s="208"/>
      <c r="AF48" s="208"/>
      <c r="AG48" s="208" t="s">
        <v>310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625</v>
      </c>
      <c r="D49" s="244"/>
      <c r="E49" s="245">
        <v>1.1439999999999999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172</v>
      </c>
      <c r="B50" s="217" t="s">
        <v>126</v>
      </c>
      <c r="C50" s="237" t="s">
        <v>127</v>
      </c>
      <c r="D50" s="218"/>
      <c r="E50" s="219"/>
      <c r="F50" s="220"/>
      <c r="G50" s="220">
        <v>9716.52</v>
      </c>
      <c r="H50" s="220"/>
      <c r="I50" s="220">
        <v>524.13</v>
      </c>
      <c r="J50" s="220"/>
      <c r="K50" s="220">
        <v>9192.39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173</v>
      </c>
    </row>
    <row r="51" spans="1:60" x14ac:dyDescent="0.2">
      <c r="A51" s="222">
        <v>20</v>
      </c>
      <c r="B51" s="223" t="s">
        <v>432</v>
      </c>
      <c r="C51" s="238" t="s">
        <v>433</v>
      </c>
      <c r="D51" s="224" t="s">
        <v>237</v>
      </c>
      <c r="E51" s="225">
        <v>50.738999999999997</v>
      </c>
      <c r="F51" s="226">
        <v>191.5</v>
      </c>
      <c r="G51" s="226">
        <v>9716.52</v>
      </c>
      <c r="H51" s="226">
        <v>10.33</v>
      </c>
      <c r="I51" s="226">
        <v>524.13387</v>
      </c>
      <c r="J51" s="226">
        <v>181.17</v>
      </c>
      <c r="K51" s="226">
        <v>9192.3846299999987</v>
      </c>
      <c r="L51" s="226">
        <v>21</v>
      </c>
      <c r="M51" s="226">
        <v>11756.9892</v>
      </c>
      <c r="N51" s="225">
        <v>2.0000000000000002E-5</v>
      </c>
      <c r="O51" s="225">
        <v>1.0147800000000001E-3</v>
      </c>
      <c r="P51" s="225">
        <v>0</v>
      </c>
      <c r="Q51" s="227">
        <v>0</v>
      </c>
      <c r="R51" s="214"/>
      <c r="S51" s="214" t="s">
        <v>177</v>
      </c>
      <c r="T51" s="214" t="s">
        <v>177</v>
      </c>
      <c r="U51" s="214">
        <v>0.32</v>
      </c>
      <c r="V51" s="214">
        <v>16.23648</v>
      </c>
      <c r="W51" s="214"/>
      <c r="X51" s="214" t="s">
        <v>238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239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434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182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2" x14ac:dyDescent="0.2">
      <c r="A53" s="211"/>
      <c r="B53" s="212"/>
      <c r="C53" s="240" t="s">
        <v>435</v>
      </c>
      <c r="D53" s="230"/>
      <c r="E53" s="230"/>
      <c r="F53" s="230"/>
      <c r="G53" s="230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182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16" t="s">
        <v>172</v>
      </c>
      <c r="B54" s="217" t="s">
        <v>128</v>
      </c>
      <c r="C54" s="237" t="s">
        <v>129</v>
      </c>
      <c r="D54" s="218"/>
      <c r="E54" s="219"/>
      <c r="F54" s="220"/>
      <c r="G54" s="220">
        <v>61169.91</v>
      </c>
      <c r="H54" s="220"/>
      <c r="I54" s="220">
        <v>28106.09</v>
      </c>
      <c r="J54" s="220"/>
      <c r="K54" s="220">
        <v>33063.82</v>
      </c>
      <c r="L54" s="220"/>
      <c r="M54" s="220"/>
      <c r="N54" s="219"/>
      <c r="O54" s="219"/>
      <c r="P54" s="219"/>
      <c r="Q54" s="221"/>
      <c r="R54" s="215"/>
      <c r="S54" s="215"/>
      <c r="T54" s="215"/>
      <c r="U54" s="215"/>
      <c r="V54" s="215"/>
      <c r="W54" s="215"/>
      <c r="X54" s="215"/>
      <c r="Y54" s="215"/>
      <c r="AG54" t="s">
        <v>173</v>
      </c>
    </row>
    <row r="55" spans="1:60" x14ac:dyDescent="0.2">
      <c r="A55" s="222">
        <v>21</v>
      </c>
      <c r="B55" s="223" t="s">
        <v>466</v>
      </c>
      <c r="C55" s="238" t="s">
        <v>467</v>
      </c>
      <c r="D55" s="224" t="s">
        <v>257</v>
      </c>
      <c r="E55" s="225">
        <v>0.48</v>
      </c>
      <c r="F55" s="226">
        <v>11720</v>
      </c>
      <c r="G55" s="226">
        <v>5625.6</v>
      </c>
      <c r="H55" s="226">
        <v>5110.5600000000004</v>
      </c>
      <c r="I55" s="226">
        <v>2453.0688</v>
      </c>
      <c r="J55" s="226">
        <v>6609.44</v>
      </c>
      <c r="K55" s="226">
        <v>3172.5311999999999</v>
      </c>
      <c r="L55" s="226">
        <v>21</v>
      </c>
      <c r="M55" s="226">
        <v>6806.9760000000006</v>
      </c>
      <c r="N55" s="225">
        <v>3.0951599999999999</v>
      </c>
      <c r="O55" s="225">
        <v>1.4856767999999998</v>
      </c>
      <c r="P55" s="225">
        <v>0</v>
      </c>
      <c r="Q55" s="227">
        <v>0</v>
      </c>
      <c r="R55" s="214"/>
      <c r="S55" s="214" t="s">
        <v>177</v>
      </c>
      <c r="T55" s="214" t="s">
        <v>177</v>
      </c>
      <c r="U55" s="214">
        <v>11.661</v>
      </c>
      <c r="V55" s="214">
        <v>5.5972799999999996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46" t="s">
        <v>626</v>
      </c>
      <c r="D56" s="244"/>
      <c r="E56" s="245">
        <v>0.48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376</v>
      </c>
      <c r="C57" s="238" t="s">
        <v>377</v>
      </c>
      <c r="D57" s="224" t="s">
        <v>257</v>
      </c>
      <c r="E57" s="225">
        <v>1.71</v>
      </c>
      <c r="F57" s="226">
        <v>10070</v>
      </c>
      <c r="G57" s="226">
        <v>17219.7</v>
      </c>
      <c r="H57" s="226">
        <v>280.76</v>
      </c>
      <c r="I57" s="226">
        <v>480.09959999999995</v>
      </c>
      <c r="J57" s="226">
        <v>9789.24</v>
      </c>
      <c r="K57" s="226">
        <v>16739.600399999999</v>
      </c>
      <c r="L57" s="226">
        <v>21</v>
      </c>
      <c r="M57" s="226">
        <v>20835.837</v>
      </c>
      <c r="N57" s="225">
        <v>0.17978</v>
      </c>
      <c r="O57" s="225">
        <v>0.30742379999999997</v>
      </c>
      <c r="P57" s="225">
        <v>0</v>
      </c>
      <c r="Q57" s="227">
        <v>0</v>
      </c>
      <c r="R57" s="214"/>
      <c r="S57" s="214" t="s">
        <v>177</v>
      </c>
      <c r="T57" s="214" t="s">
        <v>177</v>
      </c>
      <c r="U57" s="214">
        <v>17.032</v>
      </c>
      <c r="V57" s="214">
        <v>29.12472</v>
      </c>
      <c r="W57" s="214"/>
      <c r="X57" s="214" t="s">
        <v>238</v>
      </c>
      <c r="Y57" s="214" t="s">
        <v>180</v>
      </c>
      <c r="Z57" s="208"/>
      <c r="AA57" s="208"/>
      <c r="AB57" s="208"/>
      <c r="AC57" s="208"/>
      <c r="AD57" s="208"/>
      <c r="AE57" s="208"/>
      <c r="AF57" s="208"/>
      <c r="AG57" s="208" t="s">
        <v>239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627</v>
      </c>
      <c r="D58" s="244"/>
      <c r="E58" s="245">
        <v>1.71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23</v>
      </c>
      <c r="B59" s="223" t="s">
        <v>470</v>
      </c>
      <c r="C59" s="238" t="s">
        <v>471</v>
      </c>
      <c r="D59" s="224" t="s">
        <v>257</v>
      </c>
      <c r="E59" s="225">
        <v>0.32</v>
      </c>
      <c r="F59" s="226">
        <v>6790</v>
      </c>
      <c r="G59" s="226">
        <v>2172.8000000000002</v>
      </c>
      <c r="H59" s="226">
        <v>4894.9399999999996</v>
      </c>
      <c r="I59" s="226">
        <v>1566.3807999999999</v>
      </c>
      <c r="J59" s="226">
        <v>1895.06</v>
      </c>
      <c r="K59" s="226">
        <v>606.41920000000005</v>
      </c>
      <c r="L59" s="226">
        <v>21</v>
      </c>
      <c r="M59" s="226">
        <v>2629.0880000000002</v>
      </c>
      <c r="N59" s="225">
        <v>2.9559700000000002</v>
      </c>
      <c r="O59" s="225">
        <v>0.94591040000000004</v>
      </c>
      <c r="P59" s="225">
        <v>0</v>
      </c>
      <c r="Q59" s="227">
        <v>0</v>
      </c>
      <c r="R59" s="214"/>
      <c r="S59" s="214" t="s">
        <v>177</v>
      </c>
      <c r="T59" s="214" t="s">
        <v>177</v>
      </c>
      <c r="U59" s="214">
        <v>3.8820000000000001</v>
      </c>
      <c r="V59" s="214">
        <v>1.24224</v>
      </c>
      <c r="W59" s="214"/>
      <c r="X59" s="214" t="s">
        <v>238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239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628</v>
      </c>
      <c r="D60" s="244"/>
      <c r="E60" s="245">
        <v>0.32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x14ac:dyDescent="0.2">
      <c r="A61" s="222">
        <v>24</v>
      </c>
      <c r="B61" s="223" t="s">
        <v>385</v>
      </c>
      <c r="C61" s="238" t="s">
        <v>386</v>
      </c>
      <c r="D61" s="224" t="s">
        <v>257</v>
      </c>
      <c r="E61" s="225">
        <v>0.68400000000000005</v>
      </c>
      <c r="F61" s="226">
        <v>7320</v>
      </c>
      <c r="G61" s="226">
        <v>5006.88</v>
      </c>
      <c r="H61" s="226">
        <v>5019.0600000000004</v>
      </c>
      <c r="I61" s="226">
        <v>3433.0370400000006</v>
      </c>
      <c r="J61" s="226">
        <v>2300.94</v>
      </c>
      <c r="K61" s="226">
        <v>1573.8429600000002</v>
      </c>
      <c r="L61" s="226">
        <v>21</v>
      </c>
      <c r="M61" s="226">
        <v>6058.3248000000003</v>
      </c>
      <c r="N61" s="225">
        <v>3.0044900000000001</v>
      </c>
      <c r="O61" s="225">
        <v>2.0550711600000002</v>
      </c>
      <c r="P61" s="225">
        <v>0</v>
      </c>
      <c r="Q61" s="227">
        <v>0</v>
      </c>
      <c r="R61" s="214"/>
      <c r="S61" s="214" t="s">
        <v>177</v>
      </c>
      <c r="T61" s="214" t="s">
        <v>177</v>
      </c>
      <c r="U61" s="214">
        <v>4.5739999999999998</v>
      </c>
      <c r="V61" s="214">
        <v>3.1286160000000001</v>
      </c>
      <c r="W61" s="214"/>
      <c r="X61" s="214" t="s">
        <v>238</v>
      </c>
      <c r="Y61" s="214" t="s">
        <v>180</v>
      </c>
      <c r="Z61" s="208"/>
      <c r="AA61" s="208"/>
      <c r="AB61" s="208"/>
      <c r="AC61" s="208"/>
      <c r="AD61" s="208"/>
      <c r="AE61" s="208"/>
      <c r="AF61" s="208"/>
      <c r="AG61" s="208" t="s">
        <v>239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outlineLevel="1" x14ac:dyDescent="0.2">
      <c r="A62" s="211"/>
      <c r="B62" s="212"/>
      <c r="C62" s="246" t="s">
        <v>629</v>
      </c>
      <c r="D62" s="244"/>
      <c r="E62" s="245">
        <v>0.68400000000000005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22">
        <v>25</v>
      </c>
      <c r="B63" s="223" t="s">
        <v>388</v>
      </c>
      <c r="C63" s="238" t="s">
        <v>389</v>
      </c>
      <c r="D63" s="224" t="s">
        <v>237</v>
      </c>
      <c r="E63" s="225">
        <v>5.48</v>
      </c>
      <c r="F63" s="226">
        <v>1452</v>
      </c>
      <c r="G63" s="226">
        <v>7956.96</v>
      </c>
      <c r="H63" s="226">
        <v>270.64</v>
      </c>
      <c r="I63" s="226">
        <v>1483.1072000000001</v>
      </c>
      <c r="J63" s="226">
        <v>1181.3599999999999</v>
      </c>
      <c r="K63" s="226">
        <v>6473.8527999999997</v>
      </c>
      <c r="L63" s="226">
        <v>21</v>
      </c>
      <c r="M63" s="226">
        <v>9627.9215999999997</v>
      </c>
      <c r="N63" s="225">
        <v>1.4500000000000001E-2</v>
      </c>
      <c r="O63" s="225">
        <v>7.9460000000000017E-2</v>
      </c>
      <c r="P63" s="225">
        <v>0</v>
      </c>
      <c r="Q63" s="227">
        <v>0</v>
      </c>
      <c r="R63" s="214"/>
      <c r="S63" s="214" t="s">
        <v>177</v>
      </c>
      <c r="T63" s="214" t="s">
        <v>177</v>
      </c>
      <c r="U63" s="214">
        <v>1.9059999999999999</v>
      </c>
      <c r="V63" s="214">
        <v>10.444879999999999</v>
      </c>
      <c r="W63" s="214"/>
      <c r="X63" s="214" t="s">
        <v>238</v>
      </c>
      <c r="Y63" s="214" t="s">
        <v>180</v>
      </c>
      <c r="Z63" s="208"/>
      <c r="AA63" s="208"/>
      <c r="AB63" s="208"/>
      <c r="AC63" s="208"/>
      <c r="AD63" s="208"/>
      <c r="AE63" s="208"/>
      <c r="AF63" s="208"/>
      <c r="AG63" s="208" t="s">
        <v>239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ht="22.5" outlineLevel="1" x14ac:dyDescent="0.2">
      <c r="A64" s="211"/>
      <c r="B64" s="212"/>
      <c r="C64" s="246" t="s">
        <v>630</v>
      </c>
      <c r="D64" s="244"/>
      <c r="E64" s="245">
        <v>2.2799999999999998</v>
      </c>
      <c r="F64" s="214"/>
      <c r="G64" s="214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241</v>
      </c>
      <c r="AH64" s="208">
        <v>0</v>
      </c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outlineLevel="2" x14ac:dyDescent="0.2">
      <c r="A65" s="211"/>
      <c r="B65" s="212"/>
      <c r="C65" s="246" t="s">
        <v>631</v>
      </c>
      <c r="D65" s="244"/>
      <c r="E65" s="245">
        <v>3.2</v>
      </c>
      <c r="F65" s="214"/>
      <c r="G65" s="214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241</v>
      </c>
      <c r="AH65" s="208">
        <v>0</v>
      </c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x14ac:dyDescent="0.2">
      <c r="A66" s="231">
        <v>26</v>
      </c>
      <c r="B66" s="232" t="s">
        <v>391</v>
      </c>
      <c r="C66" s="241" t="s">
        <v>392</v>
      </c>
      <c r="D66" s="233" t="s">
        <v>237</v>
      </c>
      <c r="E66" s="234">
        <v>5.48</v>
      </c>
      <c r="F66" s="235">
        <v>395</v>
      </c>
      <c r="G66" s="235">
        <v>2164.6</v>
      </c>
      <c r="H66" s="235">
        <v>77.37</v>
      </c>
      <c r="I66" s="235">
        <v>423.98760000000004</v>
      </c>
      <c r="J66" s="235">
        <v>317.63</v>
      </c>
      <c r="K66" s="235">
        <v>1740.6124000000002</v>
      </c>
      <c r="L66" s="235">
        <v>21</v>
      </c>
      <c r="M66" s="235">
        <v>2619.1659999999997</v>
      </c>
      <c r="N66" s="234">
        <v>9.6000000000000002E-4</v>
      </c>
      <c r="O66" s="234">
        <v>5.2608000000000004E-3</v>
      </c>
      <c r="P66" s="234">
        <v>0</v>
      </c>
      <c r="Q66" s="236">
        <v>0</v>
      </c>
      <c r="R66" s="214"/>
      <c r="S66" s="214" t="s">
        <v>177</v>
      </c>
      <c r="T66" s="214" t="s">
        <v>177</v>
      </c>
      <c r="U66" s="214">
        <v>0.628</v>
      </c>
      <c r="V66" s="214">
        <v>3.4414400000000005</v>
      </c>
      <c r="W66" s="214"/>
      <c r="X66" s="214" t="s">
        <v>238</v>
      </c>
      <c r="Y66" s="214" t="s">
        <v>180</v>
      </c>
      <c r="Z66" s="208"/>
      <c r="AA66" s="208"/>
      <c r="AB66" s="208"/>
      <c r="AC66" s="208"/>
      <c r="AD66" s="208"/>
      <c r="AE66" s="208"/>
      <c r="AF66" s="208"/>
      <c r="AG66" s="208" t="s">
        <v>239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x14ac:dyDescent="0.2">
      <c r="A67" s="222">
        <v>27</v>
      </c>
      <c r="B67" s="223" t="s">
        <v>394</v>
      </c>
      <c r="C67" s="238" t="s">
        <v>395</v>
      </c>
      <c r="D67" s="224" t="s">
        <v>275</v>
      </c>
      <c r="E67" s="225">
        <v>1.023E-2</v>
      </c>
      <c r="F67" s="226">
        <v>56590</v>
      </c>
      <c r="G67" s="226">
        <v>578.91999999999996</v>
      </c>
      <c r="H67" s="226">
        <v>44289.68</v>
      </c>
      <c r="I67" s="226">
        <v>453.08342640000001</v>
      </c>
      <c r="J67" s="226">
        <v>12300.32</v>
      </c>
      <c r="K67" s="226">
        <v>125.83227359999999</v>
      </c>
      <c r="L67" s="226">
        <v>21</v>
      </c>
      <c r="M67" s="226">
        <v>700.49319999999989</v>
      </c>
      <c r="N67" s="225">
        <v>1.0610299999999999</v>
      </c>
      <c r="O67" s="225">
        <v>1.0854336899999999E-2</v>
      </c>
      <c r="P67" s="225">
        <v>0</v>
      </c>
      <c r="Q67" s="227">
        <v>0</v>
      </c>
      <c r="R67" s="214"/>
      <c r="S67" s="214" t="s">
        <v>177</v>
      </c>
      <c r="T67" s="214" t="s">
        <v>177</v>
      </c>
      <c r="U67" s="214">
        <v>21.445</v>
      </c>
      <c r="V67" s="214">
        <v>0.21938235</v>
      </c>
      <c r="W67" s="214"/>
      <c r="X67" s="214" t="s">
        <v>238</v>
      </c>
      <c r="Y67" s="214" t="s">
        <v>180</v>
      </c>
      <c r="Z67" s="208"/>
      <c r="AA67" s="208"/>
      <c r="AB67" s="208"/>
      <c r="AC67" s="208"/>
      <c r="AD67" s="208"/>
      <c r="AE67" s="208"/>
      <c r="AF67" s="208"/>
      <c r="AG67" s="208" t="s">
        <v>239</v>
      </c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1" x14ac:dyDescent="0.2">
      <c r="A68" s="211"/>
      <c r="B68" s="212"/>
      <c r="C68" s="246" t="s">
        <v>632</v>
      </c>
      <c r="D68" s="244"/>
      <c r="E68" s="245">
        <v>1.023E-2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22">
        <v>28</v>
      </c>
      <c r="B69" s="223" t="s">
        <v>477</v>
      </c>
      <c r="C69" s="238" t="s">
        <v>478</v>
      </c>
      <c r="D69" s="224" t="s">
        <v>275</v>
      </c>
      <c r="E69" s="225">
        <v>4.4319999999999998E-2</v>
      </c>
      <c r="F69" s="226">
        <v>50150</v>
      </c>
      <c r="G69" s="226">
        <v>2222.65</v>
      </c>
      <c r="H69" s="226">
        <v>28942.21</v>
      </c>
      <c r="I69" s="226">
        <v>1282.7187471999998</v>
      </c>
      <c r="J69" s="226">
        <v>21207.79</v>
      </c>
      <c r="K69" s="226">
        <v>939.92925279999997</v>
      </c>
      <c r="L69" s="226">
        <v>21</v>
      </c>
      <c r="M69" s="226">
        <v>2689.4065000000001</v>
      </c>
      <c r="N69" s="225">
        <v>1.0561</v>
      </c>
      <c r="O69" s="225">
        <v>4.6806352000000002E-2</v>
      </c>
      <c r="P69" s="225">
        <v>0</v>
      </c>
      <c r="Q69" s="227">
        <v>0</v>
      </c>
      <c r="R69" s="214"/>
      <c r="S69" s="214" t="s">
        <v>177</v>
      </c>
      <c r="T69" s="214" t="s">
        <v>177</v>
      </c>
      <c r="U69" s="214">
        <v>39.133000000000003</v>
      </c>
      <c r="V69" s="214">
        <v>1.73437456</v>
      </c>
      <c r="W69" s="214"/>
      <c r="X69" s="214" t="s">
        <v>238</v>
      </c>
      <c r="Y69" s="214" t="s">
        <v>180</v>
      </c>
      <c r="Z69" s="208"/>
      <c r="AA69" s="208"/>
      <c r="AB69" s="208"/>
      <c r="AC69" s="208"/>
      <c r="AD69" s="208"/>
      <c r="AE69" s="208"/>
      <c r="AF69" s="208"/>
      <c r="AG69" s="208" t="s">
        <v>239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outlineLevel="1" x14ac:dyDescent="0.2">
      <c r="A70" s="211"/>
      <c r="B70" s="212"/>
      <c r="C70" s="246" t="s">
        <v>633</v>
      </c>
      <c r="D70" s="244"/>
      <c r="E70" s="245">
        <v>4.4319999999999998E-2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241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480</v>
      </c>
      <c r="C71" s="238" t="s">
        <v>481</v>
      </c>
      <c r="D71" s="224" t="s">
        <v>257</v>
      </c>
      <c r="E71" s="225">
        <v>0.16</v>
      </c>
      <c r="F71" s="226">
        <v>10570</v>
      </c>
      <c r="G71" s="226">
        <v>1691.2</v>
      </c>
      <c r="H71" s="226">
        <v>0</v>
      </c>
      <c r="I71" s="226">
        <v>0</v>
      </c>
      <c r="J71" s="226">
        <v>10570</v>
      </c>
      <c r="K71" s="226">
        <v>1691.2</v>
      </c>
      <c r="L71" s="226">
        <v>21</v>
      </c>
      <c r="M71" s="226">
        <v>2046.3520000000001</v>
      </c>
      <c r="N71" s="225">
        <v>3.0951599999999999</v>
      </c>
      <c r="O71" s="225">
        <v>0.49522559999999999</v>
      </c>
      <c r="P71" s="225">
        <v>0</v>
      </c>
      <c r="Q71" s="227">
        <v>0</v>
      </c>
      <c r="R71" s="214"/>
      <c r="S71" s="214" t="s">
        <v>202</v>
      </c>
      <c r="T71" s="214" t="s">
        <v>266</v>
      </c>
      <c r="U71" s="214">
        <v>11.661</v>
      </c>
      <c r="V71" s="214">
        <v>1.8657599999999999</v>
      </c>
      <c r="W71" s="214"/>
      <c r="X71" s="214" t="s">
        <v>238</v>
      </c>
      <c r="Y71" s="214" t="s">
        <v>180</v>
      </c>
      <c r="Z71" s="208"/>
      <c r="AA71" s="208"/>
      <c r="AB71" s="208"/>
      <c r="AC71" s="208"/>
      <c r="AD71" s="208"/>
      <c r="AE71" s="208"/>
      <c r="AF71" s="208"/>
      <c r="AG71" s="208" t="s">
        <v>239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46" t="s">
        <v>634</v>
      </c>
      <c r="D72" s="244"/>
      <c r="E72" s="245">
        <v>0.16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x14ac:dyDescent="0.2">
      <c r="A73" s="231">
        <v>30</v>
      </c>
      <c r="B73" s="232" t="s">
        <v>483</v>
      </c>
      <c r="C73" s="241" t="s">
        <v>484</v>
      </c>
      <c r="D73" s="233" t="s">
        <v>485</v>
      </c>
      <c r="E73" s="234">
        <v>3</v>
      </c>
      <c r="F73" s="235">
        <v>289</v>
      </c>
      <c r="G73" s="235">
        <v>867</v>
      </c>
      <c r="H73" s="235">
        <v>289</v>
      </c>
      <c r="I73" s="235">
        <v>867</v>
      </c>
      <c r="J73" s="235">
        <v>0</v>
      </c>
      <c r="K73" s="235">
        <v>0</v>
      </c>
      <c r="L73" s="235">
        <v>21</v>
      </c>
      <c r="M73" s="235">
        <v>1049.07</v>
      </c>
      <c r="N73" s="234">
        <v>5.0000000000000001E-4</v>
      </c>
      <c r="O73" s="234">
        <v>1.5E-3</v>
      </c>
      <c r="P73" s="234">
        <v>0</v>
      </c>
      <c r="Q73" s="236">
        <v>0</v>
      </c>
      <c r="R73" s="214" t="s">
        <v>308</v>
      </c>
      <c r="S73" s="214" t="s">
        <v>177</v>
      </c>
      <c r="T73" s="214" t="s">
        <v>177</v>
      </c>
      <c r="U73" s="214">
        <v>0</v>
      </c>
      <c r="V73" s="214">
        <v>0</v>
      </c>
      <c r="W73" s="214"/>
      <c r="X73" s="214" t="s">
        <v>309</v>
      </c>
      <c r="Y73" s="214" t="s">
        <v>180</v>
      </c>
      <c r="Z73" s="208"/>
      <c r="AA73" s="208"/>
      <c r="AB73" s="208"/>
      <c r="AC73" s="208"/>
      <c r="AD73" s="208"/>
      <c r="AE73" s="208"/>
      <c r="AF73" s="208"/>
      <c r="AG73" s="208" t="s">
        <v>310</v>
      </c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31</v>
      </c>
      <c r="B74" s="223" t="s">
        <v>486</v>
      </c>
      <c r="C74" s="238" t="s">
        <v>487</v>
      </c>
      <c r="D74" s="224" t="s">
        <v>237</v>
      </c>
      <c r="E74" s="225">
        <v>6.84</v>
      </c>
      <c r="F74" s="226">
        <v>2290</v>
      </c>
      <c r="G74" s="226">
        <v>15663.6</v>
      </c>
      <c r="H74" s="226">
        <v>2290</v>
      </c>
      <c r="I74" s="226">
        <v>15663.6</v>
      </c>
      <c r="J74" s="226">
        <v>0</v>
      </c>
      <c r="K74" s="226">
        <v>0</v>
      </c>
      <c r="L74" s="226">
        <v>21</v>
      </c>
      <c r="M74" s="226">
        <v>18952.955999999998</v>
      </c>
      <c r="N74" s="225">
        <v>0.37</v>
      </c>
      <c r="O74" s="225">
        <v>2.5307999999999997</v>
      </c>
      <c r="P74" s="225">
        <v>0</v>
      </c>
      <c r="Q74" s="227">
        <v>0</v>
      </c>
      <c r="R74" s="214" t="s">
        <v>308</v>
      </c>
      <c r="S74" s="214" t="s">
        <v>177</v>
      </c>
      <c r="T74" s="214" t="s">
        <v>177</v>
      </c>
      <c r="U74" s="214">
        <v>0</v>
      </c>
      <c r="V74" s="214">
        <v>0</v>
      </c>
      <c r="W74" s="214"/>
      <c r="X74" s="214" t="s">
        <v>309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310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488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ht="22.5" outlineLevel="1" x14ac:dyDescent="0.2">
      <c r="A76" s="211"/>
      <c r="B76" s="212"/>
      <c r="C76" s="246" t="s">
        <v>635</v>
      </c>
      <c r="D76" s="244"/>
      <c r="E76" s="245">
        <v>6.84</v>
      </c>
      <c r="F76" s="214"/>
      <c r="G76" s="214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241</v>
      </c>
      <c r="AH76" s="208">
        <v>0</v>
      </c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x14ac:dyDescent="0.2">
      <c r="A77" s="216" t="s">
        <v>172</v>
      </c>
      <c r="B77" s="217" t="s">
        <v>130</v>
      </c>
      <c r="C77" s="237" t="s">
        <v>131</v>
      </c>
      <c r="D77" s="218"/>
      <c r="E77" s="219"/>
      <c r="F77" s="220"/>
      <c r="G77" s="220">
        <v>13754.39</v>
      </c>
      <c r="H77" s="220"/>
      <c r="I77" s="220">
        <v>8303.18</v>
      </c>
      <c r="J77" s="220"/>
      <c r="K77" s="220">
        <v>5451.21</v>
      </c>
      <c r="L77" s="220"/>
      <c r="M77" s="220"/>
      <c r="N77" s="219"/>
      <c r="O77" s="219"/>
      <c r="P77" s="219"/>
      <c r="Q77" s="221"/>
      <c r="R77" s="215"/>
      <c r="S77" s="215"/>
      <c r="T77" s="215"/>
      <c r="U77" s="215"/>
      <c r="V77" s="215"/>
      <c r="W77" s="215"/>
      <c r="X77" s="215"/>
      <c r="Y77" s="215"/>
      <c r="AG77" t="s">
        <v>173</v>
      </c>
    </row>
    <row r="78" spans="1:60" x14ac:dyDescent="0.2">
      <c r="A78" s="222">
        <v>32</v>
      </c>
      <c r="B78" s="223" t="s">
        <v>315</v>
      </c>
      <c r="C78" s="238" t="s">
        <v>316</v>
      </c>
      <c r="D78" s="224" t="s">
        <v>237</v>
      </c>
      <c r="E78" s="225">
        <v>4.16</v>
      </c>
      <c r="F78" s="226">
        <v>990</v>
      </c>
      <c r="G78" s="226">
        <v>4118.3999999999996</v>
      </c>
      <c r="H78" s="226">
        <v>793</v>
      </c>
      <c r="I78" s="226">
        <v>3298.88</v>
      </c>
      <c r="J78" s="226">
        <v>197</v>
      </c>
      <c r="K78" s="226">
        <v>819.52</v>
      </c>
      <c r="L78" s="226">
        <v>21</v>
      </c>
      <c r="M78" s="226">
        <v>4983.2639999999992</v>
      </c>
      <c r="N78" s="225">
        <v>0.52500000000000002</v>
      </c>
      <c r="O78" s="225">
        <v>2.1840000000000002</v>
      </c>
      <c r="P78" s="225">
        <v>0</v>
      </c>
      <c r="Q78" s="227">
        <v>0</v>
      </c>
      <c r="R78" s="214"/>
      <c r="S78" s="214" t="s">
        <v>177</v>
      </c>
      <c r="T78" s="214" t="s">
        <v>177</v>
      </c>
      <c r="U78" s="214">
        <v>0.33</v>
      </c>
      <c r="V78" s="214">
        <v>1.3728</v>
      </c>
      <c r="W78" s="214"/>
      <c r="X78" s="214" t="s">
        <v>238</v>
      </c>
      <c r="Y78" s="214" t="s">
        <v>180</v>
      </c>
      <c r="Z78" s="208"/>
      <c r="AA78" s="208"/>
      <c r="AB78" s="208"/>
      <c r="AC78" s="208"/>
      <c r="AD78" s="208"/>
      <c r="AE78" s="208"/>
      <c r="AF78" s="208"/>
      <c r="AG78" s="208" t="s">
        <v>239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636</v>
      </c>
      <c r="D79" s="244"/>
      <c r="E79" s="245">
        <v>4.16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ht="22.5" x14ac:dyDescent="0.2">
      <c r="A80" s="222">
        <v>33</v>
      </c>
      <c r="B80" s="223" t="s">
        <v>562</v>
      </c>
      <c r="C80" s="238" t="s">
        <v>563</v>
      </c>
      <c r="D80" s="224" t="s">
        <v>237</v>
      </c>
      <c r="E80" s="225">
        <v>3.56</v>
      </c>
      <c r="F80" s="226">
        <v>2450</v>
      </c>
      <c r="G80" s="226">
        <v>8722</v>
      </c>
      <c r="H80" s="226">
        <v>1286.5899999999999</v>
      </c>
      <c r="I80" s="226">
        <v>4580.2604000000001</v>
      </c>
      <c r="J80" s="226">
        <v>1163.4100000000001</v>
      </c>
      <c r="K80" s="226">
        <v>4141.7396000000008</v>
      </c>
      <c r="L80" s="226">
        <v>21</v>
      </c>
      <c r="M80" s="226">
        <v>10553.619999999999</v>
      </c>
      <c r="N80" s="225">
        <v>0.87729000000000001</v>
      </c>
      <c r="O80" s="225">
        <v>3.1231523999999999</v>
      </c>
      <c r="P80" s="225">
        <v>0</v>
      </c>
      <c r="Q80" s="227">
        <v>0</v>
      </c>
      <c r="R80" s="214"/>
      <c r="S80" s="214" t="s">
        <v>177</v>
      </c>
      <c r="T80" s="214" t="s">
        <v>177</v>
      </c>
      <c r="U80" s="214">
        <v>2.202</v>
      </c>
      <c r="V80" s="214">
        <v>7.8391200000000003</v>
      </c>
      <c r="W80" s="214"/>
      <c r="X80" s="214" t="s">
        <v>238</v>
      </c>
      <c r="Y80" s="214" t="s">
        <v>180</v>
      </c>
      <c r="Z80" s="208"/>
      <c r="AA80" s="208"/>
      <c r="AB80" s="208"/>
      <c r="AC80" s="208"/>
      <c r="AD80" s="208"/>
      <c r="AE80" s="208"/>
      <c r="AF80" s="208"/>
      <c r="AG80" s="208" t="s">
        <v>239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39" t="s">
        <v>320</v>
      </c>
      <c r="D81" s="228"/>
      <c r="E81" s="228"/>
      <c r="F81" s="228"/>
      <c r="G81" s="228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182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637</v>
      </c>
      <c r="D82" s="244"/>
      <c r="E82" s="245">
        <v>3.56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x14ac:dyDescent="0.2">
      <c r="A83" s="222">
        <v>34</v>
      </c>
      <c r="B83" s="223" t="s">
        <v>322</v>
      </c>
      <c r="C83" s="238" t="s">
        <v>323</v>
      </c>
      <c r="D83" s="224" t="s">
        <v>237</v>
      </c>
      <c r="E83" s="225">
        <v>0.6</v>
      </c>
      <c r="F83" s="226">
        <v>1523.32</v>
      </c>
      <c r="G83" s="226">
        <v>913.99</v>
      </c>
      <c r="H83" s="226">
        <v>706.74</v>
      </c>
      <c r="I83" s="226">
        <v>424.04399999999998</v>
      </c>
      <c r="J83" s="226">
        <v>816.58</v>
      </c>
      <c r="K83" s="226">
        <v>489.94799999999998</v>
      </c>
      <c r="L83" s="226">
        <v>21</v>
      </c>
      <c r="M83" s="226">
        <v>1105.9278999999999</v>
      </c>
      <c r="N83" s="225">
        <v>0.44740999999999997</v>
      </c>
      <c r="O83" s="225">
        <v>0.26844599999999996</v>
      </c>
      <c r="P83" s="225">
        <v>0</v>
      </c>
      <c r="Q83" s="227">
        <v>0</v>
      </c>
      <c r="R83" s="214"/>
      <c r="S83" s="214" t="s">
        <v>202</v>
      </c>
      <c r="T83" s="214" t="s">
        <v>178</v>
      </c>
      <c r="U83" s="214">
        <v>1.675</v>
      </c>
      <c r="V83" s="214">
        <v>1.0049999999999999</v>
      </c>
      <c r="W83" s="214"/>
      <c r="X83" s="214" t="s">
        <v>238</v>
      </c>
      <c r="Y83" s="214" t="s">
        <v>180</v>
      </c>
      <c r="Z83" s="208"/>
      <c r="AA83" s="208"/>
      <c r="AB83" s="208"/>
      <c r="AC83" s="208"/>
      <c r="AD83" s="208"/>
      <c r="AE83" s="208"/>
      <c r="AF83" s="208"/>
      <c r="AG83" s="208" t="s">
        <v>239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outlineLevel="1" x14ac:dyDescent="0.2">
      <c r="A84" s="211"/>
      <c r="B84" s="212"/>
      <c r="C84" s="239" t="s">
        <v>320</v>
      </c>
      <c r="D84" s="228"/>
      <c r="E84" s="228"/>
      <c r="F84" s="228"/>
      <c r="G84" s="228"/>
      <c r="H84" s="214"/>
      <c r="I84" s="214"/>
      <c r="J84" s="214"/>
      <c r="K84" s="214"/>
      <c r="L84" s="214"/>
      <c r="M84" s="214"/>
      <c r="N84" s="213"/>
      <c r="O84" s="213"/>
      <c r="P84" s="213"/>
      <c r="Q84" s="213"/>
      <c r="R84" s="214"/>
      <c r="S84" s="214"/>
      <c r="T84" s="214"/>
      <c r="U84" s="214"/>
      <c r="V84" s="214"/>
      <c r="W84" s="214"/>
      <c r="X84" s="214"/>
      <c r="Y84" s="214"/>
      <c r="Z84" s="208"/>
      <c r="AA84" s="208"/>
      <c r="AB84" s="208"/>
      <c r="AC84" s="208"/>
      <c r="AD84" s="208"/>
      <c r="AE84" s="208"/>
      <c r="AF84" s="208"/>
      <c r="AG84" s="208" t="s">
        <v>182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x14ac:dyDescent="0.2">
      <c r="A85" s="216" t="s">
        <v>172</v>
      </c>
      <c r="B85" s="217" t="s">
        <v>132</v>
      </c>
      <c r="C85" s="237" t="s">
        <v>133</v>
      </c>
      <c r="D85" s="218"/>
      <c r="E85" s="219"/>
      <c r="F85" s="220"/>
      <c r="G85" s="220">
        <v>16185.75</v>
      </c>
      <c r="H85" s="220"/>
      <c r="I85" s="220">
        <v>2443.59</v>
      </c>
      <c r="J85" s="220"/>
      <c r="K85" s="220">
        <v>13742.16</v>
      </c>
      <c r="L85" s="220"/>
      <c r="M85" s="220"/>
      <c r="N85" s="219"/>
      <c r="O85" s="219"/>
      <c r="P85" s="219"/>
      <c r="Q85" s="221"/>
      <c r="R85" s="215"/>
      <c r="S85" s="215"/>
      <c r="T85" s="215"/>
      <c r="U85" s="215"/>
      <c r="V85" s="215"/>
      <c r="W85" s="215"/>
      <c r="X85" s="215"/>
      <c r="Y85" s="215"/>
      <c r="AG85" t="s">
        <v>173</v>
      </c>
    </row>
    <row r="86" spans="1:60" x14ac:dyDescent="0.2">
      <c r="A86" s="222">
        <v>35</v>
      </c>
      <c r="B86" s="223" t="s">
        <v>436</v>
      </c>
      <c r="C86" s="238" t="s">
        <v>437</v>
      </c>
      <c r="D86" s="224" t="s">
        <v>237</v>
      </c>
      <c r="E86" s="225">
        <v>50.738999999999997</v>
      </c>
      <c r="F86" s="226">
        <v>114</v>
      </c>
      <c r="G86" s="226">
        <v>5784.25</v>
      </c>
      <c r="H86" s="226">
        <v>0.16</v>
      </c>
      <c r="I86" s="226">
        <v>8.1182400000000001</v>
      </c>
      <c r="J86" s="226">
        <v>113.84</v>
      </c>
      <c r="K86" s="226">
        <v>5776.1277600000003</v>
      </c>
      <c r="L86" s="226">
        <v>21</v>
      </c>
      <c r="M86" s="226">
        <v>6998.9425000000001</v>
      </c>
      <c r="N86" s="225">
        <v>0</v>
      </c>
      <c r="O86" s="225">
        <v>0</v>
      </c>
      <c r="P86" s="225">
        <v>0</v>
      </c>
      <c r="Q86" s="227">
        <v>0</v>
      </c>
      <c r="R86" s="214"/>
      <c r="S86" s="214" t="s">
        <v>177</v>
      </c>
      <c r="T86" s="214" t="s">
        <v>177</v>
      </c>
      <c r="U86" s="214">
        <v>0.20873</v>
      </c>
      <c r="V86" s="214">
        <v>10.590751469999999</v>
      </c>
      <c r="W86" s="214"/>
      <c r="X86" s="214" t="s">
        <v>238</v>
      </c>
      <c r="Y86" s="214" t="s">
        <v>180</v>
      </c>
      <c r="Z86" s="208"/>
      <c r="AA86" s="208"/>
      <c r="AB86" s="208"/>
      <c r="AC86" s="208"/>
      <c r="AD86" s="208"/>
      <c r="AE86" s="208"/>
      <c r="AF86" s="208"/>
      <c r="AG86" s="208" t="s">
        <v>239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39" t="s">
        <v>438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182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x14ac:dyDescent="0.2">
      <c r="A88" s="222">
        <v>36</v>
      </c>
      <c r="B88" s="223" t="s">
        <v>439</v>
      </c>
      <c r="C88" s="238" t="s">
        <v>440</v>
      </c>
      <c r="D88" s="224" t="s">
        <v>237</v>
      </c>
      <c r="E88" s="225">
        <v>50.738999999999997</v>
      </c>
      <c r="F88" s="226">
        <v>205</v>
      </c>
      <c r="G88" s="226">
        <v>10401.5</v>
      </c>
      <c r="H88" s="226">
        <v>48</v>
      </c>
      <c r="I88" s="226">
        <v>2435.4719999999998</v>
      </c>
      <c r="J88" s="226">
        <v>157</v>
      </c>
      <c r="K88" s="226">
        <v>7966.0229999999992</v>
      </c>
      <c r="L88" s="226">
        <v>21</v>
      </c>
      <c r="M88" s="226">
        <v>12585.815000000001</v>
      </c>
      <c r="N88" s="225">
        <v>3.7699999999999997E-2</v>
      </c>
      <c r="O88" s="225">
        <v>1.9128602999999997</v>
      </c>
      <c r="P88" s="225">
        <v>0</v>
      </c>
      <c r="Q88" s="227">
        <v>0</v>
      </c>
      <c r="R88" s="214"/>
      <c r="S88" s="214" t="s">
        <v>177</v>
      </c>
      <c r="T88" s="214" t="s">
        <v>177</v>
      </c>
      <c r="U88" s="214">
        <v>0.318</v>
      </c>
      <c r="V88" s="214">
        <v>16.135002</v>
      </c>
      <c r="W88" s="214"/>
      <c r="X88" s="214" t="s">
        <v>238</v>
      </c>
      <c r="Y88" s="214" t="s">
        <v>180</v>
      </c>
      <c r="Z88" s="208"/>
      <c r="AA88" s="208"/>
      <c r="AB88" s="208"/>
      <c r="AC88" s="208"/>
      <c r="AD88" s="208"/>
      <c r="AE88" s="208"/>
      <c r="AF88" s="208"/>
      <c r="AG88" s="208" t="s">
        <v>239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outlineLevel="1" x14ac:dyDescent="0.2">
      <c r="A89" s="211"/>
      <c r="B89" s="212"/>
      <c r="C89" s="239" t="s">
        <v>441</v>
      </c>
      <c r="D89" s="228"/>
      <c r="E89" s="228"/>
      <c r="F89" s="228"/>
      <c r="G89" s="228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182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16" t="s">
        <v>172</v>
      </c>
      <c r="B90" s="217" t="s">
        <v>134</v>
      </c>
      <c r="C90" s="237" t="s">
        <v>135</v>
      </c>
      <c r="D90" s="218"/>
      <c r="E90" s="219"/>
      <c r="F90" s="220"/>
      <c r="G90" s="220">
        <v>26952.639999999999</v>
      </c>
      <c r="H90" s="220"/>
      <c r="I90" s="220">
        <v>0</v>
      </c>
      <c r="J90" s="220"/>
      <c r="K90" s="220">
        <v>26952.639999999999</v>
      </c>
      <c r="L90" s="220"/>
      <c r="M90" s="220"/>
      <c r="N90" s="219"/>
      <c r="O90" s="219"/>
      <c r="P90" s="219"/>
      <c r="Q90" s="221"/>
      <c r="R90" s="215"/>
      <c r="S90" s="215"/>
      <c r="T90" s="215"/>
      <c r="U90" s="215"/>
      <c r="V90" s="215"/>
      <c r="W90" s="215"/>
      <c r="X90" s="215"/>
      <c r="Y90" s="215"/>
      <c r="AG90" t="s">
        <v>173</v>
      </c>
    </row>
    <row r="91" spans="1:60" x14ac:dyDescent="0.2">
      <c r="A91" s="222">
        <v>37</v>
      </c>
      <c r="B91" s="223" t="s">
        <v>324</v>
      </c>
      <c r="C91" s="238" t="s">
        <v>325</v>
      </c>
      <c r="D91" s="224" t="s">
        <v>237</v>
      </c>
      <c r="E91" s="225">
        <v>15.744</v>
      </c>
      <c r="F91" s="226">
        <v>36.1</v>
      </c>
      <c r="G91" s="226">
        <v>568.36</v>
      </c>
      <c r="H91" s="226">
        <v>0</v>
      </c>
      <c r="I91" s="226">
        <v>0</v>
      </c>
      <c r="J91" s="226">
        <v>36.1</v>
      </c>
      <c r="K91" s="226">
        <v>568.35839999999996</v>
      </c>
      <c r="L91" s="226">
        <v>21</v>
      </c>
      <c r="M91" s="226">
        <v>687.71559999999999</v>
      </c>
      <c r="N91" s="225">
        <v>0</v>
      </c>
      <c r="O91" s="225">
        <v>0</v>
      </c>
      <c r="P91" s="225">
        <v>0</v>
      </c>
      <c r="Q91" s="227">
        <v>0</v>
      </c>
      <c r="R91" s="214"/>
      <c r="S91" s="214" t="s">
        <v>177</v>
      </c>
      <c r="T91" s="214" t="s">
        <v>177</v>
      </c>
      <c r="U91" s="214">
        <v>7.2999999999999995E-2</v>
      </c>
      <c r="V91" s="214">
        <v>1.1493119999999999</v>
      </c>
      <c r="W91" s="214"/>
      <c r="X91" s="214" t="s">
        <v>238</v>
      </c>
      <c r="Y91" s="214" t="s">
        <v>180</v>
      </c>
      <c r="Z91" s="208"/>
      <c r="AA91" s="208"/>
      <c r="AB91" s="208"/>
      <c r="AC91" s="208"/>
      <c r="AD91" s="208"/>
      <c r="AE91" s="208"/>
      <c r="AF91" s="208"/>
      <c r="AG91" s="208" t="s">
        <v>239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490</v>
      </c>
      <c r="D92" s="244"/>
      <c r="E92" s="245">
        <v>15.744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x14ac:dyDescent="0.2">
      <c r="A93" s="222">
        <v>38</v>
      </c>
      <c r="B93" s="223" t="s">
        <v>442</v>
      </c>
      <c r="C93" s="238" t="s">
        <v>443</v>
      </c>
      <c r="D93" s="224" t="s">
        <v>237</v>
      </c>
      <c r="E93" s="225">
        <v>50.738999999999997</v>
      </c>
      <c r="F93" s="226">
        <v>520</v>
      </c>
      <c r="G93" s="226">
        <v>26384.28</v>
      </c>
      <c r="H93" s="226">
        <v>0</v>
      </c>
      <c r="I93" s="226">
        <v>0</v>
      </c>
      <c r="J93" s="226">
        <v>520</v>
      </c>
      <c r="K93" s="226">
        <v>26384.28</v>
      </c>
      <c r="L93" s="226">
        <v>21</v>
      </c>
      <c r="M93" s="226">
        <v>31924.978799999997</v>
      </c>
      <c r="N93" s="225">
        <v>0</v>
      </c>
      <c r="O93" s="225">
        <v>0</v>
      </c>
      <c r="P93" s="225">
        <v>1.7999999999999999E-2</v>
      </c>
      <c r="Q93" s="227">
        <v>0.91330199999999984</v>
      </c>
      <c r="R93" s="214"/>
      <c r="S93" s="214" t="s">
        <v>177</v>
      </c>
      <c r="T93" s="214" t="s">
        <v>177</v>
      </c>
      <c r="U93" s="214">
        <v>1.0469999999999999</v>
      </c>
      <c r="V93" s="214">
        <v>53.123732999999994</v>
      </c>
      <c r="W93" s="214"/>
      <c r="X93" s="214" t="s">
        <v>238</v>
      </c>
      <c r="Y93" s="214" t="s">
        <v>180</v>
      </c>
      <c r="Z93" s="208"/>
      <c r="AA93" s="208"/>
      <c r="AB93" s="208"/>
      <c r="AC93" s="208"/>
      <c r="AD93" s="208"/>
      <c r="AE93" s="208"/>
      <c r="AF93" s="208"/>
      <c r="AG93" s="208" t="s">
        <v>239</v>
      </c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outlineLevel="1" x14ac:dyDescent="0.2">
      <c r="A94" s="211"/>
      <c r="B94" s="212"/>
      <c r="C94" s="246" t="s">
        <v>491</v>
      </c>
      <c r="D94" s="244"/>
      <c r="E94" s="245">
        <v>25.02</v>
      </c>
      <c r="F94" s="214"/>
      <c r="G94" s="214"/>
      <c r="H94" s="214"/>
      <c r="I94" s="214"/>
      <c r="J94" s="214"/>
      <c r="K94" s="214"/>
      <c r="L94" s="214"/>
      <c r="M94" s="214"/>
      <c r="N94" s="213"/>
      <c r="O94" s="213"/>
      <c r="P94" s="213"/>
      <c r="Q94" s="213"/>
      <c r="R94" s="214"/>
      <c r="S94" s="214"/>
      <c r="T94" s="214"/>
      <c r="U94" s="214"/>
      <c r="V94" s="214"/>
      <c r="W94" s="214"/>
      <c r="X94" s="214"/>
      <c r="Y94" s="214"/>
      <c r="Z94" s="208"/>
      <c r="AA94" s="208"/>
      <c r="AB94" s="208"/>
      <c r="AC94" s="208"/>
      <c r="AD94" s="208"/>
      <c r="AE94" s="208"/>
      <c r="AF94" s="208"/>
      <c r="AG94" s="208" t="s">
        <v>241</v>
      </c>
      <c r="AH94" s="208">
        <v>0</v>
      </c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2" x14ac:dyDescent="0.2">
      <c r="A95" s="211"/>
      <c r="B95" s="212"/>
      <c r="C95" s="246" t="s">
        <v>492</v>
      </c>
      <c r="D95" s="244"/>
      <c r="E95" s="245">
        <v>4.2750000000000004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241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2" x14ac:dyDescent="0.2">
      <c r="A96" s="211"/>
      <c r="B96" s="212"/>
      <c r="C96" s="246" t="s">
        <v>493</v>
      </c>
      <c r="D96" s="244"/>
      <c r="E96" s="245">
        <v>5.7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ht="22.5" outlineLevel="2" x14ac:dyDescent="0.2">
      <c r="A97" s="211"/>
      <c r="B97" s="212"/>
      <c r="C97" s="246" t="s">
        <v>490</v>
      </c>
      <c r="D97" s="244"/>
      <c r="E97" s="245">
        <v>15.744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172</v>
      </c>
      <c r="B98" s="217" t="s">
        <v>136</v>
      </c>
      <c r="C98" s="237" t="s">
        <v>137</v>
      </c>
      <c r="D98" s="218"/>
      <c r="E98" s="219"/>
      <c r="F98" s="220"/>
      <c r="G98" s="220">
        <v>1582.08</v>
      </c>
      <c r="H98" s="220"/>
      <c r="I98" s="220">
        <v>0</v>
      </c>
      <c r="J98" s="220"/>
      <c r="K98" s="220">
        <v>1582.08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173</v>
      </c>
    </row>
    <row r="99" spans="1:60" x14ac:dyDescent="0.2">
      <c r="A99" s="222">
        <v>39</v>
      </c>
      <c r="B99" s="223" t="s">
        <v>326</v>
      </c>
      <c r="C99" s="238" t="s">
        <v>327</v>
      </c>
      <c r="D99" s="224" t="s">
        <v>257</v>
      </c>
      <c r="E99" s="225">
        <v>0.192</v>
      </c>
      <c r="F99" s="226">
        <v>8240</v>
      </c>
      <c r="G99" s="226">
        <v>1582.08</v>
      </c>
      <c r="H99" s="226">
        <v>0</v>
      </c>
      <c r="I99" s="226">
        <v>0</v>
      </c>
      <c r="J99" s="226">
        <v>8240</v>
      </c>
      <c r="K99" s="226">
        <v>1582.08</v>
      </c>
      <c r="L99" s="226">
        <v>21</v>
      </c>
      <c r="M99" s="226">
        <v>1914.3167999999998</v>
      </c>
      <c r="N99" s="225">
        <v>0</v>
      </c>
      <c r="O99" s="225">
        <v>0</v>
      </c>
      <c r="P99" s="225">
        <v>1.33</v>
      </c>
      <c r="Q99" s="227">
        <v>0.25536000000000003</v>
      </c>
      <c r="R99" s="214"/>
      <c r="S99" s="214" t="s">
        <v>177</v>
      </c>
      <c r="T99" s="214" t="s">
        <v>177</v>
      </c>
      <c r="U99" s="214">
        <v>8.6210000000000004</v>
      </c>
      <c r="V99" s="214">
        <v>1.655232</v>
      </c>
      <c r="W99" s="214"/>
      <c r="X99" s="214" t="s">
        <v>238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239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328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182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Včetně bourání geotextilií, výplně otvorů tvárnic, drenáží, trubek a dilatačních prvků apod. zabudovaných v bouraných konstrukcích.</v>
      </c>
      <c r="BB100" s="208"/>
      <c r="BC100" s="208"/>
      <c r="BD100" s="208"/>
      <c r="BE100" s="208"/>
      <c r="BF100" s="208"/>
      <c r="BG100" s="208"/>
      <c r="BH100" s="208"/>
    </row>
    <row r="101" spans="1:60" ht="22.5" outlineLevel="1" x14ac:dyDescent="0.2">
      <c r="A101" s="211"/>
      <c r="B101" s="212"/>
      <c r="C101" s="246" t="s">
        <v>638</v>
      </c>
      <c r="D101" s="244"/>
      <c r="E101" s="245">
        <v>0.192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16" t="s">
        <v>172</v>
      </c>
      <c r="B102" s="217" t="s">
        <v>138</v>
      </c>
      <c r="C102" s="237" t="s">
        <v>139</v>
      </c>
      <c r="D102" s="218"/>
      <c r="E102" s="219"/>
      <c r="F102" s="220"/>
      <c r="G102" s="220">
        <v>6418.24</v>
      </c>
      <c r="H102" s="220"/>
      <c r="I102" s="220">
        <v>0</v>
      </c>
      <c r="J102" s="220"/>
      <c r="K102" s="220">
        <v>6418.24</v>
      </c>
      <c r="L102" s="220"/>
      <c r="M102" s="220"/>
      <c r="N102" s="219"/>
      <c r="O102" s="219"/>
      <c r="P102" s="219"/>
      <c r="Q102" s="221"/>
      <c r="R102" s="215"/>
      <c r="S102" s="215"/>
      <c r="T102" s="215"/>
      <c r="U102" s="215"/>
      <c r="V102" s="215"/>
      <c r="W102" s="215"/>
      <c r="X102" s="215"/>
      <c r="Y102" s="215"/>
      <c r="AG102" t="s">
        <v>173</v>
      </c>
    </row>
    <row r="103" spans="1:60" x14ac:dyDescent="0.2">
      <c r="A103" s="231">
        <v>40</v>
      </c>
      <c r="B103" s="232" t="s">
        <v>330</v>
      </c>
      <c r="C103" s="241" t="s">
        <v>331</v>
      </c>
      <c r="D103" s="233" t="s">
        <v>275</v>
      </c>
      <c r="E103" s="234">
        <v>18.65766</v>
      </c>
      <c r="F103" s="235">
        <v>344</v>
      </c>
      <c r="G103" s="235">
        <v>6418.24</v>
      </c>
      <c r="H103" s="235">
        <v>0</v>
      </c>
      <c r="I103" s="235">
        <v>0</v>
      </c>
      <c r="J103" s="235">
        <v>344</v>
      </c>
      <c r="K103" s="235">
        <v>6418.2350399999996</v>
      </c>
      <c r="L103" s="235">
        <v>21</v>
      </c>
      <c r="M103" s="235">
        <v>7766.0703999999996</v>
      </c>
      <c r="N103" s="234">
        <v>0</v>
      </c>
      <c r="O103" s="234">
        <v>0</v>
      </c>
      <c r="P103" s="234">
        <v>0</v>
      </c>
      <c r="Q103" s="236">
        <v>0</v>
      </c>
      <c r="R103" s="214"/>
      <c r="S103" s="214" t="s">
        <v>177</v>
      </c>
      <c r="T103" s="214" t="s">
        <v>177</v>
      </c>
      <c r="U103" s="214">
        <v>0.23200000000000001</v>
      </c>
      <c r="V103" s="214">
        <v>4.3285771200000003</v>
      </c>
      <c r="W103" s="214"/>
      <c r="X103" s="214" t="s">
        <v>332</v>
      </c>
      <c r="Y103" s="214" t="s">
        <v>180</v>
      </c>
      <c r="Z103" s="208"/>
      <c r="AA103" s="208"/>
      <c r="AB103" s="208"/>
      <c r="AC103" s="208"/>
      <c r="AD103" s="208"/>
      <c r="AE103" s="208"/>
      <c r="AF103" s="208"/>
      <c r="AG103" s="208" t="s">
        <v>333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16" t="s">
        <v>172</v>
      </c>
      <c r="B104" s="217" t="s">
        <v>140</v>
      </c>
      <c r="C104" s="237" t="s">
        <v>141</v>
      </c>
      <c r="D104" s="218"/>
      <c r="E104" s="219"/>
      <c r="F104" s="220"/>
      <c r="G104" s="220">
        <v>2519.06</v>
      </c>
      <c r="H104" s="220"/>
      <c r="I104" s="220">
        <v>4.84</v>
      </c>
      <c r="J104" s="220"/>
      <c r="K104" s="220">
        <v>2514.2199999999998</v>
      </c>
      <c r="L104" s="220"/>
      <c r="M104" s="220"/>
      <c r="N104" s="219"/>
      <c r="O104" s="219"/>
      <c r="P104" s="219"/>
      <c r="Q104" s="221"/>
      <c r="R104" s="215"/>
      <c r="S104" s="215"/>
      <c r="T104" s="215"/>
      <c r="U104" s="215"/>
      <c r="V104" s="215"/>
      <c r="W104" s="215"/>
      <c r="X104" s="215"/>
      <c r="Y104" s="215"/>
      <c r="AG104" t="s">
        <v>173</v>
      </c>
    </row>
    <row r="105" spans="1:60" x14ac:dyDescent="0.2">
      <c r="A105" s="222">
        <v>41</v>
      </c>
      <c r="B105" s="223" t="s">
        <v>334</v>
      </c>
      <c r="C105" s="238" t="s">
        <v>335</v>
      </c>
      <c r="D105" s="224" t="s">
        <v>275</v>
      </c>
      <c r="E105" s="225">
        <v>1.16866</v>
      </c>
      <c r="F105" s="226">
        <v>808</v>
      </c>
      <c r="G105" s="226">
        <v>944.28</v>
      </c>
      <c r="H105" s="226">
        <v>0</v>
      </c>
      <c r="I105" s="226">
        <v>0</v>
      </c>
      <c r="J105" s="226">
        <v>808</v>
      </c>
      <c r="K105" s="226">
        <v>944.27728000000002</v>
      </c>
      <c r="L105" s="226">
        <v>21</v>
      </c>
      <c r="M105" s="226">
        <v>1142.5788</v>
      </c>
      <c r="N105" s="225">
        <v>0</v>
      </c>
      <c r="O105" s="225">
        <v>0</v>
      </c>
      <c r="P105" s="225">
        <v>0</v>
      </c>
      <c r="Q105" s="227">
        <v>0</v>
      </c>
      <c r="R105" s="214"/>
      <c r="S105" s="214" t="s">
        <v>177</v>
      </c>
      <c r="T105" s="214" t="s">
        <v>177</v>
      </c>
      <c r="U105" s="214">
        <v>1.8160000000000001</v>
      </c>
      <c r="V105" s="214">
        <v>2.12228656</v>
      </c>
      <c r="W105" s="214"/>
      <c r="X105" s="214" t="s">
        <v>336</v>
      </c>
      <c r="Y105" s="214" t="s">
        <v>180</v>
      </c>
      <c r="Z105" s="208"/>
      <c r="AA105" s="208"/>
      <c r="AB105" s="208"/>
      <c r="AC105" s="208"/>
      <c r="AD105" s="208"/>
      <c r="AE105" s="208"/>
      <c r="AF105" s="208"/>
      <c r="AG105" s="208" t="s">
        <v>337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outlineLevel="1" x14ac:dyDescent="0.2">
      <c r="A106" s="211"/>
      <c r="B106" s="212"/>
      <c r="C106" s="239" t="s">
        <v>338</v>
      </c>
      <c r="D106" s="228"/>
      <c r="E106" s="228"/>
      <c r="F106" s="228"/>
      <c r="G106" s="228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182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29" t="str">
        <f>C106</f>
        <v>S naložením suti nebo vybouraných hmot do dopravního prostředku a na jejich vyložením, popřípadě přeložením na normální dopravní prostředek.</v>
      </c>
      <c r="BB106" s="208"/>
      <c r="BC106" s="208"/>
      <c r="BD106" s="208"/>
      <c r="BE106" s="208"/>
      <c r="BF106" s="208"/>
      <c r="BG106" s="208"/>
      <c r="BH106" s="208"/>
    </row>
    <row r="107" spans="1:60" x14ac:dyDescent="0.2">
      <c r="A107" s="231">
        <v>42</v>
      </c>
      <c r="B107" s="232" t="s">
        <v>339</v>
      </c>
      <c r="C107" s="241" t="s">
        <v>340</v>
      </c>
      <c r="D107" s="233" t="s">
        <v>275</v>
      </c>
      <c r="E107" s="234">
        <v>1.16866</v>
      </c>
      <c r="F107" s="235">
        <v>383</v>
      </c>
      <c r="G107" s="235">
        <v>447.6</v>
      </c>
      <c r="H107" s="235">
        <v>4.1399999999999997</v>
      </c>
      <c r="I107" s="235">
        <v>4.8382524</v>
      </c>
      <c r="J107" s="235">
        <v>378.86</v>
      </c>
      <c r="K107" s="235">
        <v>442.75852760000004</v>
      </c>
      <c r="L107" s="235">
        <v>21</v>
      </c>
      <c r="M107" s="235">
        <v>541.596</v>
      </c>
      <c r="N107" s="234">
        <v>0</v>
      </c>
      <c r="O107" s="234">
        <v>0</v>
      </c>
      <c r="P107" s="234">
        <v>0</v>
      </c>
      <c r="Q107" s="236">
        <v>0</v>
      </c>
      <c r="R107" s="214"/>
      <c r="S107" s="214" t="s">
        <v>177</v>
      </c>
      <c r="T107" s="214" t="s">
        <v>177</v>
      </c>
      <c r="U107" s="214">
        <v>4.2000000000000003E-2</v>
      </c>
      <c r="V107" s="214">
        <v>4.9083720000000004E-2</v>
      </c>
      <c r="W107" s="214"/>
      <c r="X107" s="214" t="s">
        <v>336</v>
      </c>
      <c r="Y107" s="214" t="s">
        <v>180</v>
      </c>
      <c r="Z107" s="208"/>
      <c r="AA107" s="208"/>
      <c r="AB107" s="208"/>
      <c r="AC107" s="208"/>
      <c r="AD107" s="208"/>
      <c r="AE107" s="208"/>
      <c r="AF107" s="208"/>
      <c r="AG107" s="208" t="s">
        <v>337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x14ac:dyDescent="0.2">
      <c r="A108" s="231">
        <v>43</v>
      </c>
      <c r="B108" s="232" t="s">
        <v>341</v>
      </c>
      <c r="C108" s="241" t="s">
        <v>342</v>
      </c>
      <c r="D108" s="233" t="s">
        <v>275</v>
      </c>
      <c r="E108" s="234">
        <v>1.16866</v>
      </c>
      <c r="F108" s="235">
        <v>630</v>
      </c>
      <c r="G108" s="235">
        <v>736.26</v>
      </c>
      <c r="H108" s="235">
        <v>0</v>
      </c>
      <c r="I108" s="235">
        <v>0</v>
      </c>
      <c r="J108" s="235">
        <v>630</v>
      </c>
      <c r="K108" s="235">
        <v>736.25580000000002</v>
      </c>
      <c r="L108" s="235">
        <v>21</v>
      </c>
      <c r="M108" s="235">
        <v>890.87459999999999</v>
      </c>
      <c r="N108" s="234">
        <v>0</v>
      </c>
      <c r="O108" s="234">
        <v>0</v>
      </c>
      <c r="P108" s="234">
        <v>0</v>
      </c>
      <c r="Q108" s="236">
        <v>0</v>
      </c>
      <c r="R108" s="214"/>
      <c r="S108" s="214" t="s">
        <v>177</v>
      </c>
      <c r="T108" s="214" t="s">
        <v>178</v>
      </c>
      <c r="U108" s="214">
        <v>0</v>
      </c>
      <c r="V108" s="214">
        <v>0</v>
      </c>
      <c r="W108" s="214"/>
      <c r="X108" s="214" t="s">
        <v>336</v>
      </c>
      <c r="Y108" s="214" t="s">
        <v>180</v>
      </c>
      <c r="Z108" s="208"/>
      <c r="AA108" s="208"/>
      <c r="AB108" s="208"/>
      <c r="AC108" s="208"/>
      <c r="AD108" s="208"/>
      <c r="AE108" s="208"/>
      <c r="AF108" s="208"/>
      <c r="AG108" s="208" t="s">
        <v>337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x14ac:dyDescent="0.2">
      <c r="A109" s="222">
        <v>44</v>
      </c>
      <c r="B109" s="223" t="s">
        <v>343</v>
      </c>
      <c r="C109" s="238" t="s">
        <v>344</v>
      </c>
      <c r="D109" s="224" t="s">
        <v>275</v>
      </c>
      <c r="E109" s="225">
        <v>1.16866</v>
      </c>
      <c r="F109" s="226">
        <v>334.5</v>
      </c>
      <c r="G109" s="226">
        <v>390.92</v>
      </c>
      <c r="H109" s="226">
        <v>0</v>
      </c>
      <c r="I109" s="226">
        <v>0</v>
      </c>
      <c r="J109" s="226">
        <v>334.5</v>
      </c>
      <c r="K109" s="226">
        <v>390.91676999999999</v>
      </c>
      <c r="L109" s="226">
        <v>21</v>
      </c>
      <c r="M109" s="226">
        <v>473.01319999999998</v>
      </c>
      <c r="N109" s="225">
        <v>0</v>
      </c>
      <c r="O109" s="225">
        <v>0</v>
      </c>
      <c r="P109" s="225">
        <v>0</v>
      </c>
      <c r="Q109" s="227">
        <v>0</v>
      </c>
      <c r="R109" s="214"/>
      <c r="S109" s="214" t="s">
        <v>177</v>
      </c>
      <c r="T109" s="214" t="s">
        <v>177</v>
      </c>
      <c r="U109" s="214">
        <v>0.752</v>
      </c>
      <c r="V109" s="214">
        <v>0.87883232</v>
      </c>
      <c r="W109" s="214"/>
      <c r="X109" s="214" t="s">
        <v>336</v>
      </c>
      <c r="Y109" s="214" t="s">
        <v>180</v>
      </c>
      <c r="Z109" s="208"/>
      <c r="AA109" s="208"/>
      <c r="AB109" s="208"/>
      <c r="AC109" s="208"/>
      <c r="AD109" s="208"/>
      <c r="AE109" s="208"/>
      <c r="AF109" s="208"/>
      <c r="AG109" s="208" t="s">
        <v>337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ht="22.5" outlineLevel="1" x14ac:dyDescent="0.2">
      <c r="A110" s="211"/>
      <c r="B110" s="212"/>
      <c r="C110" s="239" t="s">
        <v>338</v>
      </c>
      <c r="D110" s="228"/>
      <c r="E110" s="228"/>
      <c r="F110" s="228"/>
      <c r="G110" s="228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182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29" t="str">
        <f>C110</f>
        <v>S naložením suti nebo vybouraných hmot do dopravního prostředku a na jejich vyložením, popřípadě přeložením na normální dopravní prostředek.</v>
      </c>
      <c r="BB110" s="208"/>
      <c r="BC110" s="208"/>
      <c r="BD110" s="208"/>
      <c r="BE110" s="208"/>
      <c r="BF110" s="208"/>
      <c r="BG110" s="208"/>
      <c r="BH110" s="208"/>
    </row>
    <row r="111" spans="1:60" outlineLevel="2" x14ac:dyDescent="0.2">
      <c r="A111" s="211"/>
      <c r="B111" s="212"/>
      <c r="C111" s="240" t="s">
        <v>345</v>
      </c>
      <c r="D111" s="230"/>
      <c r="E111" s="230"/>
      <c r="F111" s="230"/>
      <c r="G111" s="230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182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x14ac:dyDescent="0.2">
      <c r="A112" s="3"/>
      <c r="B112" s="4"/>
      <c r="C112" s="242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E112">
        <v>15</v>
      </c>
      <c r="AF112">
        <v>21</v>
      </c>
      <c r="AG112" t="s">
        <v>158</v>
      </c>
    </row>
    <row r="113" spans="3:33" x14ac:dyDescent="0.2">
      <c r="C113" s="243"/>
      <c r="D113" s="10"/>
      <c r="AG113" t="s">
        <v>234</v>
      </c>
    </row>
    <row r="114" spans="3:33" x14ac:dyDescent="0.2">
      <c r="D114" s="10"/>
    </row>
    <row r="115" spans="3:33" x14ac:dyDescent="0.2">
      <c r="D115" s="10"/>
    </row>
    <row r="116" spans="3:33" x14ac:dyDescent="0.2">
      <c r="D116" s="10"/>
    </row>
    <row r="117" spans="3:33" x14ac:dyDescent="0.2">
      <c r="D117" s="10"/>
    </row>
    <row r="118" spans="3:33" x14ac:dyDescent="0.2">
      <c r="D118" s="10"/>
    </row>
    <row r="119" spans="3:33" x14ac:dyDescent="0.2">
      <c r="D119" s="10"/>
    </row>
    <row r="120" spans="3:33" x14ac:dyDescent="0.2">
      <c r="D120" s="10"/>
    </row>
    <row r="121" spans="3:33" x14ac:dyDescent="0.2">
      <c r="D121" s="10"/>
    </row>
    <row r="122" spans="3:33" x14ac:dyDescent="0.2">
      <c r="D122" s="10"/>
    </row>
    <row r="123" spans="3:33" x14ac:dyDescent="0.2">
      <c r="D123" s="10"/>
    </row>
    <row r="124" spans="3:33" x14ac:dyDescent="0.2">
      <c r="D124" s="10"/>
    </row>
    <row r="125" spans="3:33" x14ac:dyDescent="0.2">
      <c r="D125" s="10"/>
    </row>
    <row r="126" spans="3:33" x14ac:dyDescent="0.2">
      <c r="D126" s="10"/>
    </row>
    <row r="127" spans="3:33" x14ac:dyDescent="0.2">
      <c r="D127" s="10"/>
    </row>
    <row r="128" spans="3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10:G110"/>
    <mergeCell ref="C111:G111"/>
    <mergeCell ref="C81:G81"/>
    <mergeCell ref="C84:G84"/>
    <mergeCell ref="C87:G87"/>
    <mergeCell ref="C89:G89"/>
    <mergeCell ref="C100:G100"/>
    <mergeCell ref="C106:G106"/>
    <mergeCell ref="C45:G45"/>
    <mergeCell ref="C46:G46"/>
    <mergeCell ref="C47:G47"/>
    <mergeCell ref="C52:G52"/>
    <mergeCell ref="C53:G53"/>
    <mergeCell ref="C75:G75"/>
    <mergeCell ref="C33:G33"/>
    <mergeCell ref="C34:G34"/>
    <mergeCell ref="C36:G36"/>
    <mergeCell ref="C37:G37"/>
    <mergeCell ref="C39:G39"/>
    <mergeCell ref="C42:G42"/>
    <mergeCell ref="A1:G1"/>
    <mergeCell ref="C2:G2"/>
    <mergeCell ref="C3:G3"/>
    <mergeCell ref="C4:G4"/>
    <mergeCell ref="C23:G23"/>
    <mergeCell ref="C26:G26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517A5-0D63-44B4-B5CD-309B0A17A91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80</v>
      </c>
      <c r="C4" s="200" t="s">
        <v>81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229886.92</v>
      </c>
      <c r="H8" s="220"/>
      <c r="I8" s="220">
        <v>52393.42</v>
      </c>
      <c r="J8" s="220"/>
      <c r="K8" s="220">
        <v>177493.5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281</v>
      </c>
      <c r="C9" s="238" t="s">
        <v>282</v>
      </c>
      <c r="D9" s="224" t="s">
        <v>257</v>
      </c>
      <c r="E9" s="225">
        <v>5.9290000000000003</v>
      </c>
      <c r="F9" s="226">
        <v>863</v>
      </c>
      <c r="G9" s="226">
        <v>5116.7299999999996</v>
      </c>
      <c r="H9" s="226">
        <v>0</v>
      </c>
      <c r="I9" s="226">
        <v>0</v>
      </c>
      <c r="J9" s="226">
        <v>863</v>
      </c>
      <c r="K9" s="226">
        <v>5116.7269999999999</v>
      </c>
      <c r="L9" s="226">
        <v>21</v>
      </c>
      <c r="M9" s="226">
        <v>6191.2432999999992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1.992</v>
      </c>
      <c r="V9" s="214">
        <v>11.810568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501</v>
      </c>
      <c r="D11" s="244"/>
      <c r="E11" s="245">
        <v>2.7370000000000001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283</v>
      </c>
      <c r="C13" s="241" t="s">
        <v>284</v>
      </c>
      <c r="D13" s="233" t="s">
        <v>257</v>
      </c>
      <c r="E13" s="234">
        <v>5.1071999999999997</v>
      </c>
      <c r="F13" s="235">
        <v>289.5</v>
      </c>
      <c r="G13" s="235">
        <v>1478.53</v>
      </c>
      <c r="H13" s="235">
        <v>0</v>
      </c>
      <c r="I13" s="235">
        <v>0</v>
      </c>
      <c r="J13" s="235">
        <v>289.5</v>
      </c>
      <c r="K13" s="235">
        <v>1478.5344</v>
      </c>
      <c r="L13" s="235">
        <v>21</v>
      </c>
      <c r="M13" s="235">
        <v>1789.0212999999999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3.1256063999999997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449</v>
      </c>
      <c r="C14" s="238" t="s">
        <v>450</v>
      </c>
      <c r="D14" s="224" t="s">
        <v>451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14.805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346</v>
      </c>
      <c r="C16" s="238" t="s">
        <v>347</v>
      </c>
      <c r="D16" s="224" t="s">
        <v>348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0.20300000000000001</v>
      </c>
      <c r="V16" s="214">
        <v>30.450000000000003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350</v>
      </c>
      <c r="C18" s="241" t="s">
        <v>351</v>
      </c>
      <c r="D18" s="233" t="s">
        <v>352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0</v>
      </c>
      <c r="V18" s="214">
        <v>0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505</v>
      </c>
      <c r="C19" s="238" t="s">
        <v>506</v>
      </c>
      <c r="D19" s="224" t="s">
        <v>257</v>
      </c>
      <c r="E19" s="225">
        <v>23.308499999999999</v>
      </c>
      <c r="F19" s="226">
        <v>2215</v>
      </c>
      <c r="G19" s="226">
        <v>51628.33</v>
      </c>
      <c r="H19" s="226">
        <v>0</v>
      </c>
      <c r="I19" s="226">
        <v>0</v>
      </c>
      <c r="J19" s="226">
        <v>2215</v>
      </c>
      <c r="K19" s="226">
        <v>51628.327499999999</v>
      </c>
      <c r="L19" s="226">
        <v>21</v>
      </c>
      <c r="M19" s="226">
        <v>62470.279300000002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0.77</v>
      </c>
      <c r="V19" s="214">
        <v>17.947544999999998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507</v>
      </c>
      <c r="D20" s="244"/>
      <c r="E20" s="245">
        <v>23.308499999999999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400</v>
      </c>
      <c r="C21" s="238" t="s">
        <v>401</v>
      </c>
      <c r="D21" s="224" t="s">
        <v>257</v>
      </c>
      <c r="E21" s="225">
        <v>31.747499999999999</v>
      </c>
      <c r="F21" s="226">
        <v>472</v>
      </c>
      <c r="G21" s="226">
        <v>14984.82</v>
      </c>
      <c r="H21" s="226">
        <v>0</v>
      </c>
      <c r="I21" s="226">
        <v>0</v>
      </c>
      <c r="J21" s="226">
        <v>472</v>
      </c>
      <c r="K21" s="226">
        <v>14984.82</v>
      </c>
      <c r="L21" s="226">
        <v>21</v>
      </c>
      <c r="M21" s="226">
        <v>18131.6322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0.31</v>
      </c>
      <c r="V21" s="214">
        <v>9.8417250000000003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639</v>
      </c>
      <c r="D23" s="244"/>
      <c r="E23" s="245">
        <v>31.747499999999999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404</v>
      </c>
      <c r="C24" s="238" t="s">
        <v>405</v>
      </c>
      <c r="D24" s="224" t="s">
        <v>257</v>
      </c>
      <c r="E24" s="225">
        <v>6.3494999999999999</v>
      </c>
      <c r="F24" s="226">
        <v>61.2</v>
      </c>
      <c r="G24" s="226">
        <v>388.59</v>
      </c>
      <c r="H24" s="226">
        <v>0</v>
      </c>
      <c r="I24" s="226">
        <v>0</v>
      </c>
      <c r="J24" s="226">
        <v>61.2</v>
      </c>
      <c r="K24" s="226">
        <v>388.58940000000001</v>
      </c>
      <c r="L24" s="226">
        <v>21</v>
      </c>
      <c r="M24" s="226">
        <v>470.19389999999993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0.1024</v>
      </c>
      <c r="V24" s="214">
        <v>0.65018880000000001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640</v>
      </c>
      <c r="D25" s="244"/>
      <c r="E25" s="245">
        <v>6.3494999999999999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262</v>
      </c>
      <c r="C26" s="241" t="s">
        <v>263</v>
      </c>
      <c r="D26" s="233" t="s">
        <v>257</v>
      </c>
      <c r="E26" s="234">
        <v>31.747499999999999</v>
      </c>
      <c r="F26" s="235">
        <v>245.5</v>
      </c>
      <c r="G26" s="235">
        <v>7794.01</v>
      </c>
      <c r="H26" s="235">
        <v>0</v>
      </c>
      <c r="I26" s="235">
        <v>0</v>
      </c>
      <c r="J26" s="235">
        <v>245.5</v>
      </c>
      <c r="K26" s="235">
        <v>7794.0112499999996</v>
      </c>
      <c r="L26" s="235">
        <v>21</v>
      </c>
      <c r="M26" s="235">
        <v>9430.7520999999997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16.476952499999999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289</v>
      </c>
      <c r="C27" s="241" t="s">
        <v>290</v>
      </c>
      <c r="D27" s="233" t="s">
        <v>257</v>
      </c>
      <c r="E27" s="234">
        <v>23.308499999999999</v>
      </c>
      <c r="F27" s="235">
        <v>344.5</v>
      </c>
      <c r="G27" s="235">
        <v>8029.78</v>
      </c>
      <c r="H27" s="235">
        <v>0</v>
      </c>
      <c r="I27" s="235">
        <v>0</v>
      </c>
      <c r="J27" s="235">
        <v>344.5</v>
      </c>
      <c r="K27" s="235">
        <v>8029.7782499999994</v>
      </c>
      <c r="L27" s="235">
        <v>21</v>
      </c>
      <c r="M27" s="235">
        <v>9716.0337999999992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16.991896499999999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511</v>
      </c>
      <c r="C28" s="238" t="s">
        <v>512</v>
      </c>
      <c r="D28" s="224" t="s">
        <v>257</v>
      </c>
      <c r="E28" s="225">
        <v>18.18</v>
      </c>
      <c r="F28" s="226">
        <v>53.3</v>
      </c>
      <c r="G28" s="226">
        <v>968.99</v>
      </c>
      <c r="H28" s="226">
        <v>0</v>
      </c>
      <c r="I28" s="226">
        <v>0</v>
      </c>
      <c r="J28" s="226">
        <v>53.3</v>
      </c>
      <c r="K28" s="226">
        <v>968.99399999999991</v>
      </c>
      <c r="L28" s="226">
        <v>21</v>
      </c>
      <c r="M28" s="226">
        <v>1172.4778999999999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7.3999999999999996E-2</v>
      </c>
      <c r="V28" s="214">
        <v>1.3453199999999998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641</v>
      </c>
      <c r="D29" s="244"/>
      <c r="E29" s="245">
        <v>18.18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264</v>
      </c>
      <c r="C30" s="238" t="s">
        <v>265</v>
      </c>
      <c r="D30" s="224" t="s">
        <v>257</v>
      </c>
      <c r="E30" s="225">
        <v>22.657499999999999</v>
      </c>
      <c r="F30" s="226">
        <v>217</v>
      </c>
      <c r="G30" s="226">
        <v>4916.68</v>
      </c>
      <c r="H30" s="226">
        <v>0</v>
      </c>
      <c r="I30" s="226">
        <v>0</v>
      </c>
      <c r="J30" s="226">
        <v>217</v>
      </c>
      <c r="K30" s="226">
        <v>4916.6774999999998</v>
      </c>
      <c r="L30" s="226">
        <v>21</v>
      </c>
      <c r="M30" s="226">
        <v>5949.1828000000005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1.0999999999999999E-2</v>
      </c>
      <c r="V30" s="214">
        <v>0.24923249999999997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642</v>
      </c>
      <c r="D31" s="244"/>
      <c r="E31" s="245">
        <v>22.657499999999999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515</v>
      </c>
      <c r="C32" s="238" t="s">
        <v>516</v>
      </c>
      <c r="D32" s="224" t="s">
        <v>257</v>
      </c>
      <c r="E32" s="225">
        <v>17.3795</v>
      </c>
      <c r="F32" s="226">
        <v>248.5</v>
      </c>
      <c r="G32" s="226">
        <v>4318.8100000000004</v>
      </c>
      <c r="H32" s="226">
        <v>0</v>
      </c>
      <c r="I32" s="226">
        <v>0</v>
      </c>
      <c r="J32" s="226">
        <v>248.5</v>
      </c>
      <c r="K32" s="226">
        <v>4318.8057500000004</v>
      </c>
      <c r="L32" s="226">
        <v>21</v>
      </c>
      <c r="M32" s="226">
        <v>5225.7601000000004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1.2E-2</v>
      </c>
      <c r="V32" s="214">
        <v>0.20855400000000002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517</v>
      </c>
      <c r="D33" s="244"/>
      <c r="E33" s="245">
        <v>17.3795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267</v>
      </c>
      <c r="C34" s="238" t="s">
        <v>268</v>
      </c>
      <c r="D34" s="224" t="s">
        <v>257</v>
      </c>
      <c r="E34" s="225">
        <v>31.747499999999999</v>
      </c>
      <c r="F34" s="226">
        <v>200</v>
      </c>
      <c r="G34" s="226">
        <v>6349.5</v>
      </c>
      <c r="H34" s="226">
        <v>0</v>
      </c>
      <c r="I34" s="226">
        <v>0</v>
      </c>
      <c r="J34" s="226">
        <v>200</v>
      </c>
      <c r="K34" s="226">
        <v>6349.5</v>
      </c>
      <c r="L34" s="226">
        <v>21</v>
      </c>
      <c r="M34" s="226">
        <v>7682.8949999999995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177</v>
      </c>
      <c r="T34" s="214" t="s">
        <v>177</v>
      </c>
      <c r="U34" s="214">
        <v>0.31</v>
      </c>
      <c r="V34" s="214">
        <v>9.8417250000000003</v>
      </c>
      <c r="W34" s="214"/>
      <c r="X34" s="214" t="s">
        <v>238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239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291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292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293</v>
      </c>
      <c r="C37" s="238" t="s">
        <v>294</v>
      </c>
      <c r="D37" s="224" t="s">
        <v>257</v>
      </c>
      <c r="E37" s="225">
        <v>23.308499999999999</v>
      </c>
      <c r="F37" s="226">
        <v>212</v>
      </c>
      <c r="G37" s="226">
        <v>4941.3999999999996</v>
      </c>
      <c r="H37" s="226">
        <v>0</v>
      </c>
      <c r="I37" s="226">
        <v>0</v>
      </c>
      <c r="J37" s="226">
        <v>212</v>
      </c>
      <c r="K37" s="226">
        <v>4941.402</v>
      </c>
      <c r="L37" s="226">
        <v>21</v>
      </c>
      <c r="M37" s="226">
        <v>5979.0939999999991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0.32200000000000001</v>
      </c>
      <c r="V37" s="214">
        <v>7.5053369999999999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291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292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22">
        <v>16</v>
      </c>
      <c r="B40" s="223" t="s">
        <v>518</v>
      </c>
      <c r="C40" s="238" t="s">
        <v>519</v>
      </c>
      <c r="D40" s="224" t="s">
        <v>257</v>
      </c>
      <c r="E40" s="225">
        <v>9.09</v>
      </c>
      <c r="F40" s="226">
        <v>316</v>
      </c>
      <c r="G40" s="226">
        <v>2872.44</v>
      </c>
      <c r="H40" s="226">
        <v>0</v>
      </c>
      <c r="I40" s="226">
        <v>0</v>
      </c>
      <c r="J40" s="226">
        <v>316</v>
      </c>
      <c r="K40" s="226">
        <v>2872.44</v>
      </c>
      <c r="L40" s="226">
        <v>21</v>
      </c>
      <c r="M40" s="226">
        <v>3475.6523999999999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177</v>
      </c>
      <c r="T40" s="214" t="s">
        <v>177</v>
      </c>
      <c r="U40" s="214">
        <v>0.65200000000000002</v>
      </c>
      <c r="V40" s="214">
        <v>5.9266800000000002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643</v>
      </c>
      <c r="D41" s="244"/>
      <c r="E41" s="245">
        <v>9.09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295</v>
      </c>
      <c r="C42" s="238" t="s">
        <v>296</v>
      </c>
      <c r="D42" s="224" t="s">
        <v>257</v>
      </c>
      <c r="E42" s="225">
        <v>22.947500000000002</v>
      </c>
      <c r="F42" s="226">
        <v>145.5</v>
      </c>
      <c r="G42" s="226">
        <v>3338.86</v>
      </c>
      <c r="H42" s="226">
        <v>0</v>
      </c>
      <c r="I42" s="226">
        <v>0</v>
      </c>
      <c r="J42" s="226">
        <v>145.5</v>
      </c>
      <c r="K42" s="226">
        <v>3338.8612500000004</v>
      </c>
      <c r="L42" s="226">
        <v>21</v>
      </c>
      <c r="M42" s="226">
        <v>4040.0205999999998</v>
      </c>
      <c r="N42" s="225">
        <v>0</v>
      </c>
      <c r="O42" s="225">
        <v>0</v>
      </c>
      <c r="P42" s="225">
        <v>0</v>
      </c>
      <c r="Q42" s="227">
        <v>0</v>
      </c>
      <c r="R42" s="214"/>
      <c r="S42" s="214" t="s">
        <v>177</v>
      </c>
      <c r="T42" s="214" t="s">
        <v>177</v>
      </c>
      <c r="U42" s="214">
        <v>0.20200000000000001</v>
      </c>
      <c r="V42" s="214">
        <v>4.6353950000000008</v>
      </c>
      <c r="W42" s="214"/>
      <c r="X42" s="214" t="s">
        <v>238</v>
      </c>
      <c r="Y42" s="214" t="s">
        <v>180</v>
      </c>
      <c r="Z42" s="208"/>
      <c r="AA42" s="208"/>
      <c r="AB42" s="208"/>
      <c r="AC42" s="208"/>
      <c r="AD42" s="208"/>
      <c r="AE42" s="208"/>
      <c r="AF42" s="208"/>
      <c r="AG42" s="208" t="s">
        <v>239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297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182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1" x14ac:dyDescent="0.2">
      <c r="A44" s="211"/>
      <c r="B44" s="212"/>
      <c r="C44" s="246" t="s">
        <v>644</v>
      </c>
      <c r="D44" s="244"/>
      <c r="E44" s="245">
        <v>9.09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6" t="s">
        <v>645</v>
      </c>
      <c r="D45" s="244"/>
      <c r="E45" s="245">
        <v>13.8575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241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18</v>
      </c>
      <c r="B46" s="232" t="s">
        <v>522</v>
      </c>
      <c r="C46" s="241" t="s">
        <v>523</v>
      </c>
      <c r="D46" s="233" t="s">
        <v>237</v>
      </c>
      <c r="E46" s="234">
        <v>21</v>
      </c>
      <c r="F46" s="235">
        <v>11.3</v>
      </c>
      <c r="G46" s="235">
        <v>237.3</v>
      </c>
      <c r="H46" s="235">
        <v>0.8</v>
      </c>
      <c r="I46" s="235">
        <v>16.8</v>
      </c>
      <c r="J46" s="235">
        <v>10.5</v>
      </c>
      <c r="K46" s="235">
        <v>220.5</v>
      </c>
      <c r="L46" s="235">
        <v>21</v>
      </c>
      <c r="M46" s="235">
        <v>287.13299999999998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177</v>
      </c>
      <c r="T46" s="214" t="s">
        <v>177</v>
      </c>
      <c r="U46" s="214">
        <v>2.1000000000000001E-2</v>
      </c>
      <c r="V46" s="214">
        <v>0.441</v>
      </c>
      <c r="W46" s="214"/>
      <c r="X46" s="214" t="s">
        <v>238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239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31">
        <v>19</v>
      </c>
      <c r="B47" s="232" t="s">
        <v>299</v>
      </c>
      <c r="C47" s="241" t="s">
        <v>300</v>
      </c>
      <c r="D47" s="233" t="s">
        <v>237</v>
      </c>
      <c r="E47" s="234">
        <v>16</v>
      </c>
      <c r="F47" s="235">
        <v>31.9</v>
      </c>
      <c r="G47" s="235">
        <v>510.4</v>
      </c>
      <c r="H47" s="235">
        <v>0.8</v>
      </c>
      <c r="I47" s="235">
        <v>12.8</v>
      </c>
      <c r="J47" s="235">
        <v>31.1</v>
      </c>
      <c r="K47" s="235">
        <v>497.6</v>
      </c>
      <c r="L47" s="235">
        <v>21</v>
      </c>
      <c r="M47" s="235">
        <v>617.58399999999995</v>
      </c>
      <c r="N47" s="234">
        <v>0</v>
      </c>
      <c r="O47" s="234">
        <v>0</v>
      </c>
      <c r="P47" s="234">
        <v>0</v>
      </c>
      <c r="Q47" s="236">
        <v>0</v>
      </c>
      <c r="R47" s="214"/>
      <c r="S47" s="214" t="s">
        <v>177</v>
      </c>
      <c r="T47" s="214" t="s">
        <v>177</v>
      </c>
      <c r="U47" s="214">
        <v>7.2999999999999995E-2</v>
      </c>
      <c r="V47" s="214">
        <v>1.1679999999999999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22">
        <v>20</v>
      </c>
      <c r="B48" s="223" t="s">
        <v>524</v>
      </c>
      <c r="C48" s="238" t="s">
        <v>525</v>
      </c>
      <c r="D48" s="224" t="s">
        <v>237</v>
      </c>
      <c r="E48" s="225">
        <v>21</v>
      </c>
      <c r="F48" s="226">
        <v>15.6</v>
      </c>
      <c r="G48" s="226">
        <v>327.60000000000002</v>
      </c>
      <c r="H48" s="226">
        <v>0</v>
      </c>
      <c r="I48" s="226">
        <v>0</v>
      </c>
      <c r="J48" s="226">
        <v>15.6</v>
      </c>
      <c r="K48" s="226">
        <v>327.59999999999997</v>
      </c>
      <c r="L48" s="226">
        <v>21</v>
      </c>
      <c r="M48" s="226">
        <v>396.39600000000002</v>
      </c>
      <c r="N48" s="225">
        <v>0</v>
      </c>
      <c r="O48" s="225">
        <v>0</v>
      </c>
      <c r="P48" s="225">
        <v>0</v>
      </c>
      <c r="Q48" s="227">
        <v>0</v>
      </c>
      <c r="R48" s="214"/>
      <c r="S48" s="214" t="s">
        <v>177</v>
      </c>
      <c r="T48" s="214" t="s">
        <v>177</v>
      </c>
      <c r="U48" s="214">
        <v>1.7999999999999999E-2</v>
      </c>
      <c r="V48" s="214">
        <v>0.37799999999999995</v>
      </c>
      <c r="W48" s="214"/>
      <c r="X48" s="214" t="s">
        <v>238</v>
      </c>
      <c r="Y48" s="214" t="s">
        <v>180</v>
      </c>
      <c r="Z48" s="208"/>
      <c r="AA48" s="208"/>
      <c r="AB48" s="208"/>
      <c r="AC48" s="208"/>
      <c r="AD48" s="208"/>
      <c r="AE48" s="208"/>
      <c r="AF48" s="208"/>
      <c r="AG48" s="208" t="s">
        <v>239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1" x14ac:dyDescent="0.2">
      <c r="A49" s="211"/>
      <c r="B49" s="212"/>
      <c r="C49" s="246" t="s">
        <v>646</v>
      </c>
      <c r="D49" s="244"/>
      <c r="E49" s="245">
        <v>21</v>
      </c>
      <c r="F49" s="214"/>
      <c r="G49" s="214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241</v>
      </c>
      <c r="AH49" s="208">
        <v>0</v>
      </c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22">
        <v>21</v>
      </c>
      <c r="B50" s="223" t="s">
        <v>301</v>
      </c>
      <c r="C50" s="238" t="s">
        <v>302</v>
      </c>
      <c r="D50" s="224" t="s">
        <v>237</v>
      </c>
      <c r="E50" s="225">
        <v>16</v>
      </c>
      <c r="F50" s="226">
        <v>73.900000000000006</v>
      </c>
      <c r="G50" s="226">
        <v>1182.4000000000001</v>
      </c>
      <c r="H50" s="226">
        <v>0</v>
      </c>
      <c r="I50" s="226">
        <v>0</v>
      </c>
      <c r="J50" s="226">
        <v>73.900000000000006</v>
      </c>
      <c r="K50" s="226">
        <v>1182.4000000000001</v>
      </c>
      <c r="L50" s="226">
        <v>21</v>
      </c>
      <c r="M50" s="226">
        <v>1430.7040000000002</v>
      </c>
      <c r="N50" s="225">
        <v>0</v>
      </c>
      <c r="O50" s="225">
        <v>0</v>
      </c>
      <c r="P50" s="225">
        <v>0</v>
      </c>
      <c r="Q50" s="227">
        <v>0</v>
      </c>
      <c r="R50" s="214"/>
      <c r="S50" s="214" t="s">
        <v>177</v>
      </c>
      <c r="T50" s="214" t="s">
        <v>177</v>
      </c>
      <c r="U50" s="214">
        <v>0.128</v>
      </c>
      <c r="V50" s="214">
        <v>2.048</v>
      </c>
      <c r="W50" s="214"/>
      <c r="X50" s="214" t="s">
        <v>238</v>
      </c>
      <c r="Y50" s="214" t="s">
        <v>180</v>
      </c>
      <c r="Z50" s="208"/>
      <c r="AA50" s="208"/>
      <c r="AB50" s="208"/>
      <c r="AC50" s="208"/>
      <c r="AD50" s="208"/>
      <c r="AE50" s="208"/>
      <c r="AF50" s="208"/>
      <c r="AG50" s="208" t="s">
        <v>239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1" x14ac:dyDescent="0.2">
      <c r="A51" s="211"/>
      <c r="B51" s="212"/>
      <c r="C51" s="246" t="s">
        <v>647</v>
      </c>
      <c r="D51" s="244"/>
      <c r="E51" s="245">
        <v>16</v>
      </c>
      <c r="F51" s="214"/>
      <c r="G51" s="214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241</v>
      </c>
      <c r="AH51" s="208">
        <v>0</v>
      </c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22">
        <v>22</v>
      </c>
      <c r="B52" s="223" t="s">
        <v>273</v>
      </c>
      <c r="C52" s="238" t="s">
        <v>274</v>
      </c>
      <c r="D52" s="224" t="s">
        <v>275</v>
      </c>
      <c r="E52" s="225">
        <v>41.916379999999997</v>
      </c>
      <c r="F52" s="226">
        <v>280</v>
      </c>
      <c r="G52" s="226">
        <v>11736.59</v>
      </c>
      <c r="H52" s="226">
        <v>0</v>
      </c>
      <c r="I52" s="226">
        <v>0</v>
      </c>
      <c r="J52" s="226">
        <v>280</v>
      </c>
      <c r="K52" s="226">
        <v>11736.586399999998</v>
      </c>
      <c r="L52" s="226">
        <v>21</v>
      </c>
      <c r="M52" s="226">
        <v>14201.2739</v>
      </c>
      <c r="N52" s="225">
        <v>0</v>
      </c>
      <c r="O52" s="225">
        <v>0</v>
      </c>
      <c r="P52" s="225">
        <v>0</v>
      </c>
      <c r="Q52" s="227">
        <v>0</v>
      </c>
      <c r="R52" s="214"/>
      <c r="S52" s="214" t="s">
        <v>177</v>
      </c>
      <c r="T52" s="214" t="s">
        <v>177</v>
      </c>
      <c r="U52" s="214">
        <v>0</v>
      </c>
      <c r="V52" s="214">
        <v>0</v>
      </c>
      <c r="W52" s="214"/>
      <c r="X52" s="214" t="s">
        <v>238</v>
      </c>
      <c r="Y52" s="214" t="s">
        <v>180</v>
      </c>
      <c r="Z52" s="208"/>
      <c r="AA52" s="208"/>
      <c r="AB52" s="208"/>
      <c r="AC52" s="208"/>
      <c r="AD52" s="208"/>
      <c r="AE52" s="208"/>
      <c r="AF52" s="208"/>
      <c r="AG52" s="208" t="s">
        <v>239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39" t="s">
        <v>276</v>
      </c>
      <c r="D53" s="228"/>
      <c r="E53" s="228"/>
      <c r="F53" s="228"/>
      <c r="G53" s="228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182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648</v>
      </c>
      <c r="D54" s="244"/>
      <c r="E54" s="245">
        <v>41.916379999999997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31">
        <v>23</v>
      </c>
      <c r="B55" s="232" t="s">
        <v>529</v>
      </c>
      <c r="C55" s="241" t="s">
        <v>530</v>
      </c>
      <c r="D55" s="233" t="s">
        <v>257</v>
      </c>
      <c r="E55" s="234">
        <v>17.3795</v>
      </c>
      <c r="F55" s="235">
        <v>630</v>
      </c>
      <c r="G55" s="235">
        <v>10949.09</v>
      </c>
      <c r="H55" s="235">
        <v>0</v>
      </c>
      <c r="I55" s="235">
        <v>0</v>
      </c>
      <c r="J55" s="235">
        <v>630</v>
      </c>
      <c r="K55" s="235">
        <v>10949.085000000001</v>
      </c>
      <c r="L55" s="235">
        <v>21</v>
      </c>
      <c r="M55" s="235">
        <v>13248.3989</v>
      </c>
      <c r="N55" s="234">
        <v>0</v>
      </c>
      <c r="O55" s="234">
        <v>0</v>
      </c>
      <c r="P55" s="234">
        <v>0</v>
      </c>
      <c r="Q55" s="236">
        <v>0</v>
      </c>
      <c r="R55" s="214"/>
      <c r="S55" s="214" t="s">
        <v>202</v>
      </c>
      <c r="T55" s="214" t="s">
        <v>178</v>
      </c>
      <c r="U55" s="214">
        <v>0</v>
      </c>
      <c r="V55" s="214">
        <v>0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x14ac:dyDescent="0.2">
      <c r="A56" s="222">
        <v>24</v>
      </c>
      <c r="B56" s="223" t="s">
        <v>461</v>
      </c>
      <c r="C56" s="238" t="s">
        <v>531</v>
      </c>
      <c r="D56" s="224" t="s">
        <v>205</v>
      </c>
      <c r="E56" s="225">
        <v>1</v>
      </c>
      <c r="F56" s="226">
        <v>5900</v>
      </c>
      <c r="G56" s="226">
        <v>5900</v>
      </c>
      <c r="H56" s="226">
        <v>0</v>
      </c>
      <c r="I56" s="226">
        <v>0</v>
      </c>
      <c r="J56" s="226">
        <v>5900</v>
      </c>
      <c r="K56" s="226">
        <v>5900</v>
      </c>
      <c r="L56" s="226">
        <v>21</v>
      </c>
      <c r="M56" s="226">
        <v>7139</v>
      </c>
      <c r="N56" s="225">
        <v>0</v>
      </c>
      <c r="O56" s="225">
        <v>0</v>
      </c>
      <c r="P56" s="225">
        <v>0</v>
      </c>
      <c r="Q56" s="227">
        <v>0</v>
      </c>
      <c r="R56" s="214"/>
      <c r="S56" s="214" t="s">
        <v>202</v>
      </c>
      <c r="T56" s="214" t="s">
        <v>178</v>
      </c>
      <c r="U56" s="214">
        <v>0</v>
      </c>
      <c r="V56" s="214">
        <v>0</v>
      </c>
      <c r="W56" s="214"/>
      <c r="X56" s="214" t="s">
        <v>238</v>
      </c>
      <c r="Y56" s="214" t="s">
        <v>180</v>
      </c>
      <c r="Z56" s="208"/>
      <c r="AA56" s="208"/>
      <c r="AB56" s="208"/>
      <c r="AC56" s="208"/>
      <c r="AD56" s="208"/>
      <c r="AE56" s="208"/>
      <c r="AF56" s="208"/>
      <c r="AG56" s="208" t="s">
        <v>239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1" x14ac:dyDescent="0.2">
      <c r="A57" s="211"/>
      <c r="B57" s="212"/>
      <c r="C57" s="239" t="s">
        <v>532</v>
      </c>
      <c r="D57" s="228"/>
      <c r="E57" s="228"/>
      <c r="F57" s="228"/>
      <c r="G57" s="228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182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533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2" x14ac:dyDescent="0.2">
      <c r="A59" s="211"/>
      <c r="B59" s="212"/>
      <c r="C59" s="240" t="s">
        <v>534</v>
      </c>
      <c r="D59" s="230"/>
      <c r="E59" s="230"/>
      <c r="F59" s="230"/>
      <c r="G59" s="230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182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x14ac:dyDescent="0.2">
      <c r="A60" s="222">
        <v>25</v>
      </c>
      <c r="B60" s="223" t="s">
        <v>305</v>
      </c>
      <c r="C60" s="238" t="s">
        <v>306</v>
      </c>
      <c r="D60" s="224" t="s">
        <v>307</v>
      </c>
      <c r="E60" s="225">
        <v>1.1100000000000001</v>
      </c>
      <c r="F60" s="226">
        <v>187.5</v>
      </c>
      <c r="G60" s="226">
        <v>208.13</v>
      </c>
      <c r="H60" s="226">
        <v>187.5</v>
      </c>
      <c r="I60" s="226">
        <v>208.12500000000003</v>
      </c>
      <c r="J60" s="226">
        <v>0</v>
      </c>
      <c r="K60" s="226">
        <v>0</v>
      </c>
      <c r="L60" s="226">
        <v>21</v>
      </c>
      <c r="M60" s="226">
        <v>251.8373</v>
      </c>
      <c r="N60" s="225">
        <v>1E-3</v>
      </c>
      <c r="O60" s="225">
        <v>1.1100000000000001E-3</v>
      </c>
      <c r="P60" s="225">
        <v>0</v>
      </c>
      <c r="Q60" s="227">
        <v>0</v>
      </c>
      <c r="R60" s="214" t="s">
        <v>308</v>
      </c>
      <c r="S60" s="214" t="s">
        <v>177</v>
      </c>
      <c r="T60" s="214" t="s">
        <v>177</v>
      </c>
      <c r="U60" s="214">
        <v>0</v>
      </c>
      <c r="V60" s="214">
        <v>0</v>
      </c>
      <c r="W60" s="214"/>
      <c r="X60" s="214" t="s">
        <v>309</v>
      </c>
      <c r="Y60" s="214" t="s">
        <v>180</v>
      </c>
      <c r="Z60" s="208"/>
      <c r="AA60" s="208"/>
      <c r="AB60" s="208"/>
      <c r="AC60" s="208"/>
      <c r="AD60" s="208"/>
      <c r="AE60" s="208"/>
      <c r="AF60" s="208"/>
      <c r="AG60" s="208" t="s">
        <v>310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649</v>
      </c>
      <c r="D61" s="244"/>
      <c r="E61" s="245">
        <v>1.1100000000000001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ht="22.5" x14ac:dyDescent="0.2">
      <c r="A62" s="222">
        <v>26</v>
      </c>
      <c r="B62" s="223" t="s">
        <v>312</v>
      </c>
      <c r="C62" s="238" t="s">
        <v>313</v>
      </c>
      <c r="D62" s="224" t="s">
        <v>257</v>
      </c>
      <c r="E62" s="225">
        <v>15.24325</v>
      </c>
      <c r="F62" s="226">
        <v>2935</v>
      </c>
      <c r="G62" s="226">
        <v>44738.94</v>
      </c>
      <c r="H62" s="226">
        <v>2935</v>
      </c>
      <c r="I62" s="226">
        <v>44738.938750000001</v>
      </c>
      <c r="J62" s="226">
        <v>0</v>
      </c>
      <c r="K62" s="226">
        <v>0</v>
      </c>
      <c r="L62" s="226">
        <v>21</v>
      </c>
      <c r="M62" s="226">
        <v>54134.117400000003</v>
      </c>
      <c r="N62" s="225">
        <v>2.5</v>
      </c>
      <c r="O62" s="225">
        <v>38.108125000000001</v>
      </c>
      <c r="P62" s="225">
        <v>0</v>
      </c>
      <c r="Q62" s="227">
        <v>0</v>
      </c>
      <c r="R62" s="214" t="s">
        <v>308</v>
      </c>
      <c r="S62" s="214" t="s">
        <v>177</v>
      </c>
      <c r="T62" s="214" t="s">
        <v>177</v>
      </c>
      <c r="U62" s="214">
        <v>0</v>
      </c>
      <c r="V62" s="214">
        <v>0</v>
      </c>
      <c r="W62" s="214"/>
      <c r="X62" s="214" t="s">
        <v>309</v>
      </c>
      <c r="Y62" s="214" t="s">
        <v>180</v>
      </c>
      <c r="Z62" s="208"/>
      <c r="AA62" s="208"/>
      <c r="AB62" s="208"/>
      <c r="AC62" s="208"/>
      <c r="AD62" s="208"/>
      <c r="AE62" s="208"/>
      <c r="AF62" s="208"/>
      <c r="AG62" s="208" t="s">
        <v>310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outlineLevel="1" x14ac:dyDescent="0.2">
      <c r="A63" s="211"/>
      <c r="B63" s="212"/>
      <c r="C63" s="246" t="s">
        <v>650</v>
      </c>
      <c r="D63" s="244"/>
      <c r="E63" s="245">
        <v>15.24325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16" t="s">
        <v>172</v>
      </c>
      <c r="B64" s="217" t="s">
        <v>126</v>
      </c>
      <c r="C64" s="237" t="s">
        <v>127</v>
      </c>
      <c r="D64" s="218"/>
      <c r="E64" s="219"/>
      <c r="F64" s="220"/>
      <c r="G64" s="220">
        <v>6315.08</v>
      </c>
      <c r="H64" s="220"/>
      <c r="I64" s="220">
        <v>753.83</v>
      </c>
      <c r="J64" s="220"/>
      <c r="K64" s="220">
        <v>5561.25</v>
      </c>
      <c r="L64" s="220"/>
      <c r="M64" s="220"/>
      <c r="N64" s="219"/>
      <c r="O64" s="219"/>
      <c r="P64" s="219"/>
      <c r="Q64" s="221"/>
      <c r="R64" s="215"/>
      <c r="S64" s="215"/>
      <c r="T64" s="215"/>
      <c r="U64" s="215"/>
      <c r="V64" s="215"/>
      <c r="W64" s="215"/>
      <c r="X64" s="215"/>
      <c r="Y64" s="215"/>
      <c r="AG64" t="s">
        <v>173</v>
      </c>
    </row>
    <row r="65" spans="1:60" x14ac:dyDescent="0.2">
      <c r="A65" s="222">
        <v>27</v>
      </c>
      <c r="B65" s="223" t="s">
        <v>372</v>
      </c>
      <c r="C65" s="238" t="s">
        <v>373</v>
      </c>
      <c r="D65" s="224" t="s">
        <v>237</v>
      </c>
      <c r="E65" s="225">
        <v>19.89</v>
      </c>
      <c r="F65" s="226">
        <v>317.5</v>
      </c>
      <c r="G65" s="226">
        <v>6315.08</v>
      </c>
      <c r="H65" s="226">
        <v>37.9</v>
      </c>
      <c r="I65" s="226">
        <v>753.83100000000002</v>
      </c>
      <c r="J65" s="226">
        <v>279.60000000000002</v>
      </c>
      <c r="K65" s="226">
        <v>5561.2440000000006</v>
      </c>
      <c r="L65" s="226">
        <v>21</v>
      </c>
      <c r="M65" s="226">
        <v>7641.2467999999999</v>
      </c>
      <c r="N65" s="225">
        <v>1.289E-2</v>
      </c>
      <c r="O65" s="225">
        <v>0.2563821</v>
      </c>
      <c r="P65" s="225">
        <v>0</v>
      </c>
      <c r="Q65" s="227">
        <v>0</v>
      </c>
      <c r="R65" s="214"/>
      <c r="S65" s="214" t="s">
        <v>177</v>
      </c>
      <c r="T65" s="214" t="s">
        <v>177</v>
      </c>
      <c r="U65" s="214">
        <v>0.51400000000000001</v>
      </c>
      <c r="V65" s="214">
        <v>10.223460000000001</v>
      </c>
      <c r="W65" s="214"/>
      <c r="X65" s="214" t="s">
        <v>238</v>
      </c>
      <c r="Y65" s="214" t="s">
        <v>180</v>
      </c>
      <c r="Z65" s="208"/>
      <c r="AA65" s="208"/>
      <c r="AB65" s="208"/>
      <c r="AC65" s="208"/>
      <c r="AD65" s="208"/>
      <c r="AE65" s="208"/>
      <c r="AF65" s="208"/>
      <c r="AG65" s="208" t="s">
        <v>239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39" t="s">
        <v>374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182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29" t="str">
        <f>C66</f>
        <v>S dodání potřebných hmot, vypláchnutí spár vodou před spárováním a očištění okolního zdiva po spárování.</v>
      </c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537</v>
      </c>
      <c r="D67" s="244"/>
      <c r="E67" s="245">
        <v>9.6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outlineLevel="2" x14ac:dyDescent="0.2">
      <c r="A68" s="211"/>
      <c r="B68" s="212"/>
      <c r="C68" s="246" t="s">
        <v>538</v>
      </c>
      <c r="D68" s="244"/>
      <c r="E68" s="245">
        <v>8.61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ht="22.5" outlineLevel="2" x14ac:dyDescent="0.2">
      <c r="A69" s="211"/>
      <c r="B69" s="212"/>
      <c r="C69" s="246" t="s">
        <v>539</v>
      </c>
      <c r="D69" s="244"/>
      <c r="E69" s="245">
        <v>1.68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241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x14ac:dyDescent="0.2">
      <c r="A70" s="216" t="s">
        <v>172</v>
      </c>
      <c r="B70" s="217" t="s">
        <v>128</v>
      </c>
      <c r="C70" s="237" t="s">
        <v>129</v>
      </c>
      <c r="D70" s="218"/>
      <c r="E70" s="219"/>
      <c r="F70" s="220"/>
      <c r="G70" s="220">
        <v>234349.03</v>
      </c>
      <c r="H70" s="220"/>
      <c r="I70" s="220">
        <v>115805.93</v>
      </c>
      <c r="J70" s="220"/>
      <c r="K70" s="220">
        <v>118543.1</v>
      </c>
      <c r="L70" s="220"/>
      <c r="M70" s="220"/>
      <c r="N70" s="219"/>
      <c r="O70" s="219"/>
      <c r="P70" s="219"/>
      <c r="Q70" s="221"/>
      <c r="R70" s="215"/>
      <c r="S70" s="215"/>
      <c r="T70" s="215"/>
      <c r="U70" s="215"/>
      <c r="V70" s="215"/>
      <c r="W70" s="215"/>
      <c r="X70" s="215"/>
      <c r="Y70" s="215"/>
      <c r="AG70" t="s">
        <v>173</v>
      </c>
    </row>
    <row r="71" spans="1:60" x14ac:dyDescent="0.2">
      <c r="A71" s="222">
        <v>28</v>
      </c>
      <c r="B71" s="223" t="s">
        <v>376</v>
      </c>
      <c r="C71" s="238" t="s">
        <v>377</v>
      </c>
      <c r="D71" s="224" t="s">
        <v>257</v>
      </c>
      <c r="E71" s="225">
        <v>7.8483000000000001</v>
      </c>
      <c r="F71" s="226">
        <v>10070</v>
      </c>
      <c r="G71" s="226">
        <v>79032.38</v>
      </c>
      <c r="H71" s="226">
        <v>280.76</v>
      </c>
      <c r="I71" s="226">
        <v>2203.4887079999999</v>
      </c>
      <c r="J71" s="226">
        <v>9789.24</v>
      </c>
      <c r="K71" s="226">
        <v>76828.892292000004</v>
      </c>
      <c r="L71" s="226">
        <v>21</v>
      </c>
      <c r="M71" s="226">
        <v>95629.179799999998</v>
      </c>
      <c r="N71" s="225">
        <v>0.17978</v>
      </c>
      <c r="O71" s="225">
        <v>1.4109673739999999</v>
      </c>
      <c r="P71" s="225">
        <v>0</v>
      </c>
      <c r="Q71" s="227">
        <v>0</v>
      </c>
      <c r="R71" s="214"/>
      <c r="S71" s="214" t="s">
        <v>177</v>
      </c>
      <c r="T71" s="214" t="s">
        <v>177</v>
      </c>
      <c r="U71" s="214">
        <v>17.032</v>
      </c>
      <c r="V71" s="214">
        <v>133.6722456</v>
      </c>
      <c r="W71" s="214"/>
      <c r="X71" s="214" t="s">
        <v>238</v>
      </c>
      <c r="Y71" s="214" t="s">
        <v>180</v>
      </c>
      <c r="Z71" s="208"/>
      <c r="AA71" s="208"/>
      <c r="AB71" s="208"/>
      <c r="AC71" s="208"/>
      <c r="AD71" s="208"/>
      <c r="AE71" s="208"/>
      <c r="AF71" s="208"/>
      <c r="AG71" s="208" t="s">
        <v>239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ht="22.5" outlineLevel="1" x14ac:dyDescent="0.2">
      <c r="A72" s="211"/>
      <c r="B72" s="212"/>
      <c r="C72" s="246" t="s">
        <v>540</v>
      </c>
      <c r="D72" s="244"/>
      <c r="E72" s="245">
        <v>5.6283000000000003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2" x14ac:dyDescent="0.2">
      <c r="A73" s="211"/>
      <c r="B73" s="212"/>
      <c r="C73" s="246" t="s">
        <v>541</v>
      </c>
      <c r="D73" s="244"/>
      <c r="E73" s="245">
        <v>1.5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outlineLevel="2" x14ac:dyDescent="0.2">
      <c r="A74" s="211"/>
      <c r="B74" s="212"/>
      <c r="C74" s="246" t="s">
        <v>542</v>
      </c>
      <c r="D74" s="244"/>
      <c r="E74" s="245">
        <v>0.72</v>
      </c>
      <c r="F74" s="214"/>
      <c r="G74" s="214"/>
      <c r="H74" s="214"/>
      <c r="I74" s="214"/>
      <c r="J74" s="214"/>
      <c r="K74" s="214"/>
      <c r="L74" s="214"/>
      <c r="M74" s="214"/>
      <c r="N74" s="213"/>
      <c r="O74" s="213"/>
      <c r="P74" s="213"/>
      <c r="Q74" s="213"/>
      <c r="R74" s="214"/>
      <c r="S74" s="214"/>
      <c r="T74" s="214"/>
      <c r="U74" s="214"/>
      <c r="V74" s="214"/>
      <c r="W74" s="214"/>
      <c r="X74" s="214"/>
      <c r="Y74" s="214"/>
      <c r="Z74" s="208"/>
      <c r="AA74" s="208"/>
      <c r="AB74" s="208"/>
      <c r="AC74" s="208"/>
      <c r="AD74" s="208"/>
      <c r="AE74" s="208"/>
      <c r="AF74" s="208"/>
      <c r="AG74" s="208" t="s">
        <v>241</v>
      </c>
      <c r="AH74" s="208">
        <v>0</v>
      </c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x14ac:dyDescent="0.2">
      <c r="A75" s="222">
        <v>29</v>
      </c>
      <c r="B75" s="223" t="s">
        <v>470</v>
      </c>
      <c r="C75" s="238" t="s">
        <v>471</v>
      </c>
      <c r="D75" s="224" t="s">
        <v>257</v>
      </c>
      <c r="E75" s="225">
        <v>8.2799999999999994</v>
      </c>
      <c r="F75" s="226">
        <v>6790</v>
      </c>
      <c r="G75" s="226">
        <v>56221.2</v>
      </c>
      <c r="H75" s="226">
        <v>4894.9399999999996</v>
      </c>
      <c r="I75" s="226">
        <v>40530.10319999999</v>
      </c>
      <c r="J75" s="226">
        <v>1895.06</v>
      </c>
      <c r="K75" s="226">
        <v>15691.096799999998</v>
      </c>
      <c r="L75" s="226">
        <v>21</v>
      </c>
      <c r="M75" s="226">
        <v>68027.651999999987</v>
      </c>
      <c r="N75" s="225">
        <v>2.9559700000000002</v>
      </c>
      <c r="O75" s="225">
        <v>24.4754316</v>
      </c>
      <c r="P75" s="225">
        <v>0</v>
      </c>
      <c r="Q75" s="227">
        <v>0</v>
      </c>
      <c r="R75" s="214"/>
      <c r="S75" s="214" t="s">
        <v>177</v>
      </c>
      <c r="T75" s="214" t="s">
        <v>177</v>
      </c>
      <c r="U75" s="214">
        <v>3.8820000000000001</v>
      </c>
      <c r="V75" s="214">
        <v>32.142959999999995</v>
      </c>
      <c r="W75" s="214"/>
      <c r="X75" s="214" t="s">
        <v>238</v>
      </c>
      <c r="Y75" s="214" t="s">
        <v>180</v>
      </c>
      <c r="Z75" s="208"/>
      <c r="AA75" s="208"/>
      <c r="AB75" s="208"/>
      <c r="AC75" s="208"/>
      <c r="AD75" s="208"/>
      <c r="AE75" s="208"/>
      <c r="AF75" s="208"/>
      <c r="AG75" s="208" t="s">
        <v>239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1" x14ac:dyDescent="0.2">
      <c r="A76" s="211"/>
      <c r="B76" s="212"/>
      <c r="C76" s="239" t="s">
        <v>543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2" x14ac:dyDescent="0.2">
      <c r="A77" s="211"/>
      <c r="B77" s="212"/>
      <c r="C77" s="240" t="s">
        <v>544</v>
      </c>
      <c r="D77" s="230"/>
      <c r="E77" s="230"/>
      <c r="F77" s="230"/>
      <c r="G77" s="230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182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46" t="s">
        <v>545</v>
      </c>
      <c r="D78" s="244"/>
      <c r="E78" s="245">
        <v>8.2799999999999994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241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30</v>
      </c>
      <c r="B79" s="223" t="s">
        <v>385</v>
      </c>
      <c r="C79" s="238" t="s">
        <v>386</v>
      </c>
      <c r="D79" s="224" t="s">
        <v>257</v>
      </c>
      <c r="E79" s="225">
        <v>5.18</v>
      </c>
      <c r="F79" s="226">
        <v>7320</v>
      </c>
      <c r="G79" s="226">
        <v>37917.599999999999</v>
      </c>
      <c r="H79" s="226">
        <v>5019.0600000000004</v>
      </c>
      <c r="I79" s="226">
        <v>25998.730800000001</v>
      </c>
      <c r="J79" s="226">
        <v>2300.94</v>
      </c>
      <c r="K79" s="226">
        <v>11918.869199999999</v>
      </c>
      <c r="L79" s="226">
        <v>21</v>
      </c>
      <c r="M79" s="226">
        <v>45880.295999999995</v>
      </c>
      <c r="N79" s="225">
        <v>3.0044900000000001</v>
      </c>
      <c r="O79" s="225">
        <v>15.5632582</v>
      </c>
      <c r="P79" s="225">
        <v>0</v>
      </c>
      <c r="Q79" s="227">
        <v>0</v>
      </c>
      <c r="R79" s="214"/>
      <c r="S79" s="214" t="s">
        <v>177</v>
      </c>
      <c r="T79" s="214" t="s">
        <v>177</v>
      </c>
      <c r="U79" s="214">
        <v>4.5739999999999998</v>
      </c>
      <c r="V79" s="214">
        <v>23.693319999999996</v>
      </c>
      <c r="W79" s="214"/>
      <c r="X79" s="214" t="s">
        <v>238</v>
      </c>
      <c r="Y79" s="214" t="s">
        <v>180</v>
      </c>
      <c r="Z79" s="208"/>
      <c r="AA79" s="208"/>
      <c r="AB79" s="208"/>
      <c r="AC79" s="208"/>
      <c r="AD79" s="208"/>
      <c r="AE79" s="208"/>
      <c r="AF79" s="208"/>
      <c r="AG79" s="208" t="s">
        <v>239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546</v>
      </c>
      <c r="D80" s="244"/>
      <c r="E80" s="245">
        <v>5.18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388</v>
      </c>
      <c r="C81" s="238" t="s">
        <v>389</v>
      </c>
      <c r="D81" s="224" t="s">
        <v>237</v>
      </c>
      <c r="E81" s="225">
        <v>4.08</v>
      </c>
      <c r="F81" s="226">
        <v>1452</v>
      </c>
      <c r="G81" s="226">
        <v>5924.16</v>
      </c>
      <c r="H81" s="226">
        <v>270.64</v>
      </c>
      <c r="I81" s="226">
        <v>1104.2112</v>
      </c>
      <c r="J81" s="226">
        <v>1181.3599999999999</v>
      </c>
      <c r="K81" s="226">
        <v>4819.9488000000001</v>
      </c>
      <c r="L81" s="226">
        <v>21</v>
      </c>
      <c r="M81" s="226">
        <v>7168.2335999999996</v>
      </c>
      <c r="N81" s="225">
        <v>1.4500000000000001E-2</v>
      </c>
      <c r="O81" s="225">
        <v>5.9160000000000004E-2</v>
      </c>
      <c r="P81" s="225">
        <v>0</v>
      </c>
      <c r="Q81" s="227">
        <v>0</v>
      </c>
      <c r="R81" s="214"/>
      <c r="S81" s="214" t="s">
        <v>177</v>
      </c>
      <c r="T81" s="214" t="s">
        <v>177</v>
      </c>
      <c r="U81" s="214">
        <v>1.9059999999999999</v>
      </c>
      <c r="V81" s="214">
        <v>7.7764799999999994</v>
      </c>
      <c r="W81" s="214"/>
      <c r="X81" s="214" t="s">
        <v>238</v>
      </c>
      <c r="Y81" s="214" t="s">
        <v>180</v>
      </c>
      <c r="Z81" s="208"/>
      <c r="AA81" s="208"/>
      <c r="AB81" s="208"/>
      <c r="AC81" s="208"/>
      <c r="AD81" s="208"/>
      <c r="AE81" s="208"/>
      <c r="AF81" s="208"/>
      <c r="AG81" s="208" t="s">
        <v>239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547</v>
      </c>
      <c r="D82" s="244"/>
      <c r="E82" s="245">
        <v>2.88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548</v>
      </c>
      <c r="D83" s="244"/>
      <c r="E83" s="245">
        <v>1.2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31">
        <v>32</v>
      </c>
      <c r="B84" s="232" t="s">
        <v>391</v>
      </c>
      <c r="C84" s="241" t="s">
        <v>392</v>
      </c>
      <c r="D84" s="233" t="s">
        <v>237</v>
      </c>
      <c r="E84" s="234">
        <v>4.08</v>
      </c>
      <c r="F84" s="235">
        <v>395</v>
      </c>
      <c r="G84" s="235">
        <v>1611.6</v>
      </c>
      <c r="H84" s="235">
        <v>77.37</v>
      </c>
      <c r="I84" s="235">
        <v>315.6696</v>
      </c>
      <c r="J84" s="235">
        <v>317.63</v>
      </c>
      <c r="K84" s="235">
        <v>1295.9304</v>
      </c>
      <c r="L84" s="235">
        <v>21</v>
      </c>
      <c r="M84" s="235">
        <v>1950.0359999999998</v>
      </c>
      <c r="N84" s="234">
        <v>9.6000000000000002E-4</v>
      </c>
      <c r="O84" s="234">
        <v>3.9167999999999998E-3</v>
      </c>
      <c r="P84" s="234">
        <v>0</v>
      </c>
      <c r="Q84" s="236">
        <v>0</v>
      </c>
      <c r="R84" s="214"/>
      <c r="S84" s="214" t="s">
        <v>177</v>
      </c>
      <c r="T84" s="214" t="s">
        <v>177</v>
      </c>
      <c r="U84" s="214">
        <v>0.628</v>
      </c>
      <c r="V84" s="214">
        <v>2.5622400000000001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22">
        <v>33</v>
      </c>
      <c r="B85" s="223" t="s">
        <v>394</v>
      </c>
      <c r="C85" s="238" t="s">
        <v>395</v>
      </c>
      <c r="D85" s="224" t="s">
        <v>275</v>
      </c>
      <c r="E85" s="225">
        <v>9.2599999999999991E-3</v>
      </c>
      <c r="F85" s="226">
        <v>56590</v>
      </c>
      <c r="G85" s="226">
        <v>524.02</v>
      </c>
      <c r="H85" s="226">
        <v>44289.68</v>
      </c>
      <c r="I85" s="226">
        <v>410.12243679999995</v>
      </c>
      <c r="J85" s="226">
        <v>12300.32</v>
      </c>
      <c r="K85" s="226">
        <v>113.90096319999999</v>
      </c>
      <c r="L85" s="226">
        <v>21</v>
      </c>
      <c r="M85" s="226">
        <v>634.06419999999991</v>
      </c>
      <c r="N85" s="225">
        <v>1.0610299999999999</v>
      </c>
      <c r="O85" s="225">
        <v>9.825137799999998E-3</v>
      </c>
      <c r="P85" s="225">
        <v>0</v>
      </c>
      <c r="Q85" s="227">
        <v>0</v>
      </c>
      <c r="R85" s="214"/>
      <c r="S85" s="214" t="s">
        <v>177</v>
      </c>
      <c r="T85" s="214" t="s">
        <v>177</v>
      </c>
      <c r="U85" s="214">
        <v>21.445</v>
      </c>
      <c r="V85" s="214">
        <v>0.19858069999999997</v>
      </c>
      <c r="W85" s="214"/>
      <c r="X85" s="214" t="s">
        <v>238</v>
      </c>
      <c r="Y85" s="214" t="s">
        <v>180</v>
      </c>
      <c r="Z85" s="208"/>
      <c r="AA85" s="208"/>
      <c r="AB85" s="208"/>
      <c r="AC85" s="208"/>
      <c r="AD85" s="208"/>
      <c r="AE85" s="208"/>
      <c r="AF85" s="208"/>
      <c r="AG85" s="208" t="s">
        <v>239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549</v>
      </c>
      <c r="D86" s="244"/>
      <c r="E86" s="245">
        <v>9.2599999999999991E-3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241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2">
        <v>34</v>
      </c>
      <c r="B87" s="223" t="s">
        <v>477</v>
      </c>
      <c r="C87" s="238" t="s">
        <v>478</v>
      </c>
      <c r="D87" s="224" t="s">
        <v>275</v>
      </c>
      <c r="E87" s="225">
        <v>0.37130000000000002</v>
      </c>
      <c r="F87" s="226">
        <v>50150</v>
      </c>
      <c r="G87" s="226">
        <v>18620.7</v>
      </c>
      <c r="H87" s="226">
        <v>28942.21</v>
      </c>
      <c r="I87" s="226">
        <v>10746.242573</v>
      </c>
      <c r="J87" s="226">
        <v>21207.79</v>
      </c>
      <c r="K87" s="226">
        <v>7874.4524270000011</v>
      </c>
      <c r="L87" s="226">
        <v>21</v>
      </c>
      <c r="M87" s="226">
        <v>22531.046999999999</v>
      </c>
      <c r="N87" s="225">
        <v>1.0561</v>
      </c>
      <c r="O87" s="225">
        <v>0.39212993000000002</v>
      </c>
      <c r="P87" s="225">
        <v>0</v>
      </c>
      <c r="Q87" s="227">
        <v>0</v>
      </c>
      <c r="R87" s="214"/>
      <c r="S87" s="214" t="s">
        <v>177</v>
      </c>
      <c r="T87" s="214" t="s">
        <v>177</v>
      </c>
      <c r="U87" s="214">
        <v>39.133000000000003</v>
      </c>
      <c r="V87" s="214">
        <v>14.530082900000002</v>
      </c>
      <c r="W87" s="214"/>
      <c r="X87" s="214" t="s">
        <v>238</v>
      </c>
      <c r="Y87" s="214" t="s">
        <v>180</v>
      </c>
      <c r="Z87" s="208"/>
      <c r="AA87" s="208"/>
      <c r="AB87" s="208"/>
      <c r="AC87" s="208"/>
      <c r="AD87" s="208"/>
      <c r="AE87" s="208"/>
      <c r="AF87" s="208"/>
      <c r="AG87" s="208" t="s">
        <v>239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1"/>
      <c r="B88" s="212"/>
      <c r="C88" s="246" t="s">
        <v>550</v>
      </c>
      <c r="D88" s="244"/>
      <c r="E88" s="245">
        <v>0.34214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551</v>
      </c>
      <c r="D89" s="244"/>
      <c r="E89" s="245">
        <v>2.9159999999999998E-2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35</v>
      </c>
      <c r="B90" s="223" t="s">
        <v>483</v>
      </c>
      <c r="C90" s="238" t="s">
        <v>484</v>
      </c>
      <c r="D90" s="224" t="s">
        <v>485</v>
      </c>
      <c r="E90" s="225">
        <v>3</v>
      </c>
      <c r="F90" s="226">
        <v>289</v>
      </c>
      <c r="G90" s="226">
        <v>867</v>
      </c>
      <c r="H90" s="226">
        <v>289</v>
      </c>
      <c r="I90" s="226">
        <v>867</v>
      </c>
      <c r="J90" s="226">
        <v>0</v>
      </c>
      <c r="K90" s="226">
        <v>0</v>
      </c>
      <c r="L90" s="226">
        <v>21</v>
      </c>
      <c r="M90" s="226">
        <v>1049.07</v>
      </c>
      <c r="N90" s="225">
        <v>5.0000000000000001E-4</v>
      </c>
      <c r="O90" s="225">
        <v>1.5E-3</v>
      </c>
      <c r="P90" s="225">
        <v>0</v>
      </c>
      <c r="Q90" s="227">
        <v>0</v>
      </c>
      <c r="R90" s="214" t="s">
        <v>308</v>
      </c>
      <c r="S90" s="214" t="s">
        <v>177</v>
      </c>
      <c r="T90" s="214" t="s">
        <v>177</v>
      </c>
      <c r="U90" s="214">
        <v>0</v>
      </c>
      <c r="V90" s="214">
        <v>0</v>
      </c>
      <c r="W90" s="214"/>
      <c r="X90" s="214" t="s">
        <v>309</v>
      </c>
      <c r="Y90" s="214" t="s">
        <v>180</v>
      </c>
      <c r="Z90" s="208"/>
      <c r="AA90" s="208"/>
      <c r="AB90" s="208"/>
      <c r="AC90" s="208"/>
      <c r="AD90" s="208"/>
      <c r="AE90" s="208"/>
      <c r="AF90" s="208"/>
      <c r="AG90" s="208" t="s">
        <v>310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128</v>
      </c>
      <c r="D91" s="244"/>
      <c r="E91" s="245">
        <v>3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2">
        <v>36</v>
      </c>
      <c r="B92" s="223" t="s">
        <v>379</v>
      </c>
      <c r="C92" s="238" t="s">
        <v>380</v>
      </c>
      <c r="D92" s="224" t="s">
        <v>275</v>
      </c>
      <c r="E92" s="225">
        <v>20.797999999999998</v>
      </c>
      <c r="F92" s="226">
        <v>1617</v>
      </c>
      <c r="G92" s="226">
        <v>33630.370000000003</v>
      </c>
      <c r="H92" s="226">
        <v>1617</v>
      </c>
      <c r="I92" s="226">
        <v>33630.365999999995</v>
      </c>
      <c r="J92" s="226">
        <v>0</v>
      </c>
      <c r="K92" s="226">
        <v>0</v>
      </c>
      <c r="L92" s="226">
        <v>21</v>
      </c>
      <c r="M92" s="226">
        <v>40692.7477</v>
      </c>
      <c r="N92" s="225">
        <v>1</v>
      </c>
      <c r="O92" s="225">
        <v>20.797999999999998</v>
      </c>
      <c r="P92" s="225">
        <v>0</v>
      </c>
      <c r="Q92" s="227">
        <v>0</v>
      </c>
      <c r="R92" s="214" t="s">
        <v>308</v>
      </c>
      <c r="S92" s="214" t="s">
        <v>177</v>
      </c>
      <c r="T92" s="214" t="s">
        <v>177</v>
      </c>
      <c r="U92" s="214">
        <v>0</v>
      </c>
      <c r="V92" s="214">
        <v>0</v>
      </c>
      <c r="W92" s="214"/>
      <c r="X92" s="214" t="s">
        <v>309</v>
      </c>
      <c r="Y92" s="214" t="s">
        <v>180</v>
      </c>
      <c r="Z92" s="208"/>
      <c r="AA92" s="208"/>
      <c r="AB92" s="208"/>
      <c r="AC92" s="208"/>
      <c r="AD92" s="208"/>
      <c r="AE92" s="208"/>
      <c r="AF92" s="208"/>
      <c r="AG92" s="208" t="s">
        <v>310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1"/>
      <c r="B93" s="212"/>
      <c r="C93" s="246" t="s">
        <v>552</v>
      </c>
      <c r="D93" s="244"/>
      <c r="E93" s="245">
        <v>20.797999999999998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172</v>
      </c>
      <c r="B94" s="217" t="s">
        <v>130</v>
      </c>
      <c r="C94" s="237" t="s">
        <v>131</v>
      </c>
      <c r="D94" s="218"/>
      <c r="E94" s="219"/>
      <c r="F94" s="220"/>
      <c r="G94" s="220">
        <v>120817.66</v>
      </c>
      <c r="H94" s="220"/>
      <c r="I94" s="220">
        <v>63360.17</v>
      </c>
      <c r="J94" s="220"/>
      <c r="K94" s="220">
        <v>57457.49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173</v>
      </c>
    </row>
    <row r="95" spans="1:60" x14ac:dyDescent="0.2">
      <c r="A95" s="231">
        <v>37</v>
      </c>
      <c r="B95" s="232" t="s">
        <v>397</v>
      </c>
      <c r="C95" s="241" t="s">
        <v>398</v>
      </c>
      <c r="D95" s="233" t="s">
        <v>237</v>
      </c>
      <c r="E95" s="234">
        <v>16.8</v>
      </c>
      <c r="F95" s="235">
        <v>496</v>
      </c>
      <c r="G95" s="235">
        <v>8332.7999999999993</v>
      </c>
      <c r="H95" s="235">
        <v>396.44</v>
      </c>
      <c r="I95" s="235">
        <v>6660.192</v>
      </c>
      <c r="J95" s="235">
        <v>99.56</v>
      </c>
      <c r="K95" s="235">
        <v>1672.6080000000002</v>
      </c>
      <c r="L95" s="235">
        <v>21</v>
      </c>
      <c r="M95" s="235">
        <v>10082.687999999998</v>
      </c>
      <c r="N95" s="234">
        <v>0.26250000000000001</v>
      </c>
      <c r="O95" s="234">
        <v>4.41</v>
      </c>
      <c r="P95" s="234">
        <v>0</v>
      </c>
      <c r="Q95" s="236">
        <v>0</v>
      </c>
      <c r="R95" s="214"/>
      <c r="S95" s="214" t="s">
        <v>177</v>
      </c>
      <c r="T95" s="214" t="s">
        <v>177</v>
      </c>
      <c r="U95" s="214">
        <v>0.16600000000000001</v>
      </c>
      <c r="V95" s="214">
        <v>2.7888000000000002</v>
      </c>
      <c r="W95" s="214"/>
      <c r="X95" s="214" t="s">
        <v>238</v>
      </c>
      <c r="Y95" s="214" t="s">
        <v>180</v>
      </c>
      <c r="Z95" s="208"/>
      <c r="AA95" s="208"/>
      <c r="AB95" s="208"/>
      <c r="AC95" s="208"/>
      <c r="AD95" s="208"/>
      <c r="AE95" s="208"/>
      <c r="AF95" s="208"/>
      <c r="AG95" s="208" t="s">
        <v>239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2">
        <v>38</v>
      </c>
      <c r="B96" s="223" t="s">
        <v>315</v>
      </c>
      <c r="C96" s="238" t="s">
        <v>316</v>
      </c>
      <c r="D96" s="224" t="s">
        <v>237</v>
      </c>
      <c r="E96" s="225">
        <v>23.63</v>
      </c>
      <c r="F96" s="226">
        <v>990</v>
      </c>
      <c r="G96" s="226">
        <v>23393.7</v>
      </c>
      <c r="H96" s="226">
        <v>793</v>
      </c>
      <c r="I96" s="226">
        <v>18738.59</v>
      </c>
      <c r="J96" s="226">
        <v>197</v>
      </c>
      <c r="K96" s="226">
        <v>4655.1099999999997</v>
      </c>
      <c r="L96" s="226">
        <v>21</v>
      </c>
      <c r="M96" s="226">
        <v>28306.377</v>
      </c>
      <c r="N96" s="225">
        <v>0.52500000000000002</v>
      </c>
      <c r="O96" s="225">
        <v>12.405749999999999</v>
      </c>
      <c r="P96" s="225">
        <v>0</v>
      </c>
      <c r="Q96" s="227">
        <v>0</v>
      </c>
      <c r="R96" s="214"/>
      <c r="S96" s="214" t="s">
        <v>177</v>
      </c>
      <c r="T96" s="214" t="s">
        <v>177</v>
      </c>
      <c r="U96" s="214">
        <v>0.33</v>
      </c>
      <c r="V96" s="214">
        <v>7.7979000000000003</v>
      </c>
      <c r="W96" s="214"/>
      <c r="X96" s="214" t="s">
        <v>238</v>
      </c>
      <c r="Y96" s="214" t="s">
        <v>180</v>
      </c>
      <c r="Z96" s="208"/>
      <c r="AA96" s="208"/>
      <c r="AB96" s="208"/>
      <c r="AC96" s="208"/>
      <c r="AD96" s="208"/>
      <c r="AE96" s="208"/>
      <c r="AF96" s="208"/>
      <c r="AG96" s="208" t="s">
        <v>239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1"/>
      <c r="B97" s="212"/>
      <c r="C97" s="246" t="s">
        <v>553</v>
      </c>
      <c r="D97" s="244"/>
      <c r="E97" s="245">
        <v>23.63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39</v>
      </c>
      <c r="B98" s="223" t="s">
        <v>410</v>
      </c>
      <c r="C98" s="238" t="s">
        <v>411</v>
      </c>
      <c r="D98" s="224" t="s">
        <v>257</v>
      </c>
      <c r="E98" s="225">
        <v>6.72</v>
      </c>
      <c r="F98" s="226">
        <v>2305</v>
      </c>
      <c r="G98" s="226">
        <v>15489.6</v>
      </c>
      <c r="H98" s="226">
        <v>1455.19</v>
      </c>
      <c r="I98" s="226">
        <v>9778.8768</v>
      </c>
      <c r="J98" s="226">
        <v>849.81</v>
      </c>
      <c r="K98" s="226">
        <v>5710.7231999999995</v>
      </c>
      <c r="L98" s="226">
        <v>21</v>
      </c>
      <c r="M98" s="226">
        <v>18742.416000000001</v>
      </c>
      <c r="N98" s="225">
        <v>1.8480000000000001</v>
      </c>
      <c r="O98" s="225">
        <v>12.418559999999999</v>
      </c>
      <c r="P98" s="225">
        <v>0</v>
      </c>
      <c r="Q98" s="227">
        <v>0</v>
      </c>
      <c r="R98" s="214"/>
      <c r="S98" s="214" t="s">
        <v>177</v>
      </c>
      <c r="T98" s="214" t="s">
        <v>177</v>
      </c>
      <c r="U98" s="214">
        <v>1.722</v>
      </c>
      <c r="V98" s="214">
        <v>11.57184</v>
      </c>
      <c r="W98" s="214"/>
      <c r="X98" s="214" t="s">
        <v>238</v>
      </c>
      <c r="Y98" s="214" t="s">
        <v>180</v>
      </c>
      <c r="Z98" s="208"/>
      <c r="AA98" s="208"/>
      <c r="AB98" s="208"/>
      <c r="AC98" s="208"/>
      <c r="AD98" s="208"/>
      <c r="AE98" s="208"/>
      <c r="AF98" s="208"/>
      <c r="AG98" s="208" t="s">
        <v>239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1"/>
      <c r="B99" s="212"/>
      <c r="C99" s="246" t="s">
        <v>554</v>
      </c>
      <c r="D99" s="244"/>
      <c r="E99" s="245">
        <v>6.72</v>
      </c>
      <c r="F99" s="214"/>
      <c r="G99" s="214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241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40</v>
      </c>
      <c r="B100" s="223" t="s">
        <v>413</v>
      </c>
      <c r="C100" s="238" t="s">
        <v>414</v>
      </c>
      <c r="D100" s="224" t="s">
        <v>237</v>
      </c>
      <c r="E100" s="225">
        <v>16.8</v>
      </c>
      <c r="F100" s="226">
        <v>250.5</v>
      </c>
      <c r="G100" s="226">
        <v>4208.3999999999996</v>
      </c>
      <c r="H100" s="226">
        <v>0</v>
      </c>
      <c r="I100" s="226">
        <v>0</v>
      </c>
      <c r="J100" s="226">
        <v>250.5</v>
      </c>
      <c r="K100" s="226">
        <v>4208.4000000000005</v>
      </c>
      <c r="L100" s="226">
        <v>21</v>
      </c>
      <c r="M100" s="226">
        <v>5092.1639999999998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177</v>
      </c>
      <c r="T100" s="214" t="s">
        <v>177</v>
      </c>
      <c r="U100" s="214">
        <v>0.46</v>
      </c>
      <c r="V100" s="214">
        <v>7.7280000000000006</v>
      </c>
      <c r="W100" s="214"/>
      <c r="X100" s="214" t="s">
        <v>238</v>
      </c>
      <c r="Y100" s="214" t="s">
        <v>180</v>
      </c>
      <c r="Z100" s="208"/>
      <c r="AA100" s="208"/>
      <c r="AB100" s="208"/>
      <c r="AC100" s="208"/>
      <c r="AD100" s="208"/>
      <c r="AE100" s="208"/>
      <c r="AF100" s="208"/>
      <c r="AG100" s="208" t="s">
        <v>239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1"/>
      <c r="B101" s="212"/>
      <c r="C101" s="246" t="s">
        <v>555</v>
      </c>
      <c r="D101" s="244"/>
      <c r="E101" s="245">
        <v>16.8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22">
        <v>41</v>
      </c>
      <c r="B102" s="223" t="s">
        <v>556</v>
      </c>
      <c r="C102" s="238" t="s">
        <v>557</v>
      </c>
      <c r="D102" s="224" t="s">
        <v>237</v>
      </c>
      <c r="E102" s="225">
        <v>9.7750000000000004</v>
      </c>
      <c r="F102" s="226">
        <v>1833</v>
      </c>
      <c r="G102" s="226">
        <v>17917.580000000002</v>
      </c>
      <c r="H102" s="226">
        <v>1202.18</v>
      </c>
      <c r="I102" s="226">
        <v>11751.309500000001</v>
      </c>
      <c r="J102" s="226">
        <v>630.82000000000005</v>
      </c>
      <c r="K102" s="226">
        <v>6166.2655000000004</v>
      </c>
      <c r="L102" s="226">
        <v>21</v>
      </c>
      <c r="M102" s="226">
        <v>21680.271800000002</v>
      </c>
      <c r="N102" s="225">
        <v>0.72618000000000005</v>
      </c>
      <c r="O102" s="225">
        <v>7.0984095000000007</v>
      </c>
      <c r="P102" s="225">
        <v>0</v>
      </c>
      <c r="Q102" s="227">
        <v>0</v>
      </c>
      <c r="R102" s="214"/>
      <c r="S102" s="214" t="s">
        <v>177</v>
      </c>
      <c r="T102" s="214" t="s">
        <v>177</v>
      </c>
      <c r="U102" s="214">
        <v>1.1910000000000001</v>
      </c>
      <c r="V102" s="214">
        <v>11.642025</v>
      </c>
      <c r="W102" s="214"/>
      <c r="X102" s="214" t="s">
        <v>238</v>
      </c>
      <c r="Y102" s="214" t="s">
        <v>180</v>
      </c>
      <c r="Z102" s="208"/>
      <c r="AA102" s="208"/>
      <c r="AB102" s="208"/>
      <c r="AC102" s="208"/>
      <c r="AD102" s="208"/>
      <c r="AE102" s="208"/>
      <c r="AF102" s="208"/>
      <c r="AG102" s="208" t="s">
        <v>239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1"/>
      <c r="B103" s="212"/>
      <c r="C103" s="246" t="s">
        <v>558</v>
      </c>
      <c r="D103" s="244"/>
      <c r="E103" s="245">
        <v>9.7750000000000004</v>
      </c>
      <c r="F103" s="214"/>
      <c r="G103" s="214"/>
      <c r="H103" s="214"/>
      <c r="I103" s="214"/>
      <c r="J103" s="214"/>
      <c r="K103" s="214"/>
      <c r="L103" s="214"/>
      <c r="M103" s="214"/>
      <c r="N103" s="213"/>
      <c r="O103" s="213"/>
      <c r="P103" s="213"/>
      <c r="Q103" s="213"/>
      <c r="R103" s="214"/>
      <c r="S103" s="214"/>
      <c r="T103" s="214"/>
      <c r="U103" s="214"/>
      <c r="V103" s="214"/>
      <c r="W103" s="214"/>
      <c r="X103" s="214"/>
      <c r="Y103" s="214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2">
        <v>42</v>
      </c>
      <c r="B104" s="223" t="s">
        <v>559</v>
      </c>
      <c r="C104" s="238" t="s">
        <v>560</v>
      </c>
      <c r="D104" s="224" t="s">
        <v>237</v>
      </c>
      <c r="E104" s="225">
        <v>8.4</v>
      </c>
      <c r="F104" s="226">
        <v>1962</v>
      </c>
      <c r="G104" s="226">
        <v>16480.8</v>
      </c>
      <c r="H104" s="226">
        <v>1331.18</v>
      </c>
      <c r="I104" s="226">
        <v>11181.912</v>
      </c>
      <c r="J104" s="226">
        <v>630.82000000000005</v>
      </c>
      <c r="K104" s="226">
        <v>5298.8880000000008</v>
      </c>
      <c r="L104" s="226">
        <v>21</v>
      </c>
      <c r="M104" s="226">
        <v>19941.768</v>
      </c>
      <c r="N104" s="225">
        <v>0.80618000000000001</v>
      </c>
      <c r="O104" s="225">
        <v>6.7719120000000004</v>
      </c>
      <c r="P104" s="225">
        <v>0</v>
      </c>
      <c r="Q104" s="227">
        <v>0</v>
      </c>
      <c r="R104" s="214"/>
      <c r="S104" s="214" t="s">
        <v>177</v>
      </c>
      <c r="T104" s="214" t="s">
        <v>177</v>
      </c>
      <c r="U104" s="214">
        <v>1.1910000000000001</v>
      </c>
      <c r="V104" s="214">
        <v>10.0044</v>
      </c>
      <c r="W104" s="214"/>
      <c r="X104" s="214" t="s">
        <v>238</v>
      </c>
      <c r="Y104" s="214" t="s">
        <v>180</v>
      </c>
      <c r="Z104" s="208"/>
      <c r="AA104" s="208"/>
      <c r="AB104" s="208"/>
      <c r="AC104" s="208"/>
      <c r="AD104" s="208"/>
      <c r="AE104" s="208"/>
      <c r="AF104" s="208"/>
      <c r="AG104" s="208" t="s">
        <v>239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1"/>
      <c r="B105" s="212"/>
      <c r="C105" s="246" t="s">
        <v>561</v>
      </c>
      <c r="D105" s="244"/>
      <c r="E105" s="245">
        <v>8.4</v>
      </c>
      <c r="F105" s="214"/>
      <c r="G105" s="214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241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x14ac:dyDescent="0.2">
      <c r="A106" s="222">
        <v>43</v>
      </c>
      <c r="B106" s="223" t="s">
        <v>562</v>
      </c>
      <c r="C106" s="238" t="s">
        <v>563</v>
      </c>
      <c r="D106" s="224" t="s">
        <v>237</v>
      </c>
      <c r="E106" s="225">
        <v>4.08</v>
      </c>
      <c r="F106" s="226">
        <v>2450</v>
      </c>
      <c r="G106" s="226">
        <v>9996</v>
      </c>
      <c r="H106" s="226">
        <v>1286.5899999999999</v>
      </c>
      <c r="I106" s="226">
        <v>5249.2871999999998</v>
      </c>
      <c r="J106" s="226">
        <v>1163.4100000000001</v>
      </c>
      <c r="K106" s="226">
        <v>4746.7128000000002</v>
      </c>
      <c r="L106" s="226">
        <v>21</v>
      </c>
      <c r="M106" s="226">
        <v>12095.16</v>
      </c>
      <c r="N106" s="225">
        <v>0.87729000000000001</v>
      </c>
      <c r="O106" s="225">
        <v>3.5793432000000003</v>
      </c>
      <c r="P106" s="225">
        <v>0</v>
      </c>
      <c r="Q106" s="227">
        <v>0</v>
      </c>
      <c r="R106" s="214"/>
      <c r="S106" s="214" t="s">
        <v>177</v>
      </c>
      <c r="T106" s="214" t="s">
        <v>177</v>
      </c>
      <c r="U106" s="214">
        <v>2.202</v>
      </c>
      <c r="V106" s="214">
        <v>8.9841599999999993</v>
      </c>
      <c r="W106" s="214"/>
      <c r="X106" s="214" t="s">
        <v>238</v>
      </c>
      <c r="Y106" s="214" t="s">
        <v>180</v>
      </c>
      <c r="Z106" s="208"/>
      <c r="AA106" s="208"/>
      <c r="AB106" s="208"/>
      <c r="AC106" s="208"/>
      <c r="AD106" s="208"/>
      <c r="AE106" s="208"/>
      <c r="AF106" s="208"/>
      <c r="AG106" s="208" t="s">
        <v>239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1"/>
      <c r="B107" s="212"/>
      <c r="C107" s="239" t="s">
        <v>320</v>
      </c>
      <c r="D107" s="228"/>
      <c r="E107" s="228"/>
      <c r="F107" s="228"/>
      <c r="G107" s="228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182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11"/>
      <c r="B108" s="212"/>
      <c r="C108" s="246" t="s">
        <v>564</v>
      </c>
      <c r="D108" s="244"/>
      <c r="E108" s="245">
        <v>4.08</v>
      </c>
      <c r="F108" s="214"/>
      <c r="G108" s="214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241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x14ac:dyDescent="0.2">
      <c r="A109" s="222">
        <v>44</v>
      </c>
      <c r="B109" s="223" t="s">
        <v>565</v>
      </c>
      <c r="C109" s="238" t="s">
        <v>566</v>
      </c>
      <c r="D109" s="224" t="s">
        <v>237</v>
      </c>
      <c r="E109" s="225">
        <v>8.4</v>
      </c>
      <c r="F109" s="226">
        <v>843</v>
      </c>
      <c r="G109" s="226">
        <v>7081.2</v>
      </c>
      <c r="H109" s="226">
        <v>0</v>
      </c>
      <c r="I109" s="226">
        <v>0</v>
      </c>
      <c r="J109" s="226">
        <v>843</v>
      </c>
      <c r="K109" s="226">
        <v>7081.2000000000007</v>
      </c>
      <c r="L109" s="226">
        <v>21</v>
      </c>
      <c r="M109" s="226">
        <v>8568.2520000000004</v>
      </c>
      <c r="N109" s="225">
        <v>0.52500000000000002</v>
      </c>
      <c r="O109" s="225">
        <v>4.41</v>
      </c>
      <c r="P109" s="225">
        <v>0</v>
      </c>
      <c r="Q109" s="227">
        <v>0</v>
      </c>
      <c r="R109" s="214"/>
      <c r="S109" s="214" t="s">
        <v>202</v>
      </c>
      <c r="T109" s="214" t="s">
        <v>266</v>
      </c>
      <c r="U109" s="214">
        <v>0.33</v>
      </c>
      <c r="V109" s="214">
        <v>2.7720000000000002</v>
      </c>
      <c r="W109" s="214"/>
      <c r="X109" s="214" t="s">
        <v>238</v>
      </c>
      <c r="Y109" s="214" t="s">
        <v>180</v>
      </c>
      <c r="Z109" s="208"/>
      <c r="AA109" s="208"/>
      <c r="AB109" s="208"/>
      <c r="AC109" s="208"/>
      <c r="AD109" s="208"/>
      <c r="AE109" s="208"/>
      <c r="AF109" s="208"/>
      <c r="AG109" s="208" t="s">
        <v>239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39" t="s">
        <v>567</v>
      </c>
      <c r="D110" s="228"/>
      <c r="E110" s="228"/>
      <c r="F110" s="228"/>
      <c r="G110" s="228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182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46" t="s">
        <v>568</v>
      </c>
      <c r="D111" s="244"/>
      <c r="E111" s="245">
        <v>8.4</v>
      </c>
      <c r="F111" s="214"/>
      <c r="G111" s="214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241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x14ac:dyDescent="0.2">
      <c r="A112" s="231">
        <v>45</v>
      </c>
      <c r="B112" s="232" t="s">
        <v>569</v>
      </c>
      <c r="C112" s="241" t="s">
        <v>570</v>
      </c>
      <c r="D112" s="233" t="s">
        <v>237</v>
      </c>
      <c r="E112" s="234">
        <v>9.7750000000000004</v>
      </c>
      <c r="F112" s="235">
        <v>1833</v>
      </c>
      <c r="G112" s="235">
        <v>17917.580000000002</v>
      </c>
      <c r="H112" s="235">
        <v>0</v>
      </c>
      <c r="I112" s="235">
        <v>0</v>
      </c>
      <c r="J112" s="235">
        <v>1833</v>
      </c>
      <c r="K112" s="235">
        <v>17917.575000000001</v>
      </c>
      <c r="L112" s="235">
        <v>21</v>
      </c>
      <c r="M112" s="235">
        <v>21680.271800000002</v>
      </c>
      <c r="N112" s="234">
        <v>0.72618000000000005</v>
      </c>
      <c r="O112" s="234">
        <v>7.0984095000000007</v>
      </c>
      <c r="P112" s="234">
        <v>0</v>
      </c>
      <c r="Q112" s="236">
        <v>0</v>
      </c>
      <c r="R112" s="214"/>
      <c r="S112" s="214" t="s">
        <v>202</v>
      </c>
      <c r="T112" s="214" t="s">
        <v>177</v>
      </c>
      <c r="U112" s="214">
        <v>1.1910000000000001</v>
      </c>
      <c r="V112" s="214">
        <v>11.642025</v>
      </c>
      <c r="W112" s="214"/>
      <c r="X112" s="214" t="s">
        <v>238</v>
      </c>
      <c r="Y112" s="214" t="s">
        <v>180</v>
      </c>
      <c r="Z112" s="208"/>
      <c r="AA112" s="208"/>
      <c r="AB112" s="208"/>
      <c r="AC112" s="208"/>
      <c r="AD112" s="208"/>
      <c r="AE112" s="208"/>
      <c r="AF112" s="208"/>
      <c r="AG112" s="208" t="s">
        <v>239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16" t="s">
        <v>172</v>
      </c>
      <c r="B113" s="217" t="s">
        <v>136</v>
      </c>
      <c r="C113" s="237" t="s">
        <v>137</v>
      </c>
      <c r="D113" s="218"/>
      <c r="E113" s="219"/>
      <c r="F113" s="220"/>
      <c r="G113" s="220">
        <v>37460.400000000001</v>
      </c>
      <c r="H113" s="220"/>
      <c r="I113" s="220">
        <v>4538.88</v>
      </c>
      <c r="J113" s="220"/>
      <c r="K113" s="220">
        <v>32921.519999999997</v>
      </c>
      <c r="L113" s="220"/>
      <c r="M113" s="220"/>
      <c r="N113" s="219"/>
      <c r="O113" s="219"/>
      <c r="P113" s="219"/>
      <c r="Q113" s="221"/>
      <c r="R113" s="215"/>
      <c r="S113" s="215"/>
      <c r="T113" s="215"/>
      <c r="U113" s="215"/>
      <c r="V113" s="215"/>
      <c r="W113" s="215"/>
      <c r="X113" s="215"/>
      <c r="Y113" s="215"/>
      <c r="AG113" t="s">
        <v>173</v>
      </c>
    </row>
    <row r="114" spans="1:60" x14ac:dyDescent="0.2">
      <c r="A114" s="222">
        <v>46</v>
      </c>
      <c r="B114" s="223" t="s">
        <v>326</v>
      </c>
      <c r="C114" s="238" t="s">
        <v>327</v>
      </c>
      <c r="D114" s="224" t="s">
        <v>257</v>
      </c>
      <c r="E114" s="225">
        <v>2.46</v>
      </c>
      <c r="F114" s="226">
        <v>8240</v>
      </c>
      <c r="G114" s="226">
        <v>20270.400000000001</v>
      </c>
      <c r="H114" s="226">
        <v>0</v>
      </c>
      <c r="I114" s="226">
        <v>0</v>
      </c>
      <c r="J114" s="226">
        <v>8240</v>
      </c>
      <c r="K114" s="226">
        <v>20270.400000000001</v>
      </c>
      <c r="L114" s="226">
        <v>21</v>
      </c>
      <c r="M114" s="226">
        <v>24527.184000000001</v>
      </c>
      <c r="N114" s="225">
        <v>0</v>
      </c>
      <c r="O114" s="225">
        <v>0</v>
      </c>
      <c r="P114" s="225">
        <v>1.33</v>
      </c>
      <c r="Q114" s="227">
        <v>3.2718000000000003</v>
      </c>
      <c r="R114" s="214"/>
      <c r="S114" s="214" t="s">
        <v>177</v>
      </c>
      <c r="T114" s="214" t="s">
        <v>177</v>
      </c>
      <c r="U114" s="214">
        <v>8.6210000000000004</v>
      </c>
      <c r="V114" s="214">
        <v>21.207660000000001</v>
      </c>
      <c r="W114" s="214"/>
      <c r="X114" s="214" t="s">
        <v>238</v>
      </c>
      <c r="Y114" s="214" t="s">
        <v>180</v>
      </c>
      <c r="Z114" s="208"/>
      <c r="AA114" s="208"/>
      <c r="AB114" s="208"/>
      <c r="AC114" s="208"/>
      <c r="AD114" s="208"/>
      <c r="AE114" s="208"/>
      <c r="AF114" s="208"/>
      <c r="AG114" s="208" t="s">
        <v>239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39" t="s">
        <v>328</v>
      </c>
      <c r="D115" s="228"/>
      <c r="E115" s="228"/>
      <c r="F115" s="228"/>
      <c r="G115" s="228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182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29" t="str">
        <f>C115</f>
        <v>Včetně bourání geotextilií, výplně otvorů tvárnic, drenáží, trubek a dilatačních prvků apod. zabudovaných v bouraných konstrukcích.</v>
      </c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46" t="s">
        <v>571</v>
      </c>
      <c r="D116" s="244"/>
      <c r="E116" s="245">
        <v>2.46</v>
      </c>
      <c r="F116" s="214"/>
      <c r="G116" s="214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241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222">
        <v>47</v>
      </c>
      <c r="B117" s="223" t="s">
        <v>572</v>
      </c>
      <c r="C117" s="238" t="s">
        <v>573</v>
      </c>
      <c r="D117" s="224" t="s">
        <v>451</v>
      </c>
      <c r="E117" s="225">
        <v>9</v>
      </c>
      <c r="F117" s="226">
        <v>1910</v>
      </c>
      <c r="G117" s="226">
        <v>17190</v>
      </c>
      <c r="H117" s="226">
        <v>504.32</v>
      </c>
      <c r="I117" s="226">
        <v>4538.88</v>
      </c>
      <c r="J117" s="226">
        <v>1405.68</v>
      </c>
      <c r="K117" s="226">
        <v>12651.12</v>
      </c>
      <c r="L117" s="226">
        <v>21</v>
      </c>
      <c r="M117" s="226">
        <v>20799.899999999998</v>
      </c>
      <c r="N117" s="225">
        <v>0</v>
      </c>
      <c r="O117" s="225">
        <v>0</v>
      </c>
      <c r="P117" s="225">
        <v>6.0999999999999997E-4</v>
      </c>
      <c r="Q117" s="227">
        <v>5.4900000000000001E-3</v>
      </c>
      <c r="R117" s="214"/>
      <c r="S117" s="214" t="s">
        <v>177</v>
      </c>
      <c r="T117" s="214" t="s">
        <v>177</v>
      </c>
      <c r="U117" s="214">
        <v>2.35</v>
      </c>
      <c r="V117" s="214">
        <v>21.150000000000002</v>
      </c>
      <c r="W117" s="214"/>
      <c r="X117" s="214" t="s">
        <v>238</v>
      </c>
      <c r="Y117" s="214" t="s">
        <v>180</v>
      </c>
      <c r="Z117" s="208"/>
      <c r="AA117" s="208"/>
      <c r="AB117" s="208"/>
      <c r="AC117" s="208"/>
      <c r="AD117" s="208"/>
      <c r="AE117" s="208"/>
      <c r="AF117" s="208"/>
      <c r="AG117" s="208" t="s">
        <v>239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1"/>
      <c r="B118" s="212"/>
      <c r="C118" s="246" t="s">
        <v>574</v>
      </c>
      <c r="D118" s="244"/>
      <c r="E118" s="245">
        <v>9</v>
      </c>
      <c r="F118" s="214"/>
      <c r="G118" s="214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241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16" t="s">
        <v>172</v>
      </c>
      <c r="B119" s="217" t="s">
        <v>138</v>
      </c>
      <c r="C119" s="237" t="s">
        <v>139</v>
      </c>
      <c r="D119" s="218"/>
      <c r="E119" s="219"/>
      <c r="F119" s="220"/>
      <c r="G119" s="220">
        <v>54878.44</v>
      </c>
      <c r="H119" s="220"/>
      <c r="I119" s="220">
        <v>0</v>
      </c>
      <c r="J119" s="220"/>
      <c r="K119" s="220">
        <v>54878.44</v>
      </c>
      <c r="L119" s="220"/>
      <c r="M119" s="220"/>
      <c r="N119" s="219"/>
      <c r="O119" s="219"/>
      <c r="P119" s="219"/>
      <c r="Q119" s="221"/>
      <c r="R119" s="215"/>
      <c r="S119" s="215"/>
      <c r="T119" s="215"/>
      <c r="U119" s="215"/>
      <c r="V119" s="215"/>
      <c r="W119" s="215"/>
      <c r="X119" s="215"/>
      <c r="Y119" s="215"/>
      <c r="AG119" t="s">
        <v>173</v>
      </c>
    </row>
    <row r="120" spans="1:60" x14ac:dyDescent="0.2">
      <c r="A120" s="231">
        <v>48</v>
      </c>
      <c r="B120" s="232" t="s">
        <v>330</v>
      </c>
      <c r="C120" s="241" t="s">
        <v>331</v>
      </c>
      <c r="D120" s="233" t="s">
        <v>275</v>
      </c>
      <c r="E120" s="234">
        <v>159.53034</v>
      </c>
      <c r="F120" s="235">
        <v>344</v>
      </c>
      <c r="G120" s="235">
        <v>54878.44</v>
      </c>
      <c r="H120" s="235">
        <v>0</v>
      </c>
      <c r="I120" s="235">
        <v>0</v>
      </c>
      <c r="J120" s="235">
        <v>344</v>
      </c>
      <c r="K120" s="235">
        <v>54878.436959999999</v>
      </c>
      <c r="L120" s="235">
        <v>21</v>
      </c>
      <c r="M120" s="235">
        <v>66402.912400000001</v>
      </c>
      <c r="N120" s="234">
        <v>0</v>
      </c>
      <c r="O120" s="234">
        <v>0</v>
      </c>
      <c r="P120" s="234">
        <v>0</v>
      </c>
      <c r="Q120" s="236">
        <v>0</v>
      </c>
      <c r="R120" s="214"/>
      <c r="S120" s="214" t="s">
        <v>177</v>
      </c>
      <c r="T120" s="214" t="s">
        <v>177</v>
      </c>
      <c r="U120" s="214">
        <v>0.23200000000000001</v>
      </c>
      <c r="V120" s="214">
        <v>37.011038880000001</v>
      </c>
      <c r="W120" s="214"/>
      <c r="X120" s="214" t="s">
        <v>332</v>
      </c>
      <c r="Y120" s="214" t="s">
        <v>180</v>
      </c>
      <c r="Z120" s="208"/>
      <c r="AA120" s="208"/>
      <c r="AB120" s="208"/>
      <c r="AC120" s="208"/>
      <c r="AD120" s="208"/>
      <c r="AE120" s="208"/>
      <c r="AF120" s="208"/>
      <c r="AG120" s="208" t="s">
        <v>333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16" t="s">
        <v>172</v>
      </c>
      <c r="B121" s="217" t="s">
        <v>140</v>
      </c>
      <c r="C121" s="237" t="s">
        <v>141</v>
      </c>
      <c r="D121" s="218"/>
      <c r="E121" s="219"/>
      <c r="F121" s="220"/>
      <c r="G121" s="220">
        <v>5967.94</v>
      </c>
      <c r="H121" s="220"/>
      <c r="I121" s="220">
        <v>13.57</v>
      </c>
      <c r="J121" s="220"/>
      <c r="K121" s="220">
        <v>5954.37</v>
      </c>
      <c r="L121" s="220"/>
      <c r="M121" s="220"/>
      <c r="N121" s="219"/>
      <c r="O121" s="219"/>
      <c r="P121" s="219"/>
      <c r="Q121" s="221"/>
      <c r="R121" s="215"/>
      <c r="S121" s="215"/>
      <c r="T121" s="215"/>
      <c r="U121" s="215"/>
      <c r="V121" s="215"/>
      <c r="W121" s="215"/>
      <c r="X121" s="215"/>
      <c r="Y121" s="215"/>
      <c r="AG121" t="s">
        <v>173</v>
      </c>
    </row>
    <row r="122" spans="1:60" x14ac:dyDescent="0.2">
      <c r="A122" s="222">
        <v>49</v>
      </c>
      <c r="B122" s="223" t="s">
        <v>334</v>
      </c>
      <c r="C122" s="238" t="s">
        <v>335</v>
      </c>
      <c r="D122" s="224" t="s">
        <v>275</v>
      </c>
      <c r="E122" s="225">
        <v>3.2772899999999998</v>
      </c>
      <c r="F122" s="226">
        <v>808</v>
      </c>
      <c r="G122" s="226">
        <v>2648.05</v>
      </c>
      <c r="H122" s="226">
        <v>0</v>
      </c>
      <c r="I122" s="226">
        <v>0</v>
      </c>
      <c r="J122" s="226">
        <v>808</v>
      </c>
      <c r="K122" s="226">
        <v>2648.0503199999998</v>
      </c>
      <c r="L122" s="226">
        <v>21</v>
      </c>
      <c r="M122" s="226">
        <v>3204.1405</v>
      </c>
      <c r="N122" s="225">
        <v>0</v>
      </c>
      <c r="O122" s="225">
        <v>0</v>
      </c>
      <c r="P122" s="225">
        <v>0</v>
      </c>
      <c r="Q122" s="227">
        <v>0</v>
      </c>
      <c r="R122" s="214"/>
      <c r="S122" s="214" t="s">
        <v>177</v>
      </c>
      <c r="T122" s="214" t="s">
        <v>177</v>
      </c>
      <c r="U122" s="214">
        <v>1.8160000000000001</v>
      </c>
      <c r="V122" s="214">
        <v>5.95155864</v>
      </c>
      <c r="W122" s="214"/>
      <c r="X122" s="214" t="s">
        <v>336</v>
      </c>
      <c r="Y122" s="214" t="s">
        <v>180</v>
      </c>
      <c r="Z122" s="208"/>
      <c r="AA122" s="208"/>
      <c r="AB122" s="208"/>
      <c r="AC122" s="208"/>
      <c r="AD122" s="208"/>
      <c r="AE122" s="208"/>
      <c r="AF122" s="208"/>
      <c r="AG122" s="208" t="s">
        <v>337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11"/>
      <c r="B123" s="212"/>
      <c r="C123" s="239" t="s">
        <v>338</v>
      </c>
      <c r="D123" s="228"/>
      <c r="E123" s="228"/>
      <c r="F123" s="228"/>
      <c r="G123" s="228"/>
      <c r="H123" s="214"/>
      <c r="I123" s="214"/>
      <c r="J123" s="214"/>
      <c r="K123" s="214"/>
      <c r="L123" s="214"/>
      <c r="M123" s="214"/>
      <c r="N123" s="213"/>
      <c r="O123" s="213"/>
      <c r="P123" s="213"/>
      <c r="Q123" s="213"/>
      <c r="R123" s="214"/>
      <c r="S123" s="214"/>
      <c r="T123" s="214"/>
      <c r="U123" s="214"/>
      <c r="V123" s="214"/>
      <c r="W123" s="214"/>
      <c r="X123" s="214"/>
      <c r="Y123" s="214"/>
      <c r="Z123" s="208"/>
      <c r="AA123" s="208"/>
      <c r="AB123" s="208"/>
      <c r="AC123" s="208"/>
      <c r="AD123" s="208"/>
      <c r="AE123" s="208"/>
      <c r="AF123" s="208"/>
      <c r="AG123" s="208" t="s">
        <v>182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29" t="str">
        <f>C123</f>
        <v>S naložením suti nebo vybouraných hmot do dopravního prostředku a na jejich vyložením, popřípadě přeložením na normální dopravní prostředek.</v>
      </c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31">
        <v>50</v>
      </c>
      <c r="B124" s="232" t="s">
        <v>339</v>
      </c>
      <c r="C124" s="241" t="s">
        <v>340</v>
      </c>
      <c r="D124" s="233" t="s">
        <v>275</v>
      </c>
      <c r="E124" s="234">
        <v>3.2772899999999998</v>
      </c>
      <c r="F124" s="235">
        <v>383</v>
      </c>
      <c r="G124" s="235">
        <v>1255.2</v>
      </c>
      <c r="H124" s="235">
        <v>4.1399999999999997</v>
      </c>
      <c r="I124" s="235">
        <v>13.567980599999999</v>
      </c>
      <c r="J124" s="235">
        <v>378.86</v>
      </c>
      <c r="K124" s="235">
        <v>1241.6340894</v>
      </c>
      <c r="L124" s="235">
        <v>21</v>
      </c>
      <c r="M124" s="235">
        <v>1518.7919999999999</v>
      </c>
      <c r="N124" s="234">
        <v>0</v>
      </c>
      <c r="O124" s="234">
        <v>0</v>
      </c>
      <c r="P124" s="234">
        <v>0</v>
      </c>
      <c r="Q124" s="236">
        <v>0</v>
      </c>
      <c r="R124" s="214"/>
      <c r="S124" s="214" t="s">
        <v>177</v>
      </c>
      <c r="T124" s="214" t="s">
        <v>177</v>
      </c>
      <c r="U124" s="214">
        <v>4.2000000000000003E-2</v>
      </c>
      <c r="V124" s="214">
        <v>0.13764618000000001</v>
      </c>
      <c r="W124" s="214"/>
      <c r="X124" s="214" t="s">
        <v>336</v>
      </c>
      <c r="Y124" s="214" t="s">
        <v>180</v>
      </c>
      <c r="Z124" s="208"/>
      <c r="AA124" s="208"/>
      <c r="AB124" s="208"/>
      <c r="AC124" s="208"/>
      <c r="AD124" s="208"/>
      <c r="AE124" s="208"/>
      <c r="AF124" s="208"/>
      <c r="AG124" s="208" t="s">
        <v>337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x14ac:dyDescent="0.2">
      <c r="A125" s="222">
        <v>51</v>
      </c>
      <c r="B125" s="223" t="s">
        <v>341</v>
      </c>
      <c r="C125" s="238" t="s">
        <v>342</v>
      </c>
      <c r="D125" s="224" t="s">
        <v>275</v>
      </c>
      <c r="E125" s="225">
        <v>3.2772899999999998</v>
      </c>
      <c r="F125" s="226">
        <v>630</v>
      </c>
      <c r="G125" s="226">
        <v>2064.69</v>
      </c>
      <c r="H125" s="226">
        <v>0</v>
      </c>
      <c r="I125" s="226">
        <v>0</v>
      </c>
      <c r="J125" s="226">
        <v>630</v>
      </c>
      <c r="K125" s="226">
        <v>2064.6927000000001</v>
      </c>
      <c r="L125" s="226">
        <v>21</v>
      </c>
      <c r="M125" s="226">
        <v>2498.2748999999999</v>
      </c>
      <c r="N125" s="225">
        <v>0</v>
      </c>
      <c r="O125" s="225">
        <v>0</v>
      </c>
      <c r="P125" s="225">
        <v>0</v>
      </c>
      <c r="Q125" s="227">
        <v>0</v>
      </c>
      <c r="R125" s="214"/>
      <c r="S125" s="214" t="s">
        <v>177</v>
      </c>
      <c r="T125" s="214" t="s">
        <v>178</v>
      </c>
      <c r="U125" s="214">
        <v>0</v>
      </c>
      <c r="V125" s="214">
        <v>0</v>
      </c>
      <c r="W125" s="214"/>
      <c r="X125" s="214" t="s">
        <v>336</v>
      </c>
      <c r="Y125" s="214" t="s">
        <v>180</v>
      </c>
      <c r="Z125" s="208"/>
      <c r="AA125" s="208"/>
      <c r="AB125" s="208"/>
      <c r="AC125" s="208"/>
      <c r="AD125" s="208"/>
      <c r="AE125" s="208"/>
      <c r="AF125" s="208"/>
      <c r="AG125" s="208" t="s">
        <v>337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3"/>
      <c r="B126" s="4"/>
      <c r="C126" s="242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v>15</v>
      </c>
      <c r="AF126">
        <v>21</v>
      </c>
      <c r="AG126" t="s">
        <v>158</v>
      </c>
    </row>
    <row r="127" spans="1:60" x14ac:dyDescent="0.2">
      <c r="C127" s="243"/>
      <c r="D127" s="10"/>
      <c r="AG127" t="s">
        <v>234</v>
      </c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107:G107"/>
    <mergeCell ref="C110:G110"/>
    <mergeCell ref="C115:G115"/>
    <mergeCell ref="C123:G123"/>
    <mergeCell ref="C57:G57"/>
    <mergeCell ref="C58:G58"/>
    <mergeCell ref="C59:G59"/>
    <mergeCell ref="C66:G66"/>
    <mergeCell ref="C76:G76"/>
    <mergeCell ref="C77:G77"/>
    <mergeCell ref="C35:G35"/>
    <mergeCell ref="C36:G36"/>
    <mergeCell ref="C38:G38"/>
    <mergeCell ref="C39:G39"/>
    <mergeCell ref="C43:G43"/>
    <mergeCell ref="C53:G53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9DFC1-90A5-469A-A2CC-6E0E5FD8517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82</v>
      </c>
      <c r="C4" s="200" t="s">
        <v>83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229476.22</v>
      </c>
      <c r="H8" s="220"/>
      <c r="I8" s="220">
        <v>44917.15</v>
      </c>
      <c r="J8" s="220"/>
      <c r="K8" s="220">
        <v>184559.07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281</v>
      </c>
      <c r="C9" s="238" t="s">
        <v>282</v>
      </c>
      <c r="D9" s="224" t="s">
        <v>257</v>
      </c>
      <c r="E9" s="225">
        <v>5.1239999999999997</v>
      </c>
      <c r="F9" s="226">
        <v>863</v>
      </c>
      <c r="G9" s="226">
        <v>4422.01</v>
      </c>
      <c r="H9" s="226">
        <v>0</v>
      </c>
      <c r="I9" s="226">
        <v>0</v>
      </c>
      <c r="J9" s="226">
        <v>863</v>
      </c>
      <c r="K9" s="226">
        <v>4422.0119999999997</v>
      </c>
      <c r="L9" s="226">
        <v>21</v>
      </c>
      <c r="M9" s="226">
        <v>5350.6320999999998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1.992</v>
      </c>
      <c r="V9" s="214">
        <v>10.207008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575</v>
      </c>
      <c r="D11" s="244"/>
      <c r="E11" s="245">
        <v>1.9319999999999999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283</v>
      </c>
      <c r="C13" s="241" t="s">
        <v>284</v>
      </c>
      <c r="D13" s="233" t="s">
        <v>257</v>
      </c>
      <c r="E13" s="234">
        <v>5.1239999999999997</v>
      </c>
      <c r="F13" s="235">
        <v>289.5</v>
      </c>
      <c r="G13" s="235">
        <v>1483.4</v>
      </c>
      <c r="H13" s="235">
        <v>0</v>
      </c>
      <c r="I13" s="235">
        <v>0</v>
      </c>
      <c r="J13" s="235">
        <v>289.5</v>
      </c>
      <c r="K13" s="235">
        <v>1483.3979999999999</v>
      </c>
      <c r="L13" s="235">
        <v>21</v>
      </c>
      <c r="M13" s="235">
        <v>1794.914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3.1358879999999996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449</v>
      </c>
      <c r="C14" s="238" t="s">
        <v>450</v>
      </c>
      <c r="D14" s="224" t="s">
        <v>451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14.805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346</v>
      </c>
      <c r="C16" s="238" t="s">
        <v>347</v>
      </c>
      <c r="D16" s="224" t="s">
        <v>348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0.20300000000000001</v>
      </c>
      <c r="V16" s="214">
        <v>30.450000000000003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350</v>
      </c>
      <c r="C18" s="241" t="s">
        <v>351</v>
      </c>
      <c r="D18" s="233" t="s">
        <v>352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0</v>
      </c>
      <c r="V18" s="214">
        <v>0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505</v>
      </c>
      <c r="C19" s="238" t="s">
        <v>506</v>
      </c>
      <c r="D19" s="224" t="s">
        <v>257</v>
      </c>
      <c r="E19" s="225">
        <v>16.7925</v>
      </c>
      <c r="F19" s="226">
        <v>2215</v>
      </c>
      <c r="G19" s="226">
        <v>37195.39</v>
      </c>
      <c r="H19" s="226">
        <v>0</v>
      </c>
      <c r="I19" s="226">
        <v>0</v>
      </c>
      <c r="J19" s="226">
        <v>2215</v>
      </c>
      <c r="K19" s="226">
        <v>37195.387500000004</v>
      </c>
      <c r="L19" s="226">
        <v>21</v>
      </c>
      <c r="M19" s="226">
        <v>45006.421900000001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0.77</v>
      </c>
      <c r="V19" s="214">
        <v>12.930225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576</v>
      </c>
      <c r="D20" s="244"/>
      <c r="E20" s="245">
        <v>16.7925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400</v>
      </c>
      <c r="C21" s="238" t="s">
        <v>401</v>
      </c>
      <c r="D21" s="224" t="s">
        <v>257</v>
      </c>
      <c r="E21" s="225">
        <v>42.391500000000001</v>
      </c>
      <c r="F21" s="226">
        <v>472</v>
      </c>
      <c r="G21" s="226">
        <v>20008.79</v>
      </c>
      <c r="H21" s="226">
        <v>0</v>
      </c>
      <c r="I21" s="226">
        <v>0</v>
      </c>
      <c r="J21" s="226">
        <v>472</v>
      </c>
      <c r="K21" s="226">
        <v>20008.788</v>
      </c>
      <c r="L21" s="226">
        <v>21</v>
      </c>
      <c r="M21" s="226">
        <v>24210.635900000001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0.31</v>
      </c>
      <c r="V21" s="214">
        <v>13.141365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651</v>
      </c>
      <c r="D23" s="244"/>
      <c r="E23" s="245">
        <v>42.391500000000001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404</v>
      </c>
      <c r="C24" s="238" t="s">
        <v>405</v>
      </c>
      <c r="D24" s="224" t="s">
        <v>257</v>
      </c>
      <c r="E24" s="225">
        <v>8.4783000000000008</v>
      </c>
      <c r="F24" s="226">
        <v>61.2</v>
      </c>
      <c r="G24" s="226">
        <v>518.87</v>
      </c>
      <c r="H24" s="226">
        <v>0</v>
      </c>
      <c r="I24" s="226">
        <v>0</v>
      </c>
      <c r="J24" s="226">
        <v>61.2</v>
      </c>
      <c r="K24" s="226">
        <v>518.87196000000006</v>
      </c>
      <c r="L24" s="226">
        <v>21</v>
      </c>
      <c r="M24" s="226">
        <v>627.83269999999993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0.1024</v>
      </c>
      <c r="V24" s="214">
        <v>0.86817792000000016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652</v>
      </c>
      <c r="D25" s="244"/>
      <c r="E25" s="245">
        <v>8.4783000000000008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262</v>
      </c>
      <c r="C26" s="241" t="s">
        <v>263</v>
      </c>
      <c r="D26" s="233" t="s">
        <v>257</v>
      </c>
      <c r="E26" s="234">
        <v>42.391500000000001</v>
      </c>
      <c r="F26" s="235">
        <v>245.5</v>
      </c>
      <c r="G26" s="235">
        <v>10407.11</v>
      </c>
      <c r="H26" s="235">
        <v>0</v>
      </c>
      <c r="I26" s="235">
        <v>0</v>
      </c>
      <c r="J26" s="235">
        <v>245.5</v>
      </c>
      <c r="K26" s="235">
        <v>10407.11325</v>
      </c>
      <c r="L26" s="235">
        <v>21</v>
      </c>
      <c r="M26" s="235">
        <v>12592.6031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22.001188500000001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289</v>
      </c>
      <c r="C27" s="241" t="s">
        <v>290</v>
      </c>
      <c r="D27" s="233" t="s">
        <v>257</v>
      </c>
      <c r="E27" s="234">
        <v>16.7925</v>
      </c>
      <c r="F27" s="235">
        <v>344.5</v>
      </c>
      <c r="G27" s="235">
        <v>5785.02</v>
      </c>
      <c r="H27" s="235">
        <v>0</v>
      </c>
      <c r="I27" s="235">
        <v>0</v>
      </c>
      <c r="J27" s="235">
        <v>344.5</v>
      </c>
      <c r="K27" s="235">
        <v>5785.0162500000006</v>
      </c>
      <c r="L27" s="235">
        <v>21</v>
      </c>
      <c r="M27" s="235">
        <v>6999.8742000000002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12.241732499999999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511</v>
      </c>
      <c r="C28" s="238" t="s">
        <v>512</v>
      </c>
      <c r="D28" s="224" t="s">
        <v>257</v>
      </c>
      <c r="E28" s="225">
        <v>36.35</v>
      </c>
      <c r="F28" s="226">
        <v>53.3</v>
      </c>
      <c r="G28" s="226">
        <v>1937.46</v>
      </c>
      <c r="H28" s="226">
        <v>0</v>
      </c>
      <c r="I28" s="226">
        <v>0</v>
      </c>
      <c r="J28" s="226">
        <v>53.3</v>
      </c>
      <c r="K28" s="226">
        <v>1937.4549999999999</v>
      </c>
      <c r="L28" s="226">
        <v>21</v>
      </c>
      <c r="M28" s="226">
        <v>2344.3265999999999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7.3999999999999996E-2</v>
      </c>
      <c r="V28" s="214">
        <v>2.6899000000000002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653</v>
      </c>
      <c r="D29" s="244"/>
      <c r="E29" s="245">
        <v>36.35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264</v>
      </c>
      <c r="C30" s="238" t="s">
        <v>265</v>
      </c>
      <c r="D30" s="224" t="s">
        <v>257</v>
      </c>
      <c r="E30" s="225">
        <v>24.2165</v>
      </c>
      <c r="F30" s="226">
        <v>217</v>
      </c>
      <c r="G30" s="226">
        <v>5254.98</v>
      </c>
      <c r="H30" s="226">
        <v>0</v>
      </c>
      <c r="I30" s="226">
        <v>0</v>
      </c>
      <c r="J30" s="226">
        <v>217</v>
      </c>
      <c r="K30" s="226">
        <v>5254.9804999999997</v>
      </c>
      <c r="L30" s="226">
        <v>21</v>
      </c>
      <c r="M30" s="226">
        <v>6358.5257999999994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1.0999999999999999E-2</v>
      </c>
      <c r="V30" s="214">
        <v>0.26638149999999999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654</v>
      </c>
      <c r="D31" s="244"/>
      <c r="E31" s="245">
        <v>24.2165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515</v>
      </c>
      <c r="C32" s="238" t="s">
        <v>516</v>
      </c>
      <c r="D32" s="224" t="s">
        <v>257</v>
      </c>
      <c r="E32" s="225">
        <v>11.6685</v>
      </c>
      <c r="F32" s="226">
        <v>248.5</v>
      </c>
      <c r="G32" s="226">
        <v>2899.62</v>
      </c>
      <c r="H32" s="226">
        <v>0</v>
      </c>
      <c r="I32" s="226">
        <v>0</v>
      </c>
      <c r="J32" s="226">
        <v>248.5</v>
      </c>
      <c r="K32" s="226">
        <v>2899.6222499999999</v>
      </c>
      <c r="L32" s="226">
        <v>21</v>
      </c>
      <c r="M32" s="226">
        <v>3508.5401999999999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1.2E-2</v>
      </c>
      <c r="V32" s="214">
        <v>0.14002200000000001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596</v>
      </c>
      <c r="D33" s="244"/>
      <c r="E33" s="245">
        <v>11.6685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267</v>
      </c>
      <c r="C34" s="238" t="s">
        <v>268</v>
      </c>
      <c r="D34" s="224" t="s">
        <v>257</v>
      </c>
      <c r="E34" s="225">
        <v>42.391500000000001</v>
      </c>
      <c r="F34" s="226">
        <v>200</v>
      </c>
      <c r="G34" s="226">
        <v>8478.2999999999993</v>
      </c>
      <c r="H34" s="226">
        <v>0</v>
      </c>
      <c r="I34" s="226">
        <v>0</v>
      </c>
      <c r="J34" s="226">
        <v>200</v>
      </c>
      <c r="K34" s="226">
        <v>8478.2999999999993</v>
      </c>
      <c r="L34" s="226">
        <v>21</v>
      </c>
      <c r="M34" s="226">
        <v>10258.742999999999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177</v>
      </c>
      <c r="T34" s="214" t="s">
        <v>177</v>
      </c>
      <c r="U34" s="214">
        <v>0.31</v>
      </c>
      <c r="V34" s="214">
        <v>13.141365</v>
      </c>
      <c r="W34" s="214"/>
      <c r="X34" s="214" t="s">
        <v>238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239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291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292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293</v>
      </c>
      <c r="C37" s="238" t="s">
        <v>294</v>
      </c>
      <c r="D37" s="224" t="s">
        <v>257</v>
      </c>
      <c r="E37" s="225">
        <v>16.7925</v>
      </c>
      <c r="F37" s="226">
        <v>212</v>
      </c>
      <c r="G37" s="226">
        <v>3560.01</v>
      </c>
      <c r="H37" s="226">
        <v>0</v>
      </c>
      <c r="I37" s="226">
        <v>0</v>
      </c>
      <c r="J37" s="226">
        <v>212</v>
      </c>
      <c r="K37" s="226">
        <v>3560.01</v>
      </c>
      <c r="L37" s="226">
        <v>21</v>
      </c>
      <c r="M37" s="226">
        <v>4307.6121000000003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0.32200000000000001</v>
      </c>
      <c r="V37" s="214">
        <v>5.4071850000000001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291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292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518</v>
      </c>
      <c r="C40" s="241" t="s">
        <v>519</v>
      </c>
      <c r="D40" s="233" t="s">
        <v>257</v>
      </c>
      <c r="E40" s="234">
        <v>18.175000000000001</v>
      </c>
      <c r="F40" s="235">
        <v>316</v>
      </c>
      <c r="G40" s="235">
        <v>5743.3</v>
      </c>
      <c r="H40" s="235">
        <v>0</v>
      </c>
      <c r="I40" s="235">
        <v>0</v>
      </c>
      <c r="J40" s="235">
        <v>316</v>
      </c>
      <c r="K40" s="235">
        <v>5743.3</v>
      </c>
      <c r="L40" s="235">
        <v>21</v>
      </c>
      <c r="M40" s="235">
        <v>6949.393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177</v>
      </c>
      <c r="T40" s="214" t="s">
        <v>177</v>
      </c>
      <c r="U40" s="214">
        <v>0.65200000000000002</v>
      </c>
      <c r="V40" s="214">
        <v>11.850100000000001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295</v>
      </c>
      <c r="C41" s="238" t="s">
        <v>296</v>
      </c>
      <c r="D41" s="224" t="s">
        <v>257</v>
      </c>
      <c r="E41" s="225">
        <v>29.675000000000001</v>
      </c>
      <c r="F41" s="226">
        <v>145.5</v>
      </c>
      <c r="G41" s="226">
        <v>4317.71</v>
      </c>
      <c r="H41" s="226">
        <v>0</v>
      </c>
      <c r="I41" s="226">
        <v>0</v>
      </c>
      <c r="J41" s="226">
        <v>145.5</v>
      </c>
      <c r="K41" s="226">
        <v>4317.7125000000005</v>
      </c>
      <c r="L41" s="226">
        <v>21</v>
      </c>
      <c r="M41" s="226">
        <v>5224.4291000000003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177</v>
      </c>
      <c r="T41" s="214" t="s">
        <v>177</v>
      </c>
      <c r="U41" s="214">
        <v>0.20200000000000001</v>
      </c>
      <c r="V41" s="214">
        <v>5.9943500000000007</v>
      </c>
      <c r="W41" s="214"/>
      <c r="X41" s="214" t="s">
        <v>238</v>
      </c>
      <c r="Y41" s="214" t="s">
        <v>180</v>
      </c>
      <c r="Z41" s="208"/>
      <c r="AA41" s="208"/>
      <c r="AB41" s="208"/>
      <c r="AC41" s="208"/>
      <c r="AD41" s="208"/>
      <c r="AE41" s="208"/>
      <c r="AF41" s="208"/>
      <c r="AG41" s="208" t="s">
        <v>239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297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655</v>
      </c>
      <c r="D43" s="244"/>
      <c r="E43" s="245">
        <v>18.175000000000001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583</v>
      </c>
      <c r="D44" s="244"/>
      <c r="E44" s="245">
        <v>11.5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522</v>
      </c>
      <c r="C45" s="241" t="s">
        <v>523</v>
      </c>
      <c r="D45" s="233" t="s">
        <v>237</v>
      </c>
      <c r="E45" s="234">
        <v>13</v>
      </c>
      <c r="F45" s="235">
        <v>11.3</v>
      </c>
      <c r="G45" s="235">
        <v>146.9</v>
      </c>
      <c r="H45" s="235">
        <v>0.8</v>
      </c>
      <c r="I45" s="235">
        <v>10.4</v>
      </c>
      <c r="J45" s="235">
        <v>10.5</v>
      </c>
      <c r="K45" s="235">
        <v>136.5</v>
      </c>
      <c r="L45" s="235">
        <v>21</v>
      </c>
      <c r="M45" s="235">
        <v>177.749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177</v>
      </c>
      <c r="T45" s="214" t="s">
        <v>177</v>
      </c>
      <c r="U45" s="214">
        <v>2.1000000000000001E-2</v>
      </c>
      <c r="V45" s="214">
        <v>0.27300000000000002</v>
      </c>
      <c r="W45" s="214"/>
      <c r="X45" s="214" t="s">
        <v>238</v>
      </c>
      <c r="Y45" s="214" t="s">
        <v>180</v>
      </c>
      <c r="Z45" s="208"/>
      <c r="AA45" s="208"/>
      <c r="AB45" s="208"/>
      <c r="AC45" s="208"/>
      <c r="AD45" s="208"/>
      <c r="AE45" s="208"/>
      <c r="AF45" s="208"/>
      <c r="AG45" s="208" t="s">
        <v>239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299</v>
      </c>
      <c r="C46" s="241" t="s">
        <v>300</v>
      </c>
      <c r="D46" s="233" t="s">
        <v>237</v>
      </c>
      <c r="E46" s="234">
        <v>45</v>
      </c>
      <c r="F46" s="235">
        <v>31.9</v>
      </c>
      <c r="G46" s="235">
        <v>1435.5</v>
      </c>
      <c r="H46" s="235">
        <v>0.8</v>
      </c>
      <c r="I46" s="235">
        <v>36</v>
      </c>
      <c r="J46" s="235">
        <v>31.1</v>
      </c>
      <c r="K46" s="235">
        <v>1399.5</v>
      </c>
      <c r="L46" s="235">
        <v>21</v>
      </c>
      <c r="M46" s="235">
        <v>1736.9549999999999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177</v>
      </c>
      <c r="T46" s="214" t="s">
        <v>177</v>
      </c>
      <c r="U46" s="214">
        <v>7.2999999999999995E-2</v>
      </c>
      <c r="V46" s="214">
        <v>3.2849999999999997</v>
      </c>
      <c r="W46" s="214"/>
      <c r="X46" s="214" t="s">
        <v>238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239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524</v>
      </c>
      <c r="C47" s="238" t="s">
        <v>525</v>
      </c>
      <c r="D47" s="224" t="s">
        <v>237</v>
      </c>
      <c r="E47" s="225">
        <v>13</v>
      </c>
      <c r="F47" s="226">
        <v>15.6</v>
      </c>
      <c r="G47" s="226">
        <v>202.8</v>
      </c>
      <c r="H47" s="226">
        <v>0</v>
      </c>
      <c r="I47" s="226">
        <v>0</v>
      </c>
      <c r="J47" s="226">
        <v>15.6</v>
      </c>
      <c r="K47" s="226">
        <v>202.79999999999998</v>
      </c>
      <c r="L47" s="226">
        <v>21</v>
      </c>
      <c r="M47" s="226">
        <v>245.38800000000001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177</v>
      </c>
      <c r="T47" s="214" t="s">
        <v>177</v>
      </c>
      <c r="U47" s="214">
        <v>1.7999999999999999E-2</v>
      </c>
      <c r="V47" s="214">
        <v>0.23399999999999999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656</v>
      </c>
      <c r="D48" s="244"/>
      <c r="E48" s="245">
        <v>13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301</v>
      </c>
      <c r="C49" s="238" t="s">
        <v>302</v>
      </c>
      <c r="D49" s="224" t="s">
        <v>237</v>
      </c>
      <c r="E49" s="225">
        <v>45</v>
      </c>
      <c r="F49" s="226">
        <v>73.900000000000006</v>
      </c>
      <c r="G49" s="226">
        <v>3325.5</v>
      </c>
      <c r="H49" s="226">
        <v>0</v>
      </c>
      <c r="I49" s="226">
        <v>0</v>
      </c>
      <c r="J49" s="226">
        <v>73.900000000000006</v>
      </c>
      <c r="K49" s="226">
        <v>3325.5000000000005</v>
      </c>
      <c r="L49" s="226">
        <v>21</v>
      </c>
      <c r="M49" s="226">
        <v>4023.855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177</v>
      </c>
      <c r="T49" s="214" t="s">
        <v>177</v>
      </c>
      <c r="U49" s="214">
        <v>0.128</v>
      </c>
      <c r="V49" s="214">
        <v>5.76</v>
      </c>
      <c r="W49" s="214"/>
      <c r="X49" s="214" t="s">
        <v>238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239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657</v>
      </c>
      <c r="D50" s="244"/>
      <c r="E50" s="245">
        <v>45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273</v>
      </c>
      <c r="C51" s="238" t="s">
        <v>274</v>
      </c>
      <c r="D51" s="224" t="s">
        <v>275</v>
      </c>
      <c r="E51" s="225">
        <v>44.800530000000002</v>
      </c>
      <c r="F51" s="226">
        <v>280</v>
      </c>
      <c r="G51" s="226">
        <v>12544.15</v>
      </c>
      <c r="H51" s="226">
        <v>0</v>
      </c>
      <c r="I51" s="226">
        <v>0</v>
      </c>
      <c r="J51" s="226">
        <v>280</v>
      </c>
      <c r="K51" s="226">
        <v>12544.1484</v>
      </c>
      <c r="L51" s="226">
        <v>21</v>
      </c>
      <c r="M51" s="226">
        <v>15178.421499999999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177</v>
      </c>
      <c r="T51" s="214" t="s">
        <v>177</v>
      </c>
      <c r="U51" s="214">
        <v>0</v>
      </c>
      <c r="V51" s="214">
        <v>0</v>
      </c>
      <c r="W51" s="214"/>
      <c r="X51" s="214" t="s">
        <v>238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239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276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182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658</v>
      </c>
      <c r="D53" s="244"/>
      <c r="E53" s="245">
        <v>44.800530000000002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529</v>
      </c>
      <c r="C54" s="241" t="s">
        <v>530</v>
      </c>
      <c r="D54" s="233" t="s">
        <v>257</v>
      </c>
      <c r="E54" s="234">
        <v>11.6685</v>
      </c>
      <c r="F54" s="235">
        <v>1670</v>
      </c>
      <c r="G54" s="235">
        <v>19486.400000000001</v>
      </c>
      <c r="H54" s="235">
        <v>0</v>
      </c>
      <c r="I54" s="235">
        <v>0</v>
      </c>
      <c r="J54" s="235">
        <v>1670</v>
      </c>
      <c r="K54" s="235">
        <v>19486.395</v>
      </c>
      <c r="L54" s="235">
        <v>21</v>
      </c>
      <c r="M54" s="235">
        <v>23578.544000000002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202</v>
      </c>
      <c r="T54" s="214" t="s">
        <v>178</v>
      </c>
      <c r="U54" s="214">
        <v>0</v>
      </c>
      <c r="V54" s="214">
        <v>0</v>
      </c>
      <c r="W54" s="214"/>
      <c r="X54" s="214" t="s">
        <v>238</v>
      </c>
      <c r="Y54" s="214" t="s">
        <v>180</v>
      </c>
      <c r="Z54" s="208"/>
      <c r="AA54" s="208"/>
      <c r="AB54" s="208"/>
      <c r="AC54" s="208"/>
      <c r="AD54" s="208"/>
      <c r="AE54" s="208"/>
      <c r="AF54" s="208"/>
      <c r="AG54" s="208" t="s">
        <v>239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461</v>
      </c>
      <c r="C55" s="238" t="s">
        <v>531</v>
      </c>
      <c r="D55" s="224" t="s">
        <v>205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202</v>
      </c>
      <c r="T55" s="214" t="s">
        <v>178</v>
      </c>
      <c r="U55" s="214">
        <v>0</v>
      </c>
      <c r="V55" s="214">
        <v>0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182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182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305</v>
      </c>
      <c r="C59" s="238" t="s">
        <v>306</v>
      </c>
      <c r="D59" s="224" t="s">
        <v>307</v>
      </c>
      <c r="E59" s="225">
        <v>1.74</v>
      </c>
      <c r="F59" s="226">
        <v>187.5</v>
      </c>
      <c r="G59" s="226">
        <v>326.25</v>
      </c>
      <c r="H59" s="226">
        <v>187.5</v>
      </c>
      <c r="I59" s="226">
        <v>326.25</v>
      </c>
      <c r="J59" s="226">
        <v>0</v>
      </c>
      <c r="K59" s="226">
        <v>0</v>
      </c>
      <c r="L59" s="226">
        <v>21</v>
      </c>
      <c r="M59" s="226">
        <v>394.76249999999999</v>
      </c>
      <c r="N59" s="225">
        <v>1E-3</v>
      </c>
      <c r="O59" s="225">
        <v>1.74E-3</v>
      </c>
      <c r="P59" s="225">
        <v>0</v>
      </c>
      <c r="Q59" s="227">
        <v>0</v>
      </c>
      <c r="R59" s="214" t="s">
        <v>308</v>
      </c>
      <c r="S59" s="214" t="s">
        <v>177</v>
      </c>
      <c r="T59" s="214" t="s">
        <v>177</v>
      </c>
      <c r="U59" s="214">
        <v>0</v>
      </c>
      <c r="V59" s="214">
        <v>0</v>
      </c>
      <c r="W59" s="214"/>
      <c r="X59" s="214" t="s">
        <v>309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310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659</v>
      </c>
      <c r="D60" s="244"/>
      <c r="E60" s="245">
        <v>1.74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312</v>
      </c>
      <c r="C61" s="238" t="s">
        <v>313</v>
      </c>
      <c r="D61" s="224" t="s">
        <v>257</v>
      </c>
      <c r="E61" s="225">
        <v>12.65</v>
      </c>
      <c r="F61" s="226">
        <v>2935</v>
      </c>
      <c r="G61" s="226">
        <v>37127.75</v>
      </c>
      <c r="H61" s="226">
        <v>2935</v>
      </c>
      <c r="I61" s="226">
        <v>37127.75</v>
      </c>
      <c r="J61" s="226">
        <v>0</v>
      </c>
      <c r="K61" s="226">
        <v>0</v>
      </c>
      <c r="L61" s="226">
        <v>21</v>
      </c>
      <c r="M61" s="226">
        <v>44924.577499999999</v>
      </c>
      <c r="N61" s="225">
        <v>2.5</v>
      </c>
      <c r="O61" s="225">
        <v>31.625</v>
      </c>
      <c r="P61" s="225">
        <v>0</v>
      </c>
      <c r="Q61" s="227">
        <v>0</v>
      </c>
      <c r="R61" s="214" t="s">
        <v>308</v>
      </c>
      <c r="S61" s="214" t="s">
        <v>177</v>
      </c>
      <c r="T61" s="214" t="s">
        <v>177</v>
      </c>
      <c r="U61" s="214">
        <v>0</v>
      </c>
      <c r="V61" s="214">
        <v>0</v>
      </c>
      <c r="W61" s="214"/>
      <c r="X61" s="214" t="s">
        <v>309</v>
      </c>
      <c r="Y61" s="214" t="s">
        <v>180</v>
      </c>
      <c r="Z61" s="208"/>
      <c r="AA61" s="208"/>
      <c r="AB61" s="208"/>
      <c r="AC61" s="208"/>
      <c r="AD61" s="208"/>
      <c r="AE61" s="208"/>
      <c r="AF61" s="208"/>
      <c r="AG61" s="208" t="s">
        <v>310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599</v>
      </c>
      <c r="D62" s="244"/>
      <c r="E62" s="245">
        <v>12.65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172</v>
      </c>
      <c r="B63" s="217" t="s">
        <v>126</v>
      </c>
      <c r="C63" s="237" t="s">
        <v>127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173</v>
      </c>
    </row>
    <row r="64" spans="1:60" x14ac:dyDescent="0.2">
      <c r="A64" s="222">
        <v>27</v>
      </c>
      <c r="B64" s="223" t="s">
        <v>372</v>
      </c>
      <c r="C64" s="238" t="s">
        <v>373</v>
      </c>
      <c r="D64" s="224" t="s">
        <v>237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177</v>
      </c>
      <c r="T64" s="214" t="s">
        <v>177</v>
      </c>
      <c r="U64" s="214">
        <v>0.51400000000000001</v>
      </c>
      <c r="V64" s="214">
        <v>10.223460000000001</v>
      </c>
      <c r="W64" s="214"/>
      <c r="X64" s="214" t="s">
        <v>238</v>
      </c>
      <c r="Y64" s="214" t="s">
        <v>180</v>
      </c>
      <c r="Z64" s="208"/>
      <c r="AA64" s="208"/>
      <c r="AB64" s="208"/>
      <c r="AC64" s="208"/>
      <c r="AD64" s="208"/>
      <c r="AE64" s="208"/>
      <c r="AF64" s="208"/>
      <c r="AG64" s="208" t="s">
        <v>239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374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182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537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241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538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539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172</v>
      </c>
      <c r="B69" s="217" t="s">
        <v>128</v>
      </c>
      <c r="C69" s="237" t="s">
        <v>129</v>
      </c>
      <c r="D69" s="218"/>
      <c r="E69" s="219"/>
      <c r="F69" s="220"/>
      <c r="G69" s="220">
        <v>242497.03</v>
      </c>
      <c r="H69" s="220"/>
      <c r="I69" s="220">
        <v>121679.86</v>
      </c>
      <c r="J69" s="220"/>
      <c r="K69" s="220">
        <v>120817.17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173</v>
      </c>
    </row>
    <row r="70" spans="1:60" x14ac:dyDescent="0.2">
      <c r="A70" s="222">
        <v>28</v>
      </c>
      <c r="B70" s="223" t="s">
        <v>376</v>
      </c>
      <c r="C70" s="238" t="s">
        <v>377</v>
      </c>
      <c r="D70" s="224" t="s">
        <v>257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177</v>
      </c>
      <c r="T70" s="214" t="s">
        <v>177</v>
      </c>
      <c r="U70" s="214">
        <v>17.032</v>
      </c>
      <c r="V70" s="214">
        <v>133.6722456</v>
      </c>
      <c r="W70" s="214"/>
      <c r="X70" s="214" t="s">
        <v>238</v>
      </c>
      <c r="Y70" s="214" t="s">
        <v>180</v>
      </c>
      <c r="Z70" s="208"/>
      <c r="AA70" s="208"/>
      <c r="AB70" s="208"/>
      <c r="AC70" s="208"/>
      <c r="AD70" s="208"/>
      <c r="AE70" s="208"/>
      <c r="AF70" s="208"/>
      <c r="AG70" s="208" t="s">
        <v>239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540</v>
      </c>
      <c r="D71" s="244"/>
      <c r="E71" s="245">
        <v>5.6283000000000003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541</v>
      </c>
      <c r="D72" s="244"/>
      <c r="E72" s="245">
        <v>1.5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542</v>
      </c>
      <c r="D73" s="244"/>
      <c r="E73" s="245">
        <v>0.72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470</v>
      </c>
      <c r="C74" s="238" t="s">
        <v>471</v>
      </c>
      <c r="D74" s="224" t="s">
        <v>257</v>
      </c>
      <c r="E74" s="225">
        <v>9.48</v>
      </c>
      <c r="F74" s="226">
        <v>6790</v>
      </c>
      <c r="G74" s="226">
        <v>64369.2</v>
      </c>
      <c r="H74" s="226">
        <v>4894.9399999999996</v>
      </c>
      <c r="I74" s="226">
        <v>46404.031199999998</v>
      </c>
      <c r="J74" s="226">
        <v>1895.06</v>
      </c>
      <c r="K74" s="226">
        <v>17965.168799999999</v>
      </c>
      <c r="L74" s="226">
        <v>21</v>
      </c>
      <c r="M74" s="226">
        <v>77886.731999999989</v>
      </c>
      <c r="N74" s="225">
        <v>2.9559700000000002</v>
      </c>
      <c r="O74" s="225">
        <v>28.022595600000002</v>
      </c>
      <c r="P74" s="225">
        <v>0</v>
      </c>
      <c r="Q74" s="227">
        <v>0</v>
      </c>
      <c r="R74" s="214"/>
      <c r="S74" s="214" t="s">
        <v>177</v>
      </c>
      <c r="T74" s="214" t="s">
        <v>177</v>
      </c>
      <c r="U74" s="214">
        <v>3.8820000000000001</v>
      </c>
      <c r="V74" s="214">
        <v>36.801360000000003</v>
      </c>
      <c r="W74" s="214"/>
      <c r="X74" s="214" t="s">
        <v>238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239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543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2" x14ac:dyDescent="0.2">
      <c r="A76" s="211"/>
      <c r="B76" s="212"/>
      <c r="C76" s="240" t="s">
        <v>544</v>
      </c>
      <c r="D76" s="230"/>
      <c r="E76" s="230"/>
      <c r="F76" s="230"/>
      <c r="G76" s="230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545</v>
      </c>
      <c r="D77" s="244"/>
      <c r="E77" s="245">
        <v>8.2799999999999994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2" x14ac:dyDescent="0.2">
      <c r="A78" s="211"/>
      <c r="B78" s="212"/>
      <c r="C78" s="246" t="s">
        <v>660</v>
      </c>
      <c r="D78" s="244"/>
      <c r="E78" s="245">
        <v>1.2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241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30</v>
      </c>
      <c r="B79" s="223" t="s">
        <v>385</v>
      </c>
      <c r="C79" s="238" t="s">
        <v>386</v>
      </c>
      <c r="D79" s="224" t="s">
        <v>257</v>
      </c>
      <c r="E79" s="225">
        <v>5.18</v>
      </c>
      <c r="F79" s="226">
        <v>7320</v>
      </c>
      <c r="G79" s="226">
        <v>37917.599999999999</v>
      </c>
      <c r="H79" s="226">
        <v>5019.0600000000004</v>
      </c>
      <c r="I79" s="226">
        <v>25998.730800000001</v>
      </c>
      <c r="J79" s="226">
        <v>2300.94</v>
      </c>
      <c r="K79" s="226">
        <v>11918.869199999999</v>
      </c>
      <c r="L79" s="226">
        <v>21</v>
      </c>
      <c r="M79" s="226">
        <v>45880.295999999995</v>
      </c>
      <c r="N79" s="225">
        <v>3.0044900000000001</v>
      </c>
      <c r="O79" s="225">
        <v>15.5632582</v>
      </c>
      <c r="P79" s="225">
        <v>0</v>
      </c>
      <c r="Q79" s="227">
        <v>0</v>
      </c>
      <c r="R79" s="214"/>
      <c r="S79" s="214" t="s">
        <v>177</v>
      </c>
      <c r="T79" s="214" t="s">
        <v>177</v>
      </c>
      <c r="U79" s="214">
        <v>4.5739999999999998</v>
      </c>
      <c r="V79" s="214">
        <v>23.693319999999996</v>
      </c>
      <c r="W79" s="214"/>
      <c r="X79" s="214" t="s">
        <v>238</v>
      </c>
      <c r="Y79" s="214" t="s">
        <v>180</v>
      </c>
      <c r="Z79" s="208"/>
      <c r="AA79" s="208"/>
      <c r="AB79" s="208"/>
      <c r="AC79" s="208"/>
      <c r="AD79" s="208"/>
      <c r="AE79" s="208"/>
      <c r="AF79" s="208"/>
      <c r="AG79" s="208" t="s">
        <v>239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46" t="s">
        <v>546</v>
      </c>
      <c r="D80" s="244"/>
      <c r="E80" s="245">
        <v>5.18</v>
      </c>
      <c r="F80" s="214"/>
      <c r="G80" s="214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241</v>
      </c>
      <c r="AH80" s="208">
        <v>0</v>
      </c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22">
        <v>31</v>
      </c>
      <c r="B81" s="223" t="s">
        <v>388</v>
      </c>
      <c r="C81" s="238" t="s">
        <v>389</v>
      </c>
      <c r="D81" s="224" t="s">
        <v>237</v>
      </c>
      <c r="E81" s="225">
        <v>4.08</v>
      </c>
      <c r="F81" s="226">
        <v>1452</v>
      </c>
      <c r="G81" s="226">
        <v>5924.16</v>
      </c>
      <c r="H81" s="226">
        <v>270.64</v>
      </c>
      <c r="I81" s="226">
        <v>1104.2112</v>
      </c>
      <c r="J81" s="226">
        <v>1181.3599999999999</v>
      </c>
      <c r="K81" s="226">
        <v>4819.9488000000001</v>
      </c>
      <c r="L81" s="226">
        <v>21</v>
      </c>
      <c r="M81" s="226">
        <v>7168.2335999999996</v>
      </c>
      <c r="N81" s="225">
        <v>1.4500000000000001E-2</v>
      </c>
      <c r="O81" s="225">
        <v>5.9160000000000004E-2</v>
      </c>
      <c r="P81" s="225">
        <v>0</v>
      </c>
      <c r="Q81" s="227">
        <v>0</v>
      </c>
      <c r="R81" s="214"/>
      <c r="S81" s="214" t="s">
        <v>177</v>
      </c>
      <c r="T81" s="214" t="s">
        <v>177</v>
      </c>
      <c r="U81" s="214">
        <v>1.9059999999999999</v>
      </c>
      <c r="V81" s="214">
        <v>7.7764799999999994</v>
      </c>
      <c r="W81" s="214"/>
      <c r="X81" s="214" t="s">
        <v>238</v>
      </c>
      <c r="Y81" s="214" t="s">
        <v>180</v>
      </c>
      <c r="Z81" s="208"/>
      <c r="AA81" s="208"/>
      <c r="AB81" s="208"/>
      <c r="AC81" s="208"/>
      <c r="AD81" s="208"/>
      <c r="AE81" s="208"/>
      <c r="AF81" s="208"/>
      <c r="AG81" s="208" t="s">
        <v>239</v>
      </c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1" x14ac:dyDescent="0.2">
      <c r="A82" s="211"/>
      <c r="B82" s="212"/>
      <c r="C82" s="246" t="s">
        <v>547</v>
      </c>
      <c r="D82" s="244"/>
      <c r="E82" s="245">
        <v>2.88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outlineLevel="2" x14ac:dyDescent="0.2">
      <c r="A83" s="211"/>
      <c r="B83" s="212"/>
      <c r="C83" s="246" t="s">
        <v>548</v>
      </c>
      <c r="D83" s="244"/>
      <c r="E83" s="245">
        <v>1.2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31">
        <v>32</v>
      </c>
      <c r="B84" s="232" t="s">
        <v>391</v>
      </c>
      <c r="C84" s="241" t="s">
        <v>392</v>
      </c>
      <c r="D84" s="233" t="s">
        <v>237</v>
      </c>
      <c r="E84" s="234">
        <v>4.08</v>
      </c>
      <c r="F84" s="235">
        <v>395</v>
      </c>
      <c r="G84" s="235">
        <v>1611.6</v>
      </c>
      <c r="H84" s="235">
        <v>77.37</v>
      </c>
      <c r="I84" s="235">
        <v>315.6696</v>
      </c>
      <c r="J84" s="235">
        <v>317.63</v>
      </c>
      <c r="K84" s="235">
        <v>1295.9304</v>
      </c>
      <c r="L84" s="235">
        <v>21</v>
      </c>
      <c r="M84" s="235">
        <v>1950.0359999999998</v>
      </c>
      <c r="N84" s="234">
        <v>9.6000000000000002E-4</v>
      </c>
      <c r="O84" s="234">
        <v>3.9167999999999998E-3</v>
      </c>
      <c r="P84" s="234">
        <v>0</v>
      </c>
      <c r="Q84" s="236">
        <v>0</v>
      </c>
      <c r="R84" s="214"/>
      <c r="S84" s="214" t="s">
        <v>177</v>
      </c>
      <c r="T84" s="214" t="s">
        <v>177</v>
      </c>
      <c r="U84" s="214">
        <v>0.628</v>
      </c>
      <c r="V84" s="214">
        <v>2.5622400000000001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22">
        <v>33</v>
      </c>
      <c r="B85" s="223" t="s">
        <v>394</v>
      </c>
      <c r="C85" s="238" t="s">
        <v>395</v>
      </c>
      <c r="D85" s="224" t="s">
        <v>275</v>
      </c>
      <c r="E85" s="225">
        <v>9.2599999999999991E-3</v>
      </c>
      <c r="F85" s="226">
        <v>56590</v>
      </c>
      <c r="G85" s="226">
        <v>524.02</v>
      </c>
      <c r="H85" s="226">
        <v>44289.68</v>
      </c>
      <c r="I85" s="226">
        <v>410.12243679999995</v>
      </c>
      <c r="J85" s="226">
        <v>12300.32</v>
      </c>
      <c r="K85" s="226">
        <v>113.90096319999999</v>
      </c>
      <c r="L85" s="226">
        <v>21</v>
      </c>
      <c r="M85" s="226">
        <v>634.06419999999991</v>
      </c>
      <c r="N85" s="225">
        <v>1.0610299999999999</v>
      </c>
      <c r="O85" s="225">
        <v>9.825137799999998E-3</v>
      </c>
      <c r="P85" s="225">
        <v>0</v>
      </c>
      <c r="Q85" s="227">
        <v>0</v>
      </c>
      <c r="R85" s="214"/>
      <c r="S85" s="214" t="s">
        <v>177</v>
      </c>
      <c r="T85" s="214" t="s">
        <v>177</v>
      </c>
      <c r="U85" s="214">
        <v>21.445</v>
      </c>
      <c r="V85" s="214">
        <v>0.19858069999999997</v>
      </c>
      <c r="W85" s="214"/>
      <c r="X85" s="214" t="s">
        <v>238</v>
      </c>
      <c r="Y85" s="214" t="s">
        <v>180</v>
      </c>
      <c r="Z85" s="208"/>
      <c r="AA85" s="208"/>
      <c r="AB85" s="208"/>
      <c r="AC85" s="208"/>
      <c r="AD85" s="208"/>
      <c r="AE85" s="208"/>
      <c r="AF85" s="208"/>
      <c r="AG85" s="208" t="s">
        <v>239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1" x14ac:dyDescent="0.2">
      <c r="A86" s="211"/>
      <c r="B86" s="212"/>
      <c r="C86" s="246" t="s">
        <v>549</v>
      </c>
      <c r="D86" s="244"/>
      <c r="E86" s="245">
        <v>9.2599999999999991E-3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241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x14ac:dyDescent="0.2">
      <c r="A87" s="222">
        <v>34</v>
      </c>
      <c r="B87" s="223" t="s">
        <v>477</v>
      </c>
      <c r="C87" s="238" t="s">
        <v>478</v>
      </c>
      <c r="D87" s="224" t="s">
        <v>275</v>
      </c>
      <c r="E87" s="225">
        <v>0.37130000000000002</v>
      </c>
      <c r="F87" s="226">
        <v>50150</v>
      </c>
      <c r="G87" s="226">
        <v>18620.7</v>
      </c>
      <c r="H87" s="226">
        <v>28942.21</v>
      </c>
      <c r="I87" s="226">
        <v>10746.242573</v>
      </c>
      <c r="J87" s="226">
        <v>21207.79</v>
      </c>
      <c r="K87" s="226">
        <v>7874.4524270000011</v>
      </c>
      <c r="L87" s="226">
        <v>21</v>
      </c>
      <c r="M87" s="226">
        <v>22531.046999999999</v>
      </c>
      <c r="N87" s="225">
        <v>1.0561</v>
      </c>
      <c r="O87" s="225">
        <v>0.39212993000000002</v>
      </c>
      <c r="P87" s="225">
        <v>0</v>
      </c>
      <c r="Q87" s="227">
        <v>0</v>
      </c>
      <c r="R87" s="214"/>
      <c r="S87" s="214" t="s">
        <v>177</v>
      </c>
      <c r="T87" s="214" t="s">
        <v>177</v>
      </c>
      <c r="U87" s="214">
        <v>39.133000000000003</v>
      </c>
      <c r="V87" s="214">
        <v>14.530082900000002</v>
      </c>
      <c r="W87" s="214"/>
      <c r="X87" s="214" t="s">
        <v>238</v>
      </c>
      <c r="Y87" s="214" t="s">
        <v>180</v>
      </c>
      <c r="Z87" s="208"/>
      <c r="AA87" s="208"/>
      <c r="AB87" s="208"/>
      <c r="AC87" s="208"/>
      <c r="AD87" s="208"/>
      <c r="AE87" s="208"/>
      <c r="AF87" s="208"/>
      <c r="AG87" s="208" t="s">
        <v>239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outlineLevel="1" x14ac:dyDescent="0.2">
      <c r="A88" s="211"/>
      <c r="B88" s="212"/>
      <c r="C88" s="246" t="s">
        <v>550</v>
      </c>
      <c r="D88" s="244"/>
      <c r="E88" s="245">
        <v>0.34214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ht="22.5" outlineLevel="2" x14ac:dyDescent="0.2">
      <c r="A89" s="211"/>
      <c r="B89" s="212"/>
      <c r="C89" s="246" t="s">
        <v>551</v>
      </c>
      <c r="D89" s="244"/>
      <c r="E89" s="245">
        <v>2.9159999999999998E-2</v>
      </c>
      <c r="F89" s="214"/>
      <c r="G89" s="214"/>
      <c r="H89" s="214"/>
      <c r="I89" s="214"/>
      <c r="J89" s="214"/>
      <c r="K89" s="214"/>
      <c r="L89" s="214"/>
      <c r="M89" s="214"/>
      <c r="N89" s="213"/>
      <c r="O89" s="213"/>
      <c r="P89" s="213"/>
      <c r="Q89" s="213"/>
      <c r="R89" s="214"/>
      <c r="S89" s="214"/>
      <c r="T89" s="214"/>
      <c r="U89" s="214"/>
      <c r="V89" s="214"/>
      <c r="W89" s="214"/>
      <c r="X89" s="214"/>
      <c r="Y89" s="214"/>
      <c r="Z89" s="208"/>
      <c r="AA89" s="208"/>
      <c r="AB89" s="208"/>
      <c r="AC89" s="208"/>
      <c r="AD89" s="208"/>
      <c r="AE89" s="208"/>
      <c r="AF89" s="208"/>
      <c r="AG89" s="208" t="s">
        <v>241</v>
      </c>
      <c r="AH89" s="208">
        <v>0</v>
      </c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x14ac:dyDescent="0.2">
      <c r="A90" s="222">
        <v>35</v>
      </c>
      <c r="B90" s="223" t="s">
        <v>483</v>
      </c>
      <c r="C90" s="238" t="s">
        <v>484</v>
      </c>
      <c r="D90" s="224" t="s">
        <v>485</v>
      </c>
      <c r="E90" s="225">
        <v>3</v>
      </c>
      <c r="F90" s="226">
        <v>289</v>
      </c>
      <c r="G90" s="226">
        <v>867</v>
      </c>
      <c r="H90" s="226">
        <v>289</v>
      </c>
      <c r="I90" s="226">
        <v>867</v>
      </c>
      <c r="J90" s="226">
        <v>0</v>
      </c>
      <c r="K90" s="226">
        <v>0</v>
      </c>
      <c r="L90" s="226">
        <v>21</v>
      </c>
      <c r="M90" s="226">
        <v>1049.07</v>
      </c>
      <c r="N90" s="225">
        <v>5.0000000000000001E-4</v>
      </c>
      <c r="O90" s="225">
        <v>1.5E-3</v>
      </c>
      <c r="P90" s="225">
        <v>0</v>
      </c>
      <c r="Q90" s="227">
        <v>0</v>
      </c>
      <c r="R90" s="214" t="s">
        <v>308</v>
      </c>
      <c r="S90" s="214" t="s">
        <v>177</v>
      </c>
      <c r="T90" s="214" t="s">
        <v>177</v>
      </c>
      <c r="U90" s="214">
        <v>0</v>
      </c>
      <c r="V90" s="214">
        <v>0</v>
      </c>
      <c r="W90" s="214"/>
      <c r="X90" s="214" t="s">
        <v>309</v>
      </c>
      <c r="Y90" s="214" t="s">
        <v>180</v>
      </c>
      <c r="Z90" s="208"/>
      <c r="AA90" s="208"/>
      <c r="AB90" s="208"/>
      <c r="AC90" s="208"/>
      <c r="AD90" s="208"/>
      <c r="AE90" s="208"/>
      <c r="AF90" s="208"/>
      <c r="AG90" s="208" t="s">
        <v>310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outlineLevel="1" x14ac:dyDescent="0.2">
      <c r="A91" s="211"/>
      <c r="B91" s="212"/>
      <c r="C91" s="246" t="s">
        <v>128</v>
      </c>
      <c r="D91" s="244"/>
      <c r="E91" s="245">
        <v>3</v>
      </c>
      <c r="F91" s="214"/>
      <c r="G91" s="214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241</v>
      </c>
      <c r="AH91" s="208">
        <v>0</v>
      </c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x14ac:dyDescent="0.2">
      <c r="A92" s="222">
        <v>36</v>
      </c>
      <c r="B92" s="223" t="s">
        <v>379</v>
      </c>
      <c r="C92" s="238" t="s">
        <v>380</v>
      </c>
      <c r="D92" s="224" t="s">
        <v>275</v>
      </c>
      <c r="E92" s="225">
        <v>20.797999999999998</v>
      </c>
      <c r="F92" s="226">
        <v>1617</v>
      </c>
      <c r="G92" s="226">
        <v>33630.370000000003</v>
      </c>
      <c r="H92" s="226">
        <v>1617</v>
      </c>
      <c r="I92" s="226">
        <v>33630.365999999995</v>
      </c>
      <c r="J92" s="226">
        <v>0</v>
      </c>
      <c r="K92" s="226">
        <v>0</v>
      </c>
      <c r="L92" s="226">
        <v>21</v>
      </c>
      <c r="M92" s="226">
        <v>40692.7477</v>
      </c>
      <c r="N92" s="225">
        <v>1</v>
      </c>
      <c r="O92" s="225">
        <v>20.797999999999998</v>
      </c>
      <c r="P92" s="225">
        <v>0</v>
      </c>
      <c r="Q92" s="227">
        <v>0</v>
      </c>
      <c r="R92" s="214" t="s">
        <v>308</v>
      </c>
      <c r="S92" s="214" t="s">
        <v>177</v>
      </c>
      <c r="T92" s="214" t="s">
        <v>177</v>
      </c>
      <c r="U92" s="214">
        <v>0</v>
      </c>
      <c r="V92" s="214">
        <v>0</v>
      </c>
      <c r="W92" s="214"/>
      <c r="X92" s="214" t="s">
        <v>309</v>
      </c>
      <c r="Y92" s="214" t="s">
        <v>180</v>
      </c>
      <c r="Z92" s="208"/>
      <c r="AA92" s="208"/>
      <c r="AB92" s="208"/>
      <c r="AC92" s="208"/>
      <c r="AD92" s="208"/>
      <c r="AE92" s="208"/>
      <c r="AF92" s="208"/>
      <c r="AG92" s="208" t="s">
        <v>310</v>
      </c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outlineLevel="1" x14ac:dyDescent="0.2">
      <c r="A93" s="211"/>
      <c r="B93" s="212"/>
      <c r="C93" s="246" t="s">
        <v>552</v>
      </c>
      <c r="D93" s="244"/>
      <c r="E93" s="245">
        <v>20.797999999999998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16" t="s">
        <v>172</v>
      </c>
      <c r="B94" s="217" t="s">
        <v>130</v>
      </c>
      <c r="C94" s="237" t="s">
        <v>131</v>
      </c>
      <c r="D94" s="218"/>
      <c r="E94" s="219"/>
      <c r="F94" s="220"/>
      <c r="G94" s="220">
        <v>100457.4</v>
      </c>
      <c r="H94" s="220"/>
      <c r="I94" s="220">
        <v>52848.639999999999</v>
      </c>
      <c r="J94" s="220"/>
      <c r="K94" s="220">
        <v>47608.76</v>
      </c>
      <c r="L94" s="220"/>
      <c r="M94" s="220"/>
      <c r="N94" s="219"/>
      <c r="O94" s="219"/>
      <c r="P94" s="219"/>
      <c r="Q94" s="221"/>
      <c r="R94" s="215"/>
      <c r="S94" s="215"/>
      <c r="T94" s="215"/>
      <c r="U94" s="215"/>
      <c r="V94" s="215"/>
      <c r="W94" s="215"/>
      <c r="X94" s="215"/>
      <c r="Y94" s="215"/>
      <c r="AG94" t="s">
        <v>173</v>
      </c>
    </row>
    <row r="95" spans="1:60" x14ac:dyDescent="0.2">
      <c r="A95" s="231">
        <v>37</v>
      </c>
      <c r="B95" s="232" t="s">
        <v>397</v>
      </c>
      <c r="C95" s="241" t="s">
        <v>398</v>
      </c>
      <c r="D95" s="233" t="s">
        <v>237</v>
      </c>
      <c r="E95" s="234">
        <v>16.8</v>
      </c>
      <c r="F95" s="235">
        <v>496</v>
      </c>
      <c r="G95" s="235">
        <v>8332.7999999999993</v>
      </c>
      <c r="H95" s="235">
        <v>396.44</v>
      </c>
      <c r="I95" s="235">
        <v>6660.192</v>
      </c>
      <c r="J95" s="235">
        <v>99.56</v>
      </c>
      <c r="K95" s="235">
        <v>1672.6080000000002</v>
      </c>
      <c r="L95" s="235">
        <v>21</v>
      </c>
      <c r="M95" s="235">
        <v>10082.687999999998</v>
      </c>
      <c r="N95" s="234">
        <v>0.26250000000000001</v>
      </c>
      <c r="O95" s="234">
        <v>4.41</v>
      </c>
      <c r="P95" s="234">
        <v>0</v>
      </c>
      <c r="Q95" s="236">
        <v>0</v>
      </c>
      <c r="R95" s="214"/>
      <c r="S95" s="214" t="s">
        <v>177</v>
      </c>
      <c r="T95" s="214" t="s">
        <v>177</v>
      </c>
      <c r="U95" s="214">
        <v>0.16600000000000001</v>
      </c>
      <c r="V95" s="214">
        <v>2.7888000000000002</v>
      </c>
      <c r="W95" s="214"/>
      <c r="X95" s="214" t="s">
        <v>238</v>
      </c>
      <c r="Y95" s="214" t="s">
        <v>180</v>
      </c>
      <c r="Z95" s="208"/>
      <c r="AA95" s="208"/>
      <c r="AB95" s="208"/>
      <c r="AC95" s="208"/>
      <c r="AD95" s="208"/>
      <c r="AE95" s="208"/>
      <c r="AF95" s="208"/>
      <c r="AG95" s="208" t="s">
        <v>239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22">
        <v>38</v>
      </c>
      <c r="B96" s="223" t="s">
        <v>315</v>
      </c>
      <c r="C96" s="238" t="s">
        <v>316</v>
      </c>
      <c r="D96" s="224" t="s">
        <v>237</v>
      </c>
      <c r="E96" s="225">
        <v>16.68</v>
      </c>
      <c r="F96" s="226">
        <v>990</v>
      </c>
      <c r="G96" s="226">
        <v>16513.2</v>
      </c>
      <c r="H96" s="226">
        <v>793</v>
      </c>
      <c r="I96" s="226">
        <v>13227.24</v>
      </c>
      <c r="J96" s="226">
        <v>197</v>
      </c>
      <c r="K96" s="226">
        <v>3285.96</v>
      </c>
      <c r="L96" s="226">
        <v>21</v>
      </c>
      <c r="M96" s="226">
        <v>19980.972000000002</v>
      </c>
      <c r="N96" s="225">
        <v>0.52500000000000002</v>
      </c>
      <c r="O96" s="225">
        <v>8.7569999999999997</v>
      </c>
      <c r="P96" s="225">
        <v>0</v>
      </c>
      <c r="Q96" s="227">
        <v>0</v>
      </c>
      <c r="R96" s="214"/>
      <c r="S96" s="214" t="s">
        <v>177</v>
      </c>
      <c r="T96" s="214" t="s">
        <v>177</v>
      </c>
      <c r="U96" s="214">
        <v>0.33</v>
      </c>
      <c r="V96" s="214">
        <v>5.5044000000000004</v>
      </c>
      <c r="W96" s="214"/>
      <c r="X96" s="214" t="s">
        <v>238</v>
      </c>
      <c r="Y96" s="214" t="s">
        <v>180</v>
      </c>
      <c r="Z96" s="208"/>
      <c r="AA96" s="208"/>
      <c r="AB96" s="208"/>
      <c r="AC96" s="208"/>
      <c r="AD96" s="208"/>
      <c r="AE96" s="208"/>
      <c r="AF96" s="208"/>
      <c r="AG96" s="208" t="s">
        <v>239</v>
      </c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outlineLevel="1" x14ac:dyDescent="0.2">
      <c r="A97" s="211"/>
      <c r="B97" s="212"/>
      <c r="C97" s="246" t="s">
        <v>589</v>
      </c>
      <c r="D97" s="244"/>
      <c r="E97" s="245">
        <v>16.68</v>
      </c>
      <c r="F97" s="214"/>
      <c r="G97" s="214"/>
      <c r="H97" s="214"/>
      <c r="I97" s="214"/>
      <c r="J97" s="214"/>
      <c r="K97" s="214"/>
      <c r="L97" s="214"/>
      <c r="M97" s="214"/>
      <c r="N97" s="213"/>
      <c r="O97" s="213"/>
      <c r="P97" s="213"/>
      <c r="Q97" s="213"/>
      <c r="R97" s="214"/>
      <c r="S97" s="214"/>
      <c r="T97" s="214"/>
      <c r="U97" s="214"/>
      <c r="V97" s="214"/>
      <c r="W97" s="214"/>
      <c r="X97" s="214"/>
      <c r="Y97" s="214"/>
      <c r="Z97" s="208"/>
      <c r="AA97" s="208"/>
      <c r="AB97" s="208"/>
      <c r="AC97" s="208"/>
      <c r="AD97" s="208"/>
      <c r="AE97" s="208"/>
      <c r="AF97" s="208"/>
      <c r="AG97" s="208" t="s">
        <v>241</v>
      </c>
      <c r="AH97" s="208">
        <v>0</v>
      </c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22">
        <v>39</v>
      </c>
      <c r="B98" s="223" t="s">
        <v>410</v>
      </c>
      <c r="C98" s="238" t="s">
        <v>411</v>
      </c>
      <c r="D98" s="224" t="s">
        <v>257</v>
      </c>
      <c r="E98" s="225">
        <v>6.72</v>
      </c>
      <c r="F98" s="226">
        <v>2305</v>
      </c>
      <c r="G98" s="226">
        <v>15489.6</v>
      </c>
      <c r="H98" s="226">
        <v>1455.19</v>
      </c>
      <c r="I98" s="226">
        <v>9778.8768</v>
      </c>
      <c r="J98" s="226">
        <v>849.81</v>
      </c>
      <c r="K98" s="226">
        <v>5710.7231999999995</v>
      </c>
      <c r="L98" s="226">
        <v>21</v>
      </c>
      <c r="M98" s="226">
        <v>18742.416000000001</v>
      </c>
      <c r="N98" s="225">
        <v>1.8480000000000001</v>
      </c>
      <c r="O98" s="225">
        <v>12.418559999999999</v>
      </c>
      <c r="P98" s="225">
        <v>0</v>
      </c>
      <c r="Q98" s="227">
        <v>0</v>
      </c>
      <c r="R98" s="214"/>
      <c r="S98" s="214" t="s">
        <v>177</v>
      </c>
      <c r="T98" s="214" t="s">
        <v>177</v>
      </c>
      <c r="U98" s="214">
        <v>1.722</v>
      </c>
      <c r="V98" s="214">
        <v>11.57184</v>
      </c>
      <c r="W98" s="214"/>
      <c r="X98" s="214" t="s">
        <v>238</v>
      </c>
      <c r="Y98" s="214" t="s">
        <v>180</v>
      </c>
      <c r="Z98" s="208"/>
      <c r="AA98" s="208"/>
      <c r="AB98" s="208"/>
      <c r="AC98" s="208"/>
      <c r="AD98" s="208"/>
      <c r="AE98" s="208"/>
      <c r="AF98" s="208"/>
      <c r="AG98" s="208" t="s">
        <v>239</v>
      </c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outlineLevel="1" x14ac:dyDescent="0.2">
      <c r="A99" s="211"/>
      <c r="B99" s="212"/>
      <c r="C99" s="246" t="s">
        <v>554</v>
      </c>
      <c r="D99" s="244"/>
      <c r="E99" s="245">
        <v>6.72</v>
      </c>
      <c r="F99" s="214"/>
      <c r="G99" s="214"/>
      <c r="H99" s="214"/>
      <c r="I99" s="214"/>
      <c r="J99" s="214"/>
      <c r="K99" s="214"/>
      <c r="L99" s="214"/>
      <c r="M99" s="214"/>
      <c r="N99" s="213"/>
      <c r="O99" s="213"/>
      <c r="P99" s="213"/>
      <c r="Q99" s="213"/>
      <c r="R99" s="214"/>
      <c r="S99" s="214"/>
      <c r="T99" s="214"/>
      <c r="U99" s="214"/>
      <c r="V99" s="214"/>
      <c r="W99" s="214"/>
      <c r="X99" s="214"/>
      <c r="Y99" s="214"/>
      <c r="Z99" s="208"/>
      <c r="AA99" s="208"/>
      <c r="AB99" s="208"/>
      <c r="AC99" s="208"/>
      <c r="AD99" s="208"/>
      <c r="AE99" s="208"/>
      <c r="AF99" s="208"/>
      <c r="AG99" s="208" t="s">
        <v>241</v>
      </c>
      <c r="AH99" s="208">
        <v>0</v>
      </c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x14ac:dyDescent="0.2">
      <c r="A100" s="222">
        <v>40</v>
      </c>
      <c r="B100" s="223" t="s">
        <v>413</v>
      </c>
      <c r="C100" s="238" t="s">
        <v>414</v>
      </c>
      <c r="D100" s="224" t="s">
        <v>237</v>
      </c>
      <c r="E100" s="225">
        <v>16.8</v>
      </c>
      <c r="F100" s="226">
        <v>250.5</v>
      </c>
      <c r="G100" s="226">
        <v>4208.3999999999996</v>
      </c>
      <c r="H100" s="226">
        <v>0</v>
      </c>
      <c r="I100" s="226">
        <v>0</v>
      </c>
      <c r="J100" s="226">
        <v>250.5</v>
      </c>
      <c r="K100" s="226">
        <v>4208.4000000000005</v>
      </c>
      <c r="L100" s="226">
        <v>21</v>
      </c>
      <c r="M100" s="226">
        <v>5092.1639999999998</v>
      </c>
      <c r="N100" s="225">
        <v>0</v>
      </c>
      <c r="O100" s="225">
        <v>0</v>
      </c>
      <c r="P100" s="225">
        <v>0</v>
      </c>
      <c r="Q100" s="227">
        <v>0</v>
      </c>
      <c r="R100" s="214"/>
      <c r="S100" s="214" t="s">
        <v>177</v>
      </c>
      <c r="T100" s="214" t="s">
        <v>177</v>
      </c>
      <c r="U100" s="214">
        <v>0.46</v>
      </c>
      <c r="V100" s="214">
        <v>7.7280000000000006</v>
      </c>
      <c r="W100" s="214"/>
      <c r="X100" s="214" t="s">
        <v>238</v>
      </c>
      <c r="Y100" s="214" t="s">
        <v>180</v>
      </c>
      <c r="Z100" s="208"/>
      <c r="AA100" s="208"/>
      <c r="AB100" s="208"/>
      <c r="AC100" s="208"/>
      <c r="AD100" s="208"/>
      <c r="AE100" s="208"/>
      <c r="AF100" s="208"/>
      <c r="AG100" s="208" t="s">
        <v>239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outlineLevel="1" x14ac:dyDescent="0.2">
      <c r="A101" s="211"/>
      <c r="B101" s="212"/>
      <c r="C101" s="246" t="s">
        <v>555</v>
      </c>
      <c r="D101" s="244"/>
      <c r="E101" s="245">
        <v>16.8</v>
      </c>
      <c r="F101" s="214"/>
      <c r="G101" s="214"/>
      <c r="H101" s="214"/>
      <c r="I101" s="214"/>
      <c r="J101" s="214"/>
      <c r="K101" s="214"/>
      <c r="L101" s="214"/>
      <c r="M101" s="214"/>
      <c r="N101" s="213"/>
      <c r="O101" s="213"/>
      <c r="P101" s="213"/>
      <c r="Q101" s="213"/>
      <c r="R101" s="214"/>
      <c r="S101" s="214"/>
      <c r="T101" s="214"/>
      <c r="U101" s="214"/>
      <c r="V101" s="214"/>
      <c r="W101" s="214"/>
      <c r="X101" s="214"/>
      <c r="Y101" s="214"/>
      <c r="Z101" s="208"/>
      <c r="AA101" s="208"/>
      <c r="AB101" s="208"/>
      <c r="AC101" s="208"/>
      <c r="AD101" s="208"/>
      <c r="AE101" s="208"/>
      <c r="AF101" s="208"/>
      <c r="AG101" s="208" t="s">
        <v>241</v>
      </c>
      <c r="AH101" s="208">
        <v>0</v>
      </c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x14ac:dyDescent="0.2">
      <c r="A102" s="222">
        <v>41</v>
      </c>
      <c r="B102" s="223" t="s">
        <v>556</v>
      </c>
      <c r="C102" s="238" t="s">
        <v>557</v>
      </c>
      <c r="D102" s="224" t="s">
        <v>237</v>
      </c>
      <c r="E102" s="225">
        <v>6.9</v>
      </c>
      <c r="F102" s="226">
        <v>1833</v>
      </c>
      <c r="G102" s="226">
        <v>12647.7</v>
      </c>
      <c r="H102" s="226">
        <v>1202.18</v>
      </c>
      <c r="I102" s="226">
        <v>8295.0420000000013</v>
      </c>
      <c r="J102" s="226">
        <v>630.82000000000005</v>
      </c>
      <c r="K102" s="226">
        <v>4352.6580000000004</v>
      </c>
      <c r="L102" s="226">
        <v>21</v>
      </c>
      <c r="M102" s="226">
        <v>15303.717000000001</v>
      </c>
      <c r="N102" s="225">
        <v>0.72618000000000005</v>
      </c>
      <c r="O102" s="225">
        <v>5.0106420000000007</v>
      </c>
      <c r="P102" s="225">
        <v>0</v>
      </c>
      <c r="Q102" s="227">
        <v>0</v>
      </c>
      <c r="R102" s="214"/>
      <c r="S102" s="214" t="s">
        <v>177</v>
      </c>
      <c r="T102" s="214" t="s">
        <v>177</v>
      </c>
      <c r="U102" s="214">
        <v>1.1910000000000001</v>
      </c>
      <c r="V102" s="214">
        <v>8.2179000000000002</v>
      </c>
      <c r="W102" s="214"/>
      <c r="X102" s="214" t="s">
        <v>238</v>
      </c>
      <c r="Y102" s="214" t="s">
        <v>180</v>
      </c>
      <c r="Z102" s="208"/>
      <c r="AA102" s="208"/>
      <c r="AB102" s="208"/>
      <c r="AC102" s="208"/>
      <c r="AD102" s="208"/>
      <c r="AE102" s="208"/>
      <c r="AF102" s="208"/>
      <c r="AG102" s="208" t="s">
        <v>239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outlineLevel="1" x14ac:dyDescent="0.2">
      <c r="A103" s="211"/>
      <c r="B103" s="212"/>
      <c r="C103" s="246" t="s">
        <v>590</v>
      </c>
      <c r="D103" s="244"/>
      <c r="E103" s="245">
        <v>6.9</v>
      </c>
      <c r="F103" s="214"/>
      <c r="G103" s="214"/>
      <c r="H103" s="214"/>
      <c r="I103" s="214"/>
      <c r="J103" s="214"/>
      <c r="K103" s="214"/>
      <c r="L103" s="214"/>
      <c r="M103" s="214"/>
      <c r="N103" s="213"/>
      <c r="O103" s="213"/>
      <c r="P103" s="213"/>
      <c r="Q103" s="213"/>
      <c r="R103" s="214"/>
      <c r="S103" s="214"/>
      <c r="T103" s="214"/>
      <c r="U103" s="214"/>
      <c r="V103" s="214"/>
      <c r="W103" s="214"/>
      <c r="X103" s="214"/>
      <c r="Y103" s="214"/>
      <c r="Z103" s="208"/>
      <c r="AA103" s="208"/>
      <c r="AB103" s="208"/>
      <c r="AC103" s="208"/>
      <c r="AD103" s="208"/>
      <c r="AE103" s="208"/>
      <c r="AF103" s="208"/>
      <c r="AG103" s="208" t="s">
        <v>241</v>
      </c>
      <c r="AH103" s="208">
        <v>0</v>
      </c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x14ac:dyDescent="0.2">
      <c r="A104" s="222">
        <v>42</v>
      </c>
      <c r="B104" s="223" t="s">
        <v>559</v>
      </c>
      <c r="C104" s="238" t="s">
        <v>560</v>
      </c>
      <c r="D104" s="224" t="s">
        <v>237</v>
      </c>
      <c r="E104" s="225">
        <v>8.4</v>
      </c>
      <c r="F104" s="226">
        <v>1962</v>
      </c>
      <c r="G104" s="226">
        <v>16480.8</v>
      </c>
      <c r="H104" s="226">
        <v>1331.18</v>
      </c>
      <c r="I104" s="226">
        <v>11181.912</v>
      </c>
      <c r="J104" s="226">
        <v>630.82000000000005</v>
      </c>
      <c r="K104" s="226">
        <v>5298.8880000000008</v>
      </c>
      <c r="L104" s="226">
        <v>21</v>
      </c>
      <c r="M104" s="226">
        <v>19941.768</v>
      </c>
      <c r="N104" s="225">
        <v>0.80618000000000001</v>
      </c>
      <c r="O104" s="225">
        <v>6.7719120000000004</v>
      </c>
      <c r="P104" s="225">
        <v>0</v>
      </c>
      <c r="Q104" s="227">
        <v>0</v>
      </c>
      <c r="R104" s="214"/>
      <c r="S104" s="214" t="s">
        <v>177</v>
      </c>
      <c r="T104" s="214" t="s">
        <v>177</v>
      </c>
      <c r="U104" s="214">
        <v>1.1910000000000001</v>
      </c>
      <c r="V104" s="214">
        <v>10.0044</v>
      </c>
      <c r="W104" s="214"/>
      <c r="X104" s="214" t="s">
        <v>238</v>
      </c>
      <c r="Y104" s="214" t="s">
        <v>180</v>
      </c>
      <c r="Z104" s="208"/>
      <c r="AA104" s="208"/>
      <c r="AB104" s="208"/>
      <c r="AC104" s="208"/>
      <c r="AD104" s="208"/>
      <c r="AE104" s="208"/>
      <c r="AF104" s="208"/>
      <c r="AG104" s="208" t="s">
        <v>239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outlineLevel="1" x14ac:dyDescent="0.2">
      <c r="A105" s="211"/>
      <c r="B105" s="212"/>
      <c r="C105" s="246" t="s">
        <v>561</v>
      </c>
      <c r="D105" s="244"/>
      <c r="E105" s="245">
        <v>8.4</v>
      </c>
      <c r="F105" s="214"/>
      <c r="G105" s="214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241</v>
      </c>
      <c r="AH105" s="208">
        <v>0</v>
      </c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ht="22.5" x14ac:dyDescent="0.2">
      <c r="A106" s="222">
        <v>43</v>
      </c>
      <c r="B106" s="223" t="s">
        <v>562</v>
      </c>
      <c r="C106" s="238" t="s">
        <v>563</v>
      </c>
      <c r="D106" s="224" t="s">
        <v>237</v>
      </c>
      <c r="E106" s="225">
        <v>2.88</v>
      </c>
      <c r="F106" s="226">
        <v>2450</v>
      </c>
      <c r="G106" s="226">
        <v>7056</v>
      </c>
      <c r="H106" s="226">
        <v>1286.5899999999999</v>
      </c>
      <c r="I106" s="226">
        <v>3705.3791999999994</v>
      </c>
      <c r="J106" s="226">
        <v>1163.4100000000001</v>
      </c>
      <c r="K106" s="226">
        <v>3350.6208000000001</v>
      </c>
      <c r="L106" s="226">
        <v>21</v>
      </c>
      <c r="M106" s="226">
        <v>8537.76</v>
      </c>
      <c r="N106" s="225">
        <v>0.87729000000000001</v>
      </c>
      <c r="O106" s="225">
        <v>2.5265952</v>
      </c>
      <c r="P106" s="225">
        <v>0</v>
      </c>
      <c r="Q106" s="227">
        <v>0</v>
      </c>
      <c r="R106" s="214"/>
      <c r="S106" s="214" t="s">
        <v>177</v>
      </c>
      <c r="T106" s="214" t="s">
        <v>177</v>
      </c>
      <c r="U106" s="214">
        <v>2.202</v>
      </c>
      <c r="V106" s="214">
        <v>6.3417599999999998</v>
      </c>
      <c r="W106" s="214"/>
      <c r="X106" s="214" t="s">
        <v>238</v>
      </c>
      <c r="Y106" s="214" t="s">
        <v>180</v>
      </c>
      <c r="Z106" s="208"/>
      <c r="AA106" s="208"/>
      <c r="AB106" s="208"/>
      <c r="AC106" s="208"/>
      <c r="AD106" s="208"/>
      <c r="AE106" s="208"/>
      <c r="AF106" s="208"/>
      <c r="AG106" s="208" t="s">
        <v>239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outlineLevel="1" x14ac:dyDescent="0.2">
      <c r="A107" s="211"/>
      <c r="B107" s="212"/>
      <c r="C107" s="239" t="s">
        <v>320</v>
      </c>
      <c r="D107" s="228"/>
      <c r="E107" s="228"/>
      <c r="F107" s="228"/>
      <c r="G107" s="228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182</v>
      </c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outlineLevel="1" x14ac:dyDescent="0.2">
      <c r="A108" s="211"/>
      <c r="B108" s="212"/>
      <c r="C108" s="246" t="s">
        <v>591</v>
      </c>
      <c r="D108" s="244"/>
      <c r="E108" s="245">
        <v>2.88</v>
      </c>
      <c r="F108" s="214"/>
      <c r="G108" s="214"/>
      <c r="H108" s="214"/>
      <c r="I108" s="214"/>
      <c r="J108" s="214"/>
      <c r="K108" s="214"/>
      <c r="L108" s="214"/>
      <c r="M108" s="214"/>
      <c r="N108" s="213"/>
      <c r="O108" s="213"/>
      <c r="P108" s="213"/>
      <c r="Q108" s="213"/>
      <c r="R108" s="214"/>
      <c r="S108" s="214"/>
      <c r="T108" s="214"/>
      <c r="U108" s="214"/>
      <c r="V108" s="214"/>
      <c r="W108" s="214"/>
      <c r="X108" s="214"/>
      <c r="Y108" s="214"/>
      <c r="Z108" s="208"/>
      <c r="AA108" s="208"/>
      <c r="AB108" s="208"/>
      <c r="AC108" s="208"/>
      <c r="AD108" s="208"/>
      <c r="AE108" s="208"/>
      <c r="AF108" s="208"/>
      <c r="AG108" s="208" t="s">
        <v>241</v>
      </c>
      <c r="AH108" s="208">
        <v>0</v>
      </c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ht="22.5" x14ac:dyDescent="0.2">
      <c r="A109" s="222">
        <v>44</v>
      </c>
      <c r="B109" s="223" t="s">
        <v>565</v>
      </c>
      <c r="C109" s="238" t="s">
        <v>566</v>
      </c>
      <c r="D109" s="224" t="s">
        <v>237</v>
      </c>
      <c r="E109" s="225">
        <v>8.4</v>
      </c>
      <c r="F109" s="226">
        <v>843</v>
      </c>
      <c r="G109" s="226">
        <v>7081.2</v>
      </c>
      <c r="H109" s="226">
        <v>0</v>
      </c>
      <c r="I109" s="226">
        <v>0</v>
      </c>
      <c r="J109" s="226">
        <v>843</v>
      </c>
      <c r="K109" s="226">
        <v>7081.2000000000007</v>
      </c>
      <c r="L109" s="226">
        <v>21</v>
      </c>
      <c r="M109" s="226">
        <v>8568.2520000000004</v>
      </c>
      <c r="N109" s="225">
        <v>0.52500000000000002</v>
      </c>
      <c r="O109" s="225">
        <v>4.41</v>
      </c>
      <c r="P109" s="225">
        <v>0</v>
      </c>
      <c r="Q109" s="227">
        <v>0</v>
      </c>
      <c r="R109" s="214"/>
      <c r="S109" s="214" t="s">
        <v>202</v>
      </c>
      <c r="T109" s="214" t="s">
        <v>266</v>
      </c>
      <c r="U109" s="214">
        <v>0.33</v>
      </c>
      <c r="V109" s="214">
        <v>2.7720000000000002</v>
      </c>
      <c r="W109" s="214"/>
      <c r="X109" s="214" t="s">
        <v>238</v>
      </c>
      <c r="Y109" s="214" t="s">
        <v>180</v>
      </c>
      <c r="Z109" s="208"/>
      <c r="AA109" s="208"/>
      <c r="AB109" s="208"/>
      <c r="AC109" s="208"/>
      <c r="AD109" s="208"/>
      <c r="AE109" s="208"/>
      <c r="AF109" s="208"/>
      <c r="AG109" s="208" t="s">
        <v>239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39" t="s">
        <v>567</v>
      </c>
      <c r="D110" s="228"/>
      <c r="E110" s="228"/>
      <c r="F110" s="228"/>
      <c r="G110" s="228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182</v>
      </c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outlineLevel="1" x14ac:dyDescent="0.2">
      <c r="A111" s="211"/>
      <c r="B111" s="212"/>
      <c r="C111" s="246" t="s">
        <v>568</v>
      </c>
      <c r="D111" s="244"/>
      <c r="E111" s="245">
        <v>8.4</v>
      </c>
      <c r="F111" s="214"/>
      <c r="G111" s="214"/>
      <c r="H111" s="214"/>
      <c r="I111" s="214"/>
      <c r="J111" s="214"/>
      <c r="K111" s="214"/>
      <c r="L111" s="214"/>
      <c r="M111" s="214"/>
      <c r="N111" s="213"/>
      <c r="O111" s="213"/>
      <c r="P111" s="213"/>
      <c r="Q111" s="213"/>
      <c r="R111" s="214"/>
      <c r="S111" s="214"/>
      <c r="T111" s="214"/>
      <c r="U111" s="214"/>
      <c r="V111" s="214"/>
      <c r="W111" s="214"/>
      <c r="X111" s="214"/>
      <c r="Y111" s="214"/>
      <c r="Z111" s="208"/>
      <c r="AA111" s="208"/>
      <c r="AB111" s="208"/>
      <c r="AC111" s="208"/>
      <c r="AD111" s="208"/>
      <c r="AE111" s="208"/>
      <c r="AF111" s="208"/>
      <c r="AG111" s="208" t="s">
        <v>241</v>
      </c>
      <c r="AH111" s="208">
        <v>0</v>
      </c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ht="22.5" x14ac:dyDescent="0.2">
      <c r="A112" s="231">
        <v>45</v>
      </c>
      <c r="B112" s="232" t="s">
        <v>569</v>
      </c>
      <c r="C112" s="241" t="s">
        <v>570</v>
      </c>
      <c r="D112" s="233" t="s">
        <v>237</v>
      </c>
      <c r="E112" s="234">
        <v>6.9</v>
      </c>
      <c r="F112" s="235">
        <v>1833</v>
      </c>
      <c r="G112" s="235">
        <v>12647.7</v>
      </c>
      <c r="H112" s="235">
        <v>0</v>
      </c>
      <c r="I112" s="235">
        <v>0</v>
      </c>
      <c r="J112" s="235">
        <v>1833</v>
      </c>
      <c r="K112" s="235">
        <v>12647.7</v>
      </c>
      <c r="L112" s="235">
        <v>21</v>
      </c>
      <c r="M112" s="235">
        <v>15303.717000000001</v>
      </c>
      <c r="N112" s="234">
        <v>0.72618000000000005</v>
      </c>
      <c r="O112" s="234">
        <v>5.0106420000000007</v>
      </c>
      <c r="P112" s="234">
        <v>0</v>
      </c>
      <c r="Q112" s="236">
        <v>0</v>
      </c>
      <c r="R112" s="214"/>
      <c r="S112" s="214" t="s">
        <v>202</v>
      </c>
      <c r="T112" s="214" t="s">
        <v>177</v>
      </c>
      <c r="U112" s="214">
        <v>1.1910000000000001</v>
      </c>
      <c r="V112" s="214">
        <v>8.2179000000000002</v>
      </c>
      <c r="W112" s="214"/>
      <c r="X112" s="214" t="s">
        <v>238</v>
      </c>
      <c r="Y112" s="214" t="s">
        <v>180</v>
      </c>
      <c r="Z112" s="208"/>
      <c r="AA112" s="208"/>
      <c r="AB112" s="208"/>
      <c r="AC112" s="208"/>
      <c r="AD112" s="208"/>
      <c r="AE112" s="208"/>
      <c r="AF112" s="208"/>
      <c r="AG112" s="208" t="s">
        <v>239</v>
      </c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  <c r="BH112" s="208"/>
    </row>
    <row r="113" spans="1:60" x14ac:dyDescent="0.2">
      <c r="A113" s="216" t="s">
        <v>172</v>
      </c>
      <c r="B113" s="217" t="s">
        <v>136</v>
      </c>
      <c r="C113" s="237" t="s">
        <v>137</v>
      </c>
      <c r="D113" s="218"/>
      <c r="E113" s="219"/>
      <c r="F113" s="220"/>
      <c r="G113" s="220">
        <v>37460.400000000001</v>
      </c>
      <c r="H113" s="220"/>
      <c r="I113" s="220">
        <v>4538.88</v>
      </c>
      <c r="J113" s="220"/>
      <c r="K113" s="220">
        <v>32921.519999999997</v>
      </c>
      <c r="L113" s="220"/>
      <c r="M113" s="220"/>
      <c r="N113" s="219"/>
      <c r="O113" s="219"/>
      <c r="P113" s="219"/>
      <c r="Q113" s="221"/>
      <c r="R113" s="215"/>
      <c r="S113" s="215"/>
      <c r="T113" s="215"/>
      <c r="U113" s="215"/>
      <c r="V113" s="215"/>
      <c r="W113" s="215"/>
      <c r="X113" s="215"/>
      <c r="Y113" s="215"/>
      <c r="AG113" t="s">
        <v>173</v>
      </c>
    </row>
    <row r="114" spans="1:60" x14ac:dyDescent="0.2">
      <c r="A114" s="222">
        <v>46</v>
      </c>
      <c r="B114" s="223" t="s">
        <v>326</v>
      </c>
      <c r="C114" s="238" t="s">
        <v>327</v>
      </c>
      <c r="D114" s="224" t="s">
        <v>257</v>
      </c>
      <c r="E114" s="225">
        <v>2.46</v>
      </c>
      <c r="F114" s="226">
        <v>8240</v>
      </c>
      <c r="G114" s="226">
        <v>20270.400000000001</v>
      </c>
      <c r="H114" s="226">
        <v>0</v>
      </c>
      <c r="I114" s="226">
        <v>0</v>
      </c>
      <c r="J114" s="226">
        <v>8240</v>
      </c>
      <c r="K114" s="226">
        <v>20270.400000000001</v>
      </c>
      <c r="L114" s="226">
        <v>21</v>
      </c>
      <c r="M114" s="226">
        <v>24527.184000000001</v>
      </c>
      <c r="N114" s="225">
        <v>0</v>
      </c>
      <c r="O114" s="225">
        <v>0</v>
      </c>
      <c r="P114" s="225">
        <v>1.33</v>
      </c>
      <c r="Q114" s="227">
        <v>3.2718000000000003</v>
      </c>
      <c r="R114" s="214"/>
      <c r="S114" s="214" t="s">
        <v>177</v>
      </c>
      <c r="T114" s="214" t="s">
        <v>177</v>
      </c>
      <c r="U114" s="214">
        <v>8.6210000000000004</v>
      </c>
      <c r="V114" s="214">
        <v>21.207660000000001</v>
      </c>
      <c r="W114" s="214"/>
      <c r="X114" s="214" t="s">
        <v>238</v>
      </c>
      <c r="Y114" s="214" t="s">
        <v>180</v>
      </c>
      <c r="Z114" s="208"/>
      <c r="AA114" s="208"/>
      <c r="AB114" s="208"/>
      <c r="AC114" s="208"/>
      <c r="AD114" s="208"/>
      <c r="AE114" s="208"/>
      <c r="AF114" s="208"/>
      <c r="AG114" s="208" t="s">
        <v>239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39" t="s">
        <v>328</v>
      </c>
      <c r="D115" s="228"/>
      <c r="E115" s="228"/>
      <c r="F115" s="228"/>
      <c r="G115" s="228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182</v>
      </c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29" t="str">
        <f>C115</f>
        <v>Včetně bourání geotextilií, výplně otvorů tvárnic, drenáží, trubek a dilatačních prvků apod. zabudovaných v bouraných konstrukcích.</v>
      </c>
      <c r="BB115" s="208"/>
      <c r="BC115" s="208"/>
      <c r="BD115" s="208"/>
      <c r="BE115" s="208"/>
      <c r="BF115" s="208"/>
      <c r="BG115" s="208"/>
      <c r="BH115" s="208"/>
    </row>
    <row r="116" spans="1:60" ht="22.5" outlineLevel="1" x14ac:dyDescent="0.2">
      <c r="A116" s="211"/>
      <c r="B116" s="212"/>
      <c r="C116" s="246" t="s">
        <v>571</v>
      </c>
      <c r="D116" s="244"/>
      <c r="E116" s="245">
        <v>2.46</v>
      </c>
      <c r="F116" s="214"/>
      <c r="G116" s="214"/>
      <c r="H116" s="214"/>
      <c r="I116" s="214"/>
      <c r="J116" s="214"/>
      <c r="K116" s="214"/>
      <c r="L116" s="214"/>
      <c r="M116" s="214"/>
      <c r="N116" s="213"/>
      <c r="O116" s="213"/>
      <c r="P116" s="213"/>
      <c r="Q116" s="213"/>
      <c r="R116" s="214"/>
      <c r="S116" s="214"/>
      <c r="T116" s="214"/>
      <c r="U116" s="214"/>
      <c r="V116" s="214"/>
      <c r="W116" s="214"/>
      <c r="X116" s="214"/>
      <c r="Y116" s="214"/>
      <c r="Z116" s="208"/>
      <c r="AA116" s="208"/>
      <c r="AB116" s="208"/>
      <c r="AC116" s="208"/>
      <c r="AD116" s="208"/>
      <c r="AE116" s="208"/>
      <c r="AF116" s="208"/>
      <c r="AG116" s="208" t="s">
        <v>241</v>
      </c>
      <c r="AH116" s="208">
        <v>0</v>
      </c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x14ac:dyDescent="0.2">
      <c r="A117" s="222">
        <v>47</v>
      </c>
      <c r="B117" s="223" t="s">
        <v>572</v>
      </c>
      <c r="C117" s="238" t="s">
        <v>573</v>
      </c>
      <c r="D117" s="224" t="s">
        <v>451</v>
      </c>
      <c r="E117" s="225">
        <v>9</v>
      </c>
      <c r="F117" s="226">
        <v>1910</v>
      </c>
      <c r="G117" s="226">
        <v>17190</v>
      </c>
      <c r="H117" s="226">
        <v>504.32</v>
      </c>
      <c r="I117" s="226">
        <v>4538.88</v>
      </c>
      <c r="J117" s="226">
        <v>1405.68</v>
      </c>
      <c r="K117" s="226">
        <v>12651.12</v>
      </c>
      <c r="L117" s="226">
        <v>21</v>
      </c>
      <c r="M117" s="226">
        <v>20799.899999999998</v>
      </c>
      <c r="N117" s="225">
        <v>0</v>
      </c>
      <c r="O117" s="225">
        <v>0</v>
      </c>
      <c r="P117" s="225">
        <v>6.0999999999999997E-4</v>
      </c>
      <c r="Q117" s="227">
        <v>5.4900000000000001E-3</v>
      </c>
      <c r="R117" s="214"/>
      <c r="S117" s="214" t="s">
        <v>177</v>
      </c>
      <c r="T117" s="214" t="s">
        <v>177</v>
      </c>
      <c r="U117" s="214">
        <v>2.35</v>
      </c>
      <c r="V117" s="214">
        <v>21.150000000000002</v>
      </c>
      <c r="W117" s="214"/>
      <c r="X117" s="214" t="s">
        <v>238</v>
      </c>
      <c r="Y117" s="214" t="s">
        <v>180</v>
      </c>
      <c r="Z117" s="208"/>
      <c r="AA117" s="208"/>
      <c r="AB117" s="208"/>
      <c r="AC117" s="208"/>
      <c r="AD117" s="208"/>
      <c r="AE117" s="208"/>
      <c r="AF117" s="208"/>
      <c r="AG117" s="208" t="s">
        <v>239</v>
      </c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outlineLevel="1" x14ac:dyDescent="0.2">
      <c r="A118" s="211"/>
      <c r="B118" s="212"/>
      <c r="C118" s="246" t="s">
        <v>574</v>
      </c>
      <c r="D118" s="244"/>
      <c r="E118" s="245">
        <v>9</v>
      </c>
      <c r="F118" s="214"/>
      <c r="G118" s="214"/>
      <c r="H118" s="214"/>
      <c r="I118" s="214"/>
      <c r="J118" s="214"/>
      <c r="K118" s="214"/>
      <c r="L118" s="214"/>
      <c r="M118" s="214"/>
      <c r="N118" s="213"/>
      <c r="O118" s="213"/>
      <c r="P118" s="213"/>
      <c r="Q118" s="213"/>
      <c r="R118" s="214"/>
      <c r="S118" s="214"/>
      <c r="T118" s="214"/>
      <c r="U118" s="214"/>
      <c r="V118" s="214"/>
      <c r="W118" s="214"/>
      <c r="X118" s="214"/>
      <c r="Y118" s="214"/>
      <c r="Z118" s="208"/>
      <c r="AA118" s="208"/>
      <c r="AB118" s="208"/>
      <c r="AC118" s="208"/>
      <c r="AD118" s="208"/>
      <c r="AE118" s="208"/>
      <c r="AF118" s="208"/>
      <c r="AG118" s="208" t="s">
        <v>241</v>
      </c>
      <c r="AH118" s="208">
        <v>0</v>
      </c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  <c r="BH118" s="208"/>
    </row>
    <row r="119" spans="1:60" x14ac:dyDescent="0.2">
      <c r="A119" s="216" t="s">
        <v>172</v>
      </c>
      <c r="B119" s="217" t="s">
        <v>138</v>
      </c>
      <c r="C119" s="237" t="s">
        <v>139</v>
      </c>
      <c r="D119" s="218"/>
      <c r="E119" s="219"/>
      <c r="F119" s="220"/>
      <c r="G119" s="220">
        <v>50814.99</v>
      </c>
      <c r="H119" s="220"/>
      <c r="I119" s="220">
        <v>0</v>
      </c>
      <c r="J119" s="220"/>
      <c r="K119" s="220">
        <v>50814.99</v>
      </c>
      <c r="L119" s="220"/>
      <c r="M119" s="220"/>
      <c r="N119" s="219"/>
      <c r="O119" s="219"/>
      <c r="P119" s="219"/>
      <c r="Q119" s="221"/>
      <c r="R119" s="215"/>
      <c r="S119" s="215"/>
      <c r="T119" s="215"/>
      <c r="U119" s="215"/>
      <c r="V119" s="215"/>
      <c r="W119" s="215"/>
      <c r="X119" s="215"/>
      <c r="Y119" s="215"/>
      <c r="AG119" t="s">
        <v>173</v>
      </c>
    </row>
    <row r="120" spans="1:60" x14ac:dyDescent="0.2">
      <c r="A120" s="231">
        <v>48</v>
      </c>
      <c r="B120" s="232" t="s">
        <v>330</v>
      </c>
      <c r="C120" s="241" t="s">
        <v>331</v>
      </c>
      <c r="D120" s="233" t="s">
        <v>275</v>
      </c>
      <c r="E120" s="234">
        <v>147.71798000000001</v>
      </c>
      <c r="F120" s="235">
        <v>344</v>
      </c>
      <c r="G120" s="235">
        <v>50814.99</v>
      </c>
      <c r="H120" s="235">
        <v>0</v>
      </c>
      <c r="I120" s="235">
        <v>0</v>
      </c>
      <c r="J120" s="235">
        <v>344</v>
      </c>
      <c r="K120" s="235">
        <v>50814.985120000005</v>
      </c>
      <c r="L120" s="235">
        <v>21</v>
      </c>
      <c r="M120" s="235">
        <v>61486.137899999994</v>
      </c>
      <c r="N120" s="234">
        <v>0</v>
      </c>
      <c r="O120" s="234">
        <v>0</v>
      </c>
      <c r="P120" s="234">
        <v>0</v>
      </c>
      <c r="Q120" s="236">
        <v>0</v>
      </c>
      <c r="R120" s="214"/>
      <c r="S120" s="214" t="s">
        <v>177</v>
      </c>
      <c r="T120" s="214" t="s">
        <v>177</v>
      </c>
      <c r="U120" s="214">
        <v>0.23200000000000001</v>
      </c>
      <c r="V120" s="214">
        <v>34.270571360000005</v>
      </c>
      <c r="W120" s="214"/>
      <c r="X120" s="214" t="s">
        <v>332</v>
      </c>
      <c r="Y120" s="214" t="s">
        <v>180</v>
      </c>
      <c r="Z120" s="208"/>
      <c r="AA120" s="208"/>
      <c r="AB120" s="208"/>
      <c r="AC120" s="208"/>
      <c r="AD120" s="208"/>
      <c r="AE120" s="208"/>
      <c r="AF120" s="208"/>
      <c r="AG120" s="208" t="s">
        <v>333</v>
      </c>
      <c r="AH120" s="208"/>
      <c r="AI120" s="208"/>
      <c r="AJ120" s="208"/>
      <c r="AK120" s="208"/>
      <c r="AL120" s="208"/>
      <c r="AM120" s="208"/>
      <c r="AN120" s="208"/>
      <c r="AO120" s="208"/>
      <c r="AP120" s="208"/>
      <c r="AQ120" s="208"/>
      <c r="AR120" s="208"/>
      <c r="AS120" s="208"/>
      <c r="AT120" s="208"/>
      <c r="AU120" s="208"/>
      <c r="AV120" s="208"/>
      <c r="AW120" s="208"/>
      <c r="AX120" s="208"/>
      <c r="AY120" s="208"/>
      <c r="AZ120" s="208"/>
      <c r="BA120" s="208"/>
      <c r="BB120" s="208"/>
      <c r="BC120" s="208"/>
      <c r="BD120" s="208"/>
      <c r="BE120" s="208"/>
      <c r="BF120" s="208"/>
      <c r="BG120" s="208"/>
      <c r="BH120" s="208"/>
    </row>
    <row r="121" spans="1:60" x14ac:dyDescent="0.2">
      <c r="A121" s="216" t="s">
        <v>172</v>
      </c>
      <c r="B121" s="217" t="s">
        <v>140</v>
      </c>
      <c r="C121" s="237" t="s">
        <v>141</v>
      </c>
      <c r="D121" s="218"/>
      <c r="E121" s="219"/>
      <c r="F121" s="220"/>
      <c r="G121" s="220">
        <v>5967.94</v>
      </c>
      <c r="H121" s="220"/>
      <c r="I121" s="220">
        <v>13.57</v>
      </c>
      <c r="J121" s="220"/>
      <c r="K121" s="220">
        <v>5954.37</v>
      </c>
      <c r="L121" s="220"/>
      <c r="M121" s="220"/>
      <c r="N121" s="219"/>
      <c r="O121" s="219"/>
      <c r="P121" s="219"/>
      <c r="Q121" s="221"/>
      <c r="R121" s="215"/>
      <c r="S121" s="215"/>
      <c r="T121" s="215"/>
      <c r="U121" s="215"/>
      <c r="V121" s="215"/>
      <c r="W121" s="215"/>
      <c r="X121" s="215"/>
      <c r="Y121" s="215"/>
      <c r="AG121" t="s">
        <v>173</v>
      </c>
    </row>
    <row r="122" spans="1:60" x14ac:dyDescent="0.2">
      <c r="A122" s="222">
        <v>49</v>
      </c>
      <c r="B122" s="223" t="s">
        <v>334</v>
      </c>
      <c r="C122" s="238" t="s">
        <v>335</v>
      </c>
      <c r="D122" s="224" t="s">
        <v>275</v>
      </c>
      <c r="E122" s="225">
        <v>3.2772899999999998</v>
      </c>
      <c r="F122" s="226">
        <v>808</v>
      </c>
      <c r="G122" s="226">
        <v>2648.05</v>
      </c>
      <c r="H122" s="226">
        <v>0</v>
      </c>
      <c r="I122" s="226">
        <v>0</v>
      </c>
      <c r="J122" s="226">
        <v>808</v>
      </c>
      <c r="K122" s="226">
        <v>2648.0503199999998</v>
      </c>
      <c r="L122" s="226">
        <v>21</v>
      </c>
      <c r="M122" s="226">
        <v>3204.1405</v>
      </c>
      <c r="N122" s="225">
        <v>0</v>
      </c>
      <c r="O122" s="225">
        <v>0</v>
      </c>
      <c r="P122" s="225">
        <v>0</v>
      </c>
      <c r="Q122" s="227">
        <v>0</v>
      </c>
      <c r="R122" s="214"/>
      <c r="S122" s="214" t="s">
        <v>177</v>
      </c>
      <c r="T122" s="214" t="s">
        <v>177</v>
      </c>
      <c r="U122" s="214">
        <v>1.8160000000000001</v>
      </c>
      <c r="V122" s="214">
        <v>5.95155864</v>
      </c>
      <c r="W122" s="214"/>
      <c r="X122" s="214" t="s">
        <v>336</v>
      </c>
      <c r="Y122" s="214" t="s">
        <v>180</v>
      </c>
      <c r="Z122" s="208"/>
      <c r="AA122" s="208"/>
      <c r="AB122" s="208"/>
      <c r="AC122" s="208"/>
      <c r="AD122" s="208"/>
      <c r="AE122" s="208"/>
      <c r="AF122" s="208"/>
      <c r="AG122" s="208" t="s">
        <v>337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08"/>
      <c r="BB122" s="208"/>
      <c r="BC122" s="208"/>
      <c r="BD122" s="208"/>
      <c r="BE122" s="208"/>
      <c r="BF122" s="208"/>
      <c r="BG122" s="208"/>
      <c r="BH122" s="208"/>
    </row>
    <row r="123" spans="1:60" ht="22.5" outlineLevel="1" x14ac:dyDescent="0.2">
      <c r="A123" s="211"/>
      <c r="B123" s="212"/>
      <c r="C123" s="239" t="s">
        <v>338</v>
      </c>
      <c r="D123" s="228"/>
      <c r="E123" s="228"/>
      <c r="F123" s="228"/>
      <c r="G123" s="228"/>
      <c r="H123" s="214"/>
      <c r="I123" s="214"/>
      <c r="J123" s="214"/>
      <c r="K123" s="214"/>
      <c r="L123" s="214"/>
      <c r="M123" s="214"/>
      <c r="N123" s="213"/>
      <c r="O123" s="213"/>
      <c r="P123" s="213"/>
      <c r="Q123" s="213"/>
      <c r="R123" s="214"/>
      <c r="S123" s="214"/>
      <c r="T123" s="214"/>
      <c r="U123" s="214"/>
      <c r="V123" s="214"/>
      <c r="W123" s="214"/>
      <c r="X123" s="214"/>
      <c r="Y123" s="214"/>
      <c r="Z123" s="208"/>
      <c r="AA123" s="208"/>
      <c r="AB123" s="208"/>
      <c r="AC123" s="208"/>
      <c r="AD123" s="208"/>
      <c r="AE123" s="208"/>
      <c r="AF123" s="208"/>
      <c r="AG123" s="208" t="s">
        <v>182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29" t="str">
        <f>C123</f>
        <v>S naložením suti nebo vybouraných hmot do dopravního prostředku a na jejich vyložením, popřípadě přeložením na normální dopravní prostředek.</v>
      </c>
      <c r="BB123" s="208"/>
      <c r="BC123" s="208"/>
      <c r="BD123" s="208"/>
      <c r="BE123" s="208"/>
      <c r="BF123" s="208"/>
      <c r="BG123" s="208"/>
      <c r="BH123" s="208"/>
    </row>
    <row r="124" spans="1:60" x14ac:dyDescent="0.2">
      <c r="A124" s="231">
        <v>50</v>
      </c>
      <c r="B124" s="232" t="s">
        <v>339</v>
      </c>
      <c r="C124" s="241" t="s">
        <v>340</v>
      </c>
      <c r="D124" s="233" t="s">
        <v>275</v>
      </c>
      <c r="E124" s="234">
        <v>3.2772899999999998</v>
      </c>
      <c r="F124" s="235">
        <v>383</v>
      </c>
      <c r="G124" s="235">
        <v>1255.2</v>
      </c>
      <c r="H124" s="235">
        <v>4.1399999999999997</v>
      </c>
      <c r="I124" s="235">
        <v>13.567980599999999</v>
      </c>
      <c r="J124" s="235">
        <v>378.86</v>
      </c>
      <c r="K124" s="235">
        <v>1241.6340894</v>
      </c>
      <c r="L124" s="235">
        <v>21</v>
      </c>
      <c r="M124" s="235">
        <v>1518.7919999999999</v>
      </c>
      <c r="N124" s="234">
        <v>0</v>
      </c>
      <c r="O124" s="234">
        <v>0</v>
      </c>
      <c r="P124" s="234">
        <v>0</v>
      </c>
      <c r="Q124" s="236">
        <v>0</v>
      </c>
      <c r="R124" s="214"/>
      <c r="S124" s="214" t="s">
        <v>177</v>
      </c>
      <c r="T124" s="214" t="s">
        <v>177</v>
      </c>
      <c r="U124" s="214">
        <v>4.2000000000000003E-2</v>
      </c>
      <c r="V124" s="214">
        <v>0.13764618000000001</v>
      </c>
      <c r="W124" s="214"/>
      <c r="X124" s="214" t="s">
        <v>336</v>
      </c>
      <c r="Y124" s="214" t="s">
        <v>180</v>
      </c>
      <c r="Z124" s="208"/>
      <c r="AA124" s="208"/>
      <c r="AB124" s="208"/>
      <c r="AC124" s="208"/>
      <c r="AD124" s="208"/>
      <c r="AE124" s="208"/>
      <c r="AF124" s="208"/>
      <c r="AG124" s="208" t="s">
        <v>337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ht="22.5" x14ac:dyDescent="0.2">
      <c r="A125" s="222">
        <v>51</v>
      </c>
      <c r="B125" s="223" t="s">
        <v>341</v>
      </c>
      <c r="C125" s="238" t="s">
        <v>342</v>
      </c>
      <c r="D125" s="224" t="s">
        <v>275</v>
      </c>
      <c r="E125" s="225">
        <v>3.2772899999999998</v>
      </c>
      <c r="F125" s="226">
        <v>630</v>
      </c>
      <c r="G125" s="226">
        <v>2064.69</v>
      </c>
      <c r="H125" s="226">
        <v>0</v>
      </c>
      <c r="I125" s="226">
        <v>0</v>
      </c>
      <c r="J125" s="226">
        <v>630</v>
      </c>
      <c r="K125" s="226">
        <v>2064.6927000000001</v>
      </c>
      <c r="L125" s="226">
        <v>21</v>
      </c>
      <c r="M125" s="226">
        <v>2498.2748999999999</v>
      </c>
      <c r="N125" s="225">
        <v>0</v>
      </c>
      <c r="O125" s="225">
        <v>0</v>
      </c>
      <c r="P125" s="225">
        <v>0</v>
      </c>
      <c r="Q125" s="227">
        <v>0</v>
      </c>
      <c r="R125" s="214"/>
      <c r="S125" s="214" t="s">
        <v>177</v>
      </c>
      <c r="T125" s="214" t="s">
        <v>178</v>
      </c>
      <c r="U125" s="214">
        <v>0</v>
      </c>
      <c r="V125" s="214">
        <v>0</v>
      </c>
      <c r="W125" s="214"/>
      <c r="X125" s="214" t="s">
        <v>336</v>
      </c>
      <c r="Y125" s="214" t="s">
        <v>180</v>
      </c>
      <c r="Z125" s="208"/>
      <c r="AA125" s="208"/>
      <c r="AB125" s="208"/>
      <c r="AC125" s="208"/>
      <c r="AD125" s="208"/>
      <c r="AE125" s="208"/>
      <c r="AF125" s="208"/>
      <c r="AG125" s="208" t="s">
        <v>337</v>
      </c>
      <c r="AH125" s="208"/>
      <c r="AI125" s="208"/>
      <c r="AJ125" s="208"/>
      <c r="AK125" s="208"/>
      <c r="AL125" s="208"/>
      <c r="AM125" s="208"/>
      <c r="AN125" s="208"/>
      <c r="AO125" s="208"/>
      <c r="AP125" s="208"/>
      <c r="AQ125" s="208"/>
      <c r="AR125" s="208"/>
      <c r="AS125" s="208"/>
      <c r="AT125" s="208"/>
      <c r="AU125" s="208"/>
      <c r="AV125" s="208"/>
      <c r="AW125" s="208"/>
      <c r="AX125" s="208"/>
      <c r="AY125" s="208"/>
      <c r="AZ125" s="208"/>
      <c r="BA125" s="208"/>
      <c r="BB125" s="208"/>
      <c r="BC125" s="208"/>
      <c r="BD125" s="208"/>
      <c r="BE125" s="208"/>
      <c r="BF125" s="208"/>
      <c r="BG125" s="208"/>
      <c r="BH125" s="208"/>
    </row>
    <row r="126" spans="1:60" x14ac:dyDescent="0.2">
      <c r="A126" s="3"/>
      <c r="B126" s="4"/>
      <c r="C126" s="242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v>15</v>
      </c>
      <c r="AF126">
        <v>21</v>
      </c>
      <c r="AG126" t="s">
        <v>158</v>
      </c>
    </row>
    <row r="127" spans="1:60" x14ac:dyDescent="0.2">
      <c r="C127" s="243"/>
      <c r="D127" s="10"/>
      <c r="AG127" t="s">
        <v>234</v>
      </c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107:G107"/>
    <mergeCell ref="C110:G110"/>
    <mergeCell ref="C115:G115"/>
    <mergeCell ref="C123:G123"/>
    <mergeCell ref="C56:G56"/>
    <mergeCell ref="C57:G57"/>
    <mergeCell ref="C58:G58"/>
    <mergeCell ref="C65:G65"/>
    <mergeCell ref="C75:G75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27077-A52F-41D8-B5B1-C716ADD69B1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84</v>
      </c>
      <c r="C4" s="200" t="s">
        <v>85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49648.81</v>
      </c>
      <c r="H8" s="220"/>
      <c r="I8" s="220">
        <v>13246.64</v>
      </c>
      <c r="J8" s="220"/>
      <c r="K8" s="220">
        <v>36402.17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278</v>
      </c>
      <c r="C9" s="238" t="s">
        <v>279</v>
      </c>
      <c r="D9" s="224" t="s">
        <v>257</v>
      </c>
      <c r="E9" s="225">
        <v>0.14399999999999999</v>
      </c>
      <c r="F9" s="226">
        <v>465.5</v>
      </c>
      <c r="G9" s="226">
        <v>67.03</v>
      </c>
      <c r="H9" s="226">
        <v>0</v>
      </c>
      <c r="I9" s="226">
        <v>0</v>
      </c>
      <c r="J9" s="226">
        <v>465.5</v>
      </c>
      <c r="K9" s="226">
        <v>67.031999999999996</v>
      </c>
      <c r="L9" s="226">
        <v>21</v>
      </c>
      <c r="M9" s="226">
        <v>81.106300000000005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0.89100000000000001</v>
      </c>
      <c r="V9" s="214">
        <v>0.128304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661</v>
      </c>
      <c r="D10" s="244"/>
      <c r="E10" s="245">
        <v>0.14399999999999999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445</v>
      </c>
      <c r="C11" s="238" t="s">
        <v>446</v>
      </c>
      <c r="D11" s="224" t="s">
        <v>257</v>
      </c>
      <c r="E11" s="225">
        <v>0.59850000000000003</v>
      </c>
      <c r="F11" s="226">
        <v>1852</v>
      </c>
      <c r="G11" s="226">
        <v>1108.42</v>
      </c>
      <c r="H11" s="226">
        <v>0</v>
      </c>
      <c r="I11" s="226">
        <v>0</v>
      </c>
      <c r="J11" s="226">
        <v>1852</v>
      </c>
      <c r="K11" s="226">
        <v>1108.422</v>
      </c>
      <c r="L11" s="226">
        <v>21</v>
      </c>
      <c r="M11" s="226">
        <v>1341.1882000000001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177</v>
      </c>
      <c r="T11" s="214" t="s">
        <v>177</v>
      </c>
      <c r="U11" s="214">
        <v>3.9249999999999998</v>
      </c>
      <c r="V11" s="214">
        <v>2.3491124999999999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662</v>
      </c>
      <c r="D12" s="244"/>
      <c r="E12" s="245">
        <v>0.59850000000000003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281</v>
      </c>
      <c r="C13" s="238" t="s">
        <v>282</v>
      </c>
      <c r="D13" s="224" t="s">
        <v>257</v>
      </c>
      <c r="E13" s="225">
        <v>0.74250000000000005</v>
      </c>
      <c r="F13" s="226">
        <v>863</v>
      </c>
      <c r="G13" s="226">
        <v>640.78</v>
      </c>
      <c r="H13" s="226">
        <v>0</v>
      </c>
      <c r="I13" s="226">
        <v>0</v>
      </c>
      <c r="J13" s="226">
        <v>863</v>
      </c>
      <c r="K13" s="226">
        <v>640.77750000000003</v>
      </c>
      <c r="L13" s="226">
        <v>21</v>
      </c>
      <c r="M13" s="226">
        <v>775.34379999999999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1.992</v>
      </c>
      <c r="V13" s="214">
        <v>1.47906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663</v>
      </c>
      <c r="D14" s="244"/>
      <c r="E14" s="245">
        <v>0.74250000000000005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283</v>
      </c>
      <c r="C15" s="241" t="s">
        <v>284</v>
      </c>
      <c r="D15" s="233" t="s">
        <v>257</v>
      </c>
      <c r="E15" s="234">
        <v>0.74250000000000005</v>
      </c>
      <c r="F15" s="235">
        <v>289.5</v>
      </c>
      <c r="G15" s="235">
        <v>214.95</v>
      </c>
      <c r="H15" s="235">
        <v>0</v>
      </c>
      <c r="I15" s="235">
        <v>0</v>
      </c>
      <c r="J15" s="235">
        <v>289.5</v>
      </c>
      <c r="K15" s="235">
        <v>214.95375000000001</v>
      </c>
      <c r="L15" s="235">
        <v>21</v>
      </c>
      <c r="M15" s="235">
        <v>260.08949999999999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177</v>
      </c>
      <c r="T15" s="214" t="s">
        <v>177</v>
      </c>
      <c r="U15" s="214">
        <v>0.61199999999999999</v>
      </c>
      <c r="V15" s="214">
        <v>0.45441000000000004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449</v>
      </c>
      <c r="C16" s="241" t="s">
        <v>450</v>
      </c>
      <c r="D16" s="233" t="s">
        <v>451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177</v>
      </c>
      <c r="T16" s="214" t="s">
        <v>177</v>
      </c>
      <c r="U16" s="214">
        <v>0.98699999999999999</v>
      </c>
      <c r="V16" s="214">
        <v>19.739999999999998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346</v>
      </c>
      <c r="C17" s="238" t="s">
        <v>347</v>
      </c>
      <c r="D17" s="224" t="s">
        <v>348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177</v>
      </c>
      <c r="T17" s="214" t="s">
        <v>177</v>
      </c>
      <c r="U17" s="214">
        <v>0.20300000000000001</v>
      </c>
      <c r="V17" s="214">
        <v>18.27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452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350</v>
      </c>
      <c r="C19" s="241" t="s">
        <v>351</v>
      </c>
      <c r="D19" s="233" t="s">
        <v>352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177</v>
      </c>
      <c r="T19" s="214" t="s">
        <v>177</v>
      </c>
      <c r="U19" s="214">
        <v>0</v>
      </c>
      <c r="V19" s="214">
        <v>0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456</v>
      </c>
      <c r="C20" s="238" t="s">
        <v>457</v>
      </c>
      <c r="D20" s="224" t="s">
        <v>257</v>
      </c>
      <c r="E20" s="225">
        <v>2.3849999999999998</v>
      </c>
      <c r="F20" s="226">
        <v>738</v>
      </c>
      <c r="G20" s="226">
        <v>1760.13</v>
      </c>
      <c r="H20" s="226">
        <v>0</v>
      </c>
      <c r="I20" s="226">
        <v>0</v>
      </c>
      <c r="J20" s="226">
        <v>738</v>
      </c>
      <c r="K20" s="226">
        <v>1760.1299999999999</v>
      </c>
      <c r="L20" s="226">
        <v>21</v>
      </c>
      <c r="M20" s="226">
        <v>2129.7573000000002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177</v>
      </c>
      <c r="T20" s="214" t="s">
        <v>177</v>
      </c>
      <c r="U20" s="214">
        <v>1.5620000000000001</v>
      </c>
      <c r="V20" s="214">
        <v>3.7253699999999998</v>
      </c>
      <c r="W20" s="214"/>
      <c r="X20" s="214" t="s">
        <v>238</v>
      </c>
      <c r="Y20" s="214" t="s">
        <v>180</v>
      </c>
      <c r="Z20" s="208"/>
      <c r="AA20" s="208"/>
      <c r="AB20" s="208"/>
      <c r="AC20" s="208"/>
      <c r="AD20" s="208"/>
      <c r="AE20" s="208"/>
      <c r="AF20" s="208"/>
      <c r="AG20" s="208" t="s">
        <v>239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402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182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458</v>
      </c>
      <c r="D22" s="244"/>
      <c r="E22" s="245">
        <v>2.3849999999999998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285</v>
      </c>
      <c r="C23" s="238" t="s">
        <v>286</v>
      </c>
      <c r="D23" s="224" t="s">
        <v>257</v>
      </c>
      <c r="E23" s="225">
        <v>0.48</v>
      </c>
      <c r="F23" s="226">
        <v>2015</v>
      </c>
      <c r="G23" s="226">
        <v>967.2</v>
      </c>
      <c r="H23" s="226">
        <v>0</v>
      </c>
      <c r="I23" s="226">
        <v>0</v>
      </c>
      <c r="J23" s="226">
        <v>2015</v>
      </c>
      <c r="K23" s="226">
        <v>967.19999999999993</v>
      </c>
      <c r="L23" s="226">
        <v>21</v>
      </c>
      <c r="M23" s="226">
        <v>1170.3120000000001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177</v>
      </c>
      <c r="T23" s="214" t="s">
        <v>177</v>
      </c>
      <c r="U23" s="214">
        <v>4.6550000000000002</v>
      </c>
      <c r="V23" s="214">
        <v>2.2343999999999999</v>
      </c>
      <c r="W23" s="214"/>
      <c r="X23" s="214" t="s">
        <v>238</v>
      </c>
      <c r="Y23" s="214" t="s">
        <v>180</v>
      </c>
      <c r="Z23" s="208"/>
      <c r="AA23" s="208"/>
      <c r="AB23" s="208"/>
      <c r="AC23" s="208"/>
      <c r="AD23" s="208"/>
      <c r="AE23" s="208"/>
      <c r="AF23" s="208"/>
      <c r="AG23" s="208" t="s">
        <v>239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287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182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664</v>
      </c>
      <c r="D25" s="244"/>
      <c r="E25" s="245">
        <v>0.48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262</v>
      </c>
      <c r="C26" s="241" t="s">
        <v>263</v>
      </c>
      <c r="D26" s="233" t="s">
        <v>257</v>
      </c>
      <c r="E26" s="234">
        <v>2.8650000000000002</v>
      </c>
      <c r="F26" s="235">
        <v>245.5</v>
      </c>
      <c r="G26" s="235">
        <v>703.36</v>
      </c>
      <c r="H26" s="235">
        <v>0</v>
      </c>
      <c r="I26" s="235">
        <v>0</v>
      </c>
      <c r="J26" s="235">
        <v>245.5</v>
      </c>
      <c r="K26" s="235">
        <v>703.35750000000007</v>
      </c>
      <c r="L26" s="235">
        <v>21</v>
      </c>
      <c r="M26" s="235">
        <v>851.06560000000002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1.4869350000000001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289</v>
      </c>
      <c r="C27" s="241" t="s">
        <v>290</v>
      </c>
      <c r="D27" s="233" t="s">
        <v>257</v>
      </c>
      <c r="E27" s="234">
        <v>0.74250000000000005</v>
      </c>
      <c r="F27" s="235">
        <v>344.5</v>
      </c>
      <c r="G27" s="235">
        <v>255.79</v>
      </c>
      <c r="H27" s="235">
        <v>0</v>
      </c>
      <c r="I27" s="235">
        <v>0</v>
      </c>
      <c r="J27" s="235">
        <v>344.5</v>
      </c>
      <c r="K27" s="235">
        <v>255.79125000000002</v>
      </c>
      <c r="L27" s="235">
        <v>21</v>
      </c>
      <c r="M27" s="235">
        <v>309.5059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0.5412825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264</v>
      </c>
      <c r="C28" s="241" t="s">
        <v>265</v>
      </c>
      <c r="D28" s="233" t="s">
        <v>257</v>
      </c>
      <c r="E28" s="234">
        <v>2.8650000000000002</v>
      </c>
      <c r="F28" s="235">
        <v>217</v>
      </c>
      <c r="G28" s="235">
        <v>621.71</v>
      </c>
      <c r="H28" s="235">
        <v>0</v>
      </c>
      <c r="I28" s="235">
        <v>0</v>
      </c>
      <c r="J28" s="235">
        <v>217</v>
      </c>
      <c r="K28" s="235">
        <v>621.70500000000004</v>
      </c>
      <c r="L28" s="235">
        <v>21</v>
      </c>
      <c r="M28" s="235">
        <v>752.26909999999998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177</v>
      </c>
      <c r="T28" s="214" t="s">
        <v>177</v>
      </c>
      <c r="U28" s="214">
        <v>1.0999999999999999E-2</v>
      </c>
      <c r="V28" s="214">
        <v>3.1515000000000001E-2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267</v>
      </c>
      <c r="C29" s="238" t="s">
        <v>268</v>
      </c>
      <c r="D29" s="224" t="s">
        <v>257</v>
      </c>
      <c r="E29" s="225">
        <v>2.8650000000000002</v>
      </c>
      <c r="F29" s="226">
        <v>200</v>
      </c>
      <c r="G29" s="226">
        <v>573</v>
      </c>
      <c r="H29" s="226">
        <v>0</v>
      </c>
      <c r="I29" s="226">
        <v>0</v>
      </c>
      <c r="J29" s="226">
        <v>200</v>
      </c>
      <c r="K29" s="226">
        <v>573</v>
      </c>
      <c r="L29" s="226">
        <v>21</v>
      </c>
      <c r="M29" s="226">
        <v>693.32999999999993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177</v>
      </c>
      <c r="T29" s="214" t="s">
        <v>177</v>
      </c>
      <c r="U29" s="214">
        <v>0.31</v>
      </c>
      <c r="V29" s="214">
        <v>0.88815000000000011</v>
      </c>
      <c r="W29" s="214"/>
      <c r="X29" s="214" t="s">
        <v>238</v>
      </c>
      <c r="Y29" s="214" t="s">
        <v>180</v>
      </c>
      <c r="Z29" s="208"/>
      <c r="AA29" s="208"/>
      <c r="AB29" s="208"/>
      <c r="AC29" s="208"/>
      <c r="AD29" s="208"/>
      <c r="AE29" s="208"/>
      <c r="AF29" s="208"/>
      <c r="AG29" s="208" t="s">
        <v>239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291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182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292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182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46" t="s">
        <v>665</v>
      </c>
      <c r="D32" s="244"/>
      <c r="E32" s="245">
        <v>2.8650000000000002</v>
      </c>
      <c r="F32" s="214"/>
      <c r="G32" s="214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241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293</v>
      </c>
      <c r="C33" s="238" t="s">
        <v>294</v>
      </c>
      <c r="D33" s="224" t="s">
        <v>257</v>
      </c>
      <c r="E33" s="225">
        <v>0.74250000000000005</v>
      </c>
      <c r="F33" s="226">
        <v>212</v>
      </c>
      <c r="G33" s="226">
        <v>157.41</v>
      </c>
      <c r="H33" s="226">
        <v>0</v>
      </c>
      <c r="I33" s="226">
        <v>0</v>
      </c>
      <c r="J33" s="226">
        <v>212</v>
      </c>
      <c r="K33" s="226">
        <v>157.41</v>
      </c>
      <c r="L33" s="226">
        <v>21</v>
      </c>
      <c r="M33" s="226">
        <v>190.46609999999998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177</v>
      </c>
      <c r="T33" s="214" t="s">
        <v>177</v>
      </c>
      <c r="U33" s="214">
        <v>0.32200000000000001</v>
      </c>
      <c r="V33" s="214">
        <v>0.23908500000000002</v>
      </c>
      <c r="W33" s="214"/>
      <c r="X33" s="214" t="s">
        <v>238</v>
      </c>
      <c r="Y33" s="214" t="s">
        <v>180</v>
      </c>
      <c r="Z33" s="208"/>
      <c r="AA33" s="208"/>
      <c r="AB33" s="208"/>
      <c r="AC33" s="208"/>
      <c r="AD33" s="208"/>
      <c r="AE33" s="208"/>
      <c r="AF33" s="208"/>
      <c r="AG33" s="208" t="s">
        <v>239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291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182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292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295</v>
      </c>
      <c r="C36" s="238" t="s">
        <v>296</v>
      </c>
      <c r="D36" s="224" t="s">
        <v>257</v>
      </c>
      <c r="E36" s="225">
        <v>1.04</v>
      </c>
      <c r="F36" s="226">
        <v>145.5</v>
      </c>
      <c r="G36" s="226">
        <v>151.32</v>
      </c>
      <c r="H36" s="226">
        <v>0</v>
      </c>
      <c r="I36" s="226">
        <v>0</v>
      </c>
      <c r="J36" s="226">
        <v>145.5</v>
      </c>
      <c r="K36" s="226">
        <v>151.32</v>
      </c>
      <c r="L36" s="226">
        <v>21</v>
      </c>
      <c r="M36" s="226">
        <v>183.09719999999999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177</v>
      </c>
      <c r="T36" s="214" t="s">
        <v>177</v>
      </c>
      <c r="U36" s="214">
        <v>0.20200000000000001</v>
      </c>
      <c r="V36" s="214">
        <v>0.21008000000000002</v>
      </c>
      <c r="W36" s="214"/>
      <c r="X36" s="214" t="s">
        <v>238</v>
      </c>
      <c r="Y36" s="214" t="s">
        <v>180</v>
      </c>
      <c r="Z36" s="208"/>
      <c r="AA36" s="208"/>
      <c r="AB36" s="208"/>
      <c r="AC36" s="208"/>
      <c r="AD36" s="208"/>
      <c r="AE36" s="208"/>
      <c r="AF36" s="208"/>
      <c r="AG36" s="208" t="s">
        <v>239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297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182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623</v>
      </c>
      <c r="D38" s="244"/>
      <c r="E38" s="245">
        <v>1.04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273</v>
      </c>
      <c r="C39" s="238" t="s">
        <v>274</v>
      </c>
      <c r="D39" s="224" t="s">
        <v>275</v>
      </c>
      <c r="E39" s="225">
        <v>5.3002500000000001</v>
      </c>
      <c r="F39" s="226">
        <v>280</v>
      </c>
      <c r="G39" s="226">
        <v>1484.07</v>
      </c>
      <c r="H39" s="226">
        <v>0</v>
      </c>
      <c r="I39" s="226">
        <v>0</v>
      </c>
      <c r="J39" s="226">
        <v>280</v>
      </c>
      <c r="K39" s="226">
        <v>1484.07</v>
      </c>
      <c r="L39" s="226">
        <v>21</v>
      </c>
      <c r="M39" s="226">
        <v>1795.7246999999998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177</v>
      </c>
      <c r="T39" s="214" t="s">
        <v>177</v>
      </c>
      <c r="U39" s="214">
        <v>0</v>
      </c>
      <c r="V39" s="214">
        <v>0</v>
      </c>
      <c r="W39" s="214"/>
      <c r="X39" s="214" t="s">
        <v>238</v>
      </c>
      <c r="Y39" s="214" t="s">
        <v>180</v>
      </c>
      <c r="Z39" s="208"/>
      <c r="AA39" s="208"/>
      <c r="AB39" s="208"/>
      <c r="AC39" s="208"/>
      <c r="AD39" s="208"/>
      <c r="AE39" s="208"/>
      <c r="AF39" s="208"/>
      <c r="AG39" s="208" t="s">
        <v>239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276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182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666</v>
      </c>
      <c r="D41" s="244"/>
      <c r="E41" s="245">
        <v>5.3002500000000001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461</v>
      </c>
      <c r="C42" s="238" t="s">
        <v>462</v>
      </c>
      <c r="D42" s="224" t="s">
        <v>205</v>
      </c>
      <c r="E42" s="225">
        <v>1</v>
      </c>
      <c r="F42" s="226">
        <v>2500</v>
      </c>
      <c r="G42" s="226">
        <v>2500</v>
      </c>
      <c r="H42" s="226">
        <v>0</v>
      </c>
      <c r="I42" s="226">
        <v>0</v>
      </c>
      <c r="J42" s="226">
        <v>2500</v>
      </c>
      <c r="K42" s="226">
        <v>2500</v>
      </c>
      <c r="L42" s="226">
        <v>21</v>
      </c>
      <c r="M42" s="226">
        <v>3025</v>
      </c>
      <c r="N42" s="225">
        <v>0</v>
      </c>
      <c r="O42" s="225">
        <v>0</v>
      </c>
      <c r="P42" s="225">
        <v>0</v>
      </c>
      <c r="Q42" s="227">
        <v>0</v>
      </c>
      <c r="R42" s="214"/>
      <c r="S42" s="214" t="s">
        <v>202</v>
      </c>
      <c r="T42" s="214" t="s">
        <v>178</v>
      </c>
      <c r="U42" s="214">
        <v>0</v>
      </c>
      <c r="V42" s="214">
        <v>0</v>
      </c>
      <c r="W42" s="214"/>
      <c r="X42" s="214" t="s">
        <v>238</v>
      </c>
      <c r="Y42" s="214" t="s">
        <v>180</v>
      </c>
      <c r="Z42" s="208"/>
      <c r="AA42" s="208"/>
      <c r="AB42" s="208"/>
      <c r="AC42" s="208"/>
      <c r="AD42" s="208"/>
      <c r="AE42" s="208"/>
      <c r="AF42" s="208"/>
      <c r="AG42" s="208" t="s">
        <v>239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499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182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463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182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464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182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x14ac:dyDescent="0.2">
      <c r="A46" s="222">
        <v>18</v>
      </c>
      <c r="B46" s="223" t="s">
        <v>312</v>
      </c>
      <c r="C46" s="238" t="s">
        <v>313</v>
      </c>
      <c r="D46" s="224" t="s">
        <v>257</v>
      </c>
      <c r="E46" s="225">
        <v>1.1439999999999999</v>
      </c>
      <c r="F46" s="226">
        <v>2935</v>
      </c>
      <c r="G46" s="226">
        <v>3357.64</v>
      </c>
      <c r="H46" s="226">
        <v>2935</v>
      </c>
      <c r="I46" s="226">
        <v>3357.64</v>
      </c>
      <c r="J46" s="226">
        <v>0</v>
      </c>
      <c r="K46" s="226">
        <v>0</v>
      </c>
      <c r="L46" s="226">
        <v>21</v>
      </c>
      <c r="M46" s="226">
        <v>4062.7443999999996</v>
      </c>
      <c r="N46" s="225">
        <v>2.5</v>
      </c>
      <c r="O46" s="225">
        <v>2.86</v>
      </c>
      <c r="P46" s="225">
        <v>0</v>
      </c>
      <c r="Q46" s="227">
        <v>0</v>
      </c>
      <c r="R46" s="214" t="s">
        <v>308</v>
      </c>
      <c r="S46" s="214" t="s">
        <v>177</v>
      </c>
      <c r="T46" s="214" t="s">
        <v>177</v>
      </c>
      <c r="U46" s="214">
        <v>0</v>
      </c>
      <c r="V46" s="214">
        <v>0</v>
      </c>
      <c r="W46" s="214"/>
      <c r="X46" s="214" t="s">
        <v>309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310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46" t="s">
        <v>625</v>
      </c>
      <c r="D47" s="244"/>
      <c r="E47" s="245">
        <v>1.1439999999999999</v>
      </c>
      <c r="F47" s="214"/>
      <c r="G47" s="214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241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172</v>
      </c>
      <c r="B48" s="217" t="s">
        <v>126</v>
      </c>
      <c r="C48" s="237" t="s">
        <v>127</v>
      </c>
      <c r="D48" s="218"/>
      <c r="E48" s="219"/>
      <c r="F48" s="220"/>
      <c r="G48" s="220">
        <v>9716.52</v>
      </c>
      <c r="H48" s="220"/>
      <c r="I48" s="220">
        <v>524.13</v>
      </c>
      <c r="J48" s="220"/>
      <c r="K48" s="220">
        <v>9192.39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173</v>
      </c>
    </row>
    <row r="49" spans="1:60" x14ac:dyDescent="0.2">
      <c r="A49" s="222">
        <v>19</v>
      </c>
      <c r="B49" s="223" t="s">
        <v>432</v>
      </c>
      <c r="C49" s="238" t="s">
        <v>433</v>
      </c>
      <c r="D49" s="224" t="s">
        <v>237</v>
      </c>
      <c r="E49" s="225">
        <v>50.738999999999997</v>
      </c>
      <c r="F49" s="226">
        <v>191.5</v>
      </c>
      <c r="G49" s="226">
        <v>9716.52</v>
      </c>
      <c r="H49" s="226">
        <v>10.33</v>
      </c>
      <c r="I49" s="226">
        <v>524.13387</v>
      </c>
      <c r="J49" s="226">
        <v>181.17</v>
      </c>
      <c r="K49" s="226">
        <v>9192.3846299999987</v>
      </c>
      <c r="L49" s="226">
        <v>21</v>
      </c>
      <c r="M49" s="226">
        <v>11756.9892</v>
      </c>
      <c r="N49" s="225">
        <v>2.0000000000000002E-5</v>
      </c>
      <c r="O49" s="225">
        <v>1.0147800000000001E-3</v>
      </c>
      <c r="P49" s="225">
        <v>0</v>
      </c>
      <c r="Q49" s="227">
        <v>0</v>
      </c>
      <c r="R49" s="214"/>
      <c r="S49" s="214" t="s">
        <v>177</v>
      </c>
      <c r="T49" s="214" t="s">
        <v>177</v>
      </c>
      <c r="U49" s="214">
        <v>0.32</v>
      </c>
      <c r="V49" s="214">
        <v>16.23648</v>
      </c>
      <c r="W49" s="214"/>
      <c r="X49" s="214" t="s">
        <v>238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239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39" t="s">
        <v>434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182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2" x14ac:dyDescent="0.2">
      <c r="A51" s="211"/>
      <c r="B51" s="212"/>
      <c r="C51" s="240" t="s">
        <v>435</v>
      </c>
      <c r="D51" s="230"/>
      <c r="E51" s="230"/>
      <c r="F51" s="230"/>
      <c r="G51" s="230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182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172</v>
      </c>
      <c r="B52" s="217" t="s">
        <v>128</v>
      </c>
      <c r="C52" s="237" t="s">
        <v>129</v>
      </c>
      <c r="D52" s="218"/>
      <c r="E52" s="219"/>
      <c r="F52" s="220"/>
      <c r="G52" s="220">
        <v>29328.26</v>
      </c>
      <c r="H52" s="220"/>
      <c r="I52" s="220">
        <v>14901.15</v>
      </c>
      <c r="J52" s="220"/>
      <c r="K52" s="220">
        <v>14427.11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173</v>
      </c>
    </row>
    <row r="53" spans="1:60" x14ac:dyDescent="0.2">
      <c r="A53" s="222">
        <v>20</v>
      </c>
      <c r="B53" s="223" t="s">
        <v>376</v>
      </c>
      <c r="C53" s="238" t="s">
        <v>377</v>
      </c>
      <c r="D53" s="224" t="s">
        <v>257</v>
      </c>
      <c r="E53" s="225">
        <v>0.85499999999999998</v>
      </c>
      <c r="F53" s="226">
        <v>10070</v>
      </c>
      <c r="G53" s="226">
        <v>8609.85</v>
      </c>
      <c r="H53" s="226">
        <v>280.76</v>
      </c>
      <c r="I53" s="226">
        <v>240.04979999999998</v>
      </c>
      <c r="J53" s="226">
        <v>9789.24</v>
      </c>
      <c r="K53" s="226">
        <v>8369.8001999999997</v>
      </c>
      <c r="L53" s="226">
        <v>21</v>
      </c>
      <c r="M53" s="226">
        <v>10417.9185</v>
      </c>
      <c r="N53" s="225">
        <v>0.17978</v>
      </c>
      <c r="O53" s="225">
        <v>0.15371189999999998</v>
      </c>
      <c r="P53" s="225">
        <v>0</v>
      </c>
      <c r="Q53" s="227">
        <v>0</v>
      </c>
      <c r="R53" s="214"/>
      <c r="S53" s="214" t="s">
        <v>177</v>
      </c>
      <c r="T53" s="214" t="s">
        <v>177</v>
      </c>
      <c r="U53" s="214">
        <v>17.032</v>
      </c>
      <c r="V53" s="214">
        <v>14.56236</v>
      </c>
      <c r="W53" s="214"/>
      <c r="X53" s="214" t="s">
        <v>238</v>
      </c>
      <c r="Y53" s="214" t="s">
        <v>180</v>
      </c>
      <c r="Z53" s="208"/>
      <c r="AA53" s="208"/>
      <c r="AB53" s="208"/>
      <c r="AC53" s="208"/>
      <c r="AD53" s="208"/>
      <c r="AE53" s="208"/>
      <c r="AF53" s="208"/>
      <c r="AG53" s="208" t="s">
        <v>239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667</v>
      </c>
      <c r="D54" s="244"/>
      <c r="E54" s="245">
        <v>0.85499999999999998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385</v>
      </c>
      <c r="C55" s="238" t="s">
        <v>386</v>
      </c>
      <c r="D55" s="224" t="s">
        <v>257</v>
      </c>
      <c r="E55" s="225">
        <v>0.68400000000000005</v>
      </c>
      <c r="F55" s="226">
        <v>7320</v>
      </c>
      <c r="G55" s="226">
        <v>5006.88</v>
      </c>
      <c r="H55" s="226">
        <v>5019.0600000000004</v>
      </c>
      <c r="I55" s="226">
        <v>3433.0370400000006</v>
      </c>
      <c r="J55" s="226">
        <v>2300.94</v>
      </c>
      <c r="K55" s="226">
        <v>1573.8429600000002</v>
      </c>
      <c r="L55" s="226">
        <v>21</v>
      </c>
      <c r="M55" s="226">
        <v>6058.3248000000003</v>
      </c>
      <c r="N55" s="225">
        <v>3.0044900000000001</v>
      </c>
      <c r="O55" s="225">
        <v>2.0550711600000002</v>
      </c>
      <c r="P55" s="225">
        <v>0</v>
      </c>
      <c r="Q55" s="227">
        <v>0</v>
      </c>
      <c r="R55" s="214"/>
      <c r="S55" s="214" t="s">
        <v>177</v>
      </c>
      <c r="T55" s="214" t="s">
        <v>177</v>
      </c>
      <c r="U55" s="214">
        <v>4.5739999999999998</v>
      </c>
      <c r="V55" s="214">
        <v>3.1286160000000001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668</v>
      </c>
      <c r="D56" s="244"/>
      <c r="E56" s="245">
        <v>0.68400000000000005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388</v>
      </c>
      <c r="C57" s="238" t="s">
        <v>389</v>
      </c>
      <c r="D57" s="224" t="s">
        <v>237</v>
      </c>
      <c r="E57" s="225">
        <v>2.2799999999999998</v>
      </c>
      <c r="F57" s="226">
        <v>1452</v>
      </c>
      <c r="G57" s="226">
        <v>3310.56</v>
      </c>
      <c r="H57" s="226">
        <v>270.64</v>
      </c>
      <c r="I57" s="226">
        <v>617.05919999999992</v>
      </c>
      <c r="J57" s="226">
        <v>1181.3599999999999</v>
      </c>
      <c r="K57" s="226">
        <v>2693.5007999999993</v>
      </c>
      <c r="L57" s="226">
        <v>21</v>
      </c>
      <c r="M57" s="226">
        <v>4005.7775999999999</v>
      </c>
      <c r="N57" s="225">
        <v>1.4500000000000001E-2</v>
      </c>
      <c r="O57" s="225">
        <v>3.3059999999999999E-2</v>
      </c>
      <c r="P57" s="225">
        <v>0</v>
      </c>
      <c r="Q57" s="227">
        <v>0</v>
      </c>
      <c r="R57" s="214"/>
      <c r="S57" s="214" t="s">
        <v>177</v>
      </c>
      <c r="T57" s="214" t="s">
        <v>177</v>
      </c>
      <c r="U57" s="214">
        <v>1.9059999999999999</v>
      </c>
      <c r="V57" s="214">
        <v>4.3456799999999998</v>
      </c>
      <c r="W57" s="214"/>
      <c r="X57" s="214" t="s">
        <v>238</v>
      </c>
      <c r="Y57" s="214" t="s">
        <v>180</v>
      </c>
      <c r="Z57" s="208"/>
      <c r="AA57" s="208"/>
      <c r="AB57" s="208"/>
      <c r="AC57" s="208"/>
      <c r="AD57" s="208"/>
      <c r="AE57" s="208"/>
      <c r="AF57" s="208"/>
      <c r="AG57" s="208" t="s">
        <v>239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669</v>
      </c>
      <c r="D58" s="244"/>
      <c r="E58" s="245">
        <v>2.2799999999999998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391</v>
      </c>
      <c r="C59" s="241" t="s">
        <v>392</v>
      </c>
      <c r="D59" s="233" t="s">
        <v>237</v>
      </c>
      <c r="E59" s="234">
        <v>2.2799999999999998</v>
      </c>
      <c r="F59" s="235">
        <v>395</v>
      </c>
      <c r="G59" s="235">
        <v>900.6</v>
      </c>
      <c r="H59" s="235">
        <v>77.37</v>
      </c>
      <c r="I59" s="235">
        <v>176.40359999999998</v>
      </c>
      <c r="J59" s="235">
        <v>317.63</v>
      </c>
      <c r="K59" s="235">
        <v>724.19639999999993</v>
      </c>
      <c r="L59" s="235">
        <v>21</v>
      </c>
      <c r="M59" s="235">
        <v>1089.7259999999999</v>
      </c>
      <c r="N59" s="234">
        <v>9.6000000000000002E-4</v>
      </c>
      <c r="O59" s="234">
        <v>2.1887999999999999E-3</v>
      </c>
      <c r="P59" s="234">
        <v>0</v>
      </c>
      <c r="Q59" s="236">
        <v>0</v>
      </c>
      <c r="R59" s="214"/>
      <c r="S59" s="214" t="s">
        <v>177</v>
      </c>
      <c r="T59" s="214" t="s">
        <v>177</v>
      </c>
      <c r="U59" s="214">
        <v>0.628</v>
      </c>
      <c r="V59" s="214">
        <v>1.4318399999999998</v>
      </c>
      <c r="W59" s="214"/>
      <c r="X59" s="214" t="s">
        <v>238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239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394</v>
      </c>
      <c r="C60" s="238" t="s">
        <v>395</v>
      </c>
      <c r="D60" s="224" t="s">
        <v>275</v>
      </c>
      <c r="E60" s="225">
        <v>1.023E-2</v>
      </c>
      <c r="F60" s="226">
        <v>56590</v>
      </c>
      <c r="G60" s="226">
        <v>578.91999999999996</v>
      </c>
      <c r="H60" s="226">
        <v>44289.68</v>
      </c>
      <c r="I60" s="226">
        <v>453.08342640000001</v>
      </c>
      <c r="J60" s="226">
        <v>12300.32</v>
      </c>
      <c r="K60" s="226">
        <v>125.83227359999999</v>
      </c>
      <c r="L60" s="226">
        <v>21</v>
      </c>
      <c r="M60" s="226">
        <v>700.49319999999989</v>
      </c>
      <c r="N60" s="225">
        <v>1.0610299999999999</v>
      </c>
      <c r="O60" s="225">
        <v>1.0854336899999999E-2</v>
      </c>
      <c r="P60" s="225">
        <v>0</v>
      </c>
      <c r="Q60" s="227">
        <v>0</v>
      </c>
      <c r="R60" s="214"/>
      <c r="S60" s="214" t="s">
        <v>177</v>
      </c>
      <c r="T60" s="214" t="s">
        <v>177</v>
      </c>
      <c r="U60" s="214">
        <v>21.445</v>
      </c>
      <c r="V60" s="214">
        <v>0.21938235</v>
      </c>
      <c r="W60" s="214"/>
      <c r="X60" s="214" t="s">
        <v>238</v>
      </c>
      <c r="Y60" s="214" t="s">
        <v>180</v>
      </c>
      <c r="Z60" s="208"/>
      <c r="AA60" s="208"/>
      <c r="AB60" s="208"/>
      <c r="AC60" s="208"/>
      <c r="AD60" s="208"/>
      <c r="AE60" s="208"/>
      <c r="AF60" s="208"/>
      <c r="AG60" s="208" t="s">
        <v>239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670</v>
      </c>
      <c r="D61" s="244"/>
      <c r="E61" s="245">
        <v>1.023E-2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477</v>
      </c>
      <c r="C62" s="238" t="s">
        <v>478</v>
      </c>
      <c r="D62" s="224" t="s">
        <v>275</v>
      </c>
      <c r="E62" s="225">
        <v>4.4319999999999998E-2</v>
      </c>
      <c r="F62" s="226">
        <v>50150</v>
      </c>
      <c r="G62" s="226">
        <v>2222.65</v>
      </c>
      <c r="H62" s="226">
        <v>28942.21</v>
      </c>
      <c r="I62" s="226">
        <v>1282.7187471999998</v>
      </c>
      <c r="J62" s="226">
        <v>21207.79</v>
      </c>
      <c r="K62" s="226">
        <v>939.92925279999997</v>
      </c>
      <c r="L62" s="226">
        <v>21</v>
      </c>
      <c r="M62" s="226">
        <v>2689.4065000000001</v>
      </c>
      <c r="N62" s="225">
        <v>1.0561</v>
      </c>
      <c r="O62" s="225">
        <v>4.6806352000000002E-2</v>
      </c>
      <c r="P62" s="225">
        <v>0</v>
      </c>
      <c r="Q62" s="227">
        <v>0</v>
      </c>
      <c r="R62" s="214"/>
      <c r="S62" s="214" t="s">
        <v>177</v>
      </c>
      <c r="T62" s="214" t="s">
        <v>177</v>
      </c>
      <c r="U62" s="214">
        <v>39.133000000000003</v>
      </c>
      <c r="V62" s="214">
        <v>1.73437456</v>
      </c>
      <c r="W62" s="214"/>
      <c r="X62" s="214" t="s">
        <v>238</v>
      </c>
      <c r="Y62" s="214" t="s">
        <v>180</v>
      </c>
      <c r="Z62" s="208"/>
      <c r="AA62" s="208"/>
      <c r="AB62" s="208"/>
      <c r="AC62" s="208"/>
      <c r="AD62" s="208"/>
      <c r="AE62" s="208"/>
      <c r="AF62" s="208"/>
      <c r="AG62" s="208" t="s">
        <v>239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671</v>
      </c>
      <c r="D63" s="244"/>
      <c r="E63" s="245">
        <v>4.4319999999999998E-2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483</v>
      </c>
      <c r="C64" s="241" t="s">
        <v>484</v>
      </c>
      <c r="D64" s="233" t="s">
        <v>485</v>
      </c>
      <c r="E64" s="234">
        <v>3</v>
      </c>
      <c r="F64" s="235">
        <v>289</v>
      </c>
      <c r="G64" s="235">
        <v>867</v>
      </c>
      <c r="H64" s="235">
        <v>289</v>
      </c>
      <c r="I64" s="235">
        <v>867</v>
      </c>
      <c r="J64" s="235">
        <v>0</v>
      </c>
      <c r="K64" s="235">
        <v>0</v>
      </c>
      <c r="L64" s="235">
        <v>21</v>
      </c>
      <c r="M64" s="235">
        <v>1049.07</v>
      </c>
      <c r="N64" s="234">
        <v>5.0000000000000001E-4</v>
      </c>
      <c r="O64" s="234">
        <v>1.5E-3</v>
      </c>
      <c r="P64" s="234">
        <v>0</v>
      </c>
      <c r="Q64" s="236">
        <v>0</v>
      </c>
      <c r="R64" s="214" t="s">
        <v>308</v>
      </c>
      <c r="S64" s="214" t="s">
        <v>177</v>
      </c>
      <c r="T64" s="214" t="s">
        <v>177</v>
      </c>
      <c r="U64" s="214">
        <v>0</v>
      </c>
      <c r="V64" s="214">
        <v>0</v>
      </c>
      <c r="W64" s="214"/>
      <c r="X64" s="214" t="s">
        <v>309</v>
      </c>
      <c r="Y64" s="214" t="s">
        <v>180</v>
      </c>
      <c r="Z64" s="208"/>
      <c r="AA64" s="208"/>
      <c r="AB64" s="208"/>
      <c r="AC64" s="208"/>
      <c r="AD64" s="208"/>
      <c r="AE64" s="208"/>
      <c r="AF64" s="208"/>
      <c r="AG64" s="208" t="s">
        <v>310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486</v>
      </c>
      <c r="C65" s="238" t="s">
        <v>487</v>
      </c>
      <c r="D65" s="224" t="s">
        <v>237</v>
      </c>
      <c r="E65" s="225">
        <v>3.42</v>
      </c>
      <c r="F65" s="226">
        <v>2290</v>
      </c>
      <c r="G65" s="226">
        <v>7831.8</v>
      </c>
      <c r="H65" s="226">
        <v>2290</v>
      </c>
      <c r="I65" s="226">
        <v>7831.8</v>
      </c>
      <c r="J65" s="226">
        <v>0</v>
      </c>
      <c r="K65" s="226">
        <v>0</v>
      </c>
      <c r="L65" s="226">
        <v>21</v>
      </c>
      <c r="M65" s="226">
        <v>9476.4779999999992</v>
      </c>
      <c r="N65" s="225">
        <v>0.37</v>
      </c>
      <c r="O65" s="225">
        <v>1.2653999999999999</v>
      </c>
      <c r="P65" s="225">
        <v>0</v>
      </c>
      <c r="Q65" s="227">
        <v>0</v>
      </c>
      <c r="R65" s="214" t="s">
        <v>308</v>
      </c>
      <c r="S65" s="214" t="s">
        <v>177</v>
      </c>
      <c r="T65" s="214" t="s">
        <v>177</v>
      </c>
      <c r="U65" s="214">
        <v>0</v>
      </c>
      <c r="V65" s="214">
        <v>0</v>
      </c>
      <c r="W65" s="214"/>
      <c r="X65" s="214" t="s">
        <v>309</v>
      </c>
      <c r="Y65" s="214" t="s">
        <v>180</v>
      </c>
      <c r="Z65" s="208"/>
      <c r="AA65" s="208"/>
      <c r="AB65" s="208"/>
      <c r="AC65" s="208"/>
      <c r="AD65" s="208"/>
      <c r="AE65" s="208"/>
      <c r="AF65" s="208"/>
      <c r="AG65" s="208" t="s">
        <v>310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488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182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672</v>
      </c>
      <c r="D67" s="244"/>
      <c r="E67" s="245">
        <v>3.42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172</v>
      </c>
      <c r="B68" s="217" t="s">
        <v>130</v>
      </c>
      <c r="C68" s="237" t="s">
        <v>131</v>
      </c>
      <c r="D68" s="218"/>
      <c r="E68" s="219"/>
      <c r="F68" s="220"/>
      <c r="G68" s="220">
        <v>13939.73</v>
      </c>
      <c r="H68" s="220"/>
      <c r="I68" s="220">
        <v>8419.16</v>
      </c>
      <c r="J68" s="220"/>
      <c r="K68" s="220">
        <v>5520.57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173</v>
      </c>
    </row>
    <row r="69" spans="1:60" x14ac:dyDescent="0.2">
      <c r="A69" s="222">
        <v>28</v>
      </c>
      <c r="B69" s="223" t="s">
        <v>315</v>
      </c>
      <c r="C69" s="238" t="s">
        <v>316</v>
      </c>
      <c r="D69" s="224" t="s">
        <v>237</v>
      </c>
      <c r="E69" s="225">
        <v>4.16</v>
      </c>
      <c r="F69" s="226">
        <v>990</v>
      </c>
      <c r="G69" s="226">
        <v>4118.3999999999996</v>
      </c>
      <c r="H69" s="226">
        <v>793</v>
      </c>
      <c r="I69" s="226">
        <v>3298.88</v>
      </c>
      <c r="J69" s="226">
        <v>197</v>
      </c>
      <c r="K69" s="226">
        <v>819.52</v>
      </c>
      <c r="L69" s="226">
        <v>21</v>
      </c>
      <c r="M69" s="226">
        <v>4983.2639999999992</v>
      </c>
      <c r="N69" s="225">
        <v>0.52500000000000002</v>
      </c>
      <c r="O69" s="225">
        <v>2.1840000000000002</v>
      </c>
      <c r="P69" s="225">
        <v>0</v>
      </c>
      <c r="Q69" s="227">
        <v>0</v>
      </c>
      <c r="R69" s="214"/>
      <c r="S69" s="214" t="s">
        <v>177</v>
      </c>
      <c r="T69" s="214" t="s">
        <v>177</v>
      </c>
      <c r="U69" s="214">
        <v>0.33</v>
      </c>
      <c r="V69" s="214">
        <v>1.3728</v>
      </c>
      <c r="W69" s="214"/>
      <c r="X69" s="214" t="s">
        <v>238</v>
      </c>
      <c r="Y69" s="214" t="s">
        <v>180</v>
      </c>
      <c r="Z69" s="208"/>
      <c r="AA69" s="208"/>
      <c r="AB69" s="208"/>
      <c r="AC69" s="208"/>
      <c r="AD69" s="208"/>
      <c r="AE69" s="208"/>
      <c r="AF69" s="208"/>
      <c r="AG69" s="208" t="s">
        <v>239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673</v>
      </c>
      <c r="D70" s="244"/>
      <c r="E70" s="245">
        <v>4.16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241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562</v>
      </c>
      <c r="C71" s="238" t="s">
        <v>563</v>
      </c>
      <c r="D71" s="224" t="s">
        <v>237</v>
      </c>
      <c r="E71" s="225">
        <v>3.76</v>
      </c>
      <c r="F71" s="226">
        <v>2450</v>
      </c>
      <c r="G71" s="226">
        <v>9212</v>
      </c>
      <c r="H71" s="226">
        <v>1286.5899999999999</v>
      </c>
      <c r="I71" s="226">
        <v>4837.5783999999994</v>
      </c>
      <c r="J71" s="226">
        <v>1163.4100000000001</v>
      </c>
      <c r="K71" s="226">
        <v>4374.4215999999997</v>
      </c>
      <c r="L71" s="226">
        <v>21</v>
      </c>
      <c r="M71" s="226">
        <v>11146.52</v>
      </c>
      <c r="N71" s="225">
        <v>0.87729000000000001</v>
      </c>
      <c r="O71" s="225">
        <v>3.2986103999999998</v>
      </c>
      <c r="P71" s="225">
        <v>0</v>
      </c>
      <c r="Q71" s="227">
        <v>0</v>
      </c>
      <c r="R71" s="214"/>
      <c r="S71" s="214" t="s">
        <v>177</v>
      </c>
      <c r="T71" s="214" t="s">
        <v>177</v>
      </c>
      <c r="U71" s="214">
        <v>2.202</v>
      </c>
      <c r="V71" s="214">
        <v>8.2795199999999998</v>
      </c>
      <c r="W71" s="214"/>
      <c r="X71" s="214" t="s">
        <v>238</v>
      </c>
      <c r="Y71" s="214" t="s">
        <v>180</v>
      </c>
      <c r="Z71" s="208"/>
      <c r="AA71" s="208"/>
      <c r="AB71" s="208"/>
      <c r="AC71" s="208"/>
      <c r="AD71" s="208"/>
      <c r="AE71" s="208"/>
      <c r="AF71" s="208"/>
      <c r="AG71" s="208" t="s">
        <v>239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320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182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674</v>
      </c>
      <c r="D73" s="244"/>
      <c r="E73" s="245">
        <v>3.76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322</v>
      </c>
      <c r="C74" s="238" t="s">
        <v>323</v>
      </c>
      <c r="D74" s="224" t="s">
        <v>237</v>
      </c>
      <c r="E74" s="225">
        <v>0.4</v>
      </c>
      <c r="F74" s="226">
        <v>1523.32</v>
      </c>
      <c r="G74" s="226">
        <v>609.33000000000004</v>
      </c>
      <c r="H74" s="226">
        <v>706.74</v>
      </c>
      <c r="I74" s="226">
        <v>282.69600000000003</v>
      </c>
      <c r="J74" s="226">
        <v>816.58</v>
      </c>
      <c r="K74" s="226">
        <v>326.63200000000006</v>
      </c>
      <c r="L74" s="226">
        <v>21</v>
      </c>
      <c r="M74" s="226">
        <v>737.28930000000003</v>
      </c>
      <c r="N74" s="225">
        <v>0.44740999999999997</v>
      </c>
      <c r="O74" s="225">
        <v>0.17896400000000001</v>
      </c>
      <c r="P74" s="225">
        <v>0</v>
      </c>
      <c r="Q74" s="227">
        <v>0</v>
      </c>
      <c r="R74" s="214"/>
      <c r="S74" s="214" t="s">
        <v>202</v>
      </c>
      <c r="T74" s="214" t="s">
        <v>178</v>
      </c>
      <c r="U74" s="214">
        <v>1.675</v>
      </c>
      <c r="V74" s="214">
        <v>0.67</v>
      </c>
      <c r="W74" s="214"/>
      <c r="X74" s="214" t="s">
        <v>238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239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320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172</v>
      </c>
      <c r="B76" s="217" t="s">
        <v>132</v>
      </c>
      <c r="C76" s="237" t="s">
        <v>133</v>
      </c>
      <c r="D76" s="218"/>
      <c r="E76" s="219"/>
      <c r="F76" s="220"/>
      <c r="G76" s="220">
        <v>16185.75</v>
      </c>
      <c r="H76" s="220"/>
      <c r="I76" s="220">
        <v>2443.59</v>
      </c>
      <c r="J76" s="220"/>
      <c r="K76" s="220">
        <v>13742.16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173</v>
      </c>
    </row>
    <row r="77" spans="1:60" x14ac:dyDescent="0.2">
      <c r="A77" s="222">
        <v>31</v>
      </c>
      <c r="B77" s="223" t="s">
        <v>436</v>
      </c>
      <c r="C77" s="238" t="s">
        <v>437</v>
      </c>
      <c r="D77" s="224" t="s">
        <v>237</v>
      </c>
      <c r="E77" s="225">
        <v>50.738999999999997</v>
      </c>
      <c r="F77" s="226">
        <v>114</v>
      </c>
      <c r="G77" s="226">
        <v>5784.25</v>
      </c>
      <c r="H77" s="226">
        <v>0.16</v>
      </c>
      <c r="I77" s="226">
        <v>8.1182400000000001</v>
      </c>
      <c r="J77" s="226">
        <v>113.84</v>
      </c>
      <c r="K77" s="226">
        <v>5776.1277600000003</v>
      </c>
      <c r="L77" s="226">
        <v>21</v>
      </c>
      <c r="M77" s="226">
        <v>6998.9425000000001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177</v>
      </c>
      <c r="T77" s="214" t="s">
        <v>177</v>
      </c>
      <c r="U77" s="214">
        <v>0.20873</v>
      </c>
      <c r="V77" s="214">
        <v>10.590751469999999</v>
      </c>
      <c r="W77" s="214"/>
      <c r="X77" s="214" t="s">
        <v>238</v>
      </c>
      <c r="Y77" s="214" t="s">
        <v>180</v>
      </c>
      <c r="Z77" s="208"/>
      <c r="AA77" s="208"/>
      <c r="AB77" s="208"/>
      <c r="AC77" s="208"/>
      <c r="AD77" s="208"/>
      <c r="AE77" s="208"/>
      <c r="AF77" s="208"/>
      <c r="AG77" s="208" t="s">
        <v>239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438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182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439</v>
      </c>
      <c r="C79" s="238" t="s">
        <v>440</v>
      </c>
      <c r="D79" s="224" t="s">
        <v>237</v>
      </c>
      <c r="E79" s="225">
        <v>50.738999999999997</v>
      </c>
      <c r="F79" s="226">
        <v>205</v>
      </c>
      <c r="G79" s="226">
        <v>10401.5</v>
      </c>
      <c r="H79" s="226">
        <v>48</v>
      </c>
      <c r="I79" s="226">
        <v>2435.4719999999998</v>
      </c>
      <c r="J79" s="226">
        <v>157</v>
      </c>
      <c r="K79" s="226">
        <v>7966.0229999999992</v>
      </c>
      <c r="L79" s="226">
        <v>21</v>
      </c>
      <c r="M79" s="226">
        <v>12585.815000000001</v>
      </c>
      <c r="N79" s="225">
        <v>3.7699999999999997E-2</v>
      </c>
      <c r="O79" s="225">
        <v>1.9128602999999997</v>
      </c>
      <c r="P79" s="225">
        <v>0</v>
      </c>
      <c r="Q79" s="227">
        <v>0</v>
      </c>
      <c r="R79" s="214"/>
      <c r="S79" s="214" t="s">
        <v>177</v>
      </c>
      <c r="T79" s="214" t="s">
        <v>177</v>
      </c>
      <c r="U79" s="214">
        <v>0.318</v>
      </c>
      <c r="V79" s="214">
        <v>16.135002</v>
      </c>
      <c r="W79" s="214"/>
      <c r="X79" s="214" t="s">
        <v>238</v>
      </c>
      <c r="Y79" s="214" t="s">
        <v>180</v>
      </c>
      <c r="Z79" s="208"/>
      <c r="AA79" s="208"/>
      <c r="AB79" s="208"/>
      <c r="AC79" s="208"/>
      <c r="AD79" s="208"/>
      <c r="AE79" s="208"/>
      <c r="AF79" s="208"/>
      <c r="AG79" s="208" t="s">
        <v>239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441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182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172</v>
      </c>
      <c r="B81" s="217" t="s">
        <v>134</v>
      </c>
      <c r="C81" s="237" t="s">
        <v>135</v>
      </c>
      <c r="D81" s="218"/>
      <c r="E81" s="219"/>
      <c r="F81" s="220"/>
      <c r="G81" s="220">
        <v>26952.639999999999</v>
      </c>
      <c r="H81" s="220"/>
      <c r="I81" s="220">
        <v>0</v>
      </c>
      <c r="J81" s="220"/>
      <c r="K81" s="220">
        <v>26952.639999999999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173</v>
      </c>
    </row>
    <row r="82" spans="1:60" x14ac:dyDescent="0.2">
      <c r="A82" s="222">
        <v>33</v>
      </c>
      <c r="B82" s="223" t="s">
        <v>324</v>
      </c>
      <c r="C82" s="238" t="s">
        <v>325</v>
      </c>
      <c r="D82" s="224" t="s">
        <v>237</v>
      </c>
      <c r="E82" s="225">
        <v>15.744</v>
      </c>
      <c r="F82" s="226">
        <v>36.1</v>
      </c>
      <c r="G82" s="226">
        <v>568.36</v>
      </c>
      <c r="H82" s="226">
        <v>0</v>
      </c>
      <c r="I82" s="226">
        <v>0</v>
      </c>
      <c r="J82" s="226">
        <v>36.1</v>
      </c>
      <c r="K82" s="226">
        <v>568.35839999999996</v>
      </c>
      <c r="L82" s="226">
        <v>21</v>
      </c>
      <c r="M82" s="226">
        <v>687.71559999999999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177</v>
      </c>
      <c r="T82" s="214" t="s">
        <v>177</v>
      </c>
      <c r="U82" s="214">
        <v>7.2999999999999995E-2</v>
      </c>
      <c r="V82" s="214">
        <v>1.1493119999999999</v>
      </c>
      <c r="W82" s="214"/>
      <c r="X82" s="214" t="s">
        <v>238</v>
      </c>
      <c r="Y82" s="214" t="s">
        <v>180</v>
      </c>
      <c r="Z82" s="208"/>
      <c r="AA82" s="208"/>
      <c r="AB82" s="208"/>
      <c r="AC82" s="208"/>
      <c r="AD82" s="208"/>
      <c r="AE82" s="208"/>
      <c r="AF82" s="208"/>
      <c r="AG82" s="208" t="s">
        <v>239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46" t="s">
        <v>490</v>
      </c>
      <c r="D83" s="244"/>
      <c r="E83" s="245">
        <v>15.744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442</v>
      </c>
      <c r="C84" s="238" t="s">
        <v>443</v>
      </c>
      <c r="D84" s="224" t="s">
        <v>237</v>
      </c>
      <c r="E84" s="225">
        <v>50.738999999999997</v>
      </c>
      <c r="F84" s="226">
        <v>520</v>
      </c>
      <c r="G84" s="226">
        <v>26384.28</v>
      </c>
      <c r="H84" s="226">
        <v>0</v>
      </c>
      <c r="I84" s="226">
        <v>0</v>
      </c>
      <c r="J84" s="226">
        <v>520</v>
      </c>
      <c r="K84" s="226">
        <v>26384.28</v>
      </c>
      <c r="L84" s="226">
        <v>21</v>
      </c>
      <c r="M84" s="226">
        <v>31924.978799999997</v>
      </c>
      <c r="N84" s="225">
        <v>0</v>
      </c>
      <c r="O84" s="225">
        <v>0</v>
      </c>
      <c r="P84" s="225">
        <v>1.7999999999999999E-2</v>
      </c>
      <c r="Q84" s="227">
        <v>0.91330199999999984</v>
      </c>
      <c r="R84" s="214"/>
      <c r="S84" s="214" t="s">
        <v>177</v>
      </c>
      <c r="T84" s="214" t="s">
        <v>177</v>
      </c>
      <c r="U84" s="214">
        <v>1.0469999999999999</v>
      </c>
      <c r="V84" s="214">
        <v>53.123732999999994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491</v>
      </c>
      <c r="D85" s="244"/>
      <c r="E85" s="245">
        <v>25.02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492</v>
      </c>
      <c r="D86" s="244"/>
      <c r="E86" s="245">
        <v>4.2750000000000004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241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493</v>
      </c>
      <c r="D87" s="244"/>
      <c r="E87" s="245">
        <v>5.7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490</v>
      </c>
      <c r="D88" s="244"/>
      <c r="E88" s="245">
        <v>15.744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172</v>
      </c>
      <c r="B89" s="217" t="s">
        <v>136</v>
      </c>
      <c r="C89" s="237" t="s">
        <v>137</v>
      </c>
      <c r="D89" s="218"/>
      <c r="E89" s="219"/>
      <c r="F89" s="220"/>
      <c r="G89" s="220">
        <v>26305.919999999998</v>
      </c>
      <c r="H89" s="220"/>
      <c r="I89" s="220">
        <v>5215.12</v>
      </c>
      <c r="J89" s="220"/>
      <c r="K89" s="220">
        <v>21090.799999999999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173</v>
      </c>
    </row>
    <row r="90" spans="1:60" x14ac:dyDescent="0.2">
      <c r="A90" s="222">
        <v>35</v>
      </c>
      <c r="B90" s="223" t="s">
        <v>326</v>
      </c>
      <c r="C90" s="238" t="s">
        <v>327</v>
      </c>
      <c r="D90" s="224" t="s">
        <v>257</v>
      </c>
      <c r="E90" s="225">
        <v>0.82799999999999996</v>
      </c>
      <c r="F90" s="226">
        <v>8240</v>
      </c>
      <c r="G90" s="226">
        <v>6822.72</v>
      </c>
      <c r="H90" s="226">
        <v>0</v>
      </c>
      <c r="I90" s="226">
        <v>0</v>
      </c>
      <c r="J90" s="226">
        <v>8240</v>
      </c>
      <c r="K90" s="226">
        <v>6822.7199999999993</v>
      </c>
      <c r="L90" s="226">
        <v>21</v>
      </c>
      <c r="M90" s="226">
        <v>8255.4912000000004</v>
      </c>
      <c r="N90" s="225">
        <v>0</v>
      </c>
      <c r="O90" s="225">
        <v>0</v>
      </c>
      <c r="P90" s="225">
        <v>1.33</v>
      </c>
      <c r="Q90" s="227">
        <v>1.10124</v>
      </c>
      <c r="R90" s="214"/>
      <c r="S90" s="214" t="s">
        <v>177</v>
      </c>
      <c r="T90" s="214" t="s">
        <v>177</v>
      </c>
      <c r="U90" s="214">
        <v>8.6210000000000004</v>
      </c>
      <c r="V90" s="214">
        <v>7.1381880000000004</v>
      </c>
      <c r="W90" s="214"/>
      <c r="X90" s="214" t="s">
        <v>238</v>
      </c>
      <c r="Y90" s="214" t="s">
        <v>180</v>
      </c>
      <c r="Z90" s="208"/>
      <c r="AA90" s="208"/>
      <c r="AB90" s="208"/>
      <c r="AC90" s="208"/>
      <c r="AD90" s="208"/>
      <c r="AE90" s="208"/>
      <c r="AF90" s="208"/>
      <c r="AG90" s="208" t="s">
        <v>239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328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182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675</v>
      </c>
      <c r="D92" s="244"/>
      <c r="E92" s="245">
        <v>0.68400000000000005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676</v>
      </c>
      <c r="D93" s="244"/>
      <c r="E93" s="245">
        <v>0.14399999999999999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496</v>
      </c>
      <c r="C94" s="238" t="s">
        <v>497</v>
      </c>
      <c r="D94" s="224" t="s">
        <v>451</v>
      </c>
      <c r="E94" s="225">
        <v>9.9</v>
      </c>
      <c r="F94" s="226">
        <v>1968</v>
      </c>
      <c r="G94" s="226">
        <v>19483.2</v>
      </c>
      <c r="H94" s="226">
        <v>526.78</v>
      </c>
      <c r="I94" s="226">
        <v>5215.1220000000003</v>
      </c>
      <c r="J94" s="226">
        <v>1441.22</v>
      </c>
      <c r="K94" s="226">
        <v>14268.078000000001</v>
      </c>
      <c r="L94" s="226">
        <v>21</v>
      </c>
      <c r="M94" s="226">
        <v>23574.671999999999</v>
      </c>
      <c r="N94" s="225">
        <v>0</v>
      </c>
      <c r="O94" s="225">
        <v>0</v>
      </c>
      <c r="P94" s="225">
        <v>6.4000000000000005E-4</v>
      </c>
      <c r="Q94" s="227">
        <v>6.3360000000000005E-3</v>
      </c>
      <c r="R94" s="214"/>
      <c r="S94" s="214" t="s">
        <v>177</v>
      </c>
      <c r="T94" s="214" t="s">
        <v>177</v>
      </c>
      <c r="U94" s="214">
        <v>2.4</v>
      </c>
      <c r="V94" s="214">
        <v>23.76</v>
      </c>
      <c r="W94" s="214"/>
      <c r="X94" s="214" t="s">
        <v>238</v>
      </c>
      <c r="Y94" s="214" t="s">
        <v>180</v>
      </c>
      <c r="Z94" s="208"/>
      <c r="AA94" s="208"/>
      <c r="AB94" s="208"/>
      <c r="AC94" s="208"/>
      <c r="AD94" s="208"/>
      <c r="AE94" s="208"/>
      <c r="AF94" s="208"/>
      <c r="AG94" s="208" t="s">
        <v>239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677</v>
      </c>
      <c r="D95" s="244"/>
      <c r="E95" s="245">
        <v>9.9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241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172</v>
      </c>
      <c r="B96" s="217" t="s">
        <v>138</v>
      </c>
      <c r="C96" s="237" t="s">
        <v>139</v>
      </c>
      <c r="D96" s="218"/>
      <c r="E96" s="219"/>
      <c r="F96" s="220"/>
      <c r="G96" s="220">
        <v>4935.79</v>
      </c>
      <c r="H96" s="220"/>
      <c r="I96" s="220">
        <v>0</v>
      </c>
      <c r="J96" s="220"/>
      <c r="K96" s="220">
        <v>4935.79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173</v>
      </c>
    </row>
    <row r="97" spans="1:60" x14ac:dyDescent="0.2">
      <c r="A97" s="231">
        <v>37</v>
      </c>
      <c r="B97" s="232" t="s">
        <v>330</v>
      </c>
      <c r="C97" s="241" t="s">
        <v>331</v>
      </c>
      <c r="D97" s="233" t="s">
        <v>275</v>
      </c>
      <c r="E97" s="234">
        <v>14.348240000000001</v>
      </c>
      <c r="F97" s="235">
        <v>344</v>
      </c>
      <c r="G97" s="235">
        <v>4935.79</v>
      </c>
      <c r="H97" s="235">
        <v>0</v>
      </c>
      <c r="I97" s="235">
        <v>0</v>
      </c>
      <c r="J97" s="235">
        <v>344</v>
      </c>
      <c r="K97" s="235">
        <v>4935.7945600000003</v>
      </c>
      <c r="L97" s="235">
        <v>21</v>
      </c>
      <c r="M97" s="235">
        <v>5972.3058999999994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177</v>
      </c>
      <c r="T97" s="214" t="s">
        <v>177</v>
      </c>
      <c r="U97" s="214">
        <v>0.23200000000000001</v>
      </c>
      <c r="V97" s="214">
        <v>3.3287916800000001</v>
      </c>
      <c r="W97" s="214"/>
      <c r="X97" s="214" t="s">
        <v>332</v>
      </c>
      <c r="Y97" s="214" t="s">
        <v>180</v>
      </c>
      <c r="Z97" s="208"/>
      <c r="AA97" s="208"/>
      <c r="AB97" s="208"/>
      <c r="AC97" s="208"/>
      <c r="AD97" s="208"/>
      <c r="AE97" s="208"/>
      <c r="AF97" s="208"/>
      <c r="AG97" s="208" t="s">
        <v>333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172</v>
      </c>
      <c r="B98" s="217" t="s">
        <v>140</v>
      </c>
      <c r="C98" s="237" t="s">
        <v>141</v>
      </c>
      <c r="D98" s="218"/>
      <c r="E98" s="219"/>
      <c r="F98" s="220"/>
      <c r="G98" s="220">
        <v>4356</v>
      </c>
      <c r="H98" s="220"/>
      <c r="I98" s="220">
        <v>8.3699999999999992</v>
      </c>
      <c r="J98" s="220"/>
      <c r="K98" s="220">
        <v>4347.63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173</v>
      </c>
    </row>
    <row r="99" spans="1:60" x14ac:dyDescent="0.2">
      <c r="A99" s="222">
        <v>38</v>
      </c>
      <c r="B99" s="223" t="s">
        <v>334</v>
      </c>
      <c r="C99" s="238" t="s">
        <v>335</v>
      </c>
      <c r="D99" s="224" t="s">
        <v>275</v>
      </c>
      <c r="E99" s="225">
        <v>2.02088</v>
      </c>
      <c r="F99" s="226">
        <v>808</v>
      </c>
      <c r="G99" s="226">
        <v>1632.87</v>
      </c>
      <c r="H99" s="226">
        <v>0</v>
      </c>
      <c r="I99" s="226">
        <v>0</v>
      </c>
      <c r="J99" s="226">
        <v>808</v>
      </c>
      <c r="K99" s="226">
        <v>1632.87104</v>
      </c>
      <c r="L99" s="226">
        <v>21</v>
      </c>
      <c r="M99" s="226">
        <v>1975.7726999999998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177</v>
      </c>
      <c r="T99" s="214" t="s">
        <v>177</v>
      </c>
      <c r="U99" s="214">
        <v>1.8160000000000001</v>
      </c>
      <c r="V99" s="214">
        <v>3.66991808</v>
      </c>
      <c r="W99" s="214"/>
      <c r="X99" s="214" t="s">
        <v>336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337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338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182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339</v>
      </c>
      <c r="C101" s="241" t="s">
        <v>340</v>
      </c>
      <c r="D101" s="233" t="s">
        <v>275</v>
      </c>
      <c r="E101" s="234">
        <v>2.02088</v>
      </c>
      <c r="F101" s="235">
        <v>383</v>
      </c>
      <c r="G101" s="235">
        <v>774</v>
      </c>
      <c r="H101" s="235">
        <v>4.1399999999999997</v>
      </c>
      <c r="I101" s="235">
        <v>8.3664431999999991</v>
      </c>
      <c r="J101" s="235">
        <v>378.86</v>
      </c>
      <c r="K101" s="235">
        <v>765.63059680000003</v>
      </c>
      <c r="L101" s="235">
        <v>21</v>
      </c>
      <c r="M101" s="235">
        <v>936.54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177</v>
      </c>
      <c r="T101" s="214" t="s">
        <v>177</v>
      </c>
      <c r="U101" s="214">
        <v>4.2000000000000003E-2</v>
      </c>
      <c r="V101" s="214">
        <v>8.4876960000000001E-2</v>
      </c>
      <c r="W101" s="214"/>
      <c r="X101" s="214" t="s">
        <v>336</v>
      </c>
      <c r="Y101" s="214" t="s">
        <v>180</v>
      </c>
      <c r="Z101" s="208"/>
      <c r="AA101" s="208"/>
      <c r="AB101" s="208"/>
      <c r="AC101" s="208"/>
      <c r="AD101" s="208"/>
      <c r="AE101" s="208"/>
      <c r="AF101" s="208"/>
      <c r="AG101" s="208" t="s">
        <v>337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341</v>
      </c>
      <c r="C102" s="241" t="s">
        <v>342</v>
      </c>
      <c r="D102" s="233" t="s">
        <v>275</v>
      </c>
      <c r="E102" s="234">
        <v>2.02088</v>
      </c>
      <c r="F102" s="235">
        <v>630</v>
      </c>
      <c r="G102" s="235">
        <v>1273.1500000000001</v>
      </c>
      <c r="H102" s="235">
        <v>0</v>
      </c>
      <c r="I102" s="235">
        <v>0</v>
      </c>
      <c r="J102" s="235">
        <v>630</v>
      </c>
      <c r="K102" s="235">
        <v>1273.1543999999999</v>
      </c>
      <c r="L102" s="235">
        <v>21</v>
      </c>
      <c r="M102" s="235">
        <v>1540.5115000000001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177</v>
      </c>
      <c r="T102" s="214" t="s">
        <v>178</v>
      </c>
      <c r="U102" s="214">
        <v>0</v>
      </c>
      <c r="V102" s="214">
        <v>0</v>
      </c>
      <c r="W102" s="214"/>
      <c r="X102" s="214" t="s">
        <v>336</v>
      </c>
      <c r="Y102" s="214" t="s">
        <v>180</v>
      </c>
      <c r="Z102" s="208"/>
      <c r="AA102" s="208"/>
      <c r="AB102" s="208"/>
      <c r="AC102" s="208"/>
      <c r="AD102" s="208"/>
      <c r="AE102" s="208"/>
      <c r="AF102" s="208"/>
      <c r="AG102" s="208" t="s">
        <v>337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343</v>
      </c>
      <c r="C103" s="238" t="s">
        <v>344</v>
      </c>
      <c r="D103" s="224" t="s">
        <v>275</v>
      </c>
      <c r="E103" s="225">
        <v>2.02088</v>
      </c>
      <c r="F103" s="226">
        <v>334.5</v>
      </c>
      <c r="G103" s="226">
        <v>675.98</v>
      </c>
      <c r="H103" s="226">
        <v>0</v>
      </c>
      <c r="I103" s="226">
        <v>0</v>
      </c>
      <c r="J103" s="226">
        <v>334.5</v>
      </c>
      <c r="K103" s="226">
        <v>675.98436000000004</v>
      </c>
      <c r="L103" s="226">
        <v>21</v>
      </c>
      <c r="M103" s="226">
        <v>817.93579999999997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177</v>
      </c>
      <c r="T103" s="214" t="s">
        <v>177</v>
      </c>
      <c r="U103" s="214">
        <v>0.752</v>
      </c>
      <c r="V103" s="214">
        <v>1.51970176</v>
      </c>
      <c r="W103" s="214"/>
      <c r="X103" s="214" t="s">
        <v>336</v>
      </c>
      <c r="Y103" s="214" t="s">
        <v>180</v>
      </c>
      <c r="Z103" s="208"/>
      <c r="AA103" s="208"/>
      <c r="AB103" s="208"/>
      <c r="AC103" s="208"/>
      <c r="AD103" s="208"/>
      <c r="AE103" s="208"/>
      <c r="AF103" s="208"/>
      <c r="AG103" s="208" t="s">
        <v>337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338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182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345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182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158</v>
      </c>
    </row>
    <row r="107" spans="1:60" x14ac:dyDescent="0.2">
      <c r="C107" s="243"/>
      <c r="D107" s="10"/>
      <c r="AG107" t="s">
        <v>234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3:G43"/>
    <mergeCell ref="C44:G44"/>
    <mergeCell ref="C45:G45"/>
    <mergeCell ref="C50:G50"/>
    <mergeCell ref="C51:G51"/>
    <mergeCell ref="C66:G66"/>
    <mergeCell ref="C30:G30"/>
    <mergeCell ref="C31:G31"/>
    <mergeCell ref="C34:G34"/>
    <mergeCell ref="C35:G35"/>
    <mergeCell ref="C37:G37"/>
    <mergeCell ref="C40:G40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2D08D-A54E-4D07-9A3C-8D2673F5181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86</v>
      </c>
      <c r="C4" s="200" t="s">
        <v>87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254854.6</v>
      </c>
      <c r="H8" s="220"/>
      <c r="I8" s="220">
        <v>58641.62</v>
      </c>
      <c r="J8" s="220"/>
      <c r="K8" s="220">
        <v>196212.98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281</v>
      </c>
      <c r="C9" s="238" t="s">
        <v>282</v>
      </c>
      <c r="D9" s="224" t="s">
        <v>257</v>
      </c>
      <c r="E9" s="225">
        <v>6.734</v>
      </c>
      <c r="F9" s="226">
        <v>863</v>
      </c>
      <c r="G9" s="226">
        <v>5811.44</v>
      </c>
      <c r="H9" s="226">
        <v>0</v>
      </c>
      <c r="I9" s="226">
        <v>0</v>
      </c>
      <c r="J9" s="226">
        <v>863</v>
      </c>
      <c r="K9" s="226">
        <v>5811.442</v>
      </c>
      <c r="L9" s="226">
        <v>21</v>
      </c>
      <c r="M9" s="226">
        <v>7031.8423999999995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1.992</v>
      </c>
      <c r="V9" s="214">
        <v>13.414128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outlineLevel="1" x14ac:dyDescent="0.2">
      <c r="A10" s="211"/>
      <c r="B10" s="212"/>
      <c r="C10" s="246" t="s">
        <v>500</v>
      </c>
      <c r="D10" s="244"/>
      <c r="E10" s="245">
        <v>1.0920000000000001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outlineLevel="2" x14ac:dyDescent="0.2">
      <c r="A11" s="211"/>
      <c r="B11" s="212"/>
      <c r="C11" s="246" t="s">
        <v>678</v>
      </c>
      <c r="D11" s="244"/>
      <c r="E11" s="245">
        <v>3.5419999999999998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outlineLevel="2" x14ac:dyDescent="0.2">
      <c r="A12" s="211"/>
      <c r="B12" s="212"/>
      <c r="C12" s="246" t="s">
        <v>502</v>
      </c>
      <c r="D12" s="244"/>
      <c r="E12" s="245">
        <v>2.1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2</v>
      </c>
      <c r="B13" s="232" t="s">
        <v>283</v>
      </c>
      <c r="C13" s="241" t="s">
        <v>284</v>
      </c>
      <c r="D13" s="233" t="s">
        <v>257</v>
      </c>
      <c r="E13" s="234">
        <v>6.734</v>
      </c>
      <c r="F13" s="235">
        <v>289.5</v>
      </c>
      <c r="G13" s="235">
        <v>1949.49</v>
      </c>
      <c r="H13" s="235">
        <v>0</v>
      </c>
      <c r="I13" s="235">
        <v>0</v>
      </c>
      <c r="J13" s="235">
        <v>289.5</v>
      </c>
      <c r="K13" s="235">
        <v>1949.4929999999999</v>
      </c>
      <c r="L13" s="235">
        <v>21</v>
      </c>
      <c r="M13" s="235">
        <v>2358.8829000000001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4.1212080000000002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22">
        <v>3</v>
      </c>
      <c r="B14" s="223" t="s">
        <v>449</v>
      </c>
      <c r="C14" s="238" t="s">
        <v>450</v>
      </c>
      <c r="D14" s="224" t="s">
        <v>451</v>
      </c>
      <c r="E14" s="225">
        <v>15</v>
      </c>
      <c r="F14" s="226">
        <v>1168</v>
      </c>
      <c r="G14" s="226">
        <v>17520</v>
      </c>
      <c r="H14" s="226">
        <v>494.45</v>
      </c>
      <c r="I14" s="226">
        <v>7416.75</v>
      </c>
      <c r="J14" s="226">
        <v>673.55</v>
      </c>
      <c r="K14" s="226">
        <v>10103.25</v>
      </c>
      <c r="L14" s="226">
        <v>21</v>
      </c>
      <c r="M14" s="226">
        <v>21199.200000000001</v>
      </c>
      <c r="N14" s="225">
        <v>1.721E-2</v>
      </c>
      <c r="O14" s="225">
        <v>0.25814999999999999</v>
      </c>
      <c r="P14" s="225">
        <v>0</v>
      </c>
      <c r="Q14" s="227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14.805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outlineLevel="1" x14ac:dyDescent="0.2">
      <c r="A15" s="211"/>
      <c r="B15" s="212"/>
      <c r="C15" s="239" t="s">
        <v>503</v>
      </c>
      <c r="D15" s="228"/>
      <c r="E15" s="228"/>
      <c r="F15" s="228"/>
      <c r="G15" s="228"/>
      <c r="H15" s="214"/>
      <c r="I15" s="214"/>
      <c r="J15" s="214"/>
      <c r="K15" s="214"/>
      <c r="L15" s="214"/>
      <c r="M15" s="214"/>
      <c r="N15" s="213"/>
      <c r="O15" s="213"/>
      <c r="P15" s="213"/>
      <c r="Q15" s="213"/>
      <c r="R15" s="214"/>
      <c r="S15" s="214"/>
      <c r="T15" s="214"/>
      <c r="U15" s="214"/>
      <c r="V15" s="214"/>
      <c r="W15" s="214"/>
      <c r="X15" s="214"/>
      <c r="Y15" s="214"/>
      <c r="Z15" s="208"/>
      <c r="AA15" s="208"/>
      <c r="AB15" s="208"/>
      <c r="AC15" s="208"/>
      <c r="AD15" s="208"/>
      <c r="AE15" s="208"/>
      <c r="AF15" s="208"/>
      <c r="AG15" s="208" t="s">
        <v>182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22">
        <v>4</v>
      </c>
      <c r="B16" s="223" t="s">
        <v>346</v>
      </c>
      <c r="C16" s="238" t="s">
        <v>347</v>
      </c>
      <c r="D16" s="224" t="s">
        <v>348</v>
      </c>
      <c r="E16" s="225">
        <v>150</v>
      </c>
      <c r="F16" s="226">
        <v>124</v>
      </c>
      <c r="G16" s="226">
        <v>18600</v>
      </c>
      <c r="H16" s="226">
        <v>0</v>
      </c>
      <c r="I16" s="226">
        <v>0</v>
      </c>
      <c r="J16" s="226">
        <v>124</v>
      </c>
      <c r="K16" s="226">
        <v>18600</v>
      </c>
      <c r="L16" s="226">
        <v>21</v>
      </c>
      <c r="M16" s="226">
        <v>22506</v>
      </c>
      <c r="N16" s="225">
        <v>0</v>
      </c>
      <c r="O16" s="225">
        <v>0</v>
      </c>
      <c r="P16" s="225">
        <v>0</v>
      </c>
      <c r="Q16" s="227">
        <v>0</v>
      </c>
      <c r="R16" s="214"/>
      <c r="S16" s="214" t="s">
        <v>177</v>
      </c>
      <c r="T16" s="214" t="s">
        <v>177</v>
      </c>
      <c r="U16" s="214">
        <v>0.20300000000000001</v>
      </c>
      <c r="V16" s="214">
        <v>30.450000000000003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outlineLevel="1" x14ac:dyDescent="0.2">
      <c r="A17" s="211"/>
      <c r="B17" s="212"/>
      <c r="C17" s="246" t="s">
        <v>504</v>
      </c>
      <c r="D17" s="244"/>
      <c r="E17" s="245">
        <v>150</v>
      </c>
      <c r="F17" s="214"/>
      <c r="G17" s="214"/>
      <c r="H17" s="214"/>
      <c r="I17" s="214"/>
      <c r="J17" s="214"/>
      <c r="K17" s="214"/>
      <c r="L17" s="214"/>
      <c r="M17" s="214"/>
      <c r="N17" s="213"/>
      <c r="O17" s="213"/>
      <c r="P17" s="213"/>
      <c r="Q17" s="213"/>
      <c r="R17" s="214"/>
      <c r="S17" s="214"/>
      <c r="T17" s="214"/>
      <c r="U17" s="214"/>
      <c r="V17" s="214"/>
      <c r="W17" s="214"/>
      <c r="X17" s="214"/>
      <c r="Y17" s="214"/>
      <c r="Z17" s="208"/>
      <c r="AA17" s="208"/>
      <c r="AB17" s="208"/>
      <c r="AC17" s="208"/>
      <c r="AD17" s="208"/>
      <c r="AE17" s="208"/>
      <c r="AF17" s="208"/>
      <c r="AG17" s="208" t="s">
        <v>241</v>
      </c>
      <c r="AH17" s="208">
        <v>0</v>
      </c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31">
        <v>5</v>
      </c>
      <c r="B18" s="232" t="s">
        <v>350</v>
      </c>
      <c r="C18" s="241" t="s">
        <v>351</v>
      </c>
      <c r="D18" s="233" t="s">
        <v>352</v>
      </c>
      <c r="E18" s="234">
        <v>15</v>
      </c>
      <c r="F18" s="235">
        <v>56.6</v>
      </c>
      <c r="G18" s="235">
        <v>849</v>
      </c>
      <c r="H18" s="235">
        <v>0</v>
      </c>
      <c r="I18" s="235">
        <v>0</v>
      </c>
      <c r="J18" s="235">
        <v>56.6</v>
      </c>
      <c r="K18" s="235">
        <v>849</v>
      </c>
      <c r="L18" s="235">
        <v>21</v>
      </c>
      <c r="M18" s="235">
        <v>1027.29</v>
      </c>
      <c r="N18" s="234">
        <v>0</v>
      </c>
      <c r="O18" s="234">
        <v>0</v>
      </c>
      <c r="P18" s="234">
        <v>0</v>
      </c>
      <c r="Q18" s="236">
        <v>0</v>
      </c>
      <c r="R18" s="214"/>
      <c r="S18" s="214" t="s">
        <v>177</v>
      </c>
      <c r="T18" s="214" t="s">
        <v>177</v>
      </c>
      <c r="U18" s="214">
        <v>0</v>
      </c>
      <c r="V18" s="214">
        <v>0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ht="22.5" x14ac:dyDescent="0.2">
      <c r="A19" s="222">
        <v>6</v>
      </c>
      <c r="B19" s="223" t="s">
        <v>505</v>
      </c>
      <c r="C19" s="238" t="s">
        <v>506</v>
      </c>
      <c r="D19" s="224" t="s">
        <v>257</v>
      </c>
      <c r="E19" s="225">
        <v>21.432500000000001</v>
      </c>
      <c r="F19" s="226">
        <v>2215</v>
      </c>
      <c r="G19" s="226">
        <v>47472.99</v>
      </c>
      <c r="H19" s="226">
        <v>0</v>
      </c>
      <c r="I19" s="226">
        <v>0</v>
      </c>
      <c r="J19" s="226">
        <v>2215</v>
      </c>
      <c r="K19" s="226">
        <v>47472.987500000003</v>
      </c>
      <c r="L19" s="226">
        <v>21</v>
      </c>
      <c r="M19" s="226">
        <v>57442.317899999995</v>
      </c>
      <c r="N19" s="225">
        <v>0</v>
      </c>
      <c r="O19" s="225">
        <v>0</v>
      </c>
      <c r="P19" s="225">
        <v>0</v>
      </c>
      <c r="Q19" s="227">
        <v>0</v>
      </c>
      <c r="R19" s="214"/>
      <c r="S19" s="214" t="s">
        <v>177</v>
      </c>
      <c r="T19" s="214" t="s">
        <v>177</v>
      </c>
      <c r="U19" s="214">
        <v>0.77</v>
      </c>
      <c r="V19" s="214">
        <v>16.503025000000001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ht="22.5" outlineLevel="1" x14ac:dyDescent="0.2">
      <c r="A20" s="211"/>
      <c r="B20" s="212"/>
      <c r="C20" s="246" t="s">
        <v>679</v>
      </c>
      <c r="D20" s="244"/>
      <c r="E20" s="245">
        <v>21.432500000000001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7</v>
      </c>
      <c r="B21" s="223" t="s">
        <v>400</v>
      </c>
      <c r="C21" s="238" t="s">
        <v>401</v>
      </c>
      <c r="D21" s="224" t="s">
        <v>257</v>
      </c>
      <c r="E21" s="225">
        <v>36.647500000000001</v>
      </c>
      <c r="F21" s="226">
        <v>472</v>
      </c>
      <c r="G21" s="226">
        <v>17297.62</v>
      </c>
      <c r="H21" s="226">
        <v>0</v>
      </c>
      <c r="I21" s="226">
        <v>0</v>
      </c>
      <c r="J21" s="226">
        <v>472</v>
      </c>
      <c r="K21" s="226">
        <v>17297.62</v>
      </c>
      <c r="L21" s="226">
        <v>21</v>
      </c>
      <c r="M21" s="226">
        <v>20930.120199999998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0.31</v>
      </c>
      <c r="V21" s="214">
        <v>11.360725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508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680</v>
      </c>
      <c r="D23" s="244"/>
      <c r="E23" s="245">
        <v>36.647500000000001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8</v>
      </c>
      <c r="B24" s="223" t="s">
        <v>404</v>
      </c>
      <c r="C24" s="238" t="s">
        <v>405</v>
      </c>
      <c r="D24" s="224" t="s">
        <v>257</v>
      </c>
      <c r="E24" s="225">
        <v>7.3295000000000003</v>
      </c>
      <c r="F24" s="226">
        <v>61.2</v>
      </c>
      <c r="G24" s="226">
        <v>448.57</v>
      </c>
      <c r="H24" s="226">
        <v>0</v>
      </c>
      <c r="I24" s="226">
        <v>0</v>
      </c>
      <c r="J24" s="226">
        <v>61.2</v>
      </c>
      <c r="K24" s="226">
        <v>448.56540000000007</v>
      </c>
      <c r="L24" s="226">
        <v>21</v>
      </c>
      <c r="M24" s="226">
        <v>542.76969999999994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0.1024</v>
      </c>
      <c r="V24" s="214">
        <v>0.75054080000000012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681</v>
      </c>
      <c r="D25" s="244"/>
      <c r="E25" s="245">
        <v>7.3295000000000003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9</v>
      </c>
      <c r="B26" s="232" t="s">
        <v>262</v>
      </c>
      <c r="C26" s="241" t="s">
        <v>263</v>
      </c>
      <c r="D26" s="233" t="s">
        <v>257</v>
      </c>
      <c r="E26" s="234">
        <v>36.647500000000001</v>
      </c>
      <c r="F26" s="235">
        <v>245.5</v>
      </c>
      <c r="G26" s="235">
        <v>8996.9599999999991</v>
      </c>
      <c r="H26" s="235">
        <v>0</v>
      </c>
      <c r="I26" s="235">
        <v>0</v>
      </c>
      <c r="J26" s="235">
        <v>245.5</v>
      </c>
      <c r="K26" s="235">
        <v>8996.9612500000003</v>
      </c>
      <c r="L26" s="235">
        <v>21</v>
      </c>
      <c r="M26" s="235">
        <v>10886.321599999999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19.020052500000002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10</v>
      </c>
      <c r="B27" s="232" t="s">
        <v>289</v>
      </c>
      <c r="C27" s="241" t="s">
        <v>290</v>
      </c>
      <c r="D27" s="233" t="s">
        <v>257</v>
      </c>
      <c r="E27" s="234">
        <v>21.432500000000001</v>
      </c>
      <c r="F27" s="235">
        <v>344.5</v>
      </c>
      <c r="G27" s="235">
        <v>7383.5</v>
      </c>
      <c r="H27" s="235">
        <v>0</v>
      </c>
      <c r="I27" s="235">
        <v>0</v>
      </c>
      <c r="J27" s="235">
        <v>344.5</v>
      </c>
      <c r="K27" s="235">
        <v>7383.4962500000001</v>
      </c>
      <c r="L27" s="235">
        <v>21</v>
      </c>
      <c r="M27" s="235">
        <v>8934.0349999999999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15.624292500000001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11</v>
      </c>
      <c r="B28" s="223" t="s">
        <v>511</v>
      </c>
      <c r="C28" s="238" t="s">
        <v>512</v>
      </c>
      <c r="D28" s="224" t="s">
        <v>257</v>
      </c>
      <c r="E28" s="225">
        <v>16.34</v>
      </c>
      <c r="F28" s="226">
        <v>53.3</v>
      </c>
      <c r="G28" s="226">
        <v>870.92</v>
      </c>
      <c r="H28" s="226">
        <v>0</v>
      </c>
      <c r="I28" s="226">
        <v>0</v>
      </c>
      <c r="J28" s="226">
        <v>53.3</v>
      </c>
      <c r="K28" s="226">
        <v>870.92199999999991</v>
      </c>
      <c r="L28" s="226">
        <v>21</v>
      </c>
      <c r="M28" s="226">
        <v>1053.8131999999998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7.3999999999999996E-2</v>
      </c>
      <c r="V28" s="214">
        <v>1.20916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46" t="s">
        <v>682</v>
      </c>
      <c r="D29" s="244"/>
      <c r="E29" s="245">
        <v>16.34</v>
      </c>
      <c r="F29" s="214"/>
      <c r="G29" s="214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241</v>
      </c>
      <c r="AH29" s="208">
        <v>0</v>
      </c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x14ac:dyDescent="0.2">
      <c r="A30" s="222">
        <v>12</v>
      </c>
      <c r="B30" s="223" t="s">
        <v>264</v>
      </c>
      <c r="C30" s="238" t="s">
        <v>265</v>
      </c>
      <c r="D30" s="224" t="s">
        <v>257</v>
      </c>
      <c r="E30" s="225">
        <v>28.477499999999999</v>
      </c>
      <c r="F30" s="226">
        <v>217</v>
      </c>
      <c r="G30" s="226">
        <v>6179.62</v>
      </c>
      <c r="H30" s="226">
        <v>0</v>
      </c>
      <c r="I30" s="226">
        <v>0</v>
      </c>
      <c r="J30" s="226">
        <v>217</v>
      </c>
      <c r="K30" s="226">
        <v>6179.6174999999994</v>
      </c>
      <c r="L30" s="226">
        <v>21</v>
      </c>
      <c r="M30" s="226">
        <v>7477.3401999999996</v>
      </c>
      <c r="N30" s="225">
        <v>0</v>
      </c>
      <c r="O30" s="225">
        <v>0</v>
      </c>
      <c r="P30" s="225">
        <v>0</v>
      </c>
      <c r="Q30" s="227">
        <v>0</v>
      </c>
      <c r="R30" s="214"/>
      <c r="S30" s="214" t="s">
        <v>177</v>
      </c>
      <c r="T30" s="214" t="s">
        <v>177</v>
      </c>
      <c r="U30" s="214">
        <v>1.0999999999999999E-2</v>
      </c>
      <c r="V30" s="214">
        <v>0.31325249999999999</v>
      </c>
      <c r="W30" s="214"/>
      <c r="X30" s="214" t="s">
        <v>238</v>
      </c>
      <c r="Y30" s="214" t="s">
        <v>180</v>
      </c>
      <c r="Z30" s="208"/>
      <c r="AA30" s="208"/>
      <c r="AB30" s="208"/>
      <c r="AC30" s="208"/>
      <c r="AD30" s="208"/>
      <c r="AE30" s="208"/>
      <c r="AF30" s="208"/>
      <c r="AG30" s="208" t="s">
        <v>239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1" x14ac:dyDescent="0.2">
      <c r="A31" s="211"/>
      <c r="B31" s="212"/>
      <c r="C31" s="246" t="s">
        <v>683</v>
      </c>
      <c r="D31" s="244"/>
      <c r="E31" s="245">
        <v>28.477499999999999</v>
      </c>
      <c r="F31" s="214"/>
      <c r="G31" s="214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241</v>
      </c>
      <c r="AH31" s="208">
        <v>0</v>
      </c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x14ac:dyDescent="0.2">
      <c r="A32" s="222">
        <v>13</v>
      </c>
      <c r="B32" s="223" t="s">
        <v>515</v>
      </c>
      <c r="C32" s="238" t="s">
        <v>516</v>
      </c>
      <c r="D32" s="224" t="s">
        <v>257</v>
      </c>
      <c r="E32" s="225">
        <v>14.698499999999999</v>
      </c>
      <c r="F32" s="226">
        <v>248.5</v>
      </c>
      <c r="G32" s="226">
        <v>3652.58</v>
      </c>
      <c r="H32" s="226">
        <v>0</v>
      </c>
      <c r="I32" s="226">
        <v>0</v>
      </c>
      <c r="J32" s="226">
        <v>248.5</v>
      </c>
      <c r="K32" s="226">
        <v>3652.5772499999998</v>
      </c>
      <c r="L32" s="226">
        <v>21</v>
      </c>
      <c r="M32" s="226">
        <v>4419.6217999999999</v>
      </c>
      <c r="N32" s="225">
        <v>0</v>
      </c>
      <c r="O32" s="225">
        <v>0</v>
      </c>
      <c r="P32" s="225">
        <v>0</v>
      </c>
      <c r="Q32" s="227">
        <v>0</v>
      </c>
      <c r="R32" s="214"/>
      <c r="S32" s="214" t="s">
        <v>177</v>
      </c>
      <c r="T32" s="214" t="s">
        <v>177</v>
      </c>
      <c r="U32" s="214">
        <v>1.2E-2</v>
      </c>
      <c r="V32" s="214">
        <v>0.17638199999999998</v>
      </c>
      <c r="W32" s="214"/>
      <c r="X32" s="214" t="s">
        <v>238</v>
      </c>
      <c r="Y32" s="214" t="s">
        <v>180</v>
      </c>
      <c r="Z32" s="208"/>
      <c r="AA32" s="208"/>
      <c r="AB32" s="208"/>
      <c r="AC32" s="208"/>
      <c r="AD32" s="208"/>
      <c r="AE32" s="208"/>
      <c r="AF32" s="208"/>
      <c r="AG32" s="208" t="s">
        <v>239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1" x14ac:dyDescent="0.2">
      <c r="A33" s="211"/>
      <c r="B33" s="212"/>
      <c r="C33" s="246" t="s">
        <v>684</v>
      </c>
      <c r="D33" s="244"/>
      <c r="E33" s="245">
        <v>14.698499999999999</v>
      </c>
      <c r="F33" s="214"/>
      <c r="G33" s="214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241</v>
      </c>
      <c r="AH33" s="208">
        <v>0</v>
      </c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267</v>
      </c>
      <c r="C34" s="238" t="s">
        <v>268</v>
      </c>
      <c r="D34" s="224" t="s">
        <v>257</v>
      </c>
      <c r="E34" s="225">
        <v>36.647500000000001</v>
      </c>
      <c r="F34" s="226">
        <v>200</v>
      </c>
      <c r="G34" s="226">
        <v>7329.5</v>
      </c>
      <c r="H34" s="226">
        <v>0</v>
      </c>
      <c r="I34" s="226">
        <v>0</v>
      </c>
      <c r="J34" s="226">
        <v>200</v>
      </c>
      <c r="K34" s="226">
        <v>7329.5</v>
      </c>
      <c r="L34" s="226">
        <v>21</v>
      </c>
      <c r="M34" s="226">
        <v>8868.6949999999997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177</v>
      </c>
      <c r="T34" s="214" t="s">
        <v>177</v>
      </c>
      <c r="U34" s="214">
        <v>0.31</v>
      </c>
      <c r="V34" s="214">
        <v>11.360725</v>
      </c>
      <c r="W34" s="214"/>
      <c r="X34" s="214" t="s">
        <v>238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239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291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2" x14ac:dyDescent="0.2">
      <c r="A36" s="211"/>
      <c r="B36" s="212"/>
      <c r="C36" s="240" t="s">
        <v>292</v>
      </c>
      <c r="D36" s="230"/>
      <c r="E36" s="230"/>
      <c r="F36" s="230"/>
      <c r="G36" s="230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182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293</v>
      </c>
      <c r="C37" s="238" t="s">
        <v>294</v>
      </c>
      <c r="D37" s="224" t="s">
        <v>257</v>
      </c>
      <c r="E37" s="225">
        <v>21.432500000000001</v>
      </c>
      <c r="F37" s="226">
        <v>212</v>
      </c>
      <c r="G37" s="226">
        <v>4543.6899999999996</v>
      </c>
      <c r="H37" s="226">
        <v>0</v>
      </c>
      <c r="I37" s="226">
        <v>0</v>
      </c>
      <c r="J37" s="226">
        <v>212</v>
      </c>
      <c r="K37" s="226">
        <v>4543.6900000000005</v>
      </c>
      <c r="L37" s="226">
        <v>21</v>
      </c>
      <c r="M37" s="226">
        <v>5497.8648999999996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0.32200000000000001</v>
      </c>
      <c r="V37" s="214">
        <v>6.9012650000000004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291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2" x14ac:dyDescent="0.2">
      <c r="A39" s="211"/>
      <c r="B39" s="212"/>
      <c r="C39" s="240" t="s">
        <v>292</v>
      </c>
      <c r="D39" s="230"/>
      <c r="E39" s="230"/>
      <c r="F39" s="230"/>
      <c r="G39" s="230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182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ht="22.5" x14ac:dyDescent="0.2">
      <c r="A40" s="231">
        <v>16</v>
      </c>
      <c r="B40" s="232" t="s">
        <v>518</v>
      </c>
      <c r="C40" s="241" t="s">
        <v>519</v>
      </c>
      <c r="D40" s="233" t="s">
        <v>257</v>
      </c>
      <c r="E40" s="234">
        <v>8.17</v>
      </c>
      <c r="F40" s="235">
        <v>316</v>
      </c>
      <c r="G40" s="235">
        <v>2581.7199999999998</v>
      </c>
      <c r="H40" s="235">
        <v>0</v>
      </c>
      <c r="I40" s="235">
        <v>0</v>
      </c>
      <c r="J40" s="235">
        <v>316</v>
      </c>
      <c r="K40" s="235">
        <v>2581.7199999999998</v>
      </c>
      <c r="L40" s="235">
        <v>21</v>
      </c>
      <c r="M40" s="235">
        <v>3123.8811999999998</v>
      </c>
      <c r="N40" s="234">
        <v>0</v>
      </c>
      <c r="O40" s="234">
        <v>0</v>
      </c>
      <c r="P40" s="234">
        <v>0</v>
      </c>
      <c r="Q40" s="236">
        <v>0</v>
      </c>
      <c r="R40" s="214"/>
      <c r="S40" s="214" t="s">
        <v>177</v>
      </c>
      <c r="T40" s="214" t="s">
        <v>177</v>
      </c>
      <c r="U40" s="214">
        <v>0.65200000000000002</v>
      </c>
      <c r="V40" s="214">
        <v>5.3268399999999998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x14ac:dyDescent="0.2">
      <c r="A41" s="222">
        <v>17</v>
      </c>
      <c r="B41" s="223" t="s">
        <v>295</v>
      </c>
      <c r="C41" s="238" t="s">
        <v>296</v>
      </c>
      <c r="D41" s="224" t="s">
        <v>257</v>
      </c>
      <c r="E41" s="225">
        <v>23.925000000000001</v>
      </c>
      <c r="F41" s="226">
        <v>145.5</v>
      </c>
      <c r="G41" s="226">
        <v>3481.09</v>
      </c>
      <c r="H41" s="226">
        <v>0</v>
      </c>
      <c r="I41" s="226">
        <v>0</v>
      </c>
      <c r="J41" s="226">
        <v>145.5</v>
      </c>
      <c r="K41" s="226">
        <v>3481.0875000000001</v>
      </c>
      <c r="L41" s="226">
        <v>21</v>
      </c>
      <c r="M41" s="226">
        <v>4212.1189000000004</v>
      </c>
      <c r="N41" s="225">
        <v>0</v>
      </c>
      <c r="O41" s="225">
        <v>0</v>
      </c>
      <c r="P41" s="225">
        <v>0</v>
      </c>
      <c r="Q41" s="227">
        <v>0</v>
      </c>
      <c r="R41" s="214"/>
      <c r="S41" s="214" t="s">
        <v>177</v>
      </c>
      <c r="T41" s="214" t="s">
        <v>177</v>
      </c>
      <c r="U41" s="214">
        <v>0.20200000000000001</v>
      </c>
      <c r="V41" s="214">
        <v>4.8328500000000005</v>
      </c>
      <c r="W41" s="214"/>
      <c r="X41" s="214" t="s">
        <v>238</v>
      </c>
      <c r="Y41" s="214" t="s">
        <v>180</v>
      </c>
      <c r="Z41" s="208"/>
      <c r="AA41" s="208"/>
      <c r="AB41" s="208"/>
      <c r="AC41" s="208"/>
      <c r="AD41" s="208"/>
      <c r="AE41" s="208"/>
      <c r="AF41" s="208"/>
      <c r="AG41" s="208" t="s">
        <v>239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1" x14ac:dyDescent="0.2">
      <c r="A42" s="211"/>
      <c r="B42" s="212"/>
      <c r="C42" s="239" t="s">
        <v>297</v>
      </c>
      <c r="D42" s="228"/>
      <c r="E42" s="228"/>
      <c r="F42" s="228"/>
      <c r="G42" s="228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46" t="s">
        <v>685</v>
      </c>
      <c r="D43" s="244"/>
      <c r="E43" s="245">
        <v>8.17</v>
      </c>
      <c r="F43" s="214"/>
      <c r="G43" s="214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241</v>
      </c>
      <c r="AH43" s="208">
        <v>0</v>
      </c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6" t="s">
        <v>686</v>
      </c>
      <c r="D44" s="244"/>
      <c r="E44" s="245">
        <v>15.755000000000001</v>
      </c>
      <c r="F44" s="214"/>
      <c r="G44" s="214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241</v>
      </c>
      <c r="AH44" s="208">
        <v>0</v>
      </c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x14ac:dyDescent="0.2">
      <c r="A45" s="231">
        <v>18</v>
      </c>
      <c r="B45" s="232" t="s">
        <v>522</v>
      </c>
      <c r="C45" s="241" t="s">
        <v>523</v>
      </c>
      <c r="D45" s="233" t="s">
        <v>237</v>
      </c>
      <c r="E45" s="234">
        <v>12</v>
      </c>
      <c r="F45" s="235">
        <v>11.3</v>
      </c>
      <c r="G45" s="235">
        <v>135.6</v>
      </c>
      <c r="H45" s="235">
        <v>0.8</v>
      </c>
      <c r="I45" s="235">
        <v>9.6000000000000014</v>
      </c>
      <c r="J45" s="235">
        <v>10.5</v>
      </c>
      <c r="K45" s="235">
        <v>126</v>
      </c>
      <c r="L45" s="235">
        <v>21</v>
      </c>
      <c r="M45" s="235">
        <v>164.07599999999999</v>
      </c>
      <c r="N45" s="234">
        <v>0</v>
      </c>
      <c r="O45" s="234">
        <v>0</v>
      </c>
      <c r="P45" s="234">
        <v>0</v>
      </c>
      <c r="Q45" s="236">
        <v>0</v>
      </c>
      <c r="R45" s="214"/>
      <c r="S45" s="214" t="s">
        <v>177</v>
      </c>
      <c r="T45" s="214" t="s">
        <v>177</v>
      </c>
      <c r="U45" s="214">
        <v>2.1000000000000001E-2</v>
      </c>
      <c r="V45" s="214">
        <v>0.252</v>
      </c>
      <c r="W45" s="214"/>
      <c r="X45" s="214" t="s">
        <v>238</v>
      </c>
      <c r="Y45" s="214" t="s">
        <v>180</v>
      </c>
      <c r="Z45" s="208"/>
      <c r="AA45" s="208"/>
      <c r="AB45" s="208"/>
      <c r="AC45" s="208"/>
      <c r="AD45" s="208"/>
      <c r="AE45" s="208"/>
      <c r="AF45" s="208"/>
      <c r="AG45" s="208" t="s">
        <v>239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31">
        <v>19</v>
      </c>
      <c r="B46" s="232" t="s">
        <v>299</v>
      </c>
      <c r="C46" s="241" t="s">
        <v>300</v>
      </c>
      <c r="D46" s="233" t="s">
        <v>237</v>
      </c>
      <c r="E46" s="234">
        <v>30</v>
      </c>
      <c r="F46" s="235">
        <v>31.9</v>
      </c>
      <c r="G46" s="235">
        <v>957</v>
      </c>
      <c r="H46" s="235">
        <v>0.8</v>
      </c>
      <c r="I46" s="235">
        <v>24</v>
      </c>
      <c r="J46" s="235">
        <v>31.1</v>
      </c>
      <c r="K46" s="235">
        <v>933</v>
      </c>
      <c r="L46" s="235">
        <v>21</v>
      </c>
      <c r="M46" s="235">
        <v>1157.97</v>
      </c>
      <c r="N46" s="234">
        <v>0</v>
      </c>
      <c r="O46" s="234">
        <v>0</v>
      </c>
      <c r="P46" s="234">
        <v>0</v>
      </c>
      <c r="Q46" s="236">
        <v>0</v>
      </c>
      <c r="R46" s="214"/>
      <c r="S46" s="214" t="s">
        <v>177</v>
      </c>
      <c r="T46" s="214" t="s">
        <v>177</v>
      </c>
      <c r="U46" s="214">
        <v>7.2999999999999995E-2</v>
      </c>
      <c r="V46" s="214">
        <v>2.19</v>
      </c>
      <c r="W46" s="214"/>
      <c r="X46" s="214" t="s">
        <v>238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239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x14ac:dyDescent="0.2">
      <c r="A47" s="222">
        <v>20</v>
      </c>
      <c r="B47" s="223" t="s">
        <v>524</v>
      </c>
      <c r="C47" s="238" t="s">
        <v>525</v>
      </c>
      <c r="D47" s="224" t="s">
        <v>237</v>
      </c>
      <c r="E47" s="225">
        <v>12</v>
      </c>
      <c r="F47" s="226">
        <v>15.6</v>
      </c>
      <c r="G47" s="226">
        <v>187.2</v>
      </c>
      <c r="H47" s="226">
        <v>0</v>
      </c>
      <c r="I47" s="226">
        <v>0</v>
      </c>
      <c r="J47" s="226">
        <v>15.6</v>
      </c>
      <c r="K47" s="226">
        <v>187.2</v>
      </c>
      <c r="L47" s="226">
        <v>21</v>
      </c>
      <c r="M47" s="226">
        <v>226.51199999999997</v>
      </c>
      <c r="N47" s="225">
        <v>0</v>
      </c>
      <c r="O47" s="225">
        <v>0</v>
      </c>
      <c r="P47" s="225">
        <v>0</v>
      </c>
      <c r="Q47" s="227">
        <v>0</v>
      </c>
      <c r="R47" s="214"/>
      <c r="S47" s="214" t="s">
        <v>177</v>
      </c>
      <c r="T47" s="214" t="s">
        <v>177</v>
      </c>
      <c r="U47" s="214">
        <v>1.7999999999999999E-2</v>
      </c>
      <c r="V47" s="214">
        <v>0.21599999999999997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46" t="s">
        <v>687</v>
      </c>
      <c r="D48" s="244"/>
      <c r="E48" s="245">
        <v>12</v>
      </c>
      <c r="F48" s="214"/>
      <c r="G48" s="214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241</v>
      </c>
      <c r="AH48" s="208">
        <v>0</v>
      </c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x14ac:dyDescent="0.2">
      <c r="A49" s="222">
        <v>21</v>
      </c>
      <c r="B49" s="223" t="s">
        <v>301</v>
      </c>
      <c r="C49" s="238" t="s">
        <v>302</v>
      </c>
      <c r="D49" s="224" t="s">
        <v>237</v>
      </c>
      <c r="E49" s="225">
        <v>30</v>
      </c>
      <c r="F49" s="226">
        <v>73.900000000000006</v>
      </c>
      <c r="G49" s="226">
        <v>2217</v>
      </c>
      <c r="H49" s="226">
        <v>0</v>
      </c>
      <c r="I49" s="226">
        <v>0</v>
      </c>
      <c r="J49" s="226">
        <v>73.900000000000006</v>
      </c>
      <c r="K49" s="226">
        <v>2217</v>
      </c>
      <c r="L49" s="226">
        <v>21</v>
      </c>
      <c r="M49" s="226">
        <v>2682.5699999999997</v>
      </c>
      <c r="N49" s="225">
        <v>0</v>
      </c>
      <c r="O49" s="225">
        <v>0</v>
      </c>
      <c r="P49" s="225">
        <v>0</v>
      </c>
      <c r="Q49" s="227">
        <v>0</v>
      </c>
      <c r="R49" s="214"/>
      <c r="S49" s="214" t="s">
        <v>177</v>
      </c>
      <c r="T49" s="214" t="s">
        <v>177</v>
      </c>
      <c r="U49" s="214">
        <v>0.128</v>
      </c>
      <c r="V49" s="214">
        <v>3.84</v>
      </c>
      <c r="W49" s="214"/>
      <c r="X49" s="214" t="s">
        <v>238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239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46" t="s">
        <v>688</v>
      </c>
      <c r="D50" s="244"/>
      <c r="E50" s="245">
        <v>30</v>
      </c>
      <c r="F50" s="214"/>
      <c r="G50" s="214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241</v>
      </c>
      <c r="AH50" s="208">
        <v>0</v>
      </c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x14ac:dyDescent="0.2">
      <c r="A51" s="222">
        <v>22</v>
      </c>
      <c r="B51" s="223" t="s">
        <v>273</v>
      </c>
      <c r="C51" s="238" t="s">
        <v>274</v>
      </c>
      <c r="D51" s="224" t="s">
        <v>275</v>
      </c>
      <c r="E51" s="225">
        <v>52.683369999999996</v>
      </c>
      <c r="F51" s="226">
        <v>280</v>
      </c>
      <c r="G51" s="226">
        <v>14751.34</v>
      </c>
      <c r="H51" s="226">
        <v>0</v>
      </c>
      <c r="I51" s="226">
        <v>0</v>
      </c>
      <c r="J51" s="226">
        <v>280</v>
      </c>
      <c r="K51" s="226">
        <v>14751.343599999998</v>
      </c>
      <c r="L51" s="226">
        <v>21</v>
      </c>
      <c r="M51" s="226">
        <v>17849.1214</v>
      </c>
      <c r="N51" s="225">
        <v>0</v>
      </c>
      <c r="O51" s="225">
        <v>0</v>
      </c>
      <c r="P51" s="225">
        <v>0</v>
      </c>
      <c r="Q51" s="227">
        <v>0</v>
      </c>
      <c r="R51" s="214"/>
      <c r="S51" s="214" t="s">
        <v>177</v>
      </c>
      <c r="T51" s="214" t="s">
        <v>177</v>
      </c>
      <c r="U51" s="214">
        <v>0</v>
      </c>
      <c r="V51" s="214">
        <v>0</v>
      </c>
      <c r="W51" s="214"/>
      <c r="X51" s="214" t="s">
        <v>238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239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39" t="s">
        <v>276</v>
      </c>
      <c r="D52" s="228"/>
      <c r="E52" s="228"/>
      <c r="F52" s="228"/>
      <c r="G52" s="228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182</v>
      </c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outlineLevel="1" x14ac:dyDescent="0.2">
      <c r="A53" s="211"/>
      <c r="B53" s="212"/>
      <c r="C53" s="246" t="s">
        <v>689</v>
      </c>
      <c r="D53" s="244"/>
      <c r="E53" s="245">
        <v>52.68338</v>
      </c>
      <c r="F53" s="214"/>
      <c r="G53" s="214"/>
      <c r="H53" s="214"/>
      <c r="I53" s="214"/>
      <c r="J53" s="214"/>
      <c r="K53" s="214"/>
      <c r="L53" s="214"/>
      <c r="M53" s="214"/>
      <c r="N53" s="213"/>
      <c r="O53" s="213"/>
      <c r="P53" s="213"/>
      <c r="Q53" s="213"/>
      <c r="R53" s="214"/>
      <c r="S53" s="214"/>
      <c r="T53" s="214"/>
      <c r="U53" s="214"/>
      <c r="V53" s="214"/>
      <c r="W53" s="214"/>
      <c r="X53" s="214"/>
      <c r="Y53" s="214"/>
      <c r="Z53" s="208"/>
      <c r="AA53" s="208"/>
      <c r="AB53" s="208"/>
      <c r="AC53" s="208"/>
      <c r="AD53" s="208"/>
      <c r="AE53" s="208"/>
      <c r="AF53" s="208"/>
      <c r="AG53" s="208" t="s">
        <v>241</v>
      </c>
      <c r="AH53" s="208">
        <v>0</v>
      </c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x14ac:dyDescent="0.2">
      <c r="A54" s="231">
        <v>23</v>
      </c>
      <c r="B54" s="232" t="s">
        <v>529</v>
      </c>
      <c r="C54" s="241" t="s">
        <v>530</v>
      </c>
      <c r="D54" s="233" t="s">
        <v>257</v>
      </c>
      <c r="E54" s="234">
        <v>14.698499999999999</v>
      </c>
      <c r="F54" s="235">
        <v>1670</v>
      </c>
      <c r="G54" s="235">
        <v>24546.5</v>
      </c>
      <c r="H54" s="235">
        <v>0</v>
      </c>
      <c r="I54" s="235">
        <v>0</v>
      </c>
      <c r="J54" s="235">
        <v>1670</v>
      </c>
      <c r="K54" s="235">
        <v>24546.494999999999</v>
      </c>
      <c r="L54" s="235">
        <v>21</v>
      </c>
      <c r="M54" s="235">
        <v>29701.264999999999</v>
      </c>
      <c r="N54" s="234">
        <v>0</v>
      </c>
      <c r="O54" s="234">
        <v>0</v>
      </c>
      <c r="P54" s="234">
        <v>0</v>
      </c>
      <c r="Q54" s="236">
        <v>0</v>
      </c>
      <c r="R54" s="214"/>
      <c r="S54" s="214" t="s">
        <v>202</v>
      </c>
      <c r="T54" s="214" t="s">
        <v>178</v>
      </c>
      <c r="U54" s="214">
        <v>0</v>
      </c>
      <c r="V54" s="214">
        <v>0</v>
      </c>
      <c r="W54" s="214"/>
      <c r="X54" s="214" t="s">
        <v>238</v>
      </c>
      <c r="Y54" s="214" t="s">
        <v>180</v>
      </c>
      <c r="Z54" s="208"/>
      <c r="AA54" s="208"/>
      <c r="AB54" s="208"/>
      <c r="AC54" s="208"/>
      <c r="AD54" s="208"/>
      <c r="AE54" s="208"/>
      <c r="AF54" s="208"/>
      <c r="AG54" s="208" t="s">
        <v>239</v>
      </c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24</v>
      </c>
      <c r="B55" s="223" t="s">
        <v>461</v>
      </c>
      <c r="C55" s="238" t="s">
        <v>531</v>
      </c>
      <c r="D55" s="224" t="s">
        <v>205</v>
      </c>
      <c r="E55" s="225">
        <v>1</v>
      </c>
      <c r="F55" s="226">
        <v>5900</v>
      </c>
      <c r="G55" s="226">
        <v>5900</v>
      </c>
      <c r="H55" s="226">
        <v>0</v>
      </c>
      <c r="I55" s="226">
        <v>0</v>
      </c>
      <c r="J55" s="226">
        <v>5900</v>
      </c>
      <c r="K55" s="226">
        <v>5900</v>
      </c>
      <c r="L55" s="226">
        <v>21</v>
      </c>
      <c r="M55" s="226">
        <v>7139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202</v>
      </c>
      <c r="T55" s="214" t="s">
        <v>178</v>
      </c>
      <c r="U55" s="214">
        <v>0</v>
      </c>
      <c r="V55" s="214">
        <v>0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39" t="s">
        <v>532</v>
      </c>
      <c r="D56" s="228"/>
      <c r="E56" s="228"/>
      <c r="F56" s="228"/>
      <c r="G56" s="228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182</v>
      </c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outlineLevel="2" x14ac:dyDescent="0.2">
      <c r="A57" s="211"/>
      <c r="B57" s="212"/>
      <c r="C57" s="240" t="s">
        <v>533</v>
      </c>
      <c r="D57" s="230"/>
      <c r="E57" s="230"/>
      <c r="F57" s="230"/>
      <c r="G57" s="230"/>
      <c r="H57" s="214"/>
      <c r="I57" s="214"/>
      <c r="J57" s="214"/>
      <c r="K57" s="214"/>
      <c r="L57" s="214"/>
      <c r="M57" s="214"/>
      <c r="N57" s="213"/>
      <c r="O57" s="213"/>
      <c r="P57" s="213"/>
      <c r="Q57" s="213"/>
      <c r="R57" s="214"/>
      <c r="S57" s="214"/>
      <c r="T57" s="214"/>
      <c r="U57" s="214"/>
      <c r="V57" s="214"/>
      <c r="W57" s="214"/>
      <c r="X57" s="214"/>
      <c r="Y57" s="214"/>
      <c r="Z57" s="208"/>
      <c r="AA57" s="208"/>
      <c r="AB57" s="208"/>
      <c r="AC57" s="208"/>
      <c r="AD57" s="208"/>
      <c r="AE57" s="208"/>
      <c r="AF57" s="208"/>
      <c r="AG57" s="208" t="s">
        <v>182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2" x14ac:dyDescent="0.2">
      <c r="A58" s="211"/>
      <c r="B58" s="212"/>
      <c r="C58" s="240" t="s">
        <v>534</v>
      </c>
      <c r="D58" s="230"/>
      <c r="E58" s="230"/>
      <c r="F58" s="230"/>
      <c r="G58" s="230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22">
        <v>25</v>
      </c>
      <c r="B59" s="223" t="s">
        <v>305</v>
      </c>
      <c r="C59" s="238" t="s">
        <v>306</v>
      </c>
      <c r="D59" s="224" t="s">
        <v>307</v>
      </c>
      <c r="E59" s="225">
        <v>1.74</v>
      </c>
      <c r="F59" s="226">
        <v>187.5</v>
      </c>
      <c r="G59" s="226">
        <v>326.25</v>
      </c>
      <c r="H59" s="226">
        <v>187.5</v>
      </c>
      <c r="I59" s="226">
        <v>326.25</v>
      </c>
      <c r="J59" s="226">
        <v>0</v>
      </c>
      <c r="K59" s="226">
        <v>0</v>
      </c>
      <c r="L59" s="226">
        <v>21</v>
      </c>
      <c r="M59" s="226">
        <v>394.76249999999999</v>
      </c>
      <c r="N59" s="225">
        <v>1E-3</v>
      </c>
      <c r="O59" s="225">
        <v>1.74E-3</v>
      </c>
      <c r="P59" s="225">
        <v>0</v>
      </c>
      <c r="Q59" s="227">
        <v>0</v>
      </c>
      <c r="R59" s="214" t="s">
        <v>308</v>
      </c>
      <c r="S59" s="214" t="s">
        <v>177</v>
      </c>
      <c r="T59" s="214" t="s">
        <v>177</v>
      </c>
      <c r="U59" s="214">
        <v>0</v>
      </c>
      <c r="V59" s="214">
        <v>0</v>
      </c>
      <c r="W59" s="214"/>
      <c r="X59" s="214" t="s">
        <v>309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310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outlineLevel="1" x14ac:dyDescent="0.2">
      <c r="A60" s="211"/>
      <c r="B60" s="212"/>
      <c r="C60" s="246" t="s">
        <v>659</v>
      </c>
      <c r="D60" s="244"/>
      <c r="E60" s="245">
        <v>1.74</v>
      </c>
      <c r="F60" s="214"/>
      <c r="G60" s="214"/>
      <c r="H60" s="214"/>
      <c r="I60" s="214"/>
      <c r="J60" s="214"/>
      <c r="K60" s="214"/>
      <c r="L60" s="214"/>
      <c r="M60" s="214"/>
      <c r="N60" s="213"/>
      <c r="O60" s="213"/>
      <c r="P60" s="213"/>
      <c r="Q60" s="213"/>
      <c r="R60" s="214"/>
      <c r="S60" s="214"/>
      <c r="T60" s="214"/>
      <c r="U60" s="214"/>
      <c r="V60" s="214"/>
      <c r="W60" s="214"/>
      <c r="X60" s="214"/>
      <c r="Y60" s="214"/>
      <c r="Z60" s="208"/>
      <c r="AA60" s="208"/>
      <c r="AB60" s="208"/>
      <c r="AC60" s="208"/>
      <c r="AD60" s="208"/>
      <c r="AE60" s="208"/>
      <c r="AF60" s="208"/>
      <c r="AG60" s="208" t="s">
        <v>241</v>
      </c>
      <c r="AH60" s="208">
        <v>0</v>
      </c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ht="22.5" x14ac:dyDescent="0.2">
      <c r="A61" s="222">
        <v>26</v>
      </c>
      <c r="B61" s="223" t="s">
        <v>312</v>
      </c>
      <c r="C61" s="238" t="s">
        <v>313</v>
      </c>
      <c r="D61" s="224" t="s">
        <v>257</v>
      </c>
      <c r="E61" s="225">
        <v>17.330500000000001</v>
      </c>
      <c r="F61" s="226">
        <v>2935</v>
      </c>
      <c r="G61" s="226">
        <v>50865.02</v>
      </c>
      <c r="H61" s="226">
        <v>2935</v>
      </c>
      <c r="I61" s="226">
        <v>50865.017500000002</v>
      </c>
      <c r="J61" s="226">
        <v>0</v>
      </c>
      <c r="K61" s="226">
        <v>0</v>
      </c>
      <c r="L61" s="226">
        <v>21</v>
      </c>
      <c r="M61" s="226">
        <v>61546.674199999994</v>
      </c>
      <c r="N61" s="225">
        <v>2.5</v>
      </c>
      <c r="O61" s="225">
        <v>43.326250000000002</v>
      </c>
      <c r="P61" s="225">
        <v>0</v>
      </c>
      <c r="Q61" s="227">
        <v>0</v>
      </c>
      <c r="R61" s="214" t="s">
        <v>308</v>
      </c>
      <c r="S61" s="214" t="s">
        <v>177</v>
      </c>
      <c r="T61" s="214" t="s">
        <v>177</v>
      </c>
      <c r="U61" s="214">
        <v>0</v>
      </c>
      <c r="V61" s="214">
        <v>0</v>
      </c>
      <c r="W61" s="214"/>
      <c r="X61" s="214" t="s">
        <v>309</v>
      </c>
      <c r="Y61" s="214" t="s">
        <v>180</v>
      </c>
      <c r="Z61" s="208"/>
      <c r="AA61" s="208"/>
      <c r="AB61" s="208"/>
      <c r="AC61" s="208"/>
      <c r="AD61" s="208"/>
      <c r="AE61" s="208"/>
      <c r="AF61" s="208"/>
      <c r="AG61" s="208" t="s">
        <v>310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outlineLevel="1" x14ac:dyDescent="0.2">
      <c r="A62" s="211"/>
      <c r="B62" s="212"/>
      <c r="C62" s="246" t="s">
        <v>690</v>
      </c>
      <c r="D62" s="244"/>
      <c r="E62" s="245">
        <v>17.330500000000001</v>
      </c>
      <c r="F62" s="214"/>
      <c r="G62" s="214"/>
      <c r="H62" s="214"/>
      <c r="I62" s="214"/>
      <c r="J62" s="214"/>
      <c r="K62" s="214"/>
      <c r="L62" s="214"/>
      <c r="M62" s="214"/>
      <c r="N62" s="213"/>
      <c r="O62" s="213"/>
      <c r="P62" s="213"/>
      <c r="Q62" s="213"/>
      <c r="R62" s="214"/>
      <c r="S62" s="214"/>
      <c r="T62" s="214"/>
      <c r="U62" s="214"/>
      <c r="V62" s="214"/>
      <c r="W62" s="214"/>
      <c r="X62" s="214"/>
      <c r="Y62" s="214"/>
      <c r="Z62" s="208"/>
      <c r="AA62" s="208"/>
      <c r="AB62" s="208"/>
      <c r="AC62" s="208"/>
      <c r="AD62" s="208"/>
      <c r="AE62" s="208"/>
      <c r="AF62" s="208"/>
      <c r="AG62" s="208" t="s">
        <v>241</v>
      </c>
      <c r="AH62" s="208">
        <v>0</v>
      </c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x14ac:dyDescent="0.2">
      <c r="A63" s="216" t="s">
        <v>172</v>
      </c>
      <c r="B63" s="217" t="s">
        <v>126</v>
      </c>
      <c r="C63" s="237" t="s">
        <v>127</v>
      </c>
      <c r="D63" s="218"/>
      <c r="E63" s="219"/>
      <c r="F63" s="220"/>
      <c r="G63" s="220">
        <v>6315.08</v>
      </c>
      <c r="H63" s="220"/>
      <c r="I63" s="220">
        <v>753.83</v>
      </c>
      <c r="J63" s="220"/>
      <c r="K63" s="220">
        <v>5561.25</v>
      </c>
      <c r="L63" s="220"/>
      <c r="M63" s="220"/>
      <c r="N63" s="219"/>
      <c r="O63" s="219"/>
      <c r="P63" s="219"/>
      <c r="Q63" s="221"/>
      <c r="R63" s="215"/>
      <c r="S63" s="215"/>
      <c r="T63" s="215"/>
      <c r="U63" s="215"/>
      <c r="V63" s="215"/>
      <c r="W63" s="215"/>
      <c r="X63" s="215"/>
      <c r="Y63" s="215"/>
      <c r="AG63" t="s">
        <v>173</v>
      </c>
    </row>
    <row r="64" spans="1:60" x14ac:dyDescent="0.2">
      <c r="A64" s="222">
        <v>27</v>
      </c>
      <c r="B64" s="223" t="s">
        <v>372</v>
      </c>
      <c r="C64" s="238" t="s">
        <v>373</v>
      </c>
      <c r="D64" s="224" t="s">
        <v>237</v>
      </c>
      <c r="E64" s="225">
        <v>19.89</v>
      </c>
      <c r="F64" s="226">
        <v>317.5</v>
      </c>
      <c r="G64" s="226">
        <v>6315.08</v>
      </c>
      <c r="H64" s="226">
        <v>37.9</v>
      </c>
      <c r="I64" s="226">
        <v>753.83100000000002</v>
      </c>
      <c r="J64" s="226">
        <v>279.60000000000002</v>
      </c>
      <c r="K64" s="226">
        <v>5561.2440000000006</v>
      </c>
      <c r="L64" s="226">
        <v>21</v>
      </c>
      <c r="M64" s="226">
        <v>7641.2467999999999</v>
      </c>
      <c r="N64" s="225">
        <v>1.289E-2</v>
      </c>
      <c r="O64" s="225">
        <v>0.2563821</v>
      </c>
      <c r="P64" s="225">
        <v>0</v>
      </c>
      <c r="Q64" s="227">
        <v>0</v>
      </c>
      <c r="R64" s="214"/>
      <c r="S64" s="214" t="s">
        <v>177</v>
      </c>
      <c r="T64" s="214" t="s">
        <v>177</v>
      </c>
      <c r="U64" s="214">
        <v>0.51400000000000001</v>
      </c>
      <c r="V64" s="214">
        <v>10.223460000000001</v>
      </c>
      <c r="W64" s="214"/>
      <c r="X64" s="214" t="s">
        <v>238</v>
      </c>
      <c r="Y64" s="214" t="s">
        <v>180</v>
      </c>
      <c r="Z64" s="208"/>
      <c r="AA64" s="208"/>
      <c r="AB64" s="208"/>
      <c r="AC64" s="208"/>
      <c r="AD64" s="208"/>
      <c r="AE64" s="208"/>
      <c r="AF64" s="208"/>
      <c r="AG64" s="208" t="s">
        <v>239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ht="22.5" outlineLevel="1" x14ac:dyDescent="0.2">
      <c r="A65" s="211"/>
      <c r="B65" s="212"/>
      <c r="C65" s="239" t="s">
        <v>374</v>
      </c>
      <c r="D65" s="228"/>
      <c r="E65" s="228"/>
      <c r="F65" s="228"/>
      <c r="G65" s="228"/>
      <c r="H65" s="214"/>
      <c r="I65" s="214"/>
      <c r="J65" s="214"/>
      <c r="K65" s="214"/>
      <c r="L65" s="214"/>
      <c r="M65" s="214"/>
      <c r="N65" s="213"/>
      <c r="O65" s="213"/>
      <c r="P65" s="213"/>
      <c r="Q65" s="213"/>
      <c r="R65" s="214"/>
      <c r="S65" s="214"/>
      <c r="T65" s="214"/>
      <c r="U65" s="214"/>
      <c r="V65" s="214"/>
      <c r="W65" s="214"/>
      <c r="X65" s="214"/>
      <c r="Y65" s="214"/>
      <c r="Z65" s="208"/>
      <c r="AA65" s="208"/>
      <c r="AB65" s="208"/>
      <c r="AC65" s="208"/>
      <c r="AD65" s="208"/>
      <c r="AE65" s="208"/>
      <c r="AF65" s="208"/>
      <c r="AG65" s="208" t="s">
        <v>182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29" t="str">
        <f>C65</f>
        <v>S dodání potřebných hmot, vypláchnutí spár vodou před spárováním a očištění okolního zdiva po spárování.</v>
      </c>
      <c r="BB65" s="208"/>
      <c r="BC65" s="208"/>
      <c r="BD65" s="208"/>
      <c r="BE65" s="208"/>
      <c r="BF65" s="208"/>
      <c r="BG65" s="208"/>
      <c r="BH65" s="208"/>
    </row>
    <row r="66" spans="1:60" ht="22.5" outlineLevel="1" x14ac:dyDescent="0.2">
      <c r="A66" s="211"/>
      <c r="B66" s="212"/>
      <c r="C66" s="246" t="s">
        <v>537</v>
      </c>
      <c r="D66" s="244"/>
      <c r="E66" s="245">
        <v>9.6</v>
      </c>
      <c r="F66" s="214"/>
      <c r="G66" s="214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241</v>
      </c>
      <c r="AH66" s="208">
        <v>0</v>
      </c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outlineLevel="2" x14ac:dyDescent="0.2">
      <c r="A67" s="211"/>
      <c r="B67" s="212"/>
      <c r="C67" s="246" t="s">
        <v>538</v>
      </c>
      <c r="D67" s="244"/>
      <c r="E67" s="245">
        <v>8.61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ht="22.5" outlineLevel="2" x14ac:dyDescent="0.2">
      <c r="A68" s="211"/>
      <c r="B68" s="212"/>
      <c r="C68" s="246" t="s">
        <v>539</v>
      </c>
      <c r="D68" s="244"/>
      <c r="E68" s="245">
        <v>1.68</v>
      </c>
      <c r="F68" s="214"/>
      <c r="G68" s="214"/>
      <c r="H68" s="214"/>
      <c r="I68" s="214"/>
      <c r="J68" s="214"/>
      <c r="K68" s="214"/>
      <c r="L68" s="214"/>
      <c r="M68" s="214"/>
      <c r="N68" s="213"/>
      <c r="O68" s="213"/>
      <c r="P68" s="213"/>
      <c r="Q68" s="213"/>
      <c r="R68" s="214"/>
      <c r="S68" s="214"/>
      <c r="T68" s="214"/>
      <c r="U68" s="214"/>
      <c r="V68" s="214"/>
      <c r="W68" s="214"/>
      <c r="X68" s="214"/>
      <c r="Y68" s="214"/>
      <c r="Z68" s="208"/>
      <c r="AA68" s="208"/>
      <c r="AB68" s="208"/>
      <c r="AC68" s="208"/>
      <c r="AD68" s="208"/>
      <c r="AE68" s="208"/>
      <c r="AF68" s="208"/>
      <c r="AG68" s="208" t="s">
        <v>241</v>
      </c>
      <c r="AH68" s="208">
        <v>0</v>
      </c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x14ac:dyDescent="0.2">
      <c r="A69" s="216" t="s">
        <v>172</v>
      </c>
      <c r="B69" s="217" t="s">
        <v>128</v>
      </c>
      <c r="C69" s="237" t="s">
        <v>129</v>
      </c>
      <c r="D69" s="218"/>
      <c r="E69" s="219"/>
      <c r="F69" s="220"/>
      <c r="G69" s="220">
        <v>234349.03</v>
      </c>
      <c r="H69" s="220"/>
      <c r="I69" s="220">
        <v>115805.93</v>
      </c>
      <c r="J69" s="220"/>
      <c r="K69" s="220">
        <v>118543.1</v>
      </c>
      <c r="L69" s="220"/>
      <c r="M69" s="220"/>
      <c r="N69" s="219"/>
      <c r="O69" s="219"/>
      <c r="P69" s="219"/>
      <c r="Q69" s="221"/>
      <c r="R69" s="215"/>
      <c r="S69" s="215"/>
      <c r="T69" s="215"/>
      <c r="U69" s="215"/>
      <c r="V69" s="215"/>
      <c r="W69" s="215"/>
      <c r="X69" s="215"/>
      <c r="Y69" s="215"/>
      <c r="AG69" t="s">
        <v>173</v>
      </c>
    </row>
    <row r="70" spans="1:60" x14ac:dyDescent="0.2">
      <c r="A70" s="222">
        <v>28</v>
      </c>
      <c r="B70" s="223" t="s">
        <v>376</v>
      </c>
      <c r="C70" s="238" t="s">
        <v>377</v>
      </c>
      <c r="D70" s="224" t="s">
        <v>257</v>
      </c>
      <c r="E70" s="225">
        <v>7.8483000000000001</v>
      </c>
      <c r="F70" s="226">
        <v>10070</v>
      </c>
      <c r="G70" s="226">
        <v>79032.38</v>
      </c>
      <c r="H70" s="226">
        <v>280.76</v>
      </c>
      <c r="I70" s="226">
        <v>2203.4887079999999</v>
      </c>
      <c r="J70" s="226">
        <v>9789.24</v>
      </c>
      <c r="K70" s="226">
        <v>76828.892292000004</v>
      </c>
      <c r="L70" s="226">
        <v>21</v>
      </c>
      <c r="M70" s="226">
        <v>95629.179799999998</v>
      </c>
      <c r="N70" s="225">
        <v>0.17978</v>
      </c>
      <c r="O70" s="225">
        <v>1.4109673739999999</v>
      </c>
      <c r="P70" s="225">
        <v>0</v>
      </c>
      <c r="Q70" s="227">
        <v>0</v>
      </c>
      <c r="R70" s="214"/>
      <c r="S70" s="214" t="s">
        <v>177</v>
      </c>
      <c r="T70" s="214" t="s">
        <v>177</v>
      </c>
      <c r="U70" s="214">
        <v>17.032</v>
      </c>
      <c r="V70" s="214">
        <v>133.6722456</v>
      </c>
      <c r="W70" s="214"/>
      <c r="X70" s="214" t="s">
        <v>238</v>
      </c>
      <c r="Y70" s="214" t="s">
        <v>180</v>
      </c>
      <c r="Z70" s="208"/>
      <c r="AA70" s="208"/>
      <c r="AB70" s="208"/>
      <c r="AC70" s="208"/>
      <c r="AD70" s="208"/>
      <c r="AE70" s="208"/>
      <c r="AF70" s="208"/>
      <c r="AG70" s="208" t="s">
        <v>239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outlineLevel="1" x14ac:dyDescent="0.2">
      <c r="A71" s="211"/>
      <c r="B71" s="212"/>
      <c r="C71" s="246" t="s">
        <v>540</v>
      </c>
      <c r="D71" s="244"/>
      <c r="E71" s="245">
        <v>5.6283000000000003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541</v>
      </c>
      <c r="D72" s="244"/>
      <c r="E72" s="245">
        <v>1.5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542</v>
      </c>
      <c r="D73" s="244"/>
      <c r="E73" s="245">
        <v>0.72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22">
        <v>29</v>
      </c>
      <c r="B74" s="223" t="s">
        <v>470</v>
      </c>
      <c r="C74" s="238" t="s">
        <v>471</v>
      </c>
      <c r="D74" s="224" t="s">
        <v>257</v>
      </c>
      <c r="E74" s="225">
        <v>8.2799999999999994</v>
      </c>
      <c r="F74" s="226">
        <v>6790</v>
      </c>
      <c r="G74" s="226">
        <v>56221.2</v>
      </c>
      <c r="H74" s="226">
        <v>4894.9399999999996</v>
      </c>
      <c r="I74" s="226">
        <v>40530.10319999999</v>
      </c>
      <c r="J74" s="226">
        <v>1895.06</v>
      </c>
      <c r="K74" s="226">
        <v>15691.096799999998</v>
      </c>
      <c r="L74" s="226">
        <v>21</v>
      </c>
      <c r="M74" s="226">
        <v>68027.651999999987</v>
      </c>
      <c r="N74" s="225">
        <v>2.9559700000000002</v>
      </c>
      <c r="O74" s="225">
        <v>24.4754316</v>
      </c>
      <c r="P74" s="225">
        <v>0</v>
      </c>
      <c r="Q74" s="227">
        <v>0</v>
      </c>
      <c r="R74" s="214"/>
      <c r="S74" s="214" t="s">
        <v>177</v>
      </c>
      <c r="T74" s="214" t="s">
        <v>177</v>
      </c>
      <c r="U74" s="214">
        <v>3.8820000000000001</v>
      </c>
      <c r="V74" s="214">
        <v>32.142959999999995</v>
      </c>
      <c r="W74" s="214"/>
      <c r="X74" s="214" t="s">
        <v>238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239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543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outlineLevel="2" x14ac:dyDescent="0.2">
      <c r="A76" s="211"/>
      <c r="B76" s="212"/>
      <c r="C76" s="240" t="s">
        <v>544</v>
      </c>
      <c r="D76" s="230"/>
      <c r="E76" s="230"/>
      <c r="F76" s="230"/>
      <c r="G76" s="230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  <c r="BH76" s="208"/>
    </row>
    <row r="77" spans="1:60" outlineLevel="1" x14ac:dyDescent="0.2">
      <c r="A77" s="211"/>
      <c r="B77" s="212"/>
      <c r="C77" s="246" t="s">
        <v>545</v>
      </c>
      <c r="D77" s="244"/>
      <c r="E77" s="245">
        <v>8.2799999999999994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x14ac:dyDescent="0.2">
      <c r="A78" s="222">
        <v>30</v>
      </c>
      <c r="B78" s="223" t="s">
        <v>385</v>
      </c>
      <c r="C78" s="238" t="s">
        <v>386</v>
      </c>
      <c r="D78" s="224" t="s">
        <v>257</v>
      </c>
      <c r="E78" s="225">
        <v>5.18</v>
      </c>
      <c r="F78" s="226">
        <v>7320</v>
      </c>
      <c r="G78" s="226">
        <v>37917.599999999999</v>
      </c>
      <c r="H78" s="226">
        <v>5019.0600000000004</v>
      </c>
      <c r="I78" s="226">
        <v>25998.730800000001</v>
      </c>
      <c r="J78" s="226">
        <v>2300.94</v>
      </c>
      <c r="K78" s="226">
        <v>11918.869199999999</v>
      </c>
      <c r="L78" s="226">
        <v>21</v>
      </c>
      <c r="M78" s="226">
        <v>45880.295999999995</v>
      </c>
      <c r="N78" s="225">
        <v>3.0044900000000001</v>
      </c>
      <c r="O78" s="225">
        <v>15.5632582</v>
      </c>
      <c r="P78" s="225">
        <v>0</v>
      </c>
      <c r="Q78" s="227">
        <v>0</v>
      </c>
      <c r="R78" s="214"/>
      <c r="S78" s="214" t="s">
        <v>177</v>
      </c>
      <c r="T78" s="214" t="s">
        <v>177</v>
      </c>
      <c r="U78" s="214">
        <v>4.5739999999999998</v>
      </c>
      <c r="V78" s="214">
        <v>23.693319999999996</v>
      </c>
      <c r="W78" s="214"/>
      <c r="X78" s="214" t="s">
        <v>238</v>
      </c>
      <c r="Y78" s="214" t="s">
        <v>180</v>
      </c>
      <c r="Z78" s="208"/>
      <c r="AA78" s="208"/>
      <c r="AB78" s="208"/>
      <c r="AC78" s="208"/>
      <c r="AD78" s="208"/>
      <c r="AE78" s="208"/>
      <c r="AF78" s="208"/>
      <c r="AG78" s="208" t="s">
        <v>239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outlineLevel="1" x14ac:dyDescent="0.2">
      <c r="A79" s="211"/>
      <c r="B79" s="212"/>
      <c r="C79" s="246" t="s">
        <v>546</v>
      </c>
      <c r="D79" s="244"/>
      <c r="E79" s="245">
        <v>5.18</v>
      </c>
      <c r="F79" s="214"/>
      <c r="G79" s="214"/>
      <c r="H79" s="214"/>
      <c r="I79" s="214"/>
      <c r="J79" s="214"/>
      <c r="K79" s="214"/>
      <c r="L79" s="214"/>
      <c r="M79" s="214"/>
      <c r="N79" s="213"/>
      <c r="O79" s="213"/>
      <c r="P79" s="213"/>
      <c r="Q79" s="213"/>
      <c r="R79" s="214"/>
      <c r="S79" s="214"/>
      <c r="T79" s="214"/>
      <c r="U79" s="214"/>
      <c r="V79" s="214"/>
      <c r="W79" s="214"/>
      <c r="X79" s="214"/>
      <c r="Y79" s="214"/>
      <c r="Z79" s="208"/>
      <c r="AA79" s="208"/>
      <c r="AB79" s="208"/>
      <c r="AC79" s="208"/>
      <c r="AD79" s="208"/>
      <c r="AE79" s="208"/>
      <c r="AF79" s="208"/>
      <c r="AG79" s="208" t="s">
        <v>241</v>
      </c>
      <c r="AH79" s="208">
        <v>0</v>
      </c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x14ac:dyDescent="0.2">
      <c r="A80" s="222">
        <v>31</v>
      </c>
      <c r="B80" s="223" t="s">
        <v>388</v>
      </c>
      <c r="C80" s="238" t="s">
        <v>389</v>
      </c>
      <c r="D80" s="224" t="s">
        <v>237</v>
      </c>
      <c r="E80" s="225">
        <v>4.08</v>
      </c>
      <c r="F80" s="226">
        <v>1452</v>
      </c>
      <c r="G80" s="226">
        <v>5924.16</v>
      </c>
      <c r="H80" s="226">
        <v>270.64</v>
      </c>
      <c r="I80" s="226">
        <v>1104.2112</v>
      </c>
      <c r="J80" s="226">
        <v>1181.3599999999999</v>
      </c>
      <c r="K80" s="226">
        <v>4819.9488000000001</v>
      </c>
      <c r="L80" s="226">
        <v>21</v>
      </c>
      <c r="M80" s="226">
        <v>7168.2335999999996</v>
      </c>
      <c r="N80" s="225">
        <v>1.4500000000000001E-2</v>
      </c>
      <c r="O80" s="225">
        <v>5.9160000000000004E-2</v>
      </c>
      <c r="P80" s="225">
        <v>0</v>
      </c>
      <c r="Q80" s="227">
        <v>0</v>
      </c>
      <c r="R80" s="214"/>
      <c r="S80" s="214" t="s">
        <v>177</v>
      </c>
      <c r="T80" s="214" t="s">
        <v>177</v>
      </c>
      <c r="U80" s="214">
        <v>1.9059999999999999</v>
      </c>
      <c r="V80" s="214">
        <v>7.7764799999999994</v>
      </c>
      <c r="W80" s="214"/>
      <c r="X80" s="214" t="s">
        <v>238</v>
      </c>
      <c r="Y80" s="214" t="s">
        <v>180</v>
      </c>
      <c r="Z80" s="208"/>
      <c r="AA80" s="208"/>
      <c r="AB80" s="208"/>
      <c r="AC80" s="208"/>
      <c r="AD80" s="208"/>
      <c r="AE80" s="208"/>
      <c r="AF80" s="208"/>
      <c r="AG80" s="208" t="s">
        <v>239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outlineLevel="1" x14ac:dyDescent="0.2">
      <c r="A81" s="211"/>
      <c r="B81" s="212"/>
      <c r="C81" s="246" t="s">
        <v>547</v>
      </c>
      <c r="D81" s="244"/>
      <c r="E81" s="245">
        <v>2.88</v>
      </c>
      <c r="F81" s="214"/>
      <c r="G81" s="214"/>
      <c r="H81" s="214"/>
      <c r="I81" s="214"/>
      <c r="J81" s="214"/>
      <c r="K81" s="214"/>
      <c r="L81" s="214"/>
      <c r="M81" s="214"/>
      <c r="N81" s="213"/>
      <c r="O81" s="213"/>
      <c r="P81" s="213"/>
      <c r="Q81" s="213"/>
      <c r="R81" s="214"/>
      <c r="S81" s="214"/>
      <c r="T81" s="214"/>
      <c r="U81" s="214"/>
      <c r="V81" s="214"/>
      <c r="W81" s="214"/>
      <c r="X81" s="214"/>
      <c r="Y81" s="214"/>
      <c r="Z81" s="208"/>
      <c r="AA81" s="208"/>
      <c r="AB81" s="208"/>
      <c r="AC81" s="208"/>
      <c r="AD81" s="208"/>
      <c r="AE81" s="208"/>
      <c r="AF81" s="208"/>
      <c r="AG81" s="208" t="s">
        <v>241</v>
      </c>
      <c r="AH81" s="208">
        <v>0</v>
      </c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  <c r="BH81" s="208"/>
    </row>
    <row r="82" spans="1:60" outlineLevel="2" x14ac:dyDescent="0.2">
      <c r="A82" s="211"/>
      <c r="B82" s="212"/>
      <c r="C82" s="246" t="s">
        <v>548</v>
      </c>
      <c r="D82" s="244"/>
      <c r="E82" s="245">
        <v>1.2</v>
      </c>
      <c r="F82" s="214"/>
      <c r="G82" s="214"/>
      <c r="H82" s="214"/>
      <c r="I82" s="214"/>
      <c r="J82" s="214"/>
      <c r="K82" s="214"/>
      <c r="L82" s="214"/>
      <c r="M82" s="214"/>
      <c r="N82" s="213"/>
      <c r="O82" s="213"/>
      <c r="P82" s="213"/>
      <c r="Q82" s="213"/>
      <c r="R82" s="214"/>
      <c r="S82" s="214"/>
      <c r="T82" s="214"/>
      <c r="U82" s="214"/>
      <c r="V82" s="214"/>
      <c r="W82" s="214"/>
      <c r="X82" s="214"/>
      <c r="Y82" s="214"/>
      <c r="Z82" s="208"/>
      <c r="AA82" s="208"/>
      <c r="AB82" s="208"/>
      <c r="AC82" s="208"/>
      <c r="AD82" s="208"/>
      <c r="AE82" s="208"/>
      <c r="AF82" s="208"/>
      <c r="AG82" s="208" t="s">
        <v>241</v>
      </c>
      <c r="AH82" s="208">
        <v>0</v>
      </c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x14ac:dyDescent="0.2">
      <c r="A83" s="231">
        <v>32</v>
      </c>
      <c r="B83" s="232" t="s">
        <v>391</v>
      </c>
      <c r="C83" s="241" t="s">
        <v>392</v>
      </c>
      <c r="D83" s="233" t="s">
        <v>237</v>
      </c>
      <c r="E83" s="234">
        <v>4.08</v>
      </c>
      <c r="F83" s="235">
        <v>395</v>
      </c>
      <c r="G83" s="235">
        <v>1611.6</v>
      </c>
      <c r="H83" s="235">
        <v>77.37</v>
      </c>
      <c r="I83" s="235">
        <v>315.6696</v>
      </c>
      <c r="J83" s="235">
        <v>317.63</v>
      </c>
      <c r="K83" s="235">
        <v>1295.9304</v>
      </c>
      <c r="L83" s="235">
        <v>21</v>
      </c>
      <c r="M83" s="235">
        <v>1950.0359999999998</v>
      </c>
      <c r="N83" s="234">
        <v>9.6000000000000002E-4</v>
      </c>
      <c r="O83" s="234">
        <v>3.9167999999999998E-3</v>
      </c>
      <c r="P83" s="234">
        <v>0</v>
      </c>
      <c r="Q83" s="236">
        <v>0</v>
      </c>
      <c r="R83" s="214"/>
      <c r="S83" s="214" t="s">
        <v>177</v>
      </c>
      <c r="T83" s="214" t="s">
        <v>177</v>
      </c>
      <c r="U83" s="214">
        <v>0.628</v>
      </c>
      <c r="V83" s="214">
        <v>2.5622400000000001</v>
      </c>
      <c r="W83" s="214"/>
      <c r="X83" s="214" t="s">
        <v>238</v>
      </c>
      <c r="Y83" s="214" t="s">
        <v>180</v>
      </c>
      <c r="Z83" s="208"/>
      <c r="AA83" s="208"/>
      <c r="AB83" s="208"/>
      <c r="AC83" s="208"/>
      <c r="AD83" s="208"/>
      <c r="AE83" s="208"/>
      <c r="AF83" s="208"/>
      <c r="AG83" s="208" t="s">
        <v>239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33</v>
      </c>
      <c r="B84" s="223" t="s">
        <v>394</v>
      </c>
      <c r="C84" s="238" t="s">
        <v>395</v>
      </c>
      <c r="D84" s="224" t="s">
        <v>275</v>
      </c>
      <c r="E84" s="225">
        <v>9.2599999999999991E-3</v>
      </c>
      <c r="F84" s="226">
        <v>56590</v>
      </c>
      <c r="G84" s="226">
        <v>524.02</v>
      </c>
      <c r="H84" s="226">
        <v>44289.68</v>
      </c>
      <c r="I84" s="226">
        <v>410.12243679999995</v>
      </c>
      <c r="J84" s="226">
        <v>12300.32</v>
      </c>
      <c r="K84" s="226">
        <v>113.90096319999999</v>
      </c>
      <c r="L84" s="226">
        <v>21</v>
      </c>
      <c r="M84" s="226">
        <v>634.06419999999991</v>
      </c>
      <c r="N84" s="225">
        <v>1.0610299999999999</v>
      </c>
      <c r="O84" s="225">
        <v>9.825137799999998E-3</v>
      </c>
      <c r="P84" s="225">
        <v>0</v>
      </c>
      <c r="Q84" s="227">
        <v>0</v>
      </c>
      <c r="R84" s="214"/>
      <c r="S84" s="214" t="s">
        <v>177</v>
      </c>
      <c r="T84" s="214" t="s">
        <v>177</v>
      </c>
      <c r="U84" s="214">
        <v>21.445</v>
      </c>
      <c r="V84" s="214">
        <v>0.19858069999999997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549</v>
      </c>
      <c r="D85" s="244"/>
      <c r="E85" s="245">
        <v>9.2599999999999991E-3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34</v>
      </c>
      <c r="B86" s="223" t="s">
        <v>477</v>
      </c>
      <c r="C86" s="238" t="s">
        <v>478</v>
      </c>
      <c r="D86" s="224" t="s">
        <v>275</v>
      </c>
      <c r="E86" s="225">
        <v>0.37130000000000002</v>
      </c>
      <c r="F86" s="226">
        <v>50150</v>
      </c>
      <c r="G86" s="226">
        <v>18620.7</v>
      </c>
      <c r="H86" s="226">
        <v>28942.21</v>
      </c>
      <c r="I86" s="226">
        <v>10746.242573</v>
      </c>
      <c r="J86" s="226">
        <v>21207.79</v>
      </c>
      <c r="K86" s="226">
        <v>7874.4524270000011</v>
      </c>
      <c r="L86" s="226">
        <v>21</v>
      </c>
      <c r="M86" s="226">
        <v>22531.046999999999</v>
      </c>
      <c r="N86" s="225">
        <v>1.0561</v>
      </c>
      <c r="O86" s="225">
        <v>0.39212993000000002</v>
      </c>
      <c r="P86" s="225">
        <v>0</v>
      </c>
      <c r="Q86" s="227">
        <v>0</v>
      </c>
      <c r="R86" s="214"/>
      <c r="S86" s="214" t="s">
        <v>177</v>
      </c>
      <c r="T86" s="214" t="s">
        <v>177</v>
      </c>
      <c r="U86" s="214">
        <v>39.133000000000003</v>
      </c>
      <c r="V86" s="214">
        <v>14.530082900000002</v>
      </c>
      <c r="W86" s="214"/>
      <c r="X86" s="214" t="s">
        <v>238</v>
      </c>
      <c r="Y86" s="214" t="s">
        <v>180</v>
      </c>
      <c r="Z86" s="208"/>
      <c r="AA86" s="208"/>
      <c r="AB86" s="208"/>
      <c r="AC86" s="208"/>
      <c r="AD86" s="208"/>
      <c r="AE86" s="208"/>
      <c r="AF86" s="208"/>
      <c r="AG86" s="208" t="s">
        <v>239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1" x14ac:dyDescent="0.2">
      <c r="A87" s="211"/>
      <c r="B87" s="212"/>
      <c r="C87" s="246" t="s">
        <v>550</v>
      </c>
      <c r="D87" s="244"/>
      <c r="E87" s="245">
        <v>0.34214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551</v>
      </c>
      <c r="D88" s="244"/>
      <c r="E88" s="245">
        <v>2.9159999999999998E-2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22">
        <v>35</v>
      </c>
      <c r="B89" s="223" t="s">
        <v>483</v>
      </c>
      <c r="C89" s="238" t="s">
        <v>484</v>
      </c>
      <c r="D89" s="224" t="s">
        <v>485</v>
      </c>
      <c r="E89" s="225">
        <v>3</v>
      </c>
      <c r="F89" s="226">
        <v>289</v>
      </c>
      <c r="G89" s="226">
        <v>867</v>
      </c>
      <c r="H89" s="226">
        <v>289</v>
      </c>
      <c r="I89" s="226">
        <v>867</v>
      </c>
      <c r="J89" s="226">
        <v>0</v>
      </c>
      <c r="K89" s="226">
        <v>0</v>
      </c>
      <c r="L89" s="226">
        <v>21</v>
      </c>
      <c r="M89" s="226">
        <v>1049.07</v>
      </c>
      <c r="N89" s="225">
        <v>5.0000000000000001E-4</v>
      </c>
      <c r="O89" s="225">
        <v>1.5E-3</v>
      </c>
      <c r="P89" s="225">
        <v>0</v>
      </c>
      <c r="Q89" s="227">
        <v>0</v>
      </c>
      <c r="R89" s="214" t="s">
        <v>308</v>
      </c>
      <c r="S89" s="214" t="s">
        <v>177</v>
      </c>
      <c r="T89" s="214" t="s">
        <v>177</v>
      </c>
      <c r="U89" s="214">
        <v>0</v>
      </c>
      <c r="V89" s="214">
        <v>0</v>
      </c>
      <c r="W89" s="214"/>
      <c r="X89" s="214" t="s">
        <v>309</v>
      </c>
      <c r="Y89" s="214" t="s">
        <v>180</v>
      </c>
      <c r="Z89" s="208"/>
      <c r="AA89" s="208"/>
      <c r="AB89" s="208"/>
      <c r="AC89" s="208"/>
      <c r="AD89" s="208"/>
      <c r="AE89" s="208"/>
      <c r="AF89" s="208"/>
      <c r="AG89" s="208" t="s">
        <v>310</v>
      </c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  <c r="BH89" s="208"/>
    </row>
    <row r="90" spans="1:60" outlineLevel="1" x14ac:dyDescent="0.2">
      <c r="A90" s="211"/>
      <c r="B90" s="212"/>
      <c r="C90" s="246" t="s">
        <v>128</v>
      </c>
      <c r="D90" s="244"/>
      <c r="E90" s="245">
        <v>3</v>
      </c>
      <c r="F90" s="214"/>
      <c r="G90" s="214"/>
      <c r="H90" s="214"/>
      <c r="I90" s="214"/>
      <c r="J90" s="214"/>
      <c r="K90" s="214"/>
      <c r="L90" s="214"/>
      <c r="M90" s="214"/>
      <c r="N90" s="213"/>
      <c r="O90" s="213"/>
      <c r="P90" s="213"/>
      <c r="Q90" s="213"/>
      <c r="R90" s="214"/>
      <c r="S90" s="214"/>
      <c r="T90" s="214"/>
      <c r="U90" s="214"/>
      <c r="V90" s="214"/>
      <c r="W90" s="214"/>
      <c r="X90" s="214"/>
      <c r="Y90" s="214"/>
      <c r="Z90" s="208"/>
      <c r="AA90" s="208"/>
      <c r="AB90" s="208"/>
      <c r="AC90" s="208"/>
      <c r="AD90" s="208"/>
      <c r="AE90" s="208"/>
      <c r="AF90" s="208"/>
      <c r="AG90" s="208" t="s">
        <v>241</v>
      </c>
      <c r="AH90" s="208">
        <v>0</v>
      </c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x14ac:dyDescent="0.2">
      <c r="A91" s="222">
        <v>36</v>
      </c>
      <c r="B91" s="223" t="s">
        <v>379</v>
      </c>
      <c r="C91" s="238" t="s">
        <v>380</v>
      </c>
      <c r="D91" s="224" t="s">
        <v>275</v>
      </c>
      <c r="E91" s="225">
        <v>20.797999999999998</v>
      </c>
      <c r="F91" s="226">
        <v>1617</v>
      </c>
      <c r="G91" s="226">
        <v>33630.370000000003</v>
      </c>
      <c r="H91" s="226">
        <v>1617</v>
      </c>
      <c r="I91" s="226">
        <v>33630.365999999995</v>
      </c>
      <c r="J91" s="226">
        <v>0</v>
      </c>
      <c r="K91" s="226">
        <v>0</v>
      </c>
      <c r="L91" s="226">
        <v>21</v>
      </c>
      <c r="M91" s="226">
        <v>40692.7477</v>
      </c>
      <c r="N91" s="225">
        <v>1</v>
      </c>
      <c r="O91" s="225">
        <v>20.797999999999998</v>
      </c>
      <c r="P91" s="225">
        <v>0</v>
      </c>
      <c r="Q91" s="227">
        <v>0</v>
      </c>
      <c r="R91" s="214" t="s">
        <v>308</v>
      </c>
      <c r="S91" s="214" t="s">
        <v>177</v>
      </c>
      <c r="T91" s="214" t="s">
        <v>177</v>
      </c>
      <c r="U91" s="214">
        <v>0</v>
      </c>
      <c r="V91" s="214">
        <v>0</v>
      </c>
      <c r="W91" s="214"/>
      <c r="X91" s="214" t="s">
        <v>309</v>
      </c>
      <c r="Y91" s="214" t="s">
        <v>180</v>
      </c>
      <c r="Z91" s="208"/>
      <c r="AA91" s="208"/>
      <c r="AB91" s="208"/>
      <c r="AC91" s="208"/>
      <c r="AD91" s="208"/>
      <c r="AE91" s="208"/>
      <c r="AF91" s="208"/>
      <c r="AG91" s="208" t="s">
        <v>310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  <c r="BH91" s="208"/>
    </row>
    <row r="92" spans="1:60" outlineLevel="1" x14ac:dyDescent="0.2">
      <c r="A92" s="211"/>
      <c r="B92" s="212"/>
      <c r="C92" s="246" t="s">
        <v>552</v>
      </c>
      <c r="D92" s="244"/>
      <c r="E92" s="245">
        <v>20.797999999999998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x14ac:dyDescent="0.2">
      <c r="A93" s="216" t="s">
        <v>172</v>
      </c>
      <c r="B93" s="217" t="s">
        <v>130</v>
      </c>
      <c r="C93" s="237" t="s">
        <v>131</v>
      </c>
      <c r="D93" s="218"/>
      <c r="E93" s="219"/>
      <c r="F93" s="220"/>
      <c r="G93" s="220">
        <v>141177.9</v>
      </c>
      <c r="H93" s="220"/>
      <c r="I93" s="220">
        <v>73871.7</v>
      </c>
      <c r="J93" s="220"/>
      <c r="K93" s="220">
        <v>67306.2</v>
      </c>
      <c r="L93" s="220"/>
      <c r="M93" s="220"/>
      <c r="N93" s="219"/>
      <c r="O93" s="219"/>
      <c r="P93" s="219"/>
      <c r="Q93" s="221"/>
      <c r="R93" s="215"/>
      <c r="S93" s="215"/>
      <c r="T93" s="215"/>
      <c r="U93" s="215"/>
      <c r="V93" s="215"/>
      <c r="W93" s="215"/>
      <c r="X93" s="215"/>
      <c r="Y93" s="215"/>
      <c r="AG93" t="s">
        <v>173</v>
      </c>
    </row>
    <row r="94" spans="1:60" x14ac:dyDescent="0.2">
      <c r="A94" s="231">
        <v>37</v>
      </c>
      <c r="B94" s="232" t="s">
        <v>397</v>
      </c>
      <c r="C94" s="241" t="s">
        <v>398</v>
      </c>
      <c r="D94" s="233" t="s">
        <v>237</v>
      </c>
      <c r="E94" s="234">
        <v>16.8</v>
      </c>
      <c r="F94" s="235">
        <v>496</v>
      </c>
      <c r="G94" s="235">
        <v>8332.7999999999993</v>
      </c>
      <c r="H94" s="235">
        <v>396.44</v>
      </c>
      <c r="I94" s="235">
        <v>6660.192</v>
      </c>
      <c r="J94" s="235">
        <v>99.56</v>
      </c>
      <c r="K94" s="235">
        <v>1672.6080000000002</v>
      </c>
      <c r="L94" s="235">
        <v>21</v>
      </c>
      <c r="M94" s="235">
        <v>10082.687999999998</v>
      </c>
      <c r="N94" s="234">
        <v>0.26250000000000001</v>
      </c>
      <c r="O94" s="234">
        <v>4.41</v>
      </c>
      <c r="P94" s="234">
        <v>0</v>
      </c>
      <c r="Q94" s="236">
        <v>0</v>
      </c>
      <c r="R94" s="214"/>
      <c r="S94" s="214" t="s">
        <v>177</v>
      </c>
      <c r="T94" s="214" t="s">
        <v>177</v>
      </c>
      <c r="U94" s="214">
        <v>0.16600000000000001</v>
      </c>
      <c r="V94" s="214">
        <v>2.7888000000000002</v>
      </c>
      <c r="W94" s="214"/>
      <c r="X94" s="214" t="s">
        <v>238</v>
      </c>
      <c r="Y94" s="214" t="s">
        <v>180</v>
      </c>
      <c r="Z94" s="208"/>
      <c r="AA94" s="208"/>
      <c r="AB94" s="208"/>
      <c r="AC94" s="208"/>
      <c r="AD94" s="208"/>
      <c r="AE94" s="208"/>
      <c r="AF94" s="208"/>
      <c r="AG94" s="208" t="s">
        <v>239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x14ac:dyDescent="0.2">
      <c r="A95" s="222">
        <v>38</v>
      </c>
      <c r="B95" s="223" t="s">
        <v>315</v>
      </c>
      <c r="C95" s="238" t="s">
        <v>316</v>
      </c>
      <c r="D95" s="224" t="s">
        <v>237</v>
      </c>
      <c r="E95" s="225">
        <v>30.58</v>
      </c>
      <c r="F95" s="226">
        <v>990</v>
      </c>
      <c r="G95" s="226">
        <v>30274.2</v>
      </c>
      <c r="H95" s="226">
        <v>793</v>
      </c>
      <c r="I95" s="226">
        <v>24249.94</v>
      </c>
      <c r="J95" s="226">
        <v>197</v>
      </c>
      <c r="K95" s="226">
        <v>6024.2599999999993</v>
      </c>
      <c r="L95" s="226">
        <v>21</v>
      </c>
      <c r="M95" s="226">
        <v>36631.781999999999</v>
      </c>
      <c r="N95" s="225">
        <v>0.52500000000000002</v>
      </c>
      <c r="O95" s="225">
        <v>16.054500000000001</v>
      </c>
      <c r="P95" s="225">
        <v>0</v>
      </c>
      <c r="Q95" s="227">
        <v>0</v>
      </c>
      <c r="R95" s="214"/>
      <c r="S95" s="214" t="s">
        <v>177</v>
      </c>
      <c r="T95" s="214" t="s">
        <v>177</v>
      </c>
      <c r="U95" s="214">
        <v>0.33</v>
      </c>
      <c r="V95" s="214">
        <v>10.0914</v>
      </c>
      <c r="W95" s="214"/>
      <c r="X95" s="214" t="s">
        <v>238</v>
      </c>
      <c r="Y95" s="214" t="s">
        <v>180</v>
      </c>
      <c r="Z95" s="208"/>
      <c r="AA95" s="208"/>
      <c r="AB95" s="208"/>
      <c r="AC95" s="208"/>
      <c r="AD95" s="208"/>
      <c r="AE95" s="208"/>
      <c r="AF95" s="208"/>
      <c r="AG95" s="208" t="s">
        <v>239</v>
      </c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outlineLevel="1" x14ac:dyDescent="0.2">
      <c r="A96" s="211"/>
      <c r="B96" s="212"/>
      <c r="C96" s="246" t="s">
        <v>691</v>
      </c>
      <c r="D96" s="244"/>
      <c r="E96" s="245">
        <v>30.58</v>
      </c>
      <c r="F96" s="214"/>
      <c r="G96" s="214"/>
      <c r="H96" s="214"/>
      <c r="I96" s="214"/>
      <c r="J96" s="214"/>
      <c r="K96" s="214"/>
      <c r="L96" s="214"/>
      <c r="M96" s="214"/>
      <c r="N96" s="213"/>
      <c r="O96" s="213"/>
      <c r="P96" s="213"/>
      <c r="Q96" s="213"/>
      <c r="R96" s="214"/>
      <c r="S96" s="214"/>
      <c r="T96" s="214"/>
      <c r="U96" s="214"/>
      <c r="V96" s="214"/>
      <c r="W96" s="214"/>
      <c r="X96" s="214"/>
      <c r="Y96" s="214"/>
      <c r="Z96" s="208"/>
      <c r="AA96" s="208"/>
      <c r="AB96" s="208"/>
      <c r="AC96" s="208"/>
      <c r="AD96" s="208"/>
      <c r="AE96" s="208"/>
      <c r="AF96" s="208"/>
      <c r="AG96" s="208" t="s">
        <v>241</v>
      </c>
      <c r="AH96" s="208">
        <v>0</v>
      </c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  <c r="BH96" s="208"/>
    </row>
    <row r="97" spans="1:60" x14ac:dyDescent="0.2">
      <c r="A97" s="222">
        <v>39</v>
      </c>
      <c r="B97" s="223" t="s">
        <v>410</v>
      </c>
      <c r="C97" s="238" t="s">
        <v>411</v>
      </c>
      <c r="D97" s="224" t="s">
        <v>257</v>
      </c>
      <c r="E97" s="225">
        <v>6.72</v>
      </c>
      <c r="F97" s="226">
        <v>2305</v>
      </c>
      <c r="G97" s="226">
        <v>15489.6</v>
      </c>
      <c r="H97" s="226">
        <v>1455.19</v>
      </c>
      <c r="I97" s="226">
        <v>9778.8768</v>
      </c>
      <c r="J97" s="226">
        <v>849.81</v>
      </c>
      <c r="K97" s="226">
        <v>5710.7231999999995</v>
      </c>
      <c r="L97" s="226">
        <v>21</v>
      </c>
      <c r="M97" s="226">
        <v>18742.416000000001</v>
      </c>
      <c r="N97" s="225">
        <v>1.8480000000000001</v>
      </c>
      <c r="O97" s="225">
        <v>12.418559999999999</v>
      </c>
      <c r="P97" s="225">
        <v>0</v>
      </c>
      <c r="Q97" s="227">
        <v>0</v>
      </c>
      <c r="R97" s="214"/>
      <c r="S97" s="214" t="s">
        <v>177</v>
      </c>
      <c r="T97" s="214" t="s">
        <v>177</v>
      </c>
      <c r="U97" s="214">
        <v>1.722</v>
      </c>
      <c r="V97" s="214">
        <v>11.57184</v>
      </c>
      <c r="W97" s="214"/>
      <c r="X97" s="214" t="s">
        <v>238</v>
      </c>
      <c r="Y97" s="214" t="s">
        <v>180</v>
      </c>
      <c r="Z97" s="208"/>
      <c r="AA97" s="208"/>
      <c r="AB97" s="208"/>
      <c r="AC97" s="208"/>
      <c r="AD97" s="208"/>
      <c r="AE97" s="208"/>
      <c r="AF97" s="208"/>
      <c r="AG97" s="208" t="s">
        <v>239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outlineLevel="1" x14ac:dyDescent="0.2">
      <c r="A98" s="211"/>
      <c r="B98" s="212"/>
      <c r="C98" s="246" t="s">
        <v>554</v>
      </c>
      <c r="D98" s="244"/>
      <c r="E98" s="245">
        <v>6.72</v>
      </c>
      <c r="F98" s="214"/>
      <c r="G98" s="214"/>
      <c r="H98" s="214"/>
      <c r="I98" s="214"/>
      <c r="J98" s="214"/>
      <c r="K98" s="214"/>
      <c r="L98" s="214"/>
      <c r="M98" s="214"/>
      <c r="N98" s="213"/>
      <c r="O98" s="213"/>
      <c r="P98" s="213"/>
      <c r="Q98" s="213"/>
      <c r="R98" s="214"/>
      <c r="S98" s="214"/>
      <c r="T98" s="214"/>
      <c r="U98" s="214"/>
      <c r="V98" s="214"/>
      <c r="W98" s="214"/>
      <c r="X98" s="214"/>
      <c r="Y98" s="214"/>
      <c r="Z98" s="208"/>
      <c r="AA98" s="208"/>
      <c r="AB98" s="208"/>
      <c r="AC98" s="208"/>
      <c r="AD98" s="208"/>
      <c r="AE98" s="208"/>
      <c r="AF98" s="208"/>
      <c r="AG98" s="208" t="s">
        <v>241</v>
      </c>
      <c r="AH98" s="208">
        <v>0</v>
      </c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  <c r="BH98" s="208"/>
    </row>
    <row r="99" spans="1:60" x14ac:dyDescent="0.2">
      <c r="A99" s="222">
        <v>40</v>
      </c>
      <c r="B99" s="223" t="s">
        <v>413</v>
      </c>
      <c r="C99" s="238" t="s">
        <v>414</v>
      </c>
      <c r="D99" s="224" t="s">
        <v>237</v>
      </c>
      <c r="E99" s="225">
        <v>16.8</v>
      </c>
      <c r="F99" s="226">
        <v>250.5</v>
      </c>
      <c r="G99" s="226">
        <v>4208.3999999999996</v>
      </c>
      <c r="H99" s="226">
        <v>0</v>
      </c>
      <c r="I99" s="226">
        <v>0</v>
      </c>
      <c r="J99" s="226">
        <v>250.5</v>
      </c>
      <c r="K99" s="226">
        <v>4208.4000000000005</v>
      </c>
      <c r="L99" s="226">
        <v>21</v>
      </c>
      <c r="M99" s="226">
        <v>5092.1639999999998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177</v>
      </c>
      <c r="T99" s="214" t="s">
        <v>177</v>
      </c>
      <c r="U99" s="214">
        <v>0.46</v>
      </c>
      <c r="V99" s="214">
        <v>7.7280000000000006</v>
      </c>
      <c r="W99" s="214"/>
      <c r="X99" s="214" t="s">
        <v>238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239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outlineLevel="1" x14ac:dyDescent="0.2">
      <c r="A100" s="211"/>
      <c r="B100" s="212"/>
      <c r="C100" s="246" t="s">
        <v>555</v>
      </c>
      <c r="D100" s="244"/>
      <c r="E100" s="245">
        <v>16.8</v>
      </c>
      <c r="F100" s="214"/>
      <c r="G100" s="214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241</v>
      </c>
      <c r="AH100" s="208">
        <v>0</v>
      </c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22">
        <v>41</v>
      </c>
      <c r="B101" s="223" t="s">
        <v>556</v>
      </c>
      <c r="C101" s="238" t="s">
        <v>557</v>
      </c>
      <c r="D101" s="224" t="s">
        <v>237</v>
      </c>
      <c r="E101" s="225">
        <v>12.65</v>
      </c>
      <c r="F101" s="226">
        <v>1833</v>
      </c>
      <c r="G101" s="226">
        <v>23187.45</v>
      </c>
      <c r="H101" s="226">
        <v>1202.18</v>
      </c>
      <c r="I101" s="226">
        <v>15207.577000000001</v>
      </c>
      <c r="J101" s="226">
        <v>630.82000000000005</v>
      </c>
      <c r="K101" s="226">
        <v>7979.8730000000005</v>
      </c>
      <c r="L101" s="226">
        <v>21</v>
      </c>
      <c r="M101" s="226">
        <v>28056.8145</v>
      </c>
      <c r="N101" s="225">
        <v>0.72618000000000005</v>
      </c>
      <c r="O101" s="225">
        <v>9.1861770000000007</v>
      </c>
      <c r="P101" s="225">
        <v>0</v>
      </c>
      <c r="Q101" s="227">
        <v>0</v>
      </c>
      <c r="R101" s="214"/>
      <c r="S101" s="214" t="s">
        <v>177</v>
      </c>
      <c r="T101" s="214" t="s">
        <v>177</v>
      </c>
      <c r="U101" s="214">
        <v>1.1910000000000001</v>
      </c>
      <c r="V101" s="214">
        <v>15.06615</v>
      </c>
      <c r="W101" s="214"/>
      <c r="X101" s="214" t="s">
        <v>238</v>
      </c>
      <c r="Y101" s="214" t="s">
        <v>180</v>
      </c>
      <c r="Z101" s="208"/>
      <c r="AA101" s="208"/>
      <c r="AB101" s="208"/>
      <c r="AC101" s="208"/>
      <c r="AD101" s="208"/>
      <c r="AE101" s="208"/>
      <c r="AF101" s="208"/>
      <c r="AG101" s="208" t="s">
        <v>239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outlineLevel="1" x14ac:dyDescent="0.2">
      <c r="A102" s="211"/>
      <c r="B102" s="212"/>
      <c r="C102" s="246" t="s">
        <v>692</v>
      </c>
      <c r="D102" s="244"/>
      <c r="E102" s="245">
        <v>12.65</v>
      </c>
      <c r="F102" s="214"/>
      <c r="G102" s="214"/>
      <c r="H102" s="214"/>
      <c r="I102" s="214"/>
      <c r="J102" s="214"/>
      <c r="K102" s="214"/>
      <c r="L102" s="214"/>
      <c r="M102" s="214"/>
      <c r="N102" s="213"/>
      <c r="O102" s="213"/>
      <c r="P102" s="213"/>
      <c r="Q102" s="213"/>
      <c r="R102" s="214"/>
      <c r="S102" s="214"/>
      <c r="T102" s="214"/>
      <c r="U102" s="214"/>
      <c r="V102" s="214"/>
      <c r="W102" s="214"/>
      <c r="X102" s="214"/>
      <c r="Y102" s="214"/>
      <c r="Z102" s="208"/>
      <c r="AA102" s="208"/>
      <c r="AB102" s="208"/>
      <c r="AC102" s="208"/>
      <c r="AD102" s="208"/>
      <c r="AE102" s="208"/>
      <c r="AF102" s="208"/>
      <c r="AG102" s="208" t="s">
        <v>241</v>
      </c>
      <c r="AH102" s="208">
        <v>0</v>
      </c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42</v>
      </c>
      <c r="B103" s="223" t="s">
        <v>559</v>
      </c>
      <c r="C103" s="238" t="s">
        <v>560</v>
      </c>
      <c r="D103" s="224" t="s">
        <v>237</v>
      </c>
      <c r="E103" s="225">
        <v>8.4</v>
      </c>
      <c r="F103" s="226">
        <v>1962</v>
      </c>
      <c r="G103" s="226">
        <v>16480.8</v>
      </c>
      <c r="H103" s="226">
        <v>1331.18</v>
      </c>
      <c r="I103" s="226">
        <v>11181.912</v>
      </c>
      <c r="J103" s="226">
        <v>630.82000000000005</v>
      </c>
      <c r="K103" s="226">
        <v>5298.8880000000008</v>
      </c>
      <c r="L103" s="226">
        <v>21</v>
      </c>
      <c r="M103" s="226">
        <v>19941.768</v>
      </c>
      <c r="N103" s="225">
        <v>0.80618000000000001</v>
      </c>
      <c r="O103" s="225">
        <v>6.7719120000000004</v>
      </c>
      <c r="P103" s="225">
        <v>0</v>
      </c>
      <c r="Q103" s="227">
        <v>0</v>
      </c>
      <c r="R103" s="214"/>
      <c r="S103" s="214" t="s">
        <v>177</v>
      </c>
      <c r="T103" s="214" t="s">
        <v>177</v>
      </c>
      <c r="U103" s="214">
        <v>1.1910000000000001</v>
      </c>
      <c r="V103" s="214">
        <v>10.0044</v>
      </c>
      <c r="W103" s="214"/>
      <c r="X103" s="214" t="s">
        <v>238</v>
      </c>
      <c r="Y103" s="214" t="s">
        <v>180</v>
      </c>
      <c r="Z103" s="208"/>
      <c r="AA103" s="208"/>
      <c r="AB103" s="208"/>
      <c r="AC103" s="208"/>
      <c r="AD103" s="208"/>
      <c r="AE103" s="208"/>
      <c r="AF103" s="208"/>
      <c r="AG103" s="208" t="s">
        <v>239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outlineLevel="1" x14ac:dyDescent="0.2">
      <c r="A104" s="211"/>
      <c r="B104" s="212"/>
      <c r="C104" s="246" t="s">
        <v>561</v>
      </c>
      <c r="D104" s="244"/>
      <c r="E104" s="245">
        <v>8.4</v>
      </c>
      <c r="F104" s="214"/>
      <c r="G104" s="214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241</v>
      </c>
      <c r="AH104" s="208">
        <v>0</v>
      </c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  <c r="BH104" s="208"/>
    </row>
    <row r="105" spans="1:60" ht="22.5" x14ac:dyDescent="0.2">
      <c r="A105" s="222">
        <v>43</v>
      </c>
      <c r="B105" s="223" t="s">
        <v>562</v>
      </c>
      <c r="C105" s="238" t="s">
        <v>563</v>
      </c>
      <c r="D105" s="224" t="s">
        <v>237</v>
      </c>
      <c r="E105" s="225">
        <v>5.28</v>
      </c>
      <c r="F105" s="226">
        <v>2450</v>
      </c>
      <c r="G105" s="226">
        <v>12936</v>
      </c>
      <c r="H105" s="226">
        <v>1286.5899999999999</v>
      </c>
      <c r="I105" s="226">
        <v>6793.1952000000001</v>
      </c>
      <c r="J105" s="226">
        <v>1163.4100000000001</v>
      </c>
      <c r="K105" s="226">
        <v>6142.8048000000008</v>
      </c>
      <c r="L105" s="226">
        <v>21</v>
      </c>
      <c r="M105" s="226">
        <v>15652.56</v>
      </c>
      <c r="N105" s="225">
        <v>0.87729000000000001</v>
      </c>
      <c r="O105" s="225">
        <v>4.6320912000000005</v>
      </c>
      <c r="P105" s="225">
        <v>0</v>
      </c>
      <c r="Q105" s="227">
        <v>0</v>
      </c>
      <c r="R105" s="214"/>
      <c r="S105" s="214" t="s">
        <v>177</v>
      </c>
      <c r="T105" s="214" t="s">
        <v>177</v>
      </c>
      <c r="U105" s="214">
        <v>2.202</v>
      </c>
      <c r="V105" s="214">
        <v>11.62656</v>
      </c>
      <c r="W105" s="214"/>
      <c r="X105" s="214" t="s">
        <v>238</v>
      </c>
      <c r="Y105" s="214" t="s">
        <v>180</v>
      </c>
      <c r="Z105" s="208"/>
      <c r="AA105" s="208"/>
      <c r="AB105" s="208"/>
      <c r="AC105" s="208"/>
      <c r="AD105" s="208"/>
      <c r="AE105" s="208"/>
      <c r="AF105" s="208"/>
      <c r="AG105" s="208" t="s">
        <v>239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outlineLevel="1" x14ac:dyDescent="0.2">
      <c r="A106" s="211"/>
      <c r="B106" s="212"/>
      <c r="C106" s="239" t="s">
        <v>320</v>
      </c>
      <c r="D106" s="228"/>
      <c r="E106" s="228"/>
      <c r="F106" s="228"/>
      <c r="G106" s="228"/>
      <c r="H106" s="214"/>
      <c r="I106" s="214"/>
      <c r="J106" s="214"/>
      <c r="K106" s="214"/>
      <c r="L106" s="214"/>
      <c r="M106" s="214"/>
      <c r="N106" s="213"/>
      <c r="O106" s="213"/>
      <c r="P106" s="213"/>
      <c r="Q106" s="213"/>
      <c r="R106" s="214"/>
      <c r="S106" s="214"/>
      <c r="T106" s="214"/>
      <c r="U106" s="214"/>
      <c r="V106" s="214"/>
      <c r="W106" s="214"/>
      <c r="X106" s="214"/>
      <c r="Y106" s="214"/>
      <c r="Z106" s="208"/>
      <c r="AA106" s="208"/>
      <c r="AB106" s="208"/>
      <c r="AC106" s="208"/>
      <c r="AD106" s="208"/>
      <c r="AE106" s="208"/>
      <c r="AF106" s="208"/>
      <c r="AG106" s="208" t="s">
        <v>182</v>
      </c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  <c r="BH106" s="208"/>
    </row>
    <row r="107" spans="1:60" ht="22.5" outlineLevel="1" x14ac:dyDescent="0.2">
      <c r="A107" s="211"/>
      <c r="B107" s="212"/>
      <c r="C107" s="246" t="s">
        <v>693</v>
      </c>
      <c r="D107" s="244"/>
      <c r="E107" s="245">
        <v>5.28</v>
      </c>
      <c r="F107" s="214"/>
      <c r="G107" s="214"/>
      <c r="H107" s="214"/>
      <c r="I107" s="214"/>
      <c r="J107" s="214"/>
      <c r="K107" s="214"/>
      <c r="L107" s="214"/>
      <c r="M107" s="214"/>
      <c r="N107" s="213"/>
      <c r="O107" s="213"/>
      <c r="P107" s="213"/>
      <c r="Q107" s="213"/>
      <c r="R107" s="214"/>
      <c r="S107" s="214"/>
      <c r="T107" s="214"/>
      <c r="U107" s="214"/>
      <c r="V107" s="214"/>
      <c r="W107" s="214"/>
      <c r="X107" s="214"/>
      <c r="Y107" s="214"/>
      <c r="Z107" s="208"/>
      <c r="AA107" s="208"/>
      <c r="AB107" s="208"/>
      <c r="AC107" s="208"/>
      <c r="AD107" s="208"/>
      <c r="AE107" s="208"/>
      <c r="AF107" s="208"/>
      <c r="AG107" s="208" t="s">
        <v>241</v>
      </c>
      <c r="AH107" s="208">
        <v>0</v>
      </c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  <c r="BH107" s="208"/>
    </row>
    <row r="108" spans="1:60" ht="22.5" x14ac:dyDescent="0.2">
      <c r="A108" s="222">
        <v>44</v>
      </c>
      <c r="B108" s="223" t="s">
        <v>565</v>
      </c>
      <c r="C108" s="238" t="s">
        <v>566</v>
      </c>
      <c r="D108" s="224" t="s">
        <v>237</v>
      </c>
      <c r="E108" s="225">
        <v>8.4</v>
      </c>
      <c r="F108" s="226">
        <v>843</v>
      </c>
      <c r="G108" s="226">
        <v>7081.2</v>
      </c>
      <c r="H108" s="226">
        <v>0</v>
      </c>
      <c r="I108" s="226">
        <v>0</v>
      </c>
      <c r="J108" s="226">
        <v>843</v>
      </c>
      <c r="K108" s="226">
        <v>7081.2000000000007</v>
      </c>
      <c r="L108" s="226">
        <v>21</v>
      </c>
      <c r="M108" s="226">
        <v>8568.2520000000004</v>
      </c>
      <c r="N108" s="225">
        <v>0.52500000000000002</v>
      </c>
      <c r="O108" s="225">
        <v>4.41</v>
      </c>
      <c r="P108" s="225">
        <v>0</v>
      </c>
      <c r="Q108" s="227">
        <v>0</v>
      </c>
      <c r="R108" s="214"/>
      <c r="S108" s="214" t="s">
        <v>202</v>
      </c>
      <c r="T108" s="214" t="s">
        <v>266</v>
      </c>
      <c r="U108" s="214">
        <v>0.33</v>
      </c>
      <c r="V108" s="214">
        <v>2.7720000000000002</v>
      </c>
      <c r="W108" s="214"/>
      <c r="X108" s="214" t="s">
        <v>238</v>
      </c>
      <c r="Y108" s="214" t="s">
        <v>180</v>
      </c>
      <c r="Z108" s="208"/>
      <c r="AA108" s="208"/>
      <c r="AB108" s="208"/>
      <c r="AC108" s="208"/>
      <c r="AD108" s="208"/>
      <c r="AE108" s="208"/>
      <c r="AF108" s="208"/>
      <c r="AG108" s="208" t="s">
        <v>239</v>
      </c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  <c r="BH108" s="208"/>
    </row>
    <row r="109" spans="1:60" outlineLevel="1" x14ac:dyDescent="0.2">
      <c r="A109" s="211"/>
      <c r="B109" s="212"/>
      <c r="C109" s="239" t="s">
        <v>567</v>
      </c>
      <c r="D109" s="228"/>
      <c r="E109" s="228"/>
      <c r="F109" s="228"/>
      <c r="G109" s="228"/>
      <c r="H109" s="214"/>
      <c r="I109" s="214"/>
      <c r="J109" s="214"/>
      <c r="K109" s="214"/>
      <c r="L109" s="214"/>
      <c r="M109" s="214"/>
      <c r="N109" s="213"/>
      <c r="O109" s="213"/>
      <c r="P109" s="213"/>
      <c r="Q109" s="213"/>
      <c r="R109" s="214"/>
      <c r="S109" s="214"/>
      <c r="T109" s="214"/>
      <c r="U109" s="214"/>
      <c r="V109" s="214"/>
      <c r="W109" s="214"/>
      <c r="X109" s="214"/>
      <c r="Y109" s="214"/>
      <c r="Z109" s="208"/>
      <c r="AA109" s="208"/>
      <c r="AB109" s="208"/>
      <c r="AC109" s="208"/>
      <c r="AD109" s="208"/>
      <c r="AE109" s="208"/>
      <c r="AF109" s="208"/>
      <c r="AG109" s="208" t="s">
        <v>182</v>
      </c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  <c r="BH109" s="208"/>
    </row>
    <row r="110" spans="1:60" outlineLevel="1" x14ac:dyDescent="0.2">
      <c r="A110" s="211"/>
      <c r="B110" s="212"/>
      <c r="C110" s="246" t="s">
        <v>568</v>
      </c>
      <c r="D110" s="244"/>
      <c r="E110" s="245">
        <v>8.4</v>
      </c>
      <c r="F110" s="214"/>
      <c r="G110" s="214"/>
      <c r="H110" s="214"/>
      <c r="I110" s="214"/>
      <c r="J110" s="214"/>
      <c r="K110" s="214"/>
      <c r="L110" s="214"/>
      <c r="M110" s="214"/>
      <c r="N110" s="213"/>
      <c r="O110" s="213"/>
      <c r="P110" s="213"/>
      <c r="Q110" s="213"/>
      <c r="R110" s="214"/>
      <c r="S110" s="214"/>
      <c r="T110" s="214"/>
      <c r="U110" s="214"/>
      <c r="V110" s="214"/>
      <c r="W110" s="214"/>
      <c r="X110" s="214"/>
      <c r="Y110" s="214"/>
      <c r="Z110" s="208"/>
      <c r="AA110" s="208"/>
      <c r="AB110" s="208"/>
      <c r="AC110" s="208"/>
      <c r="AD110" s="208"/>
      <c r="AE110" s="208"/>
      <c r="AF110" s="208"/>
      <c r="AG110" s="208" t="s">
        <v>241</v>
      </c>
      <c r="AH110" s="208">
        <v>0</v>
      </c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  <c r="BH110" s="208"/>
    </row>
    <row r="111" spans="1:60" ht="22.5" x14ac:dyDescent="0.2">
      <c r="A111" s="231">
        <v>45</v>
      </c>
      <c r="B111" s="232" t="s">
        <v>569</v>
      </c>
      <c r="C111" s="241" t="s">
        <v>570</v>
      </c>
      <c r="D111" s="233" t="s">
        <v>237</v>
      </c>
      <c r="E111" s="234">
        <v>12.65</v>
      </c>
      <c r="F111" s="235">
        <v>1833</v>
      </c>
      <c r="G111" s="235">
        <v>23187.45</v>
      </c>
      <c r="H111" s="235">
        <v>0</v>
      </c>
      <c r="I111" s="235">
        <v>0</v>
      </c>
      <c r="J111" s="235">
        <v>1833</v>
      </c>
      <c r="K111" s="235">
        <v>23187.45</v>
      </c>
      <c r="L111" s="235">
        <v>21</v>
      </c>
      <c r="M111" s="235">
        <v>28056.8145</v>
      </c>
      <c r="N111" s="234">
        <v>0.72618000000000005</v>
      </c>
      <c r="O111" s="234">
        <v>9.1861770000000007</v>
      </c>
      <c r="P111" s="234">
        <v>0</v>
      </c>
      <c r="Q111" s="236">
        <v>0</v>
      </c>
      <c r="R111" s="214"/>
      <c r="S111" s="214" t="s">
        <v>202</v>
      </c>
      <c r="T111" s="214" t="s">
        <v>177</v>
      </c>
      <c r="U111" s="214">
        <v>1.1910000000000001</v>
      </c>
      <c r="V111" s="214">
        <v>15.06615</v>
      </c>
      <c r="W111" s="214"/>
      <c r="X111" s="214" t="s">
        <v>238</v>
      </c>
      <c r="Y111" s="214" t="s">
        <v>180</v>
      </c>
      <c r="Z111" s="208"/>
      <c r="AA111" s="208"/>
      <c r="AB111" s="208"/>
      <c r="AC111" s="208"/>
      <c r="AD111" s="208"/>
      <c r="AE111" s="208"/>
      <c r="AF111" s="208"/>
      <c r="AG111" s="208" t="s">
        <v>239</v>
      </c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  <c r="BH111" s="208"/>
    </row>
    <row r="112" spans="1:60" x14ac:dyDescent="0.2">
      <c r="A112" s="216" t="s">
        <v>172</v>
      </c>
      <c r="B112" s="217" t="s">
        <v>136</v>
      </c>
      <c r="C112" s="237" t="s">
        <v>137</v>
      </c>
      <c r="D112" s="218"/>
      <c r="E112" s="219"/>
      <c r="F112" s="220"/>
      <c r="G112" s="220">
        <v>37460.400000000001</v>
      </c>
      <c r="H112" s="220"/>
      <c r="I112" s="220">
        <v>4538.88</v>
      </c>
      <c r="J112" s="220"/>
      <c r="K112" s="220">
        <v>32921.519999999997</v>
      </c>
      <c r="L112" s="220"/>
      <c r="M112" s="220"/>
      <c r="N112" s="219"/>
      <c r="O112" s="219"/>
      <c r="P112" s="219"/>
      <c r="Q112" s="221"/>
      <c r="R112" s="215"/>
      <c r="S112" s="215"/>
      <c r="T112" s="215"/>
      <c r="U112" s="215"/>
      <c r="V112" s="215"/>
      <c r="W112" s="215"/>
      <c r="X112" s="215"/>
      <c r="Y112" s="215"/>
      <c r="AG112" t="s">
        <v>173</v>
      </c>
    </row>
    <row r="113" spans="1:60" x14ac:dyDescent="0.2">
      <c r="A113" s="222">
        <v>46</v>
      </c>
      <c r="B113" s="223" t="s">
        <v>326</v>
      </c>
      <c r="C113" s="238" t="s">
        <v>327</v>
      </c>
      <c r="D113" s="224" t="s">
        <v>257</v>
      </c>
      <c r="E113" s="225">
        <v>2.46</v>
      </c>
      <c r="F113" s="226">
        <v>8240</v>
      </c>
      <c r="G113" s="226">
        <v>20270.400000000001</v>
      </c>
      <c r="H113" s="226">
        <v>0</v>
      </c>
      <c r="I113" s="226">
        <v>0</v>
      </c>
      <c r="J113" s="226">
        <v>8240</v>
      </c>
      <c r="K113" s="226">
        <v>20270.400000000001</v>
      </c>
      <c r="L113" s="226">
        <v>21</v>
      </c>
      <c r="M113" s="226">
        <v>24527.184000000001</v>
      </c>
      <c r="N113" s="225">
        <v>0</v>
      </c>
      <c r="O113" s="225">
        <v>0</v>
      </c>
      <c r="P113" s="225">
        <v>1.33</v>
      </c>
      <c r="Q113" s="227">
        <v>3.2718000000000003</v>
      </c>
      <c r="R113" s="214"/>
      <c r="S113" s="214" t="s">
        <v>177</v>
      </c>
      <c r="T113" s="214" t="s">
        <v>177</v>
      </c>
      <c r="U113" s="214">
        <v>8.6210000000000004</v>
      </c>
      <c r="V113" s="214">
        <v>21.207660000000001</v>
      </c>
      <c r="W113" s="214"/>
      <c r="X113" s="214" t="s">
        <v>238</v>
      </c>
      <c r="Y113" s="214" t="s">
        <v>180</v>
      </c>
      <c r="Z113" s="208"/>
      <c r="AA113" s="208"/>
      <c r="AB113" s="208"/>
      <c r="AC113" s="208"/>
      <c r="AD113" s="208"/>
      <c r="AE113" s="208"/>
      <c r="AF113" s="208"/>
      <c r="AG113" s="208" t="s">
        <v>239</v>
      </c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  <c r="BH113" s="208"/>
    </row>
    <row r="114" spans="1:60" ht="22.5" outlineLevel="1" x14ac:dyDescent="0.2">
      <c r="A114" s="211"/>
      <c r="B114" s="212"/>
      <c r="C114" s="239" t="s">
        <v>328</v>
      </c>
      <c r="D114" s="228"/>
      <c r="E114" s="228"/>
      <c r="F114" s="228"/>
      <c r="G114" s="228"/>
      <c r="H114" s="214"/>
      <c r="I114" s="214"/>
      <c r="J114" s="214"/>
      <c r="K114" s="214"/>
      <c r="L114" s="214"/>
      <c r="M114" s="214"/>
      <c r="N114" s="213"/>
      <c r="O114" s="213"/>
      <c r="P114" s="213"/>
      <c r="Q114" s="213"/>
      <c r="R114" s="214"/>
      <c r="S114" s="214"/>
      <c r="T114" s="214"/>
      <c r="U114" s="214"/>
      <c r="V114" s="214"/>
      <c r="W114" s="214"/>
      <c r="X114" s="214"/>
      <c r="Y114" s="214"/>
      <c r="Z114" s="208"/>
      <c r="AA114" s="208"/>
      <c r="AB114" s="208"/>
      <c r="AC114" s="208"/>
      <c r="AD114" s="208"/>
      <c r="AE114" s="208"/>
      <c r="AF114" s="208"/>
      <c r="AG114" s="208" t="s">
        <v>182</v>
      </c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29" t="str">
        <f>C114</f>
        <v>Včetně bourání geotextilií, výplně otvorů tvárnic, drenáží, trubek a dilatačních prvků apod. zabudovaných v bouraných konstrukcích.</v>
      </c>
      <c r="BB114" s="208"/>
      <c r="BC114" s="208"/>
      <c r="BD114" s="208"/>
      <c r="BE114" s="208"/>
      <c r="BF114" s="208"/>
      <c r="BG114" s="208"/>
      <c r="BH114" s="208"/>
    </row>
    <row r="115" spans="1:60" ht="22.5" outlineLevel="1" x14ac:dyDescent="0.2">
      <c r="A115" s="211"/>
      <c r="B115" s="212"/>
      <c r="C115" s="246" t="s">
        <v>571</v>
      </c>
      <c r="D115" s="244"/>
      <c r="E115" s="245">
        <v>2.46</v>
      </c>
      <c r="F115" s="214"/>
      <c r="G115" s="214"/>
      <c r="H115" s="214"/>
      <c r="I115" s="214"/>
      <c r="J115" s="214"/>
      <c r="K115" s="214"/>
      <c r="L115" s="214"/>
      <c r="M115" s="214"/>
      <c r="N115" s="213"/>
      <c r="O115" s="213"/>
      <c r="P115" s="213"/>
      <c r="Q115" s="213"/>
      <c r="R115" s="214"/>
      <c r="S115" s="214"/>
      <c r="T115" s="214"/>
      <c r="U115" s="214"/>
      <c r="V115" s="214"/>
      <c r="W115" s="214"/>
      <c r="X115" s="214"/>
      <c r="Y115" s="214"/>
      <c r="Z115" s="208"/>
      <c r="AA115" s="208"/>
      <c r="AB115" s="208"/>
      <c r="AC115" s="208"/>
      <c r="AD115" s="208"/>
      <c r="AE115" s="208"/>
      <c r="AF115" s="208"/>
      <c r="AG115" s="208" t="s">
        <v>241</v>
      </c>
      <c r="AH115" s="208">
        <v>0</v>
      </c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  <c r="BH115" s="208"/>
    </row>
    <row r="116" spans="1:60" x14ac:dyDescent="0.2">
      <c r="A116" s="222">
        <v>47</v>
      </c>
      <c r="B116" s="223" t="s">
        <v>572</v>
      </c>
      <c r="C116" s="238" t="s">
        <v>573</v>
      </c>
      <c r="D116" s="224" t="s">
        <v>451</v>
      </c>
      <c r="E116" s="225">
        <v>9</v>
      </c>
      <c r="F116" s="226">
        <v>1910</v>
      </c>
      <c r="G116" s="226">
        <v>17190</v>
      </c>
      <c r="H116" s="226">
        <v>504.32</v>
      </c>
      <c r="I116" s="226">
        <v>4538.88</v>
      </c>
      <c r="J116" s="226">
        <v>1405.68</v>
      </c>
      <c r="K116" s="226">
        <v>12651.12</v>
      </c>
      <c r="L116" s="226">
        <v>21</v>
      </c>
      <c r="M116" s="226">
        <v>20799.899999999998</v>
      </c>
      <c r="N116" s="225">
        <v>0</v>
      </c>
      <c r="O116" s="225">
        <v>0</v>
      </c>
      <c r="P116" s="225">
        <v>6.0999999999999997E-4</v>
      </c>
      <c r="Q116" s="227">
        <v>5.4900000000000001E-3</v>
      </c>
      <c r="R116" s="214"/>
      <c r="S116" s="214" t="s">
        <v>177</v>
      </c>
      <c r="T116" s="214" t="s">
        <v>177</v>
      </c>
      <c r="U116" s="214">
        <v>2.35</v>
      </c>
      <c r="V116" s="214">
        <v>21.150000000000002</v>
      </c>
      <c r="W116" s="214"/>
      <c r="X116" s="214" t="s">
        <v>238</v>
      </c>
      <c r="Y116" s="214" t="s">
        <v>180</v>
      </c>
      <c r="Z116" s="208"/>
      <c r="AA116" s="208"/>
      <c r="AB116" s="208"/>
      <c r="AC116" s="208"/>
      <c r="AD116" s="208"/>
      <c r="AE116" s="208"/>
      <c r="AF116" s="208"/>
      <c r="AG116" s="208" t="s">
        <v>239</v>
      </c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  <c r="BH116" s="208"/>
    </row>
    <row r="117" spans="1:60" outlineLevel="1" x14ac:dyDescent="0.2">
      <c r="A117" s="211"/>
      <c r="B117" s="212"/>
      <c r="C117" s="246" t="s">
        <v>574</v>
      </c>
      <c r="D117" s="244"/>
      <c r="E117" s="245">
        <v>9</v>
      </c>
      <c r="F117" s="214"/>
      <c r="G117" s="214"/>
      <c r="H117" s="214"/>
      <c r="I117" s="214"/>
      <c r="J117" s="214"/>
      <c r="K117" s="214"/>
      <c r="L117" s="214"/>
      <c r="M117" s="214"/>
      <c r="N117" s="213"/>
      <c r="O117" s="213"/>
      <c r="P117" s="213"/>
      <c r="Q117" s="213"/>
      <c r="R117" s="214"/>
      <c r="S117" s="214"/>
      <c r="T117" s="214"/>
      <c r="U117" s="214"/>
      <c r="V117" s="214"/>
      <c r="W117" s="214"/>
      <c r="X117" s="214"/>
      <c r="Y117" s="214"/>
      <c r="Z117" s="208"/>
      <c r="AA117" s="208"/>
      <c r="AB117" s="208"/>
      <c r="AC117" s="208"/>
      <c r="AD117" s="208"/>
      <c r="AE117" s="208"/>
      <c r="AF117" s="208"/>
      <c r="AG117" s="208" t="s">
        <v>241</v>
      </c>
      <c r="AH117" s="208">
        <v>0</v>
      </c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  <c r="BH117" s="208"/>
    </row>
    <row r="118" spans="1:60" x14ac:dyDescent="0.2">
      <c r="A118" s="216" t="s">
        <v>172</v>
      </c>
      <c r="B118" s="217" t="s">
        <v>138</v>
      </c>
      <c r="C118" s="237" t="s">
        <v>139</v>
      </c>
      <c r="D118" s="218"/>
      <c r="E118" s="219"/>
      <c r="F118" s="220"/>
      <c r="G118" s="220">
        <v>59727.39</v>
      </c>
      <c r="H118" s="220"/>
      <c r="I118" s="220">
        <v>0</v>
      </c>
      <c r="J118" s="220"/>
      <c r="K118" s="220">
        <v>59727.39</v>
      </c>
      <c r="L118" s="220"/>
      <c r="M118" s="220"/>
      <c r="N118" s="219"/>
      <c r="O118" s="219"/>
      <c r="P118" s="219"/>
      <c r="Q118" s="221"/>
      <c r="R118" s="215"/>
      <c r="S118" s="215"/>
      <c r="T118" s="215"/>
      <c r="U118" s="215"/>
      <c r="V118" s="215"/>
      <c r="W118" s="215"/>
      <c r="X118" s="215"/>
      <c r="Y118" s="215"/>
      <c r="AG118" t="s">
        <v>173</v>
      </c>
    </row>
    <row r="119" spans="1:60" x14ac:dyDescent="0.2">
      <c r="A119" s="231">
        <v>48</v>
      </c>
      <c r="B119" s="232" t="s">
        <v>330</v>
      </c>
      <c r="C119" s="241" t="s">
        <v>331</v>
      </c>
      <c r="D119" s="233" t="s">
        <v>275</v>
      </c>
      <c r="E119" s="234">
        <v>173.62612999999999</v>
      </c>
      <c r="F119" s="235">
        <v>344</v>
      </c>
      <c r="G119" s="235">
        <v>59727.39</v>
      </c>
      <c r="H119" s="235">
        <v>0</v>
      </c>
      <c r="I119" s="235">
        <v>0</v>
      </c>
      <c r="J119" s="235">
        <v>344</v>
      </c>
      <c r="K119" s="235">
        <v>59727.388719999995</v>
      </c>
      <c r="L119" s="235">
        <v>21</v>
      </c>
      <c r="M119" s="235">
        <v>72270.141900000002</v>
      </c>
      <c r="N119" s="234">
        <v>0</v>
      </c>
      <c r="O119" s="234">
        <v>0</v>
      </c>
      <c r="P119" s="234">
        <v>0</v>
      </c>
      <c r="Q119" s="236">
        <v>0</v>
      </c>
      <c r="R119" s="214"/>
      <c r="S119" s="214" t="s">
        <v>177</v>
      </c>
      <c r="T119" s="214" t="s">
        <v>177</v>
      </c>
      <c r="U119" s="214">
        <v>0.23200000000000001</v>
      </c>
      <c r="V119" s="214">
        <v>40.281262159999997</v>
      </c>
      <c r="W119" s="214"/>
      <c r="X119" s="214" t="s">
        <v>332</v>
      </c>
      <c r="Y119" s="214" t="s">
        <v>180</v>
      </c>
      <c r="Z119" s="208"/>
      <c r="AA119" s="208"/>
      <c r="AB119" s="208"/>
      <c r="AC119" s="208"/>
      <c r="AD119" s="208"/>
      <c r="AE119" s="208"/>
      <c r="AF119" s="208"/>
      <c r="AG119" s="208" t="s">
        <v>333</v>
      </c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  <c r="BH119" s="208"/>
    </row>
    <row r="120" spans="1:60" x14ac:dyDescent="0.2">
      <c r="A120" s="216" t="s">
        <v>172</v>
      </c>
      <c r="B120" s="217" t="s">
        <v>140</v>
      </c>
      <c r="C120" s="237" t="s">
        <v>141</v>
      </c>
      <c r="D120" s="218"/>
      <c r="E120" s="219"/>
      <c r="F120" s="220"/>
      <c r="G120" s="220">
        <v>5967.94</v>
      </c>
      <c r="H120" s="220"/>
      <c r="I120" s="220">
        <v>13.57</v>
      </c>
      <c r="J120" s="220"/>
      <c r="K120" s="220">
        <v>5954.37</v>
      </c>
      <c r="L120" s="220"/>
      <c r="M120" s="220"/>
      <c r="N120" s="219"/>
      <c r="O120" s="219"/>
      <c r="P120" s="219"/>
      <c r="Q120" s="221"/>
      <c r="R120" s="215"/>
      <c r="S120" s="215"/>
      <c r="T120" s="215"/>
      <c r="U120" s="215"/>
      <c r="V120" s="215"/>
      <c r="W120" s="215"/>
      <c r="X120" s="215"/>
      <c r="Y120" s="215"/>
      <c r="AG120" t="s">
        <v>173</v>
      </c>
    </row>
    <row r="121" spans="1:60" x14ac:dyDescent="0.2">
      <c r="A121" s="222">
        <v>49</v>
      </c>
      <c r="B121" s="223" t="s">
        <v>334</v>
      </c>
      <c r="C121" s="238" t="s">
        <v>335</v>
      </c>
      <c r="D121" s="224" t="s">
        <v>275</v>
      </c>
      <c r="E121" s="225">
        <v>3.2772899999999998</v>
      </c>
      <c r="F121" s="226">
        <v>808</v>
      </c>
      <c r="G121" s="226">
        <v>2648.05</v>
      </c>
      <c r="H121" s="226">
        <v>0</v>
      </c>
      <c r="I121" s="226">
        <v>0</v>
      </c>
      <c r="J121" s="226">
        <v>808</v>
      </c>
      <c r="K121" s="226">
        <v>2648.0503199999998</v>
      </c>
      <c r="L121" s="226">
        <v>21</v>
      </c>
      <c r="M121" s="226">
        <v>3204.1405</v>
      </c>
      <c r="N121" s="225">
        <v>0</v>
      </c>
      <c r="O121" s="225">
        <v>0</v>
      </c>
      <c r="P121" s="225">
        <v>0</v>
      </c>
      <c r="Q121" s="227">
        <v>0</v>
      </c>
      <c r="R121" s="214"/>
      <c r="S121" s="214" t="s">
        <v>177</v>
      </c>
      <c r="T121" s="214" t="s">
        <v>177</v>
      </c>
      <c r="U121" s="214">
        <v>1.8160000000000001</v>
      </c>
      <c r="V121" s="214">
        <v>5.95155864</v>
      </c>
      <c r="W121" s="214"/>
      <c r="X121" s="214" t="s">
        <v>336</v>
      </c>
      <c r="Y121" s="214" t="s">
        <v>180</v>
      </c>
      <c r="Z121" s="208"/>
      <c r="AA121" s="208"/>
      <c r="AB121" s="208"/>
      <c r="AC121" s="208"/>
      <c r="AD121" s="208"/>
      <c r="AE121" s="208"/>
      <c r="AF121" s="208"/>
      <c r="AG121" s="208" t="s">
        <v>337</v>
      </c>
      <c r="AH121" s="208"/>
      <c r="AI121" s="208"/>
      <c r="AJ121" s="208"/>
      <c r="AK121" s="208"/>
      <c r="AL121" s="208"/>
      <c r="AM121" s="208"/>
      <c r="AN121" s="208"/>
      <c r="AO121" s="208"/>
      <c r="AP121" s="208"/>
      <c r="AQ121" s="208"/>
      <c r="AR121" s="208"/>
      <c r="AS121" s="208"/>
      <c r="AT121" s="208"/>
      <c r="AU121" s="208"/>
      <c r="AV121" s="208"/>
      <c r="AW121" s="208"/>
      <c r="AX121" s="208"/>
      <c r="AY121" s="208"/>
      <c r="AZ121" s="208"/>
      <c r="BA121" s="208"/>
      <c r="BB121" s="208"/>
      <c r="BC121" s="208"/>
      <c r="BD121" s="208"/>
      <c r="BE121" s="208"/>
      <c r="BF121" s="208"/>
      <c r="BG121" s="208"/>
      <c r="BH121" s="208"/>
    </row>
    <row r="122" spans="1:60" ht="22.5" outlineLevel="1" x14ac:dyDescent="0.2">
      <c r="A122" s="211"/>
      <c r="B122" s="212"/>
      <c r="C122" s="239" t="s">
        <v>338</v>
      </c>
      <c r="D122" s="228"/>
      <c r="E122" s="228"/>
      <c r="F122" s="228"/>
      <c r="G122" s="228"/>
      <c r="H122" s="214"/>
      <c r="I122" s="214"/>
      <c r="J122" s="214"/>
      <c r="K122" s="214"/>
      <c r="L122" s="214"/>
      <c r="M122" s="214"/>
      <c r="N122" s="213"/>
      <c r="O122" s="213"/>
      <c r="P122" s="213"/>
      <c r="Q122" s="213"/>
      <c r="R122" s="214"/>
      <c r="S122" s="214"/>
      <c r="T122" s="214"/>
      <c r="U122" s="214"/>
      <c r="V122" s="214"/>
      <c r="W122" s="214"/>
      <c r="X122" s="214"/>
      <c r="Y122" s="214"/>
      <c r="Z122" s="208"/>
      <c r="AA122" s="208"/>
      <c r="AB122" s="208"/>
      <c r="AC122" s="208"/>
      <c r="AD122" s="208"/>
      <c r="AE122" s="208"/>
      <c r="AF122" s="208"/>
      <c r="AG122" s="208" t="s">
        <v>182</v>
      </c>
      <c r="AH122" s="208"/>
      <c r="AI122" s="208"/>
      <c r="AJ122" s="208"/>
      <c r="AK122" s="208"/>
      <c r="AL122" s="208"/>
      <c r="AM122" s="208"/>
      <c r="AN122" s="208"/>
      <c r="AO122" s="208"/>
      <c r="AP122" s="208"/>
      <c r="AQ122" s="208"/>
      <c r="AR122" s="208"/>
      <c r="AS122" s="208"/>
      <c r="AT122" s="208"/>
      <c r="AU122" s="208"/>
      <c r="AV122" s="208"/>
      <c r="AW122" s="208"/>
      <c r="AX122" s="208"/>
      <c r="AY122" s="208"/>
      <c r="AZ122" s="208"/>
      <c r="BA122" s="229" t="str">
        <f>C122</f>
        <v>S naložením suti nebo vybouraných hmot do dopravního prostředku a na jejich vyložením, popřípadě přeložením na normální dopravní prostředek.</v>
      </c>
      <c r="BB122" s="208"/>
      <c r="BC122" s="208"/>
      <c r="BD122" s="208"/>
      <c r="BE122" s="208"/>
      <c r="BF122" s="208"/>
      <c r="BG122" s="208"/>
      <c r="BH122" s="208"/>
    </row>
    <row r="123" spans="1:60" x14ac:dyDescent="0.2">
      <c r="A123" s="231">
        <v>50</v>
      </c>
      <c r="B123" s="232" t="s">
        <v>339</v>
      </c>
      <c r="C123" s="241" t="s">
        <v>340</v>
      </c>
      <c r="D123" s="233" t="s">
        <v>275</v>
      </c>
      <c r="E123" s="234">
        <v>3.2772899999999998</v>
      </c>
      <c r="F123" s="235">
        <v>383</v>
      </c>
      <c r="G123" s="235">
        <v>1255.2</v>
      </c>
      <c r="H123" s="235">
        <v>4.1399999999999997</v>
      </c>
      <c r="I123" s="235">
        <v>13.567980599999999</v>
      </c>
      <c r="J123" s="235">
        <v>378.86</v>
      </c>
      <c r="K123" s="235">
        <v>1241.6340894</v>
      </c>
      <c r="L123" s="235">
        <v>21</v>
      </c>
      <c r="M123" s="235">
        <v>1518.7919999999999</v>
      </c>
      <c r="N123" s="234">
        <v>0</v>
      </c>
      <c r="O123" s="234">
        <v>0</v>
      </c>
      <c r="P123" s="234">
        <v>0</v>
      </c>
      <c r="Q123" s="236">
        <v>0</v>
      </c>
      <c r="R123" s="214"/>
      <c r="S123" s="214" t="s">
        <v>177</v>
      </c>
      <c r="T123" s="214" t="s">
        <v>177</v>
      </c>
      <c r="U123" s="214">
        <v>4.2000000000000003E-2</v>
      </c>
      <c r="V123" s="214">
        <v>0.13764618000000001</v>
      </c>
      <c r="W123" s="214"/>
      <c r="X123" s="214" t="s">
        <v>336</v>
      </c>
      <c r="Y123" s="214" t="s">
        <v>180</v>
      </c>
      <c r="Z123" s="208"/>
      <c r="AA123" s="208"/>
      <c r="AB123" s="208"/>
      <c r="AC123" s="208"/>
      <c r="AD123" s="208"/>
      <c r="AE123" s="208"/>
      <c r="AF123" s="208"/>
      <c r="AG123" s="208" t="s">
        <v>337</v>
      </c>
      <c r="AH123" s="208"/>
      <c r="AI123" s="208"/>
      <c r="AJ123" s="208"/>
      <c r="AK123" s="208"/>
      <c r="AL123" s="208"/>
      <c r="AM123" s="208"/>
      <c r="AN123" s="208"/>
      <c r="AO123" s="208"/>
      <c r="AP123" s="208"/>
      <c r="AQ123" s="208"/>
      <c r="AR123" s="208"/>
      <c r="AS123" s="208"/>
      <c r="AT123" s="208"/>
      <c r="AU123" s="208"/>
      <c r="AV123" s="208"/>
      <c r="AW123" s="208"/>
      <c r="AX123" s="208"/>
      <c r="AY123" s="208"/>
      <c r="AZ123" s="208"/>
      <c r="BA123" s="208"/>
      <c r="BB123" s="208"/>
      <c r="BC123" s="208"/>
      <c r="BD123" s="208"/>
      <c r="BE123" s="208"/>
      <c r="BF123" s="208"/>
      <c r="BG123" s="208"/>
      <c r="BH123" s="208"/>
    </row>
    <row r="124" spans="1:60" ht="22.5" x14ac:dyDescent="0.2">
      <c r="A124" s="222">
        <v>51</v>
      </c>
      <c r="B124" s="223" t="s">
        <v>341</v>
      </c>
      <c r="C124" s="238" t="s">
        <v>342</v>
      </c>
      <c r="D124" s="224" t="s">
        <v>275</v>
      </c>
      <c r="E124" s="225">
        <v>3.2772899999999998</v>
      </c>
      <c r="F124" s="226">
        <v>630</v>
      </c>
      <c r="G124" s="226">
        <v>2064.69</v>
      </c>
      <c r="H124" s="226">
        <v>0</v>
      </c>
      <c r="I124" s="226">
        <v>0</v>
      </c>
      <c r="J124" s="226">
        <v>630</v>
      </c>
      <c r="K124" s="226">
        <v>2064.6927000000001</v>
      </c>
      <c r="L124" s="226">
        <v>21</v>
      </c>
      <c r="M124" s="226">
        <v>2498.2748999999999</v>
      </c>
      <c r="N124" s="225">
        <v>0</v>
      </c>
      <c r="O124" s="225">
        <v>0</v>
      </c>
      <c r="P124" s="225">
        <v>0</v>
      </c>
      <c r="Q124" s="227">
        <v>0</v>
      </c>
      <c r="R124" s="214"/>
      <c r="S124" s="214" t="s">
        <v>177</v>
      </c>
      <c r="T124" s="214" t="s">
        <v>178</v>
      </c>
      <c r="U124" s="214">
        <v>0</v>
      </c>
      <c r="V124" s="214">
        <v>0</v>
      </c>
      <c r="W124" s="214"/>
      <c r="X124" s="214" t="s">
        <v>336</v>
      </c>
      <c r="Y124" s="214" t="s">
        <v>180</v>
      </c>
      <c r="Z124" s="208"/>
      <c r="AA124" s="208"/>
      <c r="AB124" s="208"/>
      <c r="AC124" s="208"/>
      <c r="AD124" s="208"/>
      <c r="AE124" s="208"/>
      <c r="AF124" s="208"/>
      <c r="AG124" s="208" t="s">
        <v>337</v>
      </c>
      <c r="AH124" s="208"/>
      <c r="AI124" s="208"/>
      <c r="AJ124" s="208"/>
      <c r="AK124" s="208"/>
      <c r="AL124" s="208"/>
      <c r="AM124" s="208"/>
      <c r="AN124" s="208"/>
      <c r="AO124" s="208"/>
      <c r="AP124" s="208"/>
      <c r="AQ124" s="208"/>
      <c r="AR124" s="208"/>
      <c r="AS124" s="208"/>
      <c r="AT124" s="208"/>
      <c r="AU124" s="208"/>
      <c r="AV124" s="208"/>
      <c r="AW124" s="208"/>
      <c r="AX124" s="208"/>
      <c r="AY124" s="208"/>
      <c r="AZ124" s="208"/>
      <c r="BA124" s="208"/>
      <c r="BB124" s="208"/>
      <c r="BC124" s="208"/>
      <c r="BD124" s="208"/>
      <c r="BE124" s="208"/>
      <c r="BF124" s="208"/>
      <c r="BG124" s="208"/>
      <c r="BH124" s="208"/>
    </row>
    <row r="125" spans="1:60" x14ac:dyDescent="0.2">
      <c r="A125" s="3"/>
      <c r="B125" s="4"/>
      <c r="C125" s="242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v>15</v>
      </c>
      <c r="AF125">
        <v>21</v>
      </c>
      <c r="AG125" t="s">
        <v>158</v>
      </c>
    </row>
    <row r="126" spans="1:60" x14ac:dyDescent="0.2">
      <c r="C126" s="243"/>
      <c r="D126" s="10"/>
      <c r="AG126" t="s">
        <v>234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">
    <mergeCell ref="C106:G106"/>
    <mergeCell ref="C109:G109"/>
    <mergeCell ref="C114:G114"/>
    <mergeCell ref="C122:G122"/>
    <mergeCell ref="C56:G56"/>
    <mergeCell ref="C57:G57"/>
    <mergeCell ref="C58:G58"/>
    <mergeCell ref="C65:G65"/>
    <mergeCell ref="C75:G75"/>
    <mergeCell ref="C76:G76"/>
    <mergeCell ref="C35:G35"/>
    <mergeCell ref="C36:G36"/>
    <mergeCell ref="C38:G38"/>
    <mergeCell ref="C39:G39"/>
    <mergeCell ref="C42:G42"/>
    <mergeCell ref="C52:G52"/>
    <mergeCell ref="A1:G1"/>
    <mergeCell ref="C2:G2"/>
    <mergeCell ref="C3:G3"/>
    <mergeCell ref="C4:G4"/>
    <mergeCell ref="C15:G15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F9145-FD12-49B0-B30B-8150EEBBA1D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88</v>
      </c>
      <c r="C4" s="200" t="s">
        <v>89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49648.81</v>
      </c>
      <c r="H8" s="220"/>
      <c r="I8" s="220">
        <v>13246.64</v>
      </c>
      <c r="J8" s="220"/>
      <c r="K8" s="220">
        <v>36402.17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278</v>
      </c>
      <c r="C9" s="238" t="s">
        <v>279</v>
      </c>
      <c r="D9" s="224" t="s">
        <v>257</v>
      </c>
      <c r="E9" s="225">
        <v>0.14399999999999999</v>
      </c>
      <c r="F9" s="226">
        <v>465.5</v>
      </c>
      <c r="G9" s="226">
        <v>67.03</v>
      </c>
      <c r="H9" s="226">
        <v>0</v>
      </c>
      <c r="I9" s="226">
        <v>0</v>
      </c>
      <c r="J9" s="226">
        <v>465.5</v>
      </c>
      <c r="K9" s="226">
        <v>67.031999999999996</v>
      </c>
      <c r="L9" s="226">
        <v>21</v>
      </c>
      <c r="M9" s="226">
        <v>81.106300000000005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0.89100000000000001</v>
      </c>
      <c r="V9" s="214">
        <v>0.128304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661</v>
      </c>
      <c r="D10" s="244"/>
      <c r="E10" s="245">
        <v>0.14399999999999999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x14ac:dyDescent="0.2">
      <c r="A11" s="222">
        <v>2</v>
      </c>
      <c r="B11" s="223" t="s">
        <v>445</v>
      </c>
      <c r="C11" s="238" t="s">
        <v>446</v>
      </c>
      <c r="D11" s="224" t="s">
        <v>257</v>
      </c>
      <c r="E11" s="225">
        <v>0.59850000000000003</v>
      </c>
      <c r="F11" s="226">
        <v>1852</v>
      </c>
      <c r="G11" s="226">
        <v>1108.42</v>
      </c>
      <c r="H11" s="226">
        <v>0</v>
      </c>
      <c r="I11" s="226">
        <v>0</v>
      </c>
      <c r="J11" s="226">
        <v>1852</v>
      </c>
      <c r="K11" s="226">
        <v>1108.422</v>
      </c>
      <c r="L11" s="226">
        <v>21</v>
      </c>
      <c r="M11" s="226">
        <v>1341.1882000000001</v>
      </c>
      <c r="N11" s="225">
        <v>0</v>
      </c>
      <c r="O11" s="225">
        <v>0</v>
      </c>
      <c r="P11" s="225">
        <v>0</v>
      </c>
      <c r="Q11" s="227">
        <v>0</v>
      </c>
      <c r="R11" s="214"/>
      <c r="S11" s="214" t="s">
        <v>177</v>
      </c>
      <c r="T11" s="214" t="s">
        <v>177</v>
      </c>
      <c r="U11" s="214">
        <v>3.9249999999999998</v>
      </c>
      <c r="V11" s="214">
        <v>2.3491124999999999</v>
      </c>
      <c r="W11" s="214"/>
      <c r="X11" s="214" t="s">
        <v>238</v>
      </c>
      <c r="Y11" s="214" t="s">
        <v>180</v>
      </c>
      <c r="Z11" s="208"/>
      <c r="AA11" s="208"/>
      <c r="AB11" s="208"/>
      <c r="AC11" s="208"/>
      <c r="AD11" s="208"/>
      <c r="AE11" s="208"/>
      <c r="AF11" s="208"/>
      <c r="AG11" s="208" t="s">
        <v>239</v>
      </c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ht="22.5" outlineLevel="1" x14ac:dyDescent="0.2">
      <c r="A12" s="211"/>
      <c r="B12" s="212"/>
      <c r="C12" s="246" t="s">
        <v>662</v>
      </c>
      <c r="D12" s="244"/>
      <c r="E12" s="245">
        <v>0.59850000000000003</v>
      </c>
      <c r="F12" s="214"/>
      <c r="G12" s="214"/>
      <c r="H12" s="214"/>
      <c r="I12" s="214"/>
      <c r="J12" s="214"/>
      <c r="K12" s="214"/>
      <c r="L12" s="214"/>
      <c r="M12" s="214"/>
      <c r="N12" s="213"/>
      <c r="O12" s="213"/>
      <c r="P12" s="213"/>
      <c r="Q12" s="213"/>
      <c r="R12" s="214"/>
      <c r="S12" s="214"/>
      <c r="T12" s="214"/>
      <c r="U12" s="214"/>
      <c r="V12" s="214"/>
      <c r="W12" s="214"/>
      <c r="X12" s="214"/>
      <c r="Y12" s="214"/>
      <c r="Z12" s="208"/>
      <c r="AA12" s="208"/>
      <c r="AB12" s="208"/>
      <c r="AC12" s="208"/>
      <c r="AD12" s="208"/>
      <c r="AE12" s="208"/>
      <c r="AF12" s="208"/>
      <c r="AG12" s="208" t="s">
        <v>241</v>
      </c>
      <c r="AH12" s="208">
        <v>0</v>
      </c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22">
        <v>3</v>
      </c>
      <c r="B13" s="223" t="s">
        <v>281</v>
      </c>
      <c r="C13" s="238" t="s">
        <v>282</v>
      </c>
      <c r="D13" s="224" t="s">
        <v>257</v>
      </c>
      <c r="E13" s="225">
        <v>0.74250000000000005</v>
      </c>
      <c r="F13" s="226">
        <v>863</v>
      </c>
      <c r="G13" s="226">
        <v>640.78</v>
      </c>
      <c r="H13" s="226">
        <v>0</v>
      </c>
      <c r="I13" s="226">
        <v>0</v>
      </c>
      <c r="J13" s="226">
        <v>863</v>
      </c>
      <c r="K13" s="226">
        <v>640.77750000000003</v>
      </c>
      <c r="L13" s="226">
        <v>21</v>
      </c>
      <c r="M13" s="226">
        <v>775.34379999999999</v>
      </c>
      <c r="N13" s="225">
        <v>0</v>
      </c>
      <c r="O13" s="225">
        <v>0</v>
      </c>
      <c r="P13" s="225">
        <v>0</v>
      </c>
      <c r="Q13" s="227">
        <v>0</v>
      </c>
      <c r="R13" s="214"/>
      <c r="S13" s="214" t="s">
        <v>177</v>
      </c>
      <c r="T13" s="214" t="s">
        <v>177</v>
      </c>
      <c r="U13" s="214">
        <v>1.992</v>
      </c>
      <c r="V13" s="214">
        <v>1.47906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outlineLevel="1" x14ac:dyDescent="0.2">
      <c r="A14" s="211"/>
      <c r="B14" s="212"/>
      <c r="C14" s="246" t="s">
        <v>663</v>
      </c>
      <c r="D14" s="244"/>
      <c r="E14" s="245">
        <v>0.74250000000000005</v>
      </c>
      <c r="F14" s="214"/>
      <c r="G14" s="214"/>
      <c r="H14" s="214"/>
      <c r="I14" s="214"/>
      <c r="J14" s="214"/>
      <c r="K14" s="214"/>
      <c r="L14" s="214"/>
      <c r="M14" s="214"/>
      <c r="N14" s="213"/>
      <c r="O14" s="213"/>
      <c r="P14" s="213"/>
      <c r="Q14" s="213"/>
      <c r="R14" s="214"/>
      <c r="S14" s="214"/>
      <c r="T14" s="214"/>
      <c r="U14" s="214"/>
      <c r="V14" s="214"/>
      <c r="W14" s="214"/>
      <c r="X14" s="214"/>
      <c r="Y14" s="214"/>
      <c r="Z14" s="208"/>
      <c r="AA14" s="208"/>
      <c r="AB14" s="208"/>
      <c r="AC14" s="208"/>
      <c r="AD14" s="208"/>
      <c r="AE14" s="208"/>
      <c r="AF14" s="208"/>
      <c r="AG14" s="208" t="s">
        <v>241</v>
      </c>
      <c r="AH14" s="208">
        <v>0</v>
      </c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31">
        <v>4</v>
      </c>
      <c r="B15" s="232" t="s">
        <v>283</v>
      </c>
      <c r="C15" s="241" t="s">
        <v>284</v>
      </c>
      <c r="D15" s="233" t="s">
        <v>257</v>
      </c>
      <c r="E15" s="234">
        <v>0.74250000000000005</v>
      </c>
      <c r="F15" s="235">
        <v>289.5</v>
      </c>
      <c r="G15" s="235">
        <v>214.95</v>
      </c>
      <c r="H15" s="235">
        <v>0</v>
      </c>
      <c r="I15" s="235">
        <v>0</v>
      </c>
      <c r="J15" s="235">
        <v>289.5</v>
      </c>
      <c r="K15" s="235">
        <v>214.95375000000001</v>
      </c>
      <c r="L15" s="235">
        <v>21</v>
      </c>
      <c r="M15" s="235">
        <v>260.08949999999999</v>
      </c>
      <c r="N15" s="234">
        <v>0</v>
      </c>
      <c r="O15" s="234">
        <v>0</v>
      </c>
      <c r="P15" s="234">
        <v>0</v>
      </c>
      <c r="Q15" s="236">
        <v>0</v>
      </c>
      <c r="R15" s="214"/>
      <c r="S15" s="214" t="s">
        <v>177</v>
      </c>
      <c r="T15" s="214" t="s">
        <v>177</v>
      </c>
      <c r="U15" s="214">
        <v>0.61199999999999999</v>
      </c>
      <c r="V15" s="214">
        <v>0.45441000000000004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x14ac:dyDescent="0.2">
      <c r="A16" s="231">
        <v>5</v>
      </c>
      <c r="B16" s="232" t="s">
        <v>449</v>
      </c>
      <c r="C16" s="241" t="s">
        <v>450</v>
      </c>
      <c r="D16" s="233" t="s">
        <v>451</v>
      </c>
      <c r="E16" s="234">
        <v>20</v>
      </c>
      <c r="F16" s="235">
        <v>1168</v>
      </c>
      <c r="G16" s="235">
        <v>23360</v>
      </c>
      <c r="H16" s="235">
        <v>494.45</v>
      </c>
      <c r="I16" s="235">
        <v>9889</v>
      </c>
      <c r="J16" s="235">
        <v>673.55</v>
      </c>
      <c r="K16" s="235">
        <v>13471</v>
      </c>
      <c r="L16" s="235">
        <v>21</v>
      </c>
      <c r="M16" s="235">
        <v>28265.599999999999</v>
      </c>
      <c r="N16" s="234">
        <v>1.721E-2</v>
      </c>
      <c r="O16" s="234">
        <v>0.34420000000000001</v>
      </c>
      <c r="P16" s="234">
        <v>0</v>
      </c>
      <c r="Q16" s="236">
        <v>0</v>
      </c>
      <c r="R16" s="214"/>
      <c r="S16" s="214" t="s">
        <v>177</v>
      </c>
      <c r="T16" s="214" t="s">
        <v>177</v>
      </c>
      <c r="U16" s="214">
        <v>0.98699999999999999</v>
      </c>
      <c r="V16" s="214">
        <v>19.739999999999998</v>
      </c>
      <c r="W16" s="214"/>
      <c r="X16" s="214" t="s">
        <v>238</v>
      </c>
      <c r="Y16" s="214" t="s">
        <v>180</v>
      </c>
      <c r="Z16" s="208"/>
      <c r="AA16" s="208"/>
      <c r="AB16" s="208"/>
      <c r="AC16" s="208"/>
      <c r="AD16" s="208"/>
      <c r="AE16" s="208"/>
      <c r="AF16" s="208"/>
      <c r="AG16" s="208" t="s">
        <v>239</v>
      </c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22">
        <v>6</v>
      </c>
      <c r="B17" s="223" t="s">
        <v>346</v>
      </c>
      <c r="C17" s="238" t="s">
        <v>347</v>
      </c>
      <c r="D17" s="224" t="s">
        <v>348</v>
      </c>
      <c r="E17" s="225">
        <v>90</v>
      </c>
      <c r="F17" s="226">
        <v>124</v>
      </c>
      <c r="G17" s="226">
        <v>11160</v>
      </c>
      <c r="H17" s="226">
        <v>0</v>
      </c>
      <c r="I17" s="226">
        <v>0</v>
      </c>
      <c r="J17" s="226">
        <v>124</v>
      </c>
      <c r="K17" s="226">
        <v>11160</v>
      </c>
      <c r="L17" s="226">
        <v>21</v>
      </c>
      <c r="M17" s="226">
        <v>13503.6</v>
      </c>
      <c r="N17" s="225">
        <v>0</v>
      </c>
      <c r="O17" s="225">
        <v>0</v>
      </c>
      <c r="P17" s="225">
        <v>0</v>
      </c>
      <c r="Q17" s="227">
        <v>0</v>
      </c>
      <c r="R17" s="214"/>
      <c r="S17" s="214" t="s">
        <v>177</v>
      </c>
      <c r="T17" s="214" t="s">
        <v>177</v>
      </c>
      <c r="U17" s="214">
        <v>0.20300000000000001</v>
      </c>
      <c r="V17" s="214">
        <v>18.27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outlineLevel="1" x14ac:dyDescent="0.2">
      <c r="A18" s="211"/>
      <c r="B18" s="212"/>
      <c r="C18" s="246" t="s">
        <v>452</v>
      </c>
      <c r="D18" s="244"/>
      <c r="E18" s="245">
        <v>90</v>
      </c>
      <c r="F18" s="214"/>
      <c r="G18" s="214"/>
      <c r="H18" s="214"/>
      <c r="I18" s="214"/>
      <c r="J18" s="214"/>
      <c r="K18" s="214"/>
      <c r="L18" s="214"/>
      <c r="M18" s="214"/>
      <c r="N18" s="213"/>
      <c r="O18" s="213"/>
      <c r="P18" s="213"/>
      <c r="Q18" s="213"/>
      <c r="R18" s="214"/>
      <c r="S18" s="214"/>
      <c r="T18" s="214"/>
      <c r="U18" s="214"/>
      <c r="V18" s="214"/>
      <c r="W18" s="214"/>
      <c r="X18" s="214"/>
      <c r="Y18" s="214"/>
      <c r="Z18" s="208"/>
      <c r="AA18" s="208"/>
      <c r="AB18" s="208"/>
      <c r="AC18" s="208"/>
      <c r="AD18" s="208"/>
      <c r="AE18" s="208"/>
      <c r="AF18" s="208"/>
      <c r="AG18" s="208" t="s">
        <v>241</v>
      </c>
      <c r="AH18" s="208">
        <v>0</v>
      </c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x14ac:dyDescent="0.2">
      <c r="A19" s="231">
        <v>7</v>
      </c>
      <c r="B19" s="232" t="s">
        <v>350</v>
      </c>
      <c r="C19" s="241" t="s">
        <v>351</v>
      </c>
      <c r="D19" s="233" t="s">
        <v>352</v>
      </c>
      <c r="E19" s="234">
        <v>10</v>
      </c>
      <c r="F19" s="235">
        <v>56.6</v>
      </c>
      <c r="G19" s="235">
        <v>566</v>
      </c>
      <c r="H19" s="235">
        <v>0</v>
      </c>
      <c r="I19" s="235">
        <v>0</v>
      </c>
      <c r="J19" s="235">
        <v>56.6</v>
      </c>
      <c r="K19" s="235">
        <v>566</v>
      </c>
      <c r="L19" s="235">
        <v>21</v>
      </c>
      <c r="M19" s="235">
        <v>684.86</v>
      </c>
      <c r="N19" s="234">
        <v>0</v>
      </c>
      <c r="O19" s="234">
        <v>0</v>
      </c>
      <c r="P19" s="234">
        <v>0</v>
      </c>
      <c r="Q19" s="236">
        <v>0</v>
      </c>
      <c r="R19" s="214"/>
      <c r="S19" s="214" t="s">
        <v>177</v>
      </c>
      <c r="T19" s="214" t="s">
        <v>177</v>
      </c>
      <c r="U19" s="214">
        <v>0</v>
      </c>
      <c r="V19" s="214">
        <v>0</v>
      </c>
      <c r="W19" s="214"/>
      <c r="X19" s="214" t="s">
        <v>238</v>
      </c>
      <c r="Y19" s="214" t="s">
        <v>180</v>
      </c>
      <c r="Z19" s="208"/>
      <c r="AA19" s="208"/>
      <c r="AB19" s="208"/>
      <c r="AC19" s="208"/>
      <c r="AD19" s="208"/>
      <c r="AE19" s="208"/>
      <c r="AF19" s="208"/>
      <c r="AG19" s="208" t="s">
        <v>239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x14ac:dyDescent="0.2">
      <c r="A20" s="222">
        <v>8</v>
      </c>
      <c r="B20" s="223" t="s">
        <v>456</v>
      </c>
      <c r="C20" s="238" t="s">
        <v>457</v>
      </c>
      <c r="D20" s="224" t="s">
        <v>257</v>
      </c>
      <c r="E20" s="225">
        <v>2.3849999999999998</v>
      </c>
      <c r="F20" s="226">
        <v>738</v>
      </c>
      <c r="G20" s="226">
        <v>1760.13</v>
      </c>
      <c r="H20" s="226">
        <v>0</v>
      </c>
      <c r="I20" s="226">
        <v>0</v>
      </c>
      <c r="J20" s="226">
        <v>738</v>
      </c>
      <c r="K20" s="226">
        <v>1760.1299999999999</v>
      </c>
      <c r="L20" s="226">
        <v>21</v>
      </c>
      <c r="M20" s="226">
        <v>2129.7573000000002</v>
      </c>
      <c r="N20" s="225">
        <v>0</v>
      </c>
      <c r="O20" s="225">
        <v>0</v>
      </c>
      <c r="P20" s="225">
        <v>0</v>
      </c>
      <c r="Q20" s="227">
        <v>0</v>
      </c>
      <c r="R20" s="214"/>
      <c r="S20" s="214" t="s">
        <v>177</v>
      </c>
      <c r="T20" s="214" t="s">
        <v>177</v>
      </c>
      <c r="U20" s="214">
        <v>1.5620000000000001</v>
      </c>
      <c r="V20" s="214">
        <v>3.7253699999999998</v>
      </c>
      <c r="W20" s="214"/>
      <c r="X20" s="214" t="s">
        <v>238</v>
      </c>
      <c r="Y20" s="214" t="s">
        <v>180</v>
      </c>
      <c r="Z20" s="208"/>
      <c r="AA20" s="208"/>
      <c r="AB20" s="208"/>
      <c r="AC20" s="208"/>
      <c r="AD20" s="208"/>
      <c r="AE20" s="208"/>
      <c r="AF20" s="208"/>
      <c r="AG20" s="208" t="s">
        <v>239</v>
      </c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outlineLevel="1" x14ac:dyDescent="0.2">
      <c r="A21" s="211"/>
      <c r="B21" s="212"/>
      <c r="C21" s="239" t="s">
        <v>402</v>
      </c>
      <c r="D21" s="228"/>
      <c r="E21" s="228"/>
      <c r="F21" s="228"/>
      <c r="G21" s="228"/>
      <c r="H21" s="214"/>
      <c r="I21" s="214"/>
      <c r="J21" s="214"/>
      <c r="K21" s="214"/>
      <c r="L21" s="214"/>
      <c r="M21" s="214"/>
      <c r="N21" s="213"/>
      <c r="O21" s="213"/>
      <c r="P21" s="213"/>
      <c r="Q21" s="213"/>
      <c r="R21" s="214"/>
      <c r="S21" s="214"/>
      <c r="T21" s="214"/>
      <c r="U21" s="214"/>
      <c r="V21" s="214"/>
      <c r="W21" s="214"/>
      <c r="X21" s="214"/>
      <c r="Y21" s="214"/>
      <c r="Z21" s="208"/>
      <c r="AA21" s="208"/>
      <c r="AB21" s="208"/>
      <c r="AC21" s="208"/>
      <c r="AD21" s="208"/>
      <c r="AE21" s="208"/>
      <c r="AF21" s="208"/>
      <c r="AG21" s="208" t="s">
        <v>182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46" t="s">
        <v>458</v>
      </c>
      <c r="D22" s="244"/>
      <c r="E22" s="245">
        <v>2.3849999999999998</v>
      </c>
      <c r="F22" s="214"/>
      <c r="G22" s="214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241</v>
      </c>
      <c r="AH22" s="208">
        <v>0</v>
      </c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x14ac:dyDescent="0.2">
      <c r="A23" s="222">
        <v>9</v>
      </c>
      <c r="B23" s="223" t="s">
        <v>285</v>
      </c>
      <c r="C23" s="238" t="s">
        <v>286</v>
      </c>
      <c r="D23" s="224" t="s">
        <v>257</v>
      </c>
      <c r="E23" s="225">
        <v>0.48</v>
      </c>
      <c r="F23" s="226">
        <v>2015</v>
      </c>
      <c r="G23" s="226">
        <v>967.2</v>
      </c>
      <c r="H23" s="226">
        <v>0</v>
      </c>
      <c r="I23" s="226">
        <v>0</v>
      </c>
      <c r="J23" s="226">
        <v>2015</v>
      </c>
      <c r="K23" s="226">
        <v>967.19999999999993</v>
      </c>
      <c r="L23" s="226">
        <v>21</v>
      </c>
      <c r="M23" s="226">
        <v>1170.3120000000001</v>
      </c>
      <c r="N23" s="225">
        <v>0</v>
      </c>
      <c r="O23" s="225">
        <v>0</v>
      </c>
      <c r="P23" s="225">
        <v>0</v>
      </c>
      <c r="Q23" s="227">
        <v>0</v>
      </c>
      <c r="R23" s="214"/>
      <c r="S23" s="214" t="s">
        <v>177</v>
      </c>
      <c r="T23" s="214" t="s">
        <v>177</v>
      </c>
      <c r="U23" s="214">
        <v>4.6550000000000002</v>
      </c>
      <c r="V23" s="214">
        <v>2.2343999999999999</v>
      </c>
      <c r="W23" s="214"/>
      <c r="X23" s="214" t="s">
        <v>238</v>
      </c>
      <c r="Y23" s="214" t="s">
        <v>180</v>
      </c>
      <c r="Z23" s="208"/>
      <c r="AA23" s="208"/>
      <c r="AB23" s="208"/>
      <c r="AC23" s="208"/>
      <c r="AD23" s="208"/>
      <c r="AE23" s="208"/>
      <c r="AF23" s="208"/>
      <c r="AG23" s="208" t="s">
        <v>239</v>
      </c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outlineLevel="1" x14ac:dyDescent="0.2">
      <c r="A24" s="211"/>
      <c r="B24" s="212"/>
      <c r="C24" s="239" t="s">
        <v>287</v>
      </c>
      <c r="D24" s="228"/>
      <c r="E24" s="228"/>
      <c r="F24" s="228"/>
      <c r="G24" s="228"/>
      <c r="H24" s="214"/>
      <c r="I24" s="214"/>
      <c r="J24" s="214"/>
      <c r="K24" s="214"/>
      <c r="L24" s="214"/>
      <c r="M24" s="214"/>
      <c r="N24" s="213"/>
      <c r="O24" s="213"/>
      <c r="P24" s="213"/>
      <c r="Q24" s="213"/>
      <c r="R24" s="214"/>
      <c r="S24" s="214"/>
      <c r="T24" s="214"/>
      <c r="U24" s="214"/>
      <c r="V24" s="214"/>
      <c r="W24" s="214"/>
      <c r="X24" s="214"/>
      <c r="Y24" s="214"/>
      <c r="Z24" s="208"/>
      <c r="AA24" s="208"/>
      <c r="AB24" s="208"/>
      <c r="AC24" s="208"/>
      <c r="AD24" s="208"/>
      <c r="AE24" s="208"/>
      <c r="AF24" s="208"/>
      <c r="AG24" s="208" t="s">
        <v>182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664</v>
      </c>
      <c r="D25" s="244"/>
      <c r="E25" s="245">
        <v>0.48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262</v>
      </c>
      <c r="C26" s="241" t="s">
        <v>263</v>
      </c>
      <c r="D26" s="233" t="s">
        <v>257</v>
      </c>
      <c r="E26" s="234">
        <v>2.8650000000000002</v>
      </c>
      <c r="F26" s="235">
        <v>245.5</v>
      </c>
      <c r="G26" s="235">
        <v>703.36</v>
      </c>
      <c r="H26" s="235">
        <v>0</v>
      </c>
      <c r="I26" s="235">
        <v>0</v>
      </c>
      <c r="J26" s="235">
        <v>245.5</v>
      </c>
      <c r="K26" s="235">
        <v>703.35750000000007</v>
      </c>
      <c r="L26" s="235">
        <v>21</v>
      </c>
      <c r="M26" s="235">
        <v>851.06560000000002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0.51900000000000002</v>
      </c>
      <c r="V26" s="214">
        <v>1.4869350000000001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289</v>
      </c>
      <c r="C27" s="241" t="s">
        <v>290</v>
      </c>
      <c r="D27" s="233" t="s">
        <v>257</v>
      </c>
      <c r="E27" s="234">
        <v>0.74250000000000005</v>
      </c>
      <c r="F27" s="235">
        <v>344.5</v>
      </c>
      <c r="G27" s="235">
        <v>255.79</v>
      </c>
      <c r="H27" s="235">
        <v>0</v>
      </c>
      <c r="I27" s="235">
        <v>0</v>
      </c>
      <c r="J27" s="235">
        <v>344.5</v>
      </c>
      <c r="K27" s="235">
        <v>255.79125000000002</v>
      </c>
      <c r="L27" s="235">
        <v>21</v>
      </c>
      <c r="M27" s="235">
        <v>309.5059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0.72899999999999998</v>
      </c>
      <c r="V27" s="214">
        <v>0.5412825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31">
        <v>12</v>
      </c>
      <c r="B28" s="232" t="s">
        <v>264</v>
      </c>
      <c r="C28" s="241" t="s">
        <v>265</v>
      </c>
      <c r="D28" s="233" t="s">
        <v>257</v>
      </c>
      <c r="E28" s="234">
        <v>2.8650000000000002</v>
      </c>
      <c r="F28" s="235">
        <v>217</v>
      </c>
      <c r="G28" s="235">
        <v>621.71</v>
      </c>
      <c r="H28" s="235">
        <v>0</v>
      </c>
      <c r="I28" s="235">
        <v>0</v>
      </c>
      <c r="J28" s="235">
        <v>217</v>
      </c>
      <c r="K28" s="235">
        <v>621.70500000000004</v>
      </c>
      <c r="L28" s="235">
        <v>21</v>
      </c>
      <c r="M28" s="235">
        <v>752.26909999999998</v>
      </c>
      <c r="N28" s="234">
        <v>0</v>
      </c>
      <c r="O28" s="234">
        <v>0</v>
      </c>
      <c r="P28" s="234">
        <v>0</v>
      </c>
      <c r="Q28" s="236">
        <v>0</v>
      </c>
      <c r="R28" s="214"/>
      <c r="S28" s="214" t="s">
        <v>177</v>
      </c>
      <c r="T28" s="214" t="s">
        <v>177</v>
      </c>
      <c r="U28" s="214">
        <v>1.0999999999999999E-2</v>
      </c>
      <c r="V28" s="214">
        <v>3.1515000000000001E-2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x14ac:dyDescent="0.2">
      <c r="A29" s="222">
        <v>13</v>
      </c>
      <c r="B29" s="223" t="s">
        <v>267</v>
      </c>
      <c r="C29" s="238" t="s">
        <v>268</v>
      </c>
      <c r="D29" s="224" t="s">
        <v>257</v>
      </c>
      <c r="E29" s="225">
        <v>2.8650000000000002</v>
      </c>
      <c r="F29" s="226">
        <v>200</v>
      </c>
      <c r="G29" s="226">
        <v>573</v>
      </c>
      <c r="H29" s="226">
        <v>0</v>
      </c>
      <c r="I29" s="226">
        <v>0</v>
      </c>
      <c r="J29" s="226">
        <v>200</v>
      </c>
      <c r="K29" s="226">
        <v>573</v>
      </c>
      <c r="L29" s="226">
        <v>21</v>
      </c>
      <c r="M29" s="226">
        <v>693.32999999999993</v>
      </c>
      <c r="N29" s="225">
        <v>0</v>
      </c>
      <c r="O29" s="225">
        <v>0</v>
      </c>
      <c r="P29" s="225">
        <v>0</v>
      </c>
      <c r="Q29" s="227">
        <v>0</v>
      </c>
      <c r="R29" s="214"/>
      <c r="S29" s="214" t="s">
        <v>177</v>
      </c>
      <c r="T29" s="214" t="s">
        <v>177</v>
      </c>
      <c r="U29" s="214">
        <v>0.31</v>
      </c>
      <c r="V29" s="214">
        <v>0.88815000000000011</v>
      </c>
      <c r="W29" s="214"/>
      <c r="X29" s="214" t="s">
        <v>238</v>
      </c>
      <c r="Y29" s="214" t="s">
        <v>180</v>
      </c>
      <c r="Z29" s="208"/>
      <c r="AA29" s="208"/>
      <c r="AB29" s="208"/>
      <c r="AC29" s="208"/>
      <c r="AD29" s="208"/>
      <c r="AE29" s="208"/>
      <c r="AF29" s="208"/>
      <c r="AG29" s="208" t="s">
        <v>239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1" x14ac:dyDescent="0.2">
      <c r="A30" s="211"/>
      <c r="B30" s="212"/>
      <c r="C30" s="239" t="s">
        <v>291</v>
      </c>
      <c r="D30" s="228"/>
      <c r="E30" s="228"/>
      <c r="F30" s="228"/>
      <c r="G30" s="228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182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outlineLevel="2" x14ac:dyDescent="0.2">
      <c r="A31" s="211"/>
      <c r="B31" s="212"/>
      <c r="C31" s="240" t="s">
        <v>292</v>
      </c>
      <c r="D31" s="230"/>
      <c r="E31" s="230"/>
      <c r="F31" s="230"/>
      <c r="G31" s="230"/>
      <c r="H31" s="214"/>
      <c r="I31" s="214"/>
      <c r="J31" s="214"/>
      <c r="K31" s="214"/>
      <c r="L31" s="214"/>
      <c r="M31" s="214"/>
      <c r="N31" s="213"/>
      <c r="O31" s="213"/>
      <c r="P31" s="213"/>
      <c r="Q31" s="213"/>
      <c r="R31" s="214"/>
      <c r="S31" s="214"/>
      <c r="T31" s="214"/>
      <c r="U31" s="214"/>
      <c r="V31" s="214"/>
      <c r="W31" s="214"/>
      <c r="X31" s="214"/>
      <c r="Y31" s="214"/>
      <c r="Z31" s="208"/>
      <c r="AA31" s="208"/>
      <c r="AB31" s="208"/>
      <c r="AC31" s="208"/>
      <c r="AD31" s="208"/>
      <c r="AE31" s="208"/>
      <c r="AF31" s="208"/>
      <c r="AG31" s="208" t="s">
        <v>182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46" t="s">
        <v>665</v>
      </c>
      <c r="D32" s="244"/>
      <c r="E32" s="245">
        <v>2.8650000000000002</v>
      </c>
      <c r="F32" s="214"/>
      <c r="G32" s="214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241</v>
      </c>
      <c r="AH32" s="208">
        <v>0</v>
      </c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x14ac:dyDescent="0.2">
      <c r="A33" s="222">
        <v>14</v>
      </c>
      <c r="B33" s="223" t="s">
        <v>293</v>
      </c>
      <c r="C33" s="238" t="s">
        <v>294</v>
      </c>
      <c r="D33" s="224" t="s">
        <v>257</v>
      </c>
      <c r="E33" s="225">
        <v>0.74250000000000005</v>
      </c>
      <c r="F33" s="226">
        <v>212</v>
      </c>
      <c r="G33" s="226">
        <v>157.41</v>
      </c>
      <c r="H33" s="226">
        <v>0</v>
      </c>
      <c r="I33" s="226">
        <v>0</v>
      </c>
      <c r="J33" s="226">
        <v>212</v>
      </c>
      <c r="K33" s="226">
        <v>157.41</v>
      </c>
      <c r="L33" s="226">
        <v>21</v>
      </c>
      <c r="M33" s="226">
        <v>190.46609999999998</v>
      </c>
      <c r="N33" s="225">
        <v>0</v>
      </c>
      <c r="O33" s="225">
        <v>0</v>
      </c>
      <c r="P33" s="225">
        <v>0</v>
      </c>
      <c r="Q33" s="227">
        <v>0</v>
      </c>
      <c r="R33" s="214"/>
      <c r="S33" s="214" t="s">
        <v>177</v>
      </c>
      <c r="T33" s="214" t="s">
        <v>177</v>
      </c>
      <c r="U33" s="214">
        <v>0.32200000000000001</v>
      </c>
      <c r="V33" s="214">
        <v>0.23908500000000002</v>
      </c>
      <c r="W33" s="214"/>
      <c r="X33" s="214" t="s">
        <v>238</v>
      </c>
      <c r="Y33" s="214" t="s">
        <v>180</v>
      </c>
      <c r="Z33" s="208"/>
      <c r="AA33" s="208"/>
      <c r="AB33" s="208"/>
      <c r="AC33" s="208"/>
      <c r="AD33" s="208"/>
      <c r="AE33" s="208"/>
      <c r="AF33" s="208"/>
      <c r="AG33" s="208" t="s">
        <v>239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outlineLevel="1" x14ac:dyDescent="0.2">
      <c r="A34" s="211"/>
      <c r="B34" s="212"/>
      <c r="C34" s="239" t="s">
        <v>291</v>
      </c>
      <c r="D34" s="228"/>
      <c r="E34" s="228"/>
      <c r="F34" s="228"/>
      <c r="G34" s="228"/>
      <c r="H34" s="214"/>
      <c r="I34" s="214"/>
      <c r="J34" s="214"/>
      <c r="K34" s="214"/>
      <c r="L34" s="214"/>
      <c r="M34" s="214"/>
      <c r="N34" s="213"/>
      <c r="O34" s="213"/>
      <c r="P34" s="213"/>
      <c r="Q34" s="213"/>
      <c r="R34" s="214"/>
      <c r="S34" s="214"/>
      <c r="T34" s="214"/>
      <c r="U34" s="214"/>
      <c r="V34" s="214"/>
      <c r="W34" s="214"/>
      <c r="X34" s="214"/>
      <c r="Y34" s="214"/>
      <c r="Z34" s="208"/>
      <c r="AA34" s="208"/>
      <c r="AB34" s="208"/>
      <c r="AC34" s="208"/>
      <c r="AD34" s="208"/>
      <c r="AE34" s="208"/>
      <c r="AF34" s="208"/>
      <c r="AG34" s="208" t="s">
        <v>182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2" x14ac:dyDescent="0.2">
      <c r="A35" s="211"/>
      <c r="B35" s="212"/>
      <c r="C35" s="240" t="s">
        <v>292</v>
      </c>
      <c r="D35" s="230"/>
      <c r="E35" s="230"/>
      <c r="F35" s="230"/>
      <c r="G35" s="230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x14ac:dyDescent="0.2">
      <c r="A36" s="222">
        <v>15</v>
      </c>
      <c r="B36" s="223" t="s">
        <v>295</v>
      </c>
      <c r="C36" s="238" t="s">
        <v>296</v>
      </c>
      <c r="D36" s="224" t="s">
        <v>257</v>
      </c>
      <c r="E36" s="225">
        <v>1.04</v>
      </c>
      <c r="F36" s="226">
        <v>145.5</v>
      </c>
      <c r="G36" s="226">
        <v>151.32</v>
      </c>
      <c r="H36" s="226">
        <v>0</v>
      </c>
      <c r="I36" s="226">
        <v>0</v>
      </c>
      <c r="J36" s="226">
        <v>145.5</v>
      </c>
      <c r="K36" s="226">
        <v>151.32</v>
      </c>
      <c r="L36" s="226">
        <v>21</v>
      </c>
      <c r="M36" s="226">
        <v>183.09719999999999</v>
      </c>
      <c r="N36" s="225">
        <v>0</v>
      </c>
      <c r="O36" s="225">
        <v>0</v>
      </c>
      <c r="P36" s="225">
        <v>0</v>
      </c>
      <c r="Q36" s="227">
        <v>0</v>
      </c>
      <c r="R36" s="214"/>
      <c r="S36" s="214" t="s">
        <v>177</v>
      </c>
      <c r="T36" s="214" t="s">
        <v>177</v>
      </c>
      <c r="U36" s="214">
        <v>0.20200000000000001</v>
      </c>
      <c r="V36" s="214">
        <v>0.21008000000000002</v>
      </c>
      <c r="W36" s="214"/>
      <c r="X36" s="214" t="s">
        <v>238</v>
      </c>
      <c r="Y36" s="214" t="s">
        <v>180</v>
      </c>
      <c r="Z36" s="208"/>
      <c r="AA36" s="208"/>
      <c r="AB36" s="208"/>
      <c r="AC36" s="208"/>
      <c r="AD36" s="208"/>
      <c r="AE36" s="208"/>
      <c r="AF36" s="208"/>
      <c r="AG36" s="208" t="s">
        <v>239</v>
      </c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outlineLevel="1" x14ac:dyDescent="0.2">
      <c r="A37" s="211"/>
      <c r="B37" s="212"/>
      <c r="C37" s="239" t="s">
        <v>297</v>
      </c>
      <c r="D37" s="228"/>
      <c r="E37" s="228"/>
      <c r="F37" s="228"/>
      <c r="G37" s="228"/>
      <c r="H37" s="214"/>
      <c r="I37" s="214"/>
      <c r="J37" s="214"/>
      <c r="K37" s="214"/>
      <c r="L37" s="214"/>
      <c r="M37" s="214"/>
      <c r="N37" s="213"/>
      <c r="O37" s="213"/>
      <c r="P37" s="213"/>
      <c r="Q37" s="213"/>
      <c r="R37" s="214"/>
      <c r="S37" s="214"/>
      <c r="T37" s="214"/>
      <c r="U37" s="214"/>
      <c r="V37" s="214"/>
      <c r="W37" s="214"/>
      <c r="X37" s="214"/>
      <c r="Y37" s="214"/>
      <c r="Z37" s="208"/>
      <c r="AA37" s="208"/>
      <c r="AB37" s="208"/>
      <c r="AC37" s="208"/>
      <c r="AD37" s="208"/>
      <c r="AE37" s="208"/>
      <c r="AF37" s="208"/>
      <c r="AG37" s="208" t="s">
        <v>182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46" t="s">
        <v>623</v>
      </c>
      <c r="D38" s="244"/>
      <c r="E38" s="245">
        <v>1.04</v>
      </c>
      <c r="F38" s="214"/>
      <c r="G38" s="214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241</v>
      </c>
      <c r="AH38" s="208">
        <v>0</v>
      </c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x14ac:dyDescent="0.2">
      <c r="A39" s="222">
        <v>16</v>
      </c>
      <c r="B39" s="223" t="s">
        <v>273</v>
      </c>
      <c r="C39" s="238" t="s">
        <v>274</v>
      </c>
      <c r="D39" s="224" t="s">
        <v>275</v>
      </c>
      <c r="E39" s="225">
        <v>5.3002500000000001</v>
      </c>
      <c r="F39" s="226">
        <v>280</v>
      </c>
      <c r="G39" s="226">
        <v>1484.07</v>
      </c>
      <c r="H39" s="226">
        <v>0</v>
      </c>
      <c r="I39" s="226">
        <v>0</v>
      </c>
      <c r="J39" s="226">
        <v>280</v>
      </c>
      <c r="K39" s="226">
        <v>1484.07</v>
      </c>
      <c r="L39" s="226">
        <v>21</v>
      </c>
      <c r="M39" s="226">
        <v>1795.7246999999998</v>
      </c>
      <c r="N39" s="225">
        <v>0</v>
      </c>
      <c r="O39" s="225">
        <v>0</v>
      </c>
      <c r="P39" s="225">
        <v>0</v>
      </c>
      <c r="Q39" s="227">
        <v>0</v>
      </c>
      <c r="R39" s="214"/>
      <c r="S39" s="214" t="s">
        <v>177</v>
      </c>
      <c r="T39" s="214" t="s">
        <v>177</v>
      </c>
      <c r="U39" s="214">
        <v>0</v>
      </c>
      <c r="V39" s="214">
        <v>0</v>
      </c>
      <c r="W39" s="214"/>
      <c r="X39" s="214" t="s">
        <v>238</v>
      </c>
      <c r="Y39" s="214" t="s">
        <v>180</v>
      </c>
      <c r="Z39" s="208"/>
      <c r="AA39" s="208"/>
      <c r="AB39" s="208"/>
      <c r="AC39" s="208"/>
      <c r="AD39" s="208"/>
      <c r="AE39" s="208"/>
      <c r="AF39" s="208"/>
      <c r="AG39" s="208" t="s">
        <v>239</v>
      </c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outlineLevel="1" x14ac:dyDescent="0.2">
      <c r="A40" s="211"/>
      <c r="B40" s="212"/>
      <c r="C40" s="239" t="s">
        <v>276</v>
      </c>
      <c r="D40" s="228"/>
      <c r="E40" s="228"/>
      <c r="F40" s="228"/>
      <c r="G40" s="228"/>
      <c r="H40" s="214"/>
      <c r="I40" s="214"/>
      <c r="J40" s="214"/>
      <c r="K40" s="214"/>
      <c r="L40" s="214"/>
      <c r="M40" s="214"/>
      <c r="N40" s="213"/>
      <c r="O40" s="213"/>
      <c r="P40" s="213"/>
      <c r="Q40" s="213"/>
      <c r="R40" s="214"/>
      <c r="S40" s="214"/>
      <c r="T40" s="214"/>
      <c r="U40" s="214"/>
      <c r="V40" s="214"/>
      <c r="W40" s="214"/>
      <c r="X40" s="214"/>
      <c r="Y40" s="214"/>
      <c r="Z40" s="208"/>
      <c r="AA40" s="208"/>
      <c r="AB40" s="208"/>
      <c r="AC40" s="208"/>
      <c r="AD40" s="208"/>
      <c r="AE40" s="208"/>
      <c r="AF40" s="208"/>
      <c r="AG40" s="208" t="s">
        <v>182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46" t="s">
        <v>666</v>
      </c>
      <c r="D41" s="244"/>
      <c r="E41" s="245">
        <v>5.3002500000000001</v>
      </c>
      <c r="F41" s="214"/>
      <c r="G41" s="214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241</v>
      </c>
      <c r="AH41" s="208">
        <v>0</v>
      </c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x14ac:dyDescent="0.2">
      <c r="A42" s="222">
        <v>17</v>
      </c>
      <c r="B42" s="223" t="s">
        <v>461</v>
      </c>
      <c r="C42" s="238" t="s">
        <v>462</v>
      </c>
      <c r="D42" s="224" t="s">
        <v>205</v>
      </c>
      <c r="E42" s="225">
        <v>1</v>
      </c>
      <c r="F42" s="226">
        <v>2500</v>
      </c>
      <c r="G42" s="226">
        <v>2500</v>
      </c>
      <c r="H42" s="226">
        <v>0</v>
      </c>
      <c r="I42" s="226">
        <v>0</v>
      </c>
      <c r="J42" s="226">
        <v>2500</v>
      </c>
      <c r="K42" s="226">
        <v>2500</v>
      </c>
      <c r="L42" s="226">
        <v>21</v>
      </c>
      <c r="M42" s="226">
        <v>3025</v>
      </c>
      <c r="N42" s="225">
        <v>0</v>
      </c>
      <c r="O42" s="225">
        <v>0</v>
      </c>
      <c r="P42" s="225">
        <v>0</v>
      </c>
      <c r="Q42" s="227">
        <v>0</v>
      </c>
      <c r="R42" s="214"/>
      <c r="S42" s="214" t="s">
        <v>202</v>
      </c>
      <c r="T42" s="214" t="s">
        <v>178</v>
      </c>
      <c r="U42" s="214">
        <v>0</v>
      </c>
      <c r="V42" s="214">
        <v>0</v>
      </c>
      <c r="W42" s="214"/>
      <c r="X42" s="214" t="s">
        <v>238</v>
      </c>
      <c r="Y42" s="214" t="s">
        <v>180</v>
      </c>
      <c r="Z42" s="208"/>
      <c r="AA42" s="208"/>
      <c r="AB42" s="208"/>
      <c r="AC42" s="208"/>
      <c r="AD42" s="208"/>
      <c r="AE42" s="208"/>
      <c r="AF42" s="208"/>
      <c r="AG42" s="208" t="s">
        <v>239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1" x14ac:dyDescent="0.2">
      <c r="A43" s="211"/>
      <c r="B43" s="212"/>
      <c r="C43" s="239" t="s">
        <v>499</v>
      </c>
      <c r="D43" s="228"/>
      <c r="E43" s="228"/>
      <c r="F43" s="228"/>
      <c r="G43" s="228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182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outlineLevel="2" x14ac:dyDescent="0.2">
      <c r="A44" s="211"/>
      <c r="B44" s="212"/>
      <c r="C44" s="240" t="s">
        <v>463</v>
      </c>
      <c r="D44" s="230"/>
      <c r="E44" s="230"/>
      <c r="F44" s="230"/>
      <c r="G44" s="230"/>
      <c r="H44" s="214"/>
      <c r="I44" s="214"/>
      <c r="J44" s="214"/>
      <c r="K44" s="214"/>
      <c r="L44" s="214"/>
      <c r="M44" s="214"/>
      <c r="N44" s="213"/>
      <c r="O44" s="213"/>
      <c r="P44" s="213"/>
      <c r="Q44" s="213"/>
      <c r="R44" s="214"/>
      <c r="S44" s="214"/>
      <c r="T44" s="214"/>
      <c r="U44" s="214"/>
      <c r="V44" s="214"/>
      <c r="W44" s="214"/>
      <c r="X44" s="214"/>
      <c r="Y44" s="214"/>
      <c r="Z44" s="208"/>
      <c r="AA44" s="208"/>
      <c r="AB44" s="208"/>
      <c r="AC44" s="208"/>
      <c r="AD44" s="208"/>
      <c r="AE44" s="208"/>
      <c r="AF44" s="208"/>
      <c r="AG44" s="208" t="s">
        <v>182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2" x14ac:dyDescent="0.2">
      <c r="A45" s="211"/>
      <c r="B45" s="212"/>
      <c r="C45" s="240" t="s">
        <v>464</v>
      </c>
      <c r="D45" s="230"/>
      <c r="E45" s="230"/>
      <c r="F45" s="230"/>
      <c r="G45" s="230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182</v>
      </c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ht="22.5" x14ac:dyDescent="0.2">
      <c r="A46" s="222">
        <v>18</v>
      </c>
      <c r="B46" s="223" t="s">
        <v>312</v>
      </c>
      <c r="C46" s="238" t="s">
        <v>313</v>
      </c>
      <c r="D46" s="224" t="s">
        <v>257</v>
      </c>
      <c r="E46" s="225">
        <v>1.1439999999999999</v>
      </c>
      <c r="F46" s="226">
        <v>2935</v>
      </c>
      <c r="G46" s="226">
        <v>3357.64</v>
      </c>
      <c r="H46" s="226">
        <v>2935</v>
      </c>
      <c r="I46" s="226">
        <v>3357.64</v>
      </c>
      <c r="J46" s="226">
        <v>0</v>
      </c>
      <c r="K46" s="226">
        <v>0</v>
      </c>
      <c r="L46" s="226">
        <v>21</v>
      </c>
      <c r="M46" s="226">
        <v>4062.7443999999996</v>
      </c>
      <c r="N46" s="225">
        <v>2.5</v>
      </c>
      <c r="O46" s="225">
        <v>2.86</v>
      </c>
      <c r="P46" s="225">
        <v>0</v>
      </c>
      <c r="Q46" s="227">
        <v>0</v>
      </c>
      <c r="R46" s="214" t="s">
        <v>308</v>
      </c>
      <c r="S46" s="214" t="s">
        <v>177</v>
      </c>
      <c r="T46" s="214" t="s">
        <v>177</v>
      </c>
      <c r="U46" s="214">
        <v>0</v>
      </c>
      <c r="V46" s="214">
        <v>0</v>
      </c>
      <c r="W46" s="214"/>
      <c r="X46" s="214" t="s">
        <v>309</v>
      </c>
      <c r="Y46" s="214" t="s">
        <v>180</v>
      </c>
      <c r="Z46" s="208"/>
      <c r="AA46" s="208"/>
      <c r="AB46" s="208"/>
      <c r="AC46" s="208"/>
      <c r="AD46" s="208"/>
      <c r="AE46" s="208"/>
      <c r="AF46" s="208"/>
      <c r="AG46" s="208" t="s">
        <v>310</v>
      </c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  <c r="BH46" s="208"/>
    </row>
    <row r="47" spans="1:60" outlineLevel="1" x14ac:dyDescent="0.2">
      <c r="A47" s="211"/>
      <c r="B47" s="212"/>
      <c r="C47" s="246" t="s">
        <v>625</v>
      </c>
      <c r="D47" s="244"/>
      <c r="E47" s="245">
        <v>1.1439999999999999</v>
      </c>
      <c r="F47" s="214"/>
      <c r="G47" s="214"/>
      <c r="H47" s="214"/>
      <c r="I47" s="214"/>
      <c r="J47" s="214"/>
      <c r="K47" s="214"/>
      <c r="L47" s="214"/>
      <c r="M47" s="214"/>
      <c r="N47" s="213"/>
      <c r="O47" s="213"/>
      <c r="P47" s="213"/>
      <c r="Q47" s="213"/>
      <c r="R47" s="214"/>
      <c r="S47" s="214"/>
      <c r="T47" s="214"/>
      <c r="U47" s="214"/>
      <c r="V47" s="214"/>
      <c r="W47" s="214"/>
      <c r="X47" s="214"/>
      <c r="Y47" s="214"/>
      <c r="Z47" s="208"/>
      <c r="AA47" s="208"/>
      <c r="AB47" s="208"/>
      <c r="AC47" s="208"/>
      <c r="AD47" s="208"/>
      <c r="AE47" s="208"/>
      <c r="AF47" s="208"/>
      <c r="AG47" s="208" t="s">
        <v>241</v>
      </c>
      <c r="AH47" s="208">
        <v>0</v>
      </c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x14ac:dyDescent="0.2">
      <c r="A48" s="216" t="s">
        <v>172</v>
      </c>
      <c r="B48" s="217" t="s">
        <v>126</v>
      </c>
      <c r="C48" s="237" t="s">
        <v>127</v>
      </c>
      <c r="D48" s="218"/>
      <c r="E48" s="219"/>
      <c r="F48" s="220"/>
      <c r="G48" s="220">
        <v>9716.52</v>
      </c>
      <c r="H48" s="220"/>
      <c r="I48" s="220">
        <v>524.13</v>
      </c>
      <c r="J48" s="220"/>
      <c r="K48" s="220">
        <v>9192.39</v>
      </c>
      <c r="L48" s="220"/>
      <c r="M48" s="220"/>
      <c r="N48" s="219"/>
      <c r="O48" s="219"/>
      <c r="P48" s="219"/>
      <c r="Q48" s="221"/>
      <c r="R48" s="215"/>
      <c r="S48" s="215"/>
      <c r="T48" s="215"/>
      <c r="U48" s="215"/>
      <c r="V48" s="215"/>
      <c r="W48" s="215"/>
      <c r="X48" s="215"/>
      <c r="Y48" s="215"/>
      <c r="AG48" t="s">
        <v>173</v>
      </c>
    </row>
    <row r="49" spans="1:60" x14ac:dyDescent="0.2">
      <c r="A49" s="222">
        <v>19</v>
      </c>
      <c r="B49" s="223" t="s">
        <v>432</v>
      </c>
      <c r="C49" s="238" t="s">
        <v>433</v>
      </c>
      <c r="D49" s="224" t="s">
        <v>237</v>
      </c>
      <c r="E49" s="225">
        <v>50.738999999999997</v>
      </c>
      <c r="F49" s="226">
        <v>191.5</v>
      </c>
      <c r="G49" s="226">
        <v>9716.52</v>
      </c>
      <c r="H49" s="226">
        <v>10.33</v>
      </c>
      <c r="I49" s="226">
        <v>524.13387</v>
      </c>
      <c r="J49" s="226">
        <v>181.17</v>
      </c>
      <c r="K49" s="226">
        <v>9192.3846299999987</v>
      </c>
      <c r="L49" s="226">
        <v>21</v>
      </c>
      <c r="M49" s="226">
        <v>11756.9892</v>
      </c>
      <c r="N49" s="225">
        <v>2.0000000000000002E-5</v>
      </c>
      <c r="O49" s="225">
        <v>1.0147800000000001E-3</v>
      </c>
      <c r="P49" s="225">
        <v>0</v>
      </c>
      <c r="Q49" s="227">
        <v>0</v>
      </c>
      <c r="R49" s="214"/>
      <c r="S49" s="214" t="s">
        <v>177</v>
      </c>
      <c r="T49" s="214" t="s">
        <v>177</v>
      </c>
      <c r="U49" s="214">
        <v>0.32</v>
      </c>
      <c r="V49" s="214">
        <v>16.23648</v>
      </c>
      <c r="W49" s="214"/>
      <c r="X49" s="214" t="s">
        <v>238</v>
      </c>
      <c r="Y49" s="214" t="s">
        <v>180</v>
      </c>
      <c r="Z49" s="208"/>
      <c r="AA49" s="208"/>
      <c r="AB49" s="208"/>
      <c r="AC49" s="208"/>
      <c r="AD49" s="208"/>
      <c r="AE49" s="208"/>
      <c r="AF49" s="208"/>
      <c r="AG49" s="208" t="s">
        <v>239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outlineLevel="1" x14ac:dyDescent="0.2">
      <c r="A50" s="211"/>
      <c r="B50" s="212"/>
      <c r="C50" s="239" t="s">
        <v>434</v>
      </c>
      <c r="D50" s="228"/>
      <c r="E50" s="228"/>
      <c r="F50" s="228"/>
      <c r="G50" s="228"/>
      <c r="H50" s="214"/>
      <c r="I50" s="214"/>
      <c r="J50" s="214"/>
      <c r="K50" s="214"/>
      <c r="L50" s="214"/>
      <c r="M50" s="214"/>
      <c r="N50" s="213"/>
      <c r="O50" s="213"/>
      <c r="P50" s="213"/>
      <c r="Q50" s="213"/>
      <c r="R50" s="214"/>
      <c r="S50" s="214"/>
      <c r="T50" s="214"/>
      <c r="U50" s="214"/>
      <c r="V50" s="214"/>
      <c r="W50" s="214"/>
      <c r="X50" s="214"/>
      <c r="Y50" s="214"/>
      <c r="Z50" s="208"/>
      <c r="AA50" s="208"/>
      <c r="AB50" s="208"/>
      <c r="AC50" s="208"/>
      <c r="AD50" s="208"/>
      <c r="AE50" s="208"/>
      <c r="AF50" s="208"/>
      <c r="AG50" s="208" t="s">
        <v>182</v>
      </c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  <c r="BH50" s="208"/>
    </row>
    <row r="51" spans="1:60" outlineLevel="2" x14ac:dyDescent="0.2">
      <c r="A51" s="211"/>
      <c r="B51" s="212"/>
      <c r="C51" s="240" t="s">
        <v>435</v>
      </c>
      <c r="D51" s="230"/>
      <c r="E51" s="230"/>
      <c r="F51" s="230"/>
      <c r="G51" s="230"/>
      <c r="H51" s="214"/>
      <c r="I51" s="214"/>
      <c r="J51" s="214"/>
      <c r="K51" s="214"/>
      <c r="L51" s="214"/>
      <c r="M51" s="214"/>
      <c r="N51" s="213"/>
      <c r="O51" s="213"/>
      <c r="P51" s="213"/>
      <c r="Q51" s="213"/>
      <c r="R51" s="214"/>
      <c r="S51" s="214"/>
      <c r="T51" s="214"/>
      <c r="U51" s="214"/>
      <c r="V51" s="214"/>
      <c r="W51" s="214"/>
      <c r="X51" s="214"/>
      <c r="Y51" s="214"/>
      <c r="Z51" s="208"/>
      <c r="AA51" s="208"/>
      <c r="AB51" s="208"/>
      <c r="AC51" s="208"/>
      <c r="AD51" s="208"/>
      <c r="AE51" s="208"/>
      <c r="AF51" s="208"/>
      <c r="AG51" s="208" t="s">
        <v>182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x14ac:dyDescent="0.2">
      <c r="A52" s="216" t="s">
        <v>172</v>
      </c>
      <c r="B52" s="217" t="s">
        <v>128</v>
      </c>
      <c r="C52" s="237" t="s">
        <v>129</v>
      </c>
      <c r="D52" s="218"/>
      <c r="E52" s="219"/>
      <c r="F52" s="220"/>
      <c r="G52" s="220">
        <v>29328.26</v>
      </c>
      <c r="H52" s="220"/>
      <c r="I52" s="220">
        <v>14901.15</v>
      </c>
      <c r="J52" s="220"/>
      <c r="K52" s="220">
        <v>14427.11</v>
      </c>
      <c r="L52" s="220"/>
      <c r="M52" s="220"/>
      <c r="N52" s="219"/>
      <c r="O52" s="219"/>
      <c r="P52" s="219"/>
      <c r="Q52" s="221"/>
      <c r="R52" s="215"/>
      <c r="S52" s="215"/>
      <c r="T52" s="215"/>
      <c r="U52" s="215"/>
      <c r="V52" s="215"/>
      <c r="W52" s="215"/>
      <c r="X52" s="215"/>
      <c r="Y52" s="215"/>
      <c r="AG52" t="s">
        <v>173</v>
      </c>
    </row>
    <row r="53" spans="1:60" x14ac:dyDescent="0.2">
      <c r="A53" s="222">
        <v>20</v>
      </c>
      <c r="B53" s="223" t="s">
        <v>376</v>
      </c>
      <c r="C53" s="238" t="s">
        <v>377</v>
      </c>
      <c r="D53" s="224" t="s">
        <v>257</v>
      </c>
      <c r="E53" s="225">
        <v>0.85499999999999998</v>
      </c>
      <c r="F53" s="226">
        <v>10070</v>
      </c>
      <c r="G53" s="226">
        <v>8609.85</v>
      </c>
      <c r="H53" s="226">
        <v>280.76</v>
      </c>
      <c r="I53" s="226">
        <v>240.04979999999998</v>
      </c>
      <c r="J53" s="226">
        <v>9789.24</v>
      </c>
      <c r="K53" s="226">
        <v>8369.8001999999997</v>
      </c>
      <c r="L53" s="226">
        <v>21</v>
      </c>
      <c r="M53" s="226">
        <v>10417.9185</v>
      </c>
      <c r="N53" s="225">
        <v>0.17978</v>
      </c>
      <c r="O53" s="225">
        <v>0.15371189999999998</v>
      </c>
      <c r="P53" s="225">
        <v>0</v>
      </c>
      <c r="Q53" s="227">
        <v>0</v>
      </c>
      <c r="R53" s="214"/>
      <c r="S53" s="214" t="s">
        <v>177</v>
      </c>
      <c r="T53" s="214" t="s">
        <v>177</v>
      </c>
      <c r="U53" s="214">
        <v>17.032</v>
      </c>
      <c r="V53" s="214">
        <v>14.56236</v>
      </c>
      <c r="W53" s="214"/>
      <c r="X53" s="214" t="s">
        <v>238</v>
      </c>
      <c r="Y53" s="214" t="s">
        <v>180</v>
      </c>
      <c r="Z53" s="208"/>
      <c r="AA53" s="208"/>
      <c r="AB53" s="208"/>
      <c r="AC53" s="208"/>
      <c r="AD53" s="208"/>
      <c r="AE53" s="208"/>
      <c r="AF53" s="208"/>
      <c r="AG53" s="208" t="s">
        <v>239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ht="22.5" outlineLevel="1" x14ac:dyDescent="0.2">
      <c r="A54" s="211"/>
      <c r="B54" s="212"/>
      <c r="C54" s="246" t="s">
        <v>667</v>
      </c>
      <c r="D54" s="244"/>
      <c r="E54" s="245">
        <v>0.85499999999999998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385</v>
      </c>
      <c r="C55" s="238" t="s">
        <v>386</v>
      </c>
      <c r="D55" s="224" t="s">
        <v>257</v>
      </c>
      <c r="E55" s="225">
        <v>0.68400000000000005</v>
      </c>
      <c r="F55" s="226">
        <v>7320</v>
      </c>
      <c r="G55" s="226">
        <v>5006.88</v>
      </c>
      <c r="H55" s="226">
        <v>5019.0600000000004</v>
      </c>
      <c r="I55" s="226">
        <v>3433.0370400000006</v>
      </c>
      <c r="J55" s="226">
        <v>2300.94</v>
      </c>
      <c r="K55" s="226">
        <v>1573.8429600000002</v>
      </c>
      <c r="L55" s="226">
        <v>21</v>
      </c>
      <c r="M55" s="226">
        <v>6058.3248000000003</v>
      </c>
      <c r="N55" s="225">
        <v>3.0044900000000001</v>
      </c>
      <c r="O55" s="225">
        <v>2.0550711600000002</v>
      </c>
      <c r="P55" s="225">
        <v>0</v>
      </c>
      <c r="Q55" s="227">
        <v>0</v>
      </c>
      <c r="R55" s="214"/>
      <c r="S55" s="214" t="s">
        <v>177</v>
      </c>
      <c r="T55" s="214" t="s">
        <v>177</v>
      </c>
      <c r="U55" s="214">
        <v>4.5739999999999998</v>
      </c>
      <c r="V55" s="214">
        <v>3.1286160000000001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ht="22.5" outlineLevel="1" x14ac:dyDescent="0.2">
      <c r="A56" s="211"/>
      <c r="B56" s="212"/>
      <c r="C56" s="246" t="s">
        <v>668</v>
      </c>
      <c r="D56" s="244"/>
      <c r="E56" s="245">
        <v>0.68400000000000005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x14ac:dyDescent="0.2">
      <c r="A57" s="222">
        <v>22</v>
      </c>
      <c r="B57" s="223" t="s">
        <v>388</v>
      </c>
      <c r="C57" s="238" t="s">
        <v>389</v>
      </c>
      <c r="D57" s="224" t="s">
        <v>237</v>
      </c>
      <c r="E57" s="225">
        <v>2.2799999999999998</v>
      </c>
      <c r="F57" s="226">
        <v>1452</v>
      </c>
      <c r="G57" s="226">
        <v>3310.56</v>
      </c>
      <c r="H57" s="226">
        <v>270.64</v>
      </c>
      <c r="I57" s="226">
        <v>617.05919999999992</v>
      </c>
      <c r="J57" s="226">
        <v>1181.3599999999999</v>
      </c>
      <c r="K57" s="226">
        <v>2693.5007999999993</v>
      </c>
      <c r="L57" s="226">
        <v>21</v>
      </c>
      <c r="M57" s="226">
        <v>4005.7775999999999</v>
      </c>
      <c r="N57" s="225">
        <v>1.4500000000000001E-2</v>
      </c>
      <c r="O57" s="225">
        <v>3.3059999999999999E-2</v>
      </c>
      <c r="P57" s="225">
        <v>0</v>
      </c>
      <c r="Q57" s="227">
        <v>0</v>
      </c>
      <c r="R57" s="214"/>
      <c r="S57" s="214" t="s">
        <v>177</v>
      </c>
      <c r="T57" s="214" t="s">
        <v>177</v>
      </c>
      <c r="U57" s="214">
        <v>1.9059999999999999</v>
      </c>
      <c r="V57" s="214">
        <v>4.3456799999999998</v>
      </c>
      <c r="W57" s="214"/>
      <c r="X57" s="214" t="s">
        <v>238</v>
      </c>
      <c r="Y57" s="214" t="s">
        <v>180</v>
      </c>
      <c r="Z57" s="208"/>
      <c r="AA57" s="208"/>
      <c r="AB57" s="208"/>
      <c r="AC57" s="208"/>
      <c r="AD57" s="208"/>
      <c r="AE57" s="208"/>
      <c r="AF57" s="208"/>
      <c r="AG57" s="208" t="s">
        <v>239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ht="22.5" outlineLevel="1" x14ac:dyDescent="0.2">
      <c r="A58" s="211"/>
      <c r="B58" s="212"/>
      <c r="C58" s="246" t="s">
        <v>669</v>
      </c>
      <c r="D58" s="244"/>
      <c r="E58" s="245">
        <v>2.2799999999999998</v>
      </c>
      <c r="F58" s="214"/>
      <c r="G58" s="214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241</v>
      </c>
      <c r="AH58" s="208">
        <v>0</v>
      </c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x14ac:dyDescent="0.2">
      <c r="A59" s="231">
        <v>23</v>
      </c>
      <c r="B59" s="232" t="s">
        <v>391</v>
      </c>
      <c r="C59" s="241" t="s">
        <v>392</v>
      </c>
      <c r="D59" s="233" t="s">
        <v>237</v>
      </c>
      <c r="E59" s="234">
        <v>2.2799999999999998</v>
      </c>
      <c r="F59" s="235">
        <v>395</v>
      </c>
      <c r="G59" s="235">
        <v>900.6</v>
      </c>
      <c r="H59" s="235">
        <v>77.37</v>
      </c>
      <c r="I59" s="235">
        <v>176.40359999999998</v>
      </c>
      <c r="J59" s="235">
        <v>317.63</v>
      </c>
      <c r="K59" s="235">
        <v>724.19639999999993</v>
      </c>
      <c r="L59" s="235">
        <v>21</v>
      </c>
      <c r="M59" s="235">
        <v>1089.7259999999999</v>
      </c>
      <c r="N59" s="234">
        <v>9.6000000000000002E-4</v>
      </c>
      <c r="O59" s="234">
        <v>2.1887999999999999E-3</v>
      </c>
      <c r="P59" s="234">
        <v>0</v>
      </c>
      <c r="Q59" s="236">
        <v>0</v>
      </c>
      <c r="R59" s="214"/>
      <c r="S59" s="214" t="s">
        <v>177</v>
      </c>
      <c r="T59" s="214" t="s">
        <v>177</v>
      </c>
      <c r="U59" s="214">
        <v>0.628</v>
      </c>
      <c r="V59" s="214">
        <v>1.4318399999999998</v>
      </c>
      <c r="W59" s="214"/>
      <c r="X59" s="214" t="s">
        <v>238</v>
      </c>
      <c r="Y59" s="214" t="s">
        <v>180</v>
      </c>
      <c r="Z59" s="208"/>
      <c r="AA59" s="208"/>
      <c r="AB59" s="208"/>
      <c r="AC59" s="208"/>
      <c r="AD59" s="208"/>
      <c r="AE59" s="208"/>
      <c r="AF59" s="208"/>
      <c r="AG59" s="208" t="s">
        <v>239</v>
      </c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24</v>
      </c>
      <c r="B60" s="223" t="s">
        <v>394</v>
      </c>
      <c r="C60" s="238" t="s">
        <v>395</v>
      </c>
      <c r="D60" s="224" t="s">
        <v>275</v>
      </c>
      <c r="E60" s="225">
        <v>1.023E-2</v>
      </c>
      <c r="F60" s="226">
        <v>56590</v>
      </c>
      <c r="G60" s="226">
        <v>578.91999999999996</v>
      </c>
      <c r="H60" s="226">
        <v>44289.68</v>
      </c>
      <c r="I60" s="226">
        <v>453.08342640000001</v>
      </c>
      <c r="J60" s="226">
        <v>12300.32</v>
      </c>
      <c r="K60" s="226">
        <v>125.83227359999999</v>
      </c>
      <c r="L60" s="226">
        <v>21</v>
      </c>
      <c r="M60" s="226">
        <v>700.49319999999989</v>
      </c>
      <c r="N60" s="225">
        <v>1.0610299999999999</v>
      </c>
      <c r="O60" s="225">
        <v>1.0854336899999999E-2</v>
      </c>
      <c r="P60" s="225">
        <v>0</v>
      </c>
      <c r="Q60" s="227">
        <v>0</v>
      </c>
      <c r="R60" s="214"/>
      <c r="S60" s="214" t="s">
        <v>177</v>
      </c>
      <c r="T60" s="214" t="s">
        <v>177</v>
      </c>
      <c r="U60" s="214">
        <v>21.445</v>
      </c>
      <c r="V60" s="214">
        <v>0.21938235</v>
      </c>
      <c r="W60" s="214"/>
      <c r="X60" s="214" t="s">
        <v>238</v>
      </c>
      <c r="Y60" s="214" t="s">
        <v>180</v>
      </c>
      <c r="Z60" s="208"/>
      <c r="AA60" s="208"/>
      <c r="AB60" s="208"/>
      <c r="AC60" s="208"/>
      <c r="AD60" s="208"/>
      <c r="AE60" s="208"/>
      <c r="AF60" s="208"/>
      <c r="AG60" s="208" t="s">
        <v>239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46" t="s">
        <v>670</v>
      </c>
      <c r="D61" s="244"/>
      <c r="E61" s="245">
        <v>1.023E-2</v>
      </c>
      <c r="F61" s="214"/>
      <c r="G61" s="214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241</v>
      </c>
      <c r="AH61" s="208">
        <v>0</v>
      </c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22">
        <v>25</v>
      </c>
      <c r="B62" s="223" t="s">
        <v>477</v>
      </c>
      <c r="C62" s="238" t="s">
        <v>478</v>
      </c>
      <c r="D62" s="224" t="s">
        <v>275</v>
      </c>
      <c r="E62" s="225">
        <v>4.4319999999999998E-2</v>
      </c>
      <c r="F62" s="226">
        <v>50150</v>
      </c>
      <c r="G62" s="226">
        <v>2222.65</v>
      </c>
      <c r="H62" s="226">
        <v>28942.21</v>
      </c>
      <c r="I62" s="226">
        <v>1282.7187471999998</v>
      </c>
      <c r="J62" s="226">
        <v>21207.79</v>
      </c>
      <c r="K62" s="226">
        <v>939.92925279999997</v>
      </c>
      <c r="L62" s="226">
        <v>21</v>
      </c>
      <c r="M62" s="226">
        <v>2689.4065000000001</v>
      </c>
      <c r="N62" s="225">
        <v>1.0561</v>
      </c>
      <c r="O62" s="225">
        <v>4.6806352000000002E-2</v>
      </c>
      <c r="P62" s="225">
        <v>0</v>
      </c>
      <c r="Q62" s="227">
        <v>0</v>
      </c>
      <c r="R62" s="214"/>
      <c r="S62" s="214" t="s">
        <v>177</v>
      </c>
      <c r="T62" s="214" t="s">
        <v>177</v>
      </c>
      <c r="U62" s="214">
        <v>39.133000000000003</v>
      </c>
      <c r="V62" s="214">
        <v>1.73437456</v>
      </c>
      <c r="W62" s="214"/>
      <c r="X62" s="214" t="s">
        <v>238</v>
      </c>
      <c r="Y62" s="214" t="s">
        <v>180</v>
      </c>
      <c r="Z62" s="208"/>
      <c r="AA62" s="208"/>
      <c r="AB62" s="208"/>
      <c r="AC62" s="208"/>
      <c r="AD62" s="208"/>
      <c r="AE62" s="208"/>
      <c r="AF62" s="208"/>
      <c r="AG62" s="208" t="s">
        <v>239</v>
      </c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  <c r="BH62" s="208"/>
    </row>
    <row r="63" spans="1:60" ht="22.5" outlineLevel="1" x14ac:dyDescent="0.2">
      <c r="A63" s="211"/>
      <c r="B63" s="212"/>
      <c r="C63" s="246" t="s">
        <v>671</v>
      </c>
      <c r="D63" s="244"/>
      <c r="E63" s="245">
        <v>4.4319999999999998E-2</v>
      </c>
      <c r="F63" s="214"/>
      <c r="G63" s="214"/>
      <c r="H63" s="214"/>
      <c r="I63" s="214"/>
      <c r="J63" s="214"/>
      <c r="K63" s="214"/>
      <c r="L63" s="214"/>
      <c r="M63" s="214"/>
      <c r="N63" s="213"/>
      <c r="O63" s="213"/>
      <c r="P63" s="213"/>
      <c r="Q63" s="213"/>
      <c r="R63" s="214"/>
      <c r="S63" s="214"/>
      <c r="T63" s="214"/>
      <c r="U63" s="214"/>
      <c r="V63" s="214"/>
      <c r="W63" s="214"/>
      <c r="X63" s="214"/>
      <c r="Y63" s="214"/>
      <c r="Z63" s="208"/>
      <c r="AA63" s="208"/>
      <c r="AB63" s="208"/>
      <c r="AC63" s="208"/>
      <c r="AD63" s="208"/>
      <c r="AE63" s="208"/>
      <c r="AF63" s="208"/>
      <c r="AG63" s="208" t="s">
        <v>241</v>
      </c>
      <c r="AH63" s="208">
        <v>0</v>
      </c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x14ac:dyDescent="0.2">
      <c r="A64" s="231">
        <v>26</v>
      </c>
      <c r="B64" s="232" t="s">
        <v>483</v>
      </c>
      <c r="C64" s="241" t="s">
        <v>484</v>
      </c>
      <c r="D64" s="233" t="s">
        <v>485</v>
      </c>
      <c r="E64" s="234">
        <v>3</v>
      </c>
      <c r="F64" s="235">
        <v>289</v>
      </c>
      <c r="G64" s="235">
        <v>867</v>
      </c>
      <c r="H64" s="235">
        <v>289</v>
      </c>
      <c r="I64" s="235">
        <v>867</v>
      </c>
      <c r="J64" s="235">
        <v>0</v>
      </c>
      <c r="K64" s="235">
        <v>0</v>
      </c>
      <c r="L64" s="235">
        <v>21</v>
      </c>
      <c r="M64" s="235">
        <v>1049.07</v>
      </c>
      <c r="N64" s="234">
        <v>5.0000000000000001E-4</v>
      </c>
      <c r="O64" s="234">
        <v>1.5E-3</v>
      </c>
      <c r="P64" s="234">
        <v>0</v>
      </c>
      <c r="Q64" s="236">
        <v>0</v>
      </c>
      <c r="R64" s="214" t="s">
        <v>308</v>
      </c>
      <c r="S64" s="214" t="s">
        <v>177</v>
      </c>
      <c r="T64" s="214" t="s">
        <v>177</v>
      </c>
      <c r="U64" s="214">
        <v>0</v>
      </c>
      <c r="V64" s="214">
        <v>0</v>
      </c>
      <c r="W64" s="214"/>
      <c r="X64" s="214" t="s">
        <v>309</v>
      </c>
      <c r="Y64" s="214" t="s">
        <v>180</v>
      </c>
      <c r="Z64" s="208"/>
      <c r="AA64" s="208"/>
      <c r="AB64" s="208"/>
      <c r="AC64" s="208"/>
      <c r="AD64" s="208"/>
      <c r="AE64" s="208"/>
      <c r="AF64" s="208"/>
      <c r="AG64" s="208" t="s">
        <v>310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27</v>
      </c>
      <c r="B65" s="223" t="s">
        <v>486</v>
      </c>
      <c r="C65" s="238" t="s">
        <v>487</v>
      </c>
      <c r="D65" s="224" t="s">
        <v>237</v>
      </c>
      <c r="E65" s="225">
        <v>3.42</v>
      </c>
      <c r="F65" s="226">
        <v>2290</v>
      </c>
      <c r="G65" s="226">
        <v>7831.8</v>
      </c>
      <c r="H65" s="226">
        <v>2290</v>
      </c>
      <c r="I65" s="226">
        <v>7831.8</v>
      </c>
      <c r="J65" s="226">
        <v>0</v>
      </c>
      <c r="K65" s="226">
        <v>0</v>
      </c>
      <c r="L65" s="226">
        <v>21</v>
      </c>
      <c r="M65" s="226">
        <v>9476.4779999999992</v>
      </c>
      <c r="N65" s="225">
        <v>0.37</v>
      </c>
      <c r="O65" s="225">
        <v>1.2653999999999999</v>
      </c>
      <c r="P65" s="225">
        <v>0</v>
      </c>
      <c r="Q65" s="227">
        <v>0</v>
      </c>
      <c r="R65" s="214" t="s">
        <v>308</v>
      </c>
      <c r="S65" s="214" t="s">
        <v>177</v>
      </c>
      <c r="T65" s="214" t="s">
        <v>177</v>
      </c>
      <c r="U65" s="214">
        <v>0</v>
      </c>
      <c r="V65" s="214">
        <v>0</v>
      </c>
      <c r="W65" s="214"/>
      <c r="X65" s="214" t="s">
        <v>309</v>
      </c>
      <c r="Y65" s="214" t="s">
        <v>180</v>
      </c>
      <c r="Z65" s="208"/>
      <c r="AA65" s="208"/>
      <c r="AB65" s="208"/>
      <c r="AC65" s="208"/>
      <c r="AD65" s="208"/>
      <c r="AE65" s="208"/>
      <c r="AF65" s="208"/>
      <c r="AG65" s="208" t="s">
        <v>310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488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182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ht="22.5" outlineLevel="1" x14ac:dyDescent="0.2">
      <c r="A67" s="211"/>
      <c r="B67" s="212"/>
      <c r="C67" s="246" t="s">
        <v>672</v>
      </c>
      <c r="D67" s="244"/>
      <c r="E67" s="245">
        <v>3.42</v>
      </c>
      <c r="F67" s="214"/>
      <c r="G67" s="214"/>
      <c r="H67" s="214"/>
      <c r="I67" s="214"/>
      <c r="J67" s="214"/>
      <c r="K67" s="214"/>
      <c r="L67" s="214"/>
      <c r="M67" s="214"/>
      <c r="N67" s="213"/>
      <c r="O67" s="213"/>
      <c r="P67" s="213"/>
      <c r="Q67" s="213"/>
      <c r="R67" s="214"/>
      <c r="S67" s="214"/>
      <c r="T67" s="214"/>
      <c r="U67" s="214"/>
      <c r="V67" s="214"/>
      <c r="W67" s="214"/>
      <c r="X67" s="214"/>
      <c r="Y67" s="214"/>
      <c r="Z67" s="208"/>
      <c r="AA67" s="208"/>
      <c r="AB67" s="208"/>
      <c r="AC67" s="208"/>
      <c r="AD67" s="208"/>
      <c r="AE67" s="208"/>
      <c r="AF67" s="208"/>
      <c r="AG67" s="208" t="s">
        <v>241</v>
      </c>
      <c r="AH67" s="208">
        <v>0</v>
      </c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  <c r="BH67" s="208"/>
    </row>
    <row r="68" spans="1:60" x14ac:dyDescent="0.2">
      <c r="A68" s="216" t="s">
        <v>172</v>
      </c>
      <c r="B68" s="217" t="s">
        <v>130</v>
      </c>
      <c r="C68" s="237" t="s">
        <v>131</v>
      </c>
      <c r="D68" s="218"/>
      <c r="E68" s="219"/>
      <c r="F68" s="220"/>
      <c r="G68" s="220">
        <v>13939.73</v>
      </c>
      <c r="H68" s="220"/>
      <c r="I68" s="220">
        <v>8419.16</v>
      </c>
      <c r="J68" s="220"/>
      <c r="K68" s="220">
        <v>5520.57</v>
      </c>
      <c r="L68" s="220"/>
      <c r="M68" s="220"/>
      <c r="N68" s="219"/>
      <c r="O68" s="219"/>
      <c r="P68" s="219"/>
      <c r="Q68" s="221"/>
      <c r="R68" s="215"/>
      <c r="S68" s="215"/>
      <c r="T68" s="215"/>
      <c r="U68" s="215"/>
      <c r="V68" s="215"/>
      <c r="W68" s="215"/>
      <c r="X68" s="215"/>
      <c r="Y68" s="215"/>
      <c r="AG68" t="s">
        <v>173</v>
      </c>
    </row>
    <row r="69" spans="1:60" x14ac:dyDescent="0.2">
      <c r="A69" s="222">
        <v>28</v>
      </c>
      <c r="B69" s="223" t="s">
        <v>315</v>
      </c>
      <c r="C69" s="238" t="s">
        <v>316</v>
      </c>
      <c r="D69" s="224" t="s">
        <v>237</v>
      </c>
      <c r="E69" s="225">
        <v>4.16</v>
      </c>
      <c r="F69" s="226">
        <v>990</v>
      </c>
      <c r="G69" s="226">
        <v>4118.3999999999996</v>
      </c>
      <c r="H69" s="226">
        <v>793</v>
      </c>
      <c r="I69" s="226">
        <v>3298.88</v>
      </c>
      <c r="J69" s="226">
        <v>197</v>
      </c>
      <c r="K69" s="226">
        <v>819.52</v>
      </c>
      <c r="L69" s="226">
        <v>21</v>
      </c>
      <c r="M69" s="226">
        <v>4983.2639999999992</v>
      </c>
      <c r="N69" s="225">
        <v>0.52500000000000002</v>
      </c>
      <c r="O69" s="225">
        <v>2.1840000000000002</v>
      </c>
      <c r="P69" s="225">
        <v>0</v>
      </c>
      <c r="Q69" s="227">
        <v>0</v>
      </c>
      <c r="R69" s="214"/>
      <c r="S69" s="214" t="s">
        <v>177</v>
      </c>
      <c r="T69" s="214" t="s">
        <v>177</v>
      </c>
      <c r="U69" s="214">
        <v>0.33</v>
      </c>
      <c r="V69" s="214">
        <v>1.3728</v>
      </c>
      <c r="W69" s="214"/>
      <c r="X69" s="214" t="s">
        <v>238</v>
      </c>
      <c r="Y69" s="214" t="s">
        <v>180</v>
      </c>
      <c r="Z69" s="208"/>
      <c r="AA69" s="208"/>
      <c r="AB69" s="208"/>
      <c r="AC69" s="208"/>
      <c r="AD69" s="208"/>
      <c r="AE69" s="208"/>
      <c r="AF69" s="208"/>
      <c r="AG69" s="208" t="s">
        <v>239</v>
      </c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outlineLevel="1" x14ac:dyDescent="0.2">
      <c r="A70" s="211"/>
      <c r="B70" s="212"/>
      <c r="C70" s="246" t="s">
        <v>673</v>
      </c>
      <c r="D70" s="244"/>
      <c r="E70" s="245">
        <v>4.16</v>
      </c>
      <c r="F70" s="214"/>
      <c r="G70" s="214"/>
      <c r="H70" s="214"/>
      <c r="I70" s="214"/>
      <c r="J70" s="214"/>
      <c r="K70" s="214"/>
      <c r="L70" s="214"/>
      <c r="M70" s="214"/>
      <c r="N70" s="213"/>
      <c r="O70" s="213"/>
      <c r="P70" s="213"/>
      <c r="Q70" s="213"/>
      <c r="R70" s="214"/>
      <c r="S70" s="214"/>
      <c r="T70" s="214"/>
      <c r="U70" s="214"/>
      <c r="V70" s="214"/>
      <c r="W70" s="214"/>
      <c r="X70" s="214"/>
      <c r="Y70" s="214"/>
      <c r="Z70" s="208"/>
      <c r="AA70" s="208"/>
      <c r="AB70" s="208"/>
      <c r="AC70" s="208"/>
      <c r="AD70" s="208"/>
      <c r="AE70" s="208"/>
      <c r="AF70" s="208"/>
      <c r="AG70" s="208" t="s">
        <v>241</v>
      </c>
      <c r="AH70" s="208">
        <v>0</v>
      </c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ht="22.5" x14ac:dyDescent="0.2">
      <c r="A71" s="222">
        <v>29</v>
      </c>
      <c r="B71" s="223" t="s">
        <v>562</v>
      </c>
      <c r="C71" s="238" t="s">
        <v>563</v>
      </c>
      <c r="D71" s="224" t="s">
        <v>237</v>
      </c>
      <c r="E71" s="225">
        <v>3.76</v>
      </c>
      <c r="F71" s="226">
        <v>2450</v>
      </c>
      <c r="G71" s="226">
        <v>9212</v>
      </c>
      <c r="H71" s="226">
        <v>1286.5899999999999</v>
      </c>
      <c r="I71" s="226">
        <v>4837.5783999999994</v>
      </c>
      <c r="J71" s="226">
        <v>1163.4100000000001</v>
      </c>
      <c r="K71" s="226">
        <v>4374.4215999999997</v>
      </c>
      <c r="L71" s="226">
        <v>21</v>
      </c>
      <c r="M71" s="226">
        <v>11146.52</v>
      </c>
      <c r="N71" s="225">
        <v>0.87729000000000001</v>
      </c>
      <c r="O71" s="225">
        <v>3.2986103999999998</v>
      </c>
      <c r="P71" s="225">
        <v>0</v>
      </c>
      <c r="Q71" s="227">
        <v>0</v>
      </c>
      <c r="R71" s="214"/>
      <c r="S71" s="214" t="s">
        <v>177</v>
      </c>
      <c r="T71" s="214" t="s">
        <v>177</v>
      </c>
      <c r="U71" s="214">
        <v>2.202</v>
      </c>
      <c r="V71" s="214">
        <v>8.2795199999999998</v>
      </c>
      <c r="W71" s="214"/>
      <c r="X71" s="214" t="s">
        <v>238</v>
      </c>
      <c r="Y71" s="214" t="s">
        <v>180</v>
      </c>
      <c r="Z71" s="208"/>
      <c r="AA71" s="208"/>
      <c r="AB71" s="208"/>
      <c r="AC71" s="208"/>
      <c r="AD71" s="208"/>
      <c r="AE71" s="208"/>
      <c r="AF71" s="208"/>
      <c r="AG71" s="208" t="s">
        <v>239</v>
      </c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1" x14ac:dyDescent="0.2">
      <c r="A72" s="211"/>
      <c r="B72" s="212"/>
      <c r="C72" s="239" t="s">
        <v>320</v>
      </c>
      <c r="D72" s="228"/>
      <c r="E72" s="228"/>
      <c r="F72" s="228"/>
      <c r="G72" s="228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182</v>
      </c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outlineLevel="1" x14ac:dyDescent="0.2">
      <c r="A73" s="211"/>
      <c r="B73" s="212"/>
      <c r="C73" s="246" t="s">
        <v>674</v>
      </c>
      <c r="D73" s="244"/>
      <c r="E73" s="245">
        <v>3.76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ht="22.5" x14ac:dyDescent="0.2">
      <c r="A74" s="222">
        <v>30</v>
      </c>
      <c r="B74" s="223" t="s">
        <v>322</v>
      </c>
      <c r="C74" s="238" t="s">
        <v>323</v>
      </c>
      <c r="D74" s="224" t="s">
        <v>237</v>
      </c>
      <c r="E74" s="225">
        <v>0.4</v>
      </c>
      <c r="F74" s="226">
        <v>1523.32</v>
      </c>
      <c r="G74" s="226">
        <v>609.33000000000004</v>
      </c>
      <c r="H74" s="226">
        <v>706.74</v>
      </c>
      <c r="I74" s="226">
        <v>282.69600000000003</v>
      </c>
      <c r="J74" s="226">
        <v>816.58</v>
      </c>
      <c r="K74" s="226">
        <v>326.63200000000006</v>
      </c>
      <c r="L74" s="226">
        <v>21</v>
      </c>
      <c r="M74" s="226">
        <v>737.28930000000003</v>
      </c>
      <c r="N74" s="225">
        <v>0.44740999999999997</v>
      </c>
      <c r="O74" s="225">
        <v>0.17896400000000001</v>
      </c>
      <c r="P74" s="225">
        <v>0</v>
      </c>
      <c r="Q74" s="227">
        <v>0</v>
      </c>
      <c r="R74" s="214"/>
      <c r="S74" s="214" t="s">
        <v>202</v>
      </c>
      <c r="T74" s="214" t="s">
        <v>178</v>
      </c>
      <c r="U74" s="214">
        <v>1.675</v>
      </c>
      <c r="V74" s="214">
        <v>0.67</v>
      </c>
      <c r="W74" s="214"/>
      <c r="X74" s="214" t="s">
        <v>238</v>
      </c>
      <c r="Y74" s="214" t="s">
        <v>180</v>
      </c>
      <c r="Z74" s="208"/>
      <c r="AA74" s="208"/>
      <c r="AB74" s="208"/>
      <c r="AC74" s="208"/>
      <c r="AD74" s="208"/>
      <c r="AE74" s="208"/>
      <c r="AF74" s="208"/>
      <c r="AG74" s="208" t="s">
        <v>239</v>
      </c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  <c r="BH74" s="208"/>
    </row>
    <row r="75" spans="1:60" outlineLevel="1" x14ac:dyDescent="0.2">
      <c r="A75" s="211"/>
      <c r="B75" s="212"/>
      <c r="C75" s="239" t="s">
        <v>320</v>
      </c>
      <c r="D75" s="228"/>
      <c r="E75" s="228"/>
      <c r="F75" s="228"/>
      <c r="G75" s="228"/>
      <c r="H75" s="214"/>
      <c r="I75" s="214"/>
      <c r="J75" s="214"/>
      <c r="K75" s="214"/>
      <c r="L75" s="214"/>
      <c r="M75" s="214"/>
      <c r="N75" s="213"/>
      <c r="O75" s="213"/>
      <c r="P75" s="213"/>
      <c r="Q75" s="213"/>
      <c r="R75" s="214"/>
      <c r="S75" s="214"/>
      <c r="T75" s="214"/>
      <c r="U75" s="214"/>
      <c r="V75" s="214"/>
      <c r="W75" s="214"/>
      <c r="X75" s="214"/>
      <c r="Y75" s="214"/>
      <c r="Z75" s="208"/>
      <c r="AA75" s="208"/>
      <c r="AB75" s="208"/>
      <c r="AC75" s="208"/>
      <c r="AD75" s="208"/>
      <c r="AE75" s="208"/>
      <c r="AF75" s="208"/>
      <c r="AG75" s="208" t="s">
        <v>182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x14ac:dyDescent="0.2">
      <c r="A76" s="216" t="s">
        <v>172</v>
      </c>
      <c r="B76" s="217" t="s">
        <v>132</v>
      </c>
      <c r="C76" s="237" t="s">
        <v>133</v>
      </c>
      <c r="D76" s="218"/>
      <c r="E76" s="219"/>
      <c r="F76" s="220"/>
      <c r="G76" s="220">
        <v>16185.75</v>
      </c>
      <c r="H76" s="220"/>
      <c r="I76" s="220">
        <v>2443.59</v>
      </c>
      <c r="J76" s="220"/>
      <c r="K76" s="220">
        <v>13742.16</v>
      </c>
      <c r="L76" s="220"/>
      <c r="M76" s="220"/>
      <c r="N76" s="219"/>
      <c r="O76" s="219"/>
      <c r="P76" s="219"/>
      <c r="Q76" s="221"/>
      <c r="R76" s="215"/>
      <c r="S76" s="215"/>
      <c r="T76" s="215"/>
      <c r="U76" s="215"/>
      <c r="V76" s="215"/>
      <c r="W76" s="215"/>
      <c r="X76" s="215"/>
      <c r="Y76" s="215"/>
      <c r="AG76" t="s">
        <v>173</v>
      </c>
    </row>
    <row r="77" spans="1:60" x14ac:dyDescent="0.2">
      <c r="A77" s="222">
        <v>31</v>
      </c>
      <c r="B77" s="223" t="s">
        <v>436</v>
      </c>
      <c r="C77" s="238" t="s">
        <v>437</v>
      </c>
      <c r="D77" s="224" t="s">
        <v>237</v>
      </c>
      <c r="E77" s="225">
        <v>50.738999999999997</v>
      </c>
      <c r="F77" s="226">
        <v>114</v>
      </c>
      <c r="G77" s="226">
        <v>5784.25</v>
      </c>
      <c r="H77" s="226">
        <v>0.16</v>
      </c>
      <c r="I77" s="226">
        <v>8.1182400000000001</v>
      </c>
      <c r="J77" s="226">
        <v>113.84</v>
      </c>
      <c r="K77" s="226">
        <v>5776.1277600000003</v>
      </c>
      <c r="L77" s="226">
        <v>21</v>
      </c>
      <c r="M77" s="226">
        <v>6998.9425000000001</v>
      </c>
      <c r="N77" s="225">
        <v>0</v>
      </c>
      <c r="O77" s="225">
        <v>0</v>
      </c>
      <c r="P77" s="225">
        <v>0</v>
      </c>
      <c r="Q77" s="227">
        <v>0</v>
      </c>
      <c r="R77" s="214"/>
      <c r="S77" s="214" t="s">
        <v>177</v>
      </c>
      <c r="T77" s="214" t="s">
        <v>177</v>
      </c>
      <c r="U77" s="214">
        <v>0.20873</v>
      </c>
      <c r="V77" s="214">
        <v>10.590751469999999</v>
      </c>
      <c r="W77" s="214"/>
      <c r="X77" s="214" t="s">
        <v>238</v>
      </c>
      <c r="Y77" s="214" t="s">
        <v>180</v>
      </c>
      <c r="Z77" s="208"/>
      <c r="AA77" s="208"/>
      <c r="AB77" s="208"/>
      <c r="AC77" s="208"/>
      <c r="AD77" s="208"/>
      <c r="AE77" s="208"/>
      <c r="AF77" s="208"/>
      <c r="AG77" s="208" t="s">
        <v>239</v>
      </c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outlineLevel="1" x14ac:dyDescent="0.2">
      <c r="A78" s="211"/>
      <c r="B78" s="212"/>
      <c r="C78" s="239" t="s">
        <v>438</v>
      </c>
      <c r="D78" s="228"/>
      <c r="E78" s="228"/>
      <c r="F78" s="228"/>
      <c r="G78" s="228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182</v>
      </c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22">
        <v>32</v>
      </c>
      <c r="B79" s="223" t="s">
        <v>439</v>
      </c>
      <c r="C79" s="238" t="s">
        <v>440</v>
      </c>
      <c r="D79" s="224" t="s">
        <v>237</v>
      </c>
      <c r="E79" s="225">
        <v>50.738999999999997</v>
      </c>
      <c r="F79" s="226">
        <v>205</v>
      </c>
      <c r="G79" s="226">
        <v>10401.5</v>
      </c>
      <c r="H79" s="226">
        <v>48</v>
      </c>
      <c r="I79" s="226">
        <v>2435.4719999999998</v>
      </c>
      <c r="J79" s="226">
        <v>157</v>
      </c>
      <c r="K79" s="226">
        <v>7966.0229999999992</v>
      </c>
      <c r="L79" s="226">
        <v>21</v>
      </c>
      <c r="M79" s="226">
        <v>12585.815000000001</v>
      </c>
      <c r="N79" s="225">
        <v>3.7699999999999997E-2</v>
      </c>
      <c r="O79" s="225">
        <v>1.9128602999999997</v>
      </c>
      <c r="P79" s="225">
        <v>0</v>
      </c>
      <c r="Q79" s="227">
        <v>0</v>
      </c>
      <c r="R79" s="214"/>
      <c r="S79" s="214" t="s">
        <v>177</v>
      </c>
      <c r="T79" s="214" t="s">
        <v>177</v>
      </c>
      <c r="U79" s="214">
        <v>0.318</v>
      </c>
      <c r="V79" s="214">
        <v>16.135002</v>
      </c>
      <c r="W79" s="214"/>
      <c r="X79" s="214" t="s">
        <v>238</v>
      </c>
      <c r="Y79" s="214" t="s">
        <v>180</v>
      </c>
      <c r="Z79" s="208"/>
      <c r="AA79" s="208"/>
      <c r="AB79" s="208"/>
      <c r="AC79" s="208"/>
      <c r="AD79" s="208"/>
      <c r="AE79" s="208"/>
      <c r="AF79" s="208"/>
      <c r="AG79" s="208" t="s">
        <v>239</v>
      </c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  <c r="BH79" s="208"/>
    </row>
    <row r="80" spans="1:60" outlineLevel="1" x14ac:dyDescent="0.2">
      <c r="A80" s="211"/>
      <c r="B80" s="212"/>
      <c r="C80" s="239" t="s">
        <v>441</v>
      </c>
      <c r="D80" s="228"/>
      <c r="E80" s="228"/>
      <c r="F80" s="228"/>
      <c r="G80" s="228"/>
      <c r="H80" s="214"/>
      <c r="I80" s="214"/>
      <c r="J80" s="214"/>
      <c r="K80" s="214"/>
      <c r="L80" s="214"/>
      <c r="M80" s="214"/>
      <c r="N80" s="213"/>
      <c r="O80" s="213"/>
      <c r="P80" s="213"/>
      <c r="Q80" s="213"/>
      <c r="R80" s="214"/>
      <c r="S80" s="214"/>
      <c r="T80" s="214"/>
      <c r="U80" s="214"/>
      <c r="V80" s="214"/>
      <c r="W80" s="214"/>
      <c r="X80" s="214"/>
      <c r="Y80" s="214"/>
      <c r="Z80" s="208"/>
      <c r="AA80" s="208"/>
      <c r="AB80" s="208"/>
      <c r="AC80" s="208"/>
      <c r="AD80" s="208"/>
      <c r="AE80" s="208"/>
      <c r="AF80" s="208"/>
      <c r="AG80" s="208" t="s">
        <v>182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172</v>
      </c>
      <c r="B81" s="217" t="s">
        <v>134</v>
      </c>
      <c r="C81" s="237" t="s">
        <v>135</v>
      </c>
      <c r="D81" s="218"/>
      <c r="E81" s="219"/>
      <c r="F81" s="220"/>
      <c r="G81" s="220">
        <v>26952.639999999999</v>
      </c>
      <c r="H81" s="220"/>
      <c r="I81" s="220">
        <v>0</v>
      </c>
      <c r="J81" s="220"/>
      <c r="K81" s="220">
        <v>26952.639999999999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173</v>
      </c>
    </row>
    <row r="82" spans="1:60" x14ac:dyDescent="0.2">
      <c r="A82" s="222">
        <v>33</v>
      </c>
      <c r="B82" s="223" t="s">
        <v>324</v>
      </c>
      <c r="C82" s="238" t="s">
        <v>325</v>
      </c>
      <c r="D82" s="224" t="s">
        <v>237</v>
      </c>
      <c r="E82" s="225">
        <v>15.744</v>
      </c>
      <c r="F82" s="226">
        <v>36.1</v>
      </c>
      <c r="G82" s="226">
        <v>568.36</v>
      </c>
      <c r="H82" s="226">
        <v>0</v>
      </c>
      <c r="I82" s="226">
        <v>0</v>
      </c>
      <c r="J82" s="226">
        <v>36.1</v>
      </c>
      <c r="K82" s="226">
        <v>568.35839999999996</v>
      </c>
      <c r="L82" s="226">
        <v>21</v>
      </c>
      <c r="M82" s="226">
        <v>687.71559999999999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177</v>
      </c>
      <c r="T82" s="214" t="s">
        <v>177</v>
      </c>
      <c r="U82" s="214">
        <v>7.2999999999999995E-2</v>
      </c>
      <c r="V82" s="214">
        <v>1.1493119999999999</v>
      </c>
      <c r="W82" s="214"/>
      <c r="X82" s="214" t="s">
        <v>238</v>
      </c>
      <c r="Y82" s="214" t="s">
        <v>180</v>
      </c>
      <c r="Z82" s="208"/>
      <c r="AA82" s="208"/>
      <c r="AB82" s="208"/>
      <c r="AC82" s="208"/>
      <c r="AD82" s="208"/>
      <c r="AE82" s="208"/>
      <c r="AF82" s="208"/>
      <c r="AG82" s="208" t="s">
        <v>239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46" t="s">
        <v>490</v>
      </c>
      <c r="D83" s="244"/>
      <c r="E83" s="245">
        <v>15.744</v>
      </c>
      <c r="F83" s="214"/>
      <c r="G83" s="214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241</v>
      </c>
      <c r="AH83" s="208">
        <v>0</v>
      </c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  <c r="BH83" s="208"/>
    </row>
    <row r="84" spans="1:60" ht="22.5" x14ac:dyDescent="0.2">
      <c r="A84" s="222">
        <v>34</v>
      </c>
      <c r="B84" s="223" t="s">
        <v>442</v>
      </c>
      <c r="C84" s="238" t="s">
        <v>443</v>
      </c>
      <c r="D84" s="224" t="s">
        <v>237</v>
      </c>
      <c r="E84" s="225">
        <v>50.738999999999997</v>
      </c>
      <c r="F84" s="226">
        <v>520</v>
      </c>
      <c r="G84" s="226">
        <v>26384.28</v>
      </c>
      <c r="H84" s="226">
        <v>0</v>
      </c>
      <c r="I84" s="226">
        <v>0</v>
      </c>
      <c r="J84" s="226">
        <v>520</v>
      </c>
      <c r="K84" s="226">
        <v>26384.28</v>
      </c>
      <c r="L84" s="226">
        <v>21</v>
      </c>
      <c r="M84" s="226">
        <v>31924.978799999997</v>
      </c>
      <c r="N84" s="225">
        <v>0</v>
      </c>
      <c r="O84" s="225">
        <v>0</v>
      </c>
      <c r="P84" s="225">
        <v>1.7999999999999999E-2</v>
      </c>
      <c r="Q84" s="227">
        <v>0.91330199999999984</v>
      </c>
      <c r="R84" s="214"/>
      <c r="S84" s="214" t="s">
        <v>177</v>
      </c>
      <c r="T84" s="214" t="s">
        <v>177</v>
      </c>
      <c r="U84" s="214">
        <v>1.0469999999999999</v>
      </c>
      <c r="V84" s="214">
        <v>53.123732999999994</v>
      </c>
      <c r="W84" s="214"/>
      <c r="X84" s="214" t="s">
        <v>238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239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outlineLevel="1" x14ac:dyDescent="0.2">
      <c r="A85" s="211"/>
      <c r="B85" s="212"/>
      <c r="C85" s="246" t="s">
        <v>491</v>
      </c>
      <c r="D85" s="244"/>
      <c r="E85" s="245">
        <v>25.02</v>
      </c>
      <c r="F85" s="214"/>
      <c r="G85" s="214"/>
      <c r="H85" s="214"/>
      <c r="I85" s="214"/>
      <c r="J85" s="214"/>
      <c r="K85" s="214"/>
      <c r="L85" s="214"/>
      <c r="M85" s="214"/>
      <c r="N85" s="213"/>
      <c r="O85" s="213"/>
      <c r="P85" s="213"/>
      <c r="Q85" s="213"/>
      <c r="R85" s="214"/>
      <c r="S85" s="214"/>
      <c r="T85" s="214"/>
      <c r="U85" s="214"/>
      <c r="V85" s="214"/>
      <c r="W85" s="214"/>
      <c r="X85" s="214"/>
      <c r="Y85" s="214"/>
      <c r="Z85" s="208"/>
      <c r="AA85" s="208"/>
      <c r="AB85" s="208"/>
      <c r="AC85" s="208"/>
      <c r="AD85" s="208"/>
      <c r="AE85" s="208"/>
      <c r="AF85" s="208"/>
      <c r="AG85" s="208" t="s">
        <v>241</v>
      </c>
      <c r="AH85" s="208">
        <v>0</v>
      </c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outlineLevel="2" x14ac:dyDescent="0.2">
      <c r="A86" s="211"/>
      <c r="B86" s="212"/>
      <c r="C86" s="246" t="s">
        <v>492</v>
      </c>
      <c r="D86" s="244"/>
      <c r="E86" s="245">
        <v>4.2750000000000004</v>
      </c>
      <c r="F86" s="214"/>
      <c r="G86" s="214"/>
      <c r="H86" s="214"/>
      <c r="I86" s="214"/>
      <c r="J86" s="214"/>
      <c r="K86" s="214"/>
      <c r="L86" s="214"/>
      <c r="M86" s="214"/>
      <c r="N86" s="213"/>
      <c r="O86" s="213"/>
      <c r="P86" s="213"/>
      <c r="Q86" s="213"/>
      <c r="R86" s="214"/>
      <c r="S86" s="214"/>
      <c r="T86" s="214"/>
      <c r="U86" s="214"/>
      <c r="V86" s="214"/>
      <c r="W86" s="214"/>
      <c r="X86" s="214"/>
      <c r="Y86" s="214"/>
      <c r="Z86" s="208"/>
      <c r="AA86" s="208"/>
      <c r="AB86" s="208"/>
      <c r="AC86" s="208"/>
      <c r="AD86" s="208"/>
      <c r="AE86" s="208"/>
      <c r="AF86" s="208"/>
      <c r="AG86" s="208" t="s">
        <v>241</v>
      </c>
      <c r="AH86" s="208">
        <v>0</v>
      </c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outlineLevel="2" x14ac:dyDescent="0.2">
      <c r="A87" s="211"/>
      <c r="B87" s="212"/>
      <c r="C87" s="246" t="s">
        <v>493</v>
      </c>
      <c r="D87" s="244"/>
      <c r="E87" s="245">
        <v>5.7</v>
      </c>
      <c r="F87" s="214"/>
      <c r="G87" s="214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241</v>
      </c>
      <c r="AH87" s="208">
        <v>0</v>
      </c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  <c r="BH87" s="208"/>
    </row>
    <row r="88" spans="1:60" ht="22.5" outlineLevel="2" x14ac:dyDescent="0.2">
      <c r="A88" s="211"/>
      <c r="B88" s="212"/>
      <c r="C88" s="246" t="s">
        <v>490</v>
      </c>
      <c r="D88" s="244"/>
      <c r="E88" s="245">
        <v>15.744</v>
      </c>
      <c r="F88" s="214"/>
      <c r="G88" s="214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241</v>
      </c>
      <c r="AH88" s="208">
        <v>0</v>
      </c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216" t="s">
        <v>172</v>
      </c>
      <c r="B89" s="217" t="s">
        <v>136</v>
      </c>
      <c r="C89" s="237" t="s">
        <v>137</v>
      </c>
      <c r="D89" s="218"/>
      <c r="E89" s="219"/>
      <c r="F89" s="220"/>
      <c r="G89" s="220">
        <v>26305.919999999998</v>
      </c>
      <c r="H89" s="220"/>
      <c r="I89" s="220">
        <v>5215.12</v>
      </c>
      <c r="J89" s="220"/>
      <c r="K89" s="220">
        <v>21090.799999999999</v>
      </c>
      <c r="L89" s="220"/>
      <c r="M89" s="220"/>
      <c r="N89" s="219"/>
      <c r="O89" s="219"/>
      <c r="P89" s="219"/>
      <c r="Q89" s="221"/>
      <c r="R89" s="215"/>
      <c r="S89" s="215"/>
      <c r="T89" s="215"/>
      <c r="U89" s="215"/>
      <c r="V89" s="215"/>
      <c r="W89" s="215"/>
      <c r="X89" s="215"/>
      <c r="Y89" s="215"/>
      <c r="AG89" t="s">
        <v>173</v>
      </c>
    </row>
    <row r="90" spans="1:60" x14ac:dyDescent="0.2">
      <c r="A90" s="222">
        <v>35</v>
      </c>
      <c r="B90" s="223" t="s">
        <v>326</v>
      </c>
      <c r="C90" s="238" t="s">
        <v>327</v>
      </c>
      <c r="D90" s="224" t="s">
        <v>257</v>
      </c>
      <c r="E90" s="225">
        <v>0.82799999999999996</v>
      </c>
      <c r="F90" s="226">
        <v>8240</v>
      </c>
      <c r="G90" s="226">
        <v>6822.72</v>
      </c>
      <c r="H90" s="226">
        <v>0</v>
      </c>
      <c r="I90" s="226">
        <v>0</v>
      </c>
      <c r="J90" s="226">
        <v>8240</v>
      </c>
      <c r="K90" s="226">
        <v>6822.7199999999993</v>
      </c>
      <c r="L90" s="226">
        <v>21</v>
      </c>
      <c r="M90" s="226">
        <v>8255.4912000000004</v>
      </c>
      <c r="N90" s="225">
        <v>0</v>
      </c>
      <c r="O90" s="225">
        <v>0</v>
      </c>
      <c r="P90" s="225">
        <v>1.33</v>
      </c>
      <c r="Q90" s="227">
        <v>1.10124</v>
      </c>
      <c r="R90" s="214"/>
      <c r="S90" s="214" t="s">
        <v>177</v>
      </c>
      <c r="T90" s="214" t="s">
        <v>177</v>
      </c>
      <c r="U90" s="214">
        <v>8.6210000000000004</v>
      </c>
      <c r="V90" s="214">
        <v>7.1381880000000004</v>
      </c>
      <c r="W90" s="214"/>
      <c r="X90" s="214" t="s">
        <v>238</v>
      </c>
      <c r="Y90" s="214" t="s">
        <v>180</v>
      </c>
      <c r="Z90" s="208"/>
      <c r="AA90" s="208"/>
      <c r="AB90" s="208"/>
      <c r="AC90" s="208"/>
      <c r="AD90" s="208"/>
      <c r="AE90" s="208"/>
      <c r="AF90" s="208"/>
      <c r="AG90" s="208" t="s">
        <v>239</v>
      </c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  <c r="BH90" s="208"/>
    </row>
    <row r="91" spans="1:60" ht="22.5" outlineLevel="1" x14ac:dyDescent="0.2">
      <c r="A91" s="211"/>
      <c r="B91" s="212"/>
      <c r="C91" s="239" t="s">
        <v>328</v>
      </c>
      <c r="D91" s="228"/>
      <c r="E91" s="228"/>
      <c r="F91" s="228"/>
      <c r="G91" s="228"/>
      <c r="H91" s="214"/>
      <c r="I91" s="214"/>
      <c r="J91" s="214"/>
      <c r="K91" s="214"/>
      <c r="L91" s="214"/>
      <c r="M91" s="214"/>
      <c r="N91" s="213"/>
      <c r="O91" s="213"/>
      <c r="P91" s="213"/>
      <c r="Q91" s="213"/>
      <c r="R91" s="214"/>
      <c r="S91" s="214"/>
      <c r="T91" s="214"/>
      <c r="U91" s="214"/>
      <c r="V91" s="214"/>
      <c r="W91" s="214"/>
      <c r="X91" s="214"/>
      <c r="Y91" s="214"/>
      <c r="Z91" s="208"/>
      <c r="AA91" s="208"/>
      <c r="AB91" s="208"/>
      <c r="AC91" s="208"/>
      <c r="AD91" s="208"/>
      <c r="AE91" s="208"/>
      <c r="AF91" s="208"/>
      <c r="AG91" s="208" t="s">
        <v>182</v>
      </c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29" t="str">
        <f>C91</f>
        <v>Včetně bourání geotextilií, výplně otvorů tvárnic, drenáží, trubek a dilatačních prvků apod. zabudovaných v bouraných konstrukcích.</v>
      </c>
      <c r="BB91" s="208"/>
      <c r="BC91" s="208"/>
      <c r="BD91" s="208"/>
      <c r="BE91" s="208"/>
      <c r="BF91" s="208"/>
      <c r="BG91" s="208"/>
      <c r="BH91" s="208"/>
    </row>
    <row r="92" spans="1:60" ht="22.5" outlineLevel="1" x14ac:dyDescent="0.2">
      <c r="A92" s="211"/>
      <c r="B92" s="212"/>
      <c r="C92" s="246" t="s">
        <v>675</v>
      </c>
      <c r="D92" s="244"/>
      <c r="E92" s="245">
        <v>0.68400000000000005</v>
      </c>
      <c r="F92" s="214"/>
      <c r="G92" s="214"/>
      <c r="H92" s="214"/>
      <c r="I92" s="214"/>
      <c r="J92" s="214"/>
      <c r="K92" s="214"/>
      <c r="L92" s="214"/>
      <c r="M92" s="214"/>
      <c r="N92" s="213"/>
      <c r="O92" s="213"/>
      <c r="P92" s="213"/>
      <c r="Q92" s="213"/>
      <c r="R92" s="214"/>
      <c r="S92" s="214"/>
      <c r="T92" s="214"/>
      <c r="U92" s="214"/>
      <c r="V92" s="214"/>
      <c r="W92" s="214"/>
      <c r="X92" s="214"/>
      <c r="Y92" s="214"/>
      <c r="Z92" s="208"/>
      <c r="AA92" s="208"/>
      <c r="AB92" s="208"/>
      <c r="AC92" s="208"/>
      <c r="AD92" s="208"/>
      <c r="AE92" s="208"/>
      <c r="AF92" s="208"/>
      <c r="AG92" s="208" t="s">
        <v>241</v>
      </c>
      <c r="AH92" s="208">
        <v>0</v>
      </c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  <c r="BH92" s="208"/>
    </row>
    <row r="93" spans="1:60" ht="22.5" outlineLevel="2" x14ac:dyDescent="0.2">
      <c r="A93" s="211"/>
      <c r="B93" s="212"/>
      <c r="C93" s="246" t="s">
        <v>676</v>
      </c>
      <c r="D93" s="244"/>
      <c r="E93" s="245">
        <v>0.14399999999999999</v>
      </c>
      <c r="F93" s="214"/>
      <c r="G93" s="214"/>
      <c r="H93" s="214"/>
      <c r="I93" s="214"/>
      <c r="J93" s="214"/>
      <c r="K93" s="214"/>
      <c r="L93" s="214"/>
      <c r="M93" s="214"/>
      <c r="N93" s="213"/>
      <c r="O93" s="213"/>
      <c r="P93" s="213"/>
      <c r="Q93" s="213"/>
      <c r="R93" s="214"/>
      <c r="S93" s="214"/>
      <c r="T93" s="214"/>
      <c r="U93" s="214"/>
      <c r="V93" s="214"/>
      <c r="W93" s="214"/>
      <c r="X93" s="214"/>
      <c r="Y93" s="214"/>
      <c r="Z93" s="208"/>
      <c r="AA93" s="208"/>
      <c r="AB93" s="208"/>
      <c r="AC93" s="208"/>
      <c r="AD93" s="208"/>
      <c r="AE93" s="208"/>
      <c r="AF93" s="208"/>
      <c r="AG93" s="208" t="s">
        <v>241</v>
      </c>
      <c r="AH93" s="208">
        <v>0</v>
      </c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  <c r="BH93" s="208"/>
    </row>
    <row r="94" spans="1:60" x14ac:dyDescent="0.2">
      <c r="A94" s="222">
        <v>36</v>
      </c>
      <c r="B94" s="223" t="s">
        <v>496</v>
      </c>
      <c r="C94" s="238" t="s">
        <v>497</v>
      </c>
      <c r="D94" s="224" t="s">
        <v>451</v>
      </c>
      <c r="E94" s="225">
        <v>9.9</v>
      </c>
      <c r="F94" s="226">
        <v>1968</v>
      </c>
      <c r="G94" s="226">
        <v>19483.2</v>
      </c>
      <c r="H94" s="226">
        <v>526.78</v>
      </c>
      <c r="I94" s="226">
        <v>5215.1220000000003</v>
      </c>
      <c r="J94" s="226">
        <v>1441.22</v>
      </c>
      <c r="K94" s="226">
        <v>14268.078000000001</v>
      </c>
      <c r="L94" s="226">
        <v>21</v>
      </c>
      <c r="M94" s="226">
        <v>23574.671999999999</v>
      </c>
      <c r="N94" s="225">
        <v>0</v>
      </c>
      <c r="O94" s="225">
        <v>0</v>
      </c>
      <c r="P94" s="225">
        <v>6.4000000000000005E-4</v>
      </c>
      <c r="Q94" s="227">
        <v>6.3360000000000005E-3</v>
      </c>
      <c r="R94" s="214"/>
      <c r="S94" s="214" t="s">
        <v>177</v>
      </c>
      <c r="T94" s="214" t="s">
        <v>177</v>
      </c>
      <c r="U94" s="214">
        <v>2.4</v>
      </c>
      <c r="V94" s="214">
        <v>23.76</v>
      </c>
      <c r="W94" s="214"/>
      <c r="X94" s="214" t="s">
        <v>238</v>
      </c>
      <c r="Y94" s="214" t="s">
        <v>180</v>
      </c>
      <c r="Z94" s="208"/>
      <c r="AA94" s="208"/>
      <c r="AB94" s="208"/>
      <c r="AC94" s="208"/>
      <c r="AD94" s="208"/>
      <c r="AE94" s="208"/>
      <c r="AF94" s="208"/>
      <c r="AG94" s="208" t="s">
        <v>239</v>
      </c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  <c r="BH94" s="208"/>
    </row>
    <row r="95" spans="1:60" outlineLevel="1" x14ac:dyDescent="0.2">
      <c r="A95" s="211"/>
      <c r="B95" s="212"/>
      <c r="C95" s="246" t="s">
        <v>677</v>
      </c>
      <c r="D95" s="244"/>
      <c r="E95" s="245">
        <v>9.9</v>
      </c>
      <c r="F95" s="214"/>
      <c r="G95" s="214"/>
      <c r="H95" s="214"/>
      <c r="I95" s="214"/>
      <c r="J95" s="214"/>
      <c r="K95" s="214"/>
      <c r="L95" s="214"/>
      <c r="M95" s="214"/>
      <c r="N95" s="213"/>
      <c r="O95" s="213"/>
      <c r="P95" s="213"/>
      <c r="Q95" s="213"/>
      <c r="R95" s="214"/>
      <c r="S95" s="214"/>
      <c r="T95" s="214"/>
      <c r="U95" s="214"/>
      <c r="V95" s="214"/>
      <c r="W95" s="214"/>
      <c r="X95" s="214"/>
      <c r="Y95" s="214"/>
      <c r="Z95" s="208"/>
      <c r="AA95" s="208"/>
      <c r="AB95" s="208"/>
      <c r="AC95" s="208"/>
      <c r="AD95" s="208"/>
      <c r="AE95" s="208"/>
      <c r="AF95" s="208"/>
      <c r="AG95" s="208" t="s">
        <v>241</v>
      </c>
      <c r="AH95" s="208">
        <v>0</v>
      </c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  <c r="BH95" s="208"/>
    </row>
    <row r="96" spans="1:60" x14ac:dyDescent="0.2">
      <c r="A96" s="216" t="s">
        <v>172</v>
      </c>
      <c r="B96" s="217" t="s">
        <v>138</v>
      </c>
      <c r="C96" s="237" t="s">
        <v>139</v>
      </c>
      <c r="D96" s="218"/>
      <c r="E96" s="219"/>
      <c r="F96" s="220"/>
      <c r="G96" s="220">
        <v>4935.79</v>
      </c>
      <c r="H96" s="220"/>
      <c r="I96" s="220">
        <v>0</v>
      </c>
      <c r="J96" s="220"/>
      <c r="K96" s="220">
        <v>4935.79</v>
      </c>
      <c r="L96" s="220"/>
      <c r="M96" s="220"/>
      <c r="N96" s="219"/>
      <c r="O96" s="219"/>
      <c r="P96" s="219"/>
      <c r="Q96" s="221"/>
      <c r="R96" s="215"/>
      <c r="S96" s="215"/>
      <c r="T96" s="215"/>
      <c r="U96" s="215"/>
      <c r="V96" s="215"/>
      <c r="W96" s="215"/>
      <c r="X96" s="215"/>
      <c r="Y96" s="215"/>
      <c r="AG96" t="s">
        <v>173</v>
      </c>
    </row>
    <row r="97" spans="1:60" x14ac:dyDescent="0.2">
      <c r="A97" s="231">
        <v>37</v>
      </c>
      <c r="B97" s="232" t="s">
        <v>330</v>
      </c>
      <c r="C97" s="241" t="s">
        <v>331</v>
      </c>
      <c r="D97" s="233" t="s">
        <v>275</v>
      </c>
      <c r="E97" s="234">
        <v>14.348240000000001</v>
      </c>
      <c r="F97" s="235">
        <v>344</v>
      </c>
      <c r="G97" s="235">
        <v>4935.79</v>
      </c>
      <c r="H97" s="235">
        <v>0</v>
      </c>
      <c r="I97" s="235">
        <v>0</v>
      </c>
      <c r="J97" s="235">
        <v>344</v>
      </c>
      <c r="K97" s="235">
        <v>4935.7945600000003</v>
      </c>
      <c r="L97" s="235">
        <v>21</v>
      </c>
      <c r="M97" s="235">
        <v>5972.3058999999994</v>
      </c>
      <c r="N97" s="234">
        <v>0</v>
      </c>
      <c r="O97" s="234">
        <v>0</v>
      </c>
      <c r="P97" s="234">
        <v>0</v>
      </c>
      <c r="Q97" s="236">
        <v>0</v>
      </c>
      <c r="R97" s="214"/>
      <c r="S97" s="214" t="s">
        <v>177</v>
      </c>
      <c r="T97" s="214" t="s">
        <v>177</v>
      </c>
      <c r="U97" s="214">
        <v>0.23200000000000001</v>
      </c>
      <c r="V97" s="214">
        <v>3.3287916800000001</v>
      </c>
      <c r="W97" s="214"/>
      <c r="X97" s="214" t="s">
        <v>332</v>
      </c>
      <c r="Y97" s="214" t="s">
        <v>180</v>
      </c>
      <c r="Z97" s="208"/>
      <c r="AA97" s="208"/>
      <c r="AB97" s="208"/>
      <c r="AC97" s="208"/>
      <c r="AD97" s="208"/>
      <c r="AE97" s="208"/>
      <c r="AF97" s="208"/>
      <c r="AG97" s="208" t="s">
        <v>333</v>
      </c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  <c r="BH97" s="208"/>
    </row>
    <row r="98" spans="1:60" x14ac:dyDescent="0.2">
      <c r="A98" s="216" t="s">
        <v>172</v>
      </c>
      <c r="B98" s="217" t="s">
        <v>140</v>
      </c>
      <c r="C98" s="237" t="s">
        <v>141</v>
      </c>
      <c r="D98" s="218"/>
      <c r="E98" s="219"/>
      <c r="F98" s="220"/>
      <c r="G98" s="220">
        <v>4356</v>
      </c>
      <c r="H98" s="220"/>
      <c r="I98" s="220">
        <v>8.3699999999999992</v>
      </c>
      <c r="J98" s="220"/>
      <c r="K98" s="220">
        <v>4347.63</v>
      </c>
      <c r="L98" s="220"/>
      <c r="M98" s="220"/>
      <c r="N98" s="219"/>
      <c r="O98" s="219"/>
      <c r="P98" s="219"/>
      <c r="Q98" s="221"/>
      <c r="R98" s="215"/>
      <c r="S98" s="215"/>
      <c r="T98" s="215"/>
      <c r="U98" s="215"/>
      <c r="V98" s="215"/>
      <c r="W98" s="215"/>
      <c r="X98" s="215"/>
      <c r="Y98" s="215"/>
      <c r="AG98" t="s">
        <v>173</v>
      </c>
    </row>
    <row r="99" spans="1:60" x14ac:dyDescent="0.2">
      <c r="A99" s="222">
        <v>38</v>
      </c>
      <c r="B99" s="223" t="s">
        <v>334</v>
      </c>
      <c r="C99" s="238" t="s">
        <v>335</v>
      </c>
      <c r="D99" s="224" t="s">
        <v>275</v>
      </c>
      <c r="E99" s="225">
        <v>2.02088</v>
      </c>
      <c r="F99" s="226">
        <v>808</v>
      </c>
      <c r="G99" s="226">
        <v>1632.87</v>
      </c>
      <c r="H99" s="226">
        <v>0</v>
      </c>
      <c r="I99" s="226">
        <v>0</v>
      </c>
      <c r="J99" s="226">
        <v>808</v>
      </c>
      <c r="K99" s="226">
        <v>1632.87104</v>
      </c>
      <c r="L99" s="226">
        <v>21</v>
      </c>
      <c r="M99" s="226">
        <v>1975.7726999999998</v>
      </c>
      <c r="N99" s="225">
        <v>0</v>
      </c>
      <c r="O99" s="225">
        <v>0</v>
      </c>
      <c r="P99" s="225">
        <v>0</v>
      </c>
      <c r="Q99" s="227">
        <v>0</v>
      </c>
      <c r="R99" s="214"/>
      <c r="S99" s="214" t="s">
        <v>177</v>
      </c>
      <c r="T99" s="214" t="s">
        <v>177</v>
      </c>
      <c r="U99" s="214">
        <v>1.8160000000000001</v>
      </c>
      <c r="V99" s="214">
        <v>3.66991808</v>
      </c>
      <c r="W99" s="214"/>
      <c r="X99" s="214" t="s">
        <v>336</v>
      </c>
      <c r="Y99" s="214" t="s">
        <v>180</v>
      </c>
      <c r="Z99" s="208"/>
      <c r="AA99" s="208"/>
      <c r="AB99" s="208"/>
      <c r="AC99" s="208"/>
      <c r="AD99" s="208"/>
      <c r="AE99" s="208"/>
      <c r="AF99" s="208"/>
      <c r="AG99" s="208" t="s">
        <v>337</v>
      </c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  <c r="BH99" s="208"/>
    </row>
    <row r="100" spans="1:60" ht="22.5" outlineLevel="1" x14ac:dyDescent="0.2">
      <c r="A100" s="211"/>
      <c r="B100" s="212"/>
      <c r="C100" s="239" t="s">
        <v>338</v>
      </c>
      <c r="D100" s="228"/>
      <c r="E100" s="228"/>
      <c r="F100" s="228"/>
      <c r="G100" s="228"/>
      <c r="H100" s="214"/>
      <c r="I100" s="214"/>
      <c r="J100" s="214"/>
      <c r="K100" s="214"/>
      <c r="L100" s="214"/>
      <c r="M100" s="214"/>
      <c r="N100" s="213"/>
      <c r="O100" s="213"/>
      <c r="P100" s="213"/>
      <c r="Q100" s="213"/>
      <c r="R100" s="214"/>
      <c r="S100" s="214"/>
      <c r="T100" s="214"/>
      <c r="U100" s="214"/>
      <c r="V100" s="214"/>
      <c r="W100" s="214"/>
      <c r="X100" s="214"/>
      <c r="Y100" s="214"/>
      <c r="Z100" s="208"/>
      <c r="AA100" s="208"/>
      <c r="AB100" s="208"/>
      <c r="AC100" s="208"/>
      <c r="AD100" s="208"/>
      <c r="AE100" s="208"/>
      <c r="AF100" s="208"/>
      <c r="AG100" s="208" t="s">
        <v>182</v>
      </c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29" t="str">
        <f>C100</f>
        <v>S naložením suti nebo vybouraných hmot do dopravního prostředku a na jejich vyložením, popřípadě přeložením na normální dopravní prostředek.</v>
      </c>
      <c r="BB100" s="208"/>
      <c r="BC100" s="208"/>
      <c r="BD100" s="208"/>
      <c r="BE100" s="208"/>
      <c r="BF100" s="208"/>
      <c r="BG100" s="208"/>
      <c r="BH100" s="208"/>
    </row>
    <row r="101" spans="1:60" x14ac:dyDescent="0.2">
      <c r="A101" s="231">
        <v>39</v>
      </c>
      <c r="B101" s="232" t="s">
        <v>339</v>
      </c>
      <c r="C101" s="241" t="s">
        <v>340</v>
      </c>
      <c r="D101" s="233" t="s">
        <v>275</v>
      </c>
      <c r="E101" s="234">
        <v>2.02088</v>
      </c>
      <c r="F101" s="235">
        <v>383</v>
      </c>
      <c r="G101" s="235">
        <v>774</v>
      </c>
      <c r="H101" s="235">
        <v>4.1399999999999997</v>
      </c>
      <c r="I101" s="235">
        <v>8.3664431999999991</v>
      </c>
      <c r="J101" s="235">
        <v>378.86</v>
      </c>
      <c r="K101" s="235">
        <v>765.63059680000003</v>
      </c>
      <c r="L101" s="235">
        <v>21</v>
      </c>
      <c r="M101" s="235">
        <v>936.54</v>
      </c>
      <c r="N101" s="234">
        <v>0</v>
      </c>
      <c r="O101" s="234">
        <v>0</v>
      </c>
      <c r="P101" s="234">
        <v>0</v>
      </c>
      <c r="Q101" s="236">
        <v>0</v>
      </c>
      <c r="R101" s="214"/>
      <c r="S101" s="214" t="s">
        <v>177</v>
      </c>
      <c r="T101" s="214" t="s">
        <v>177</v>
      </c>
      <c r="U101" s="214">
        <v>4.2000000000000003E-2</v>
      </c>
      <c r="V101" s="214">
        <v>8.4876960000000001E-2</v>
      </c>
      <c r="W101" s="214"/>
      <c r="X101" s="214" t="s">
        <v>336</v>
      </c>
      <c r="Y101" s="214" t="s">
        <v>180</v>
      </c>
      <c r="Z101" s="208"/>
      <c r="AA101" s="208"/>
      <c r="AB101" s="208"/>
      <c r="AC101" s="208"/>
      <c r="AD101" s="208"/>
      <c r="AE101" s="208"/>
      <c r="AF101" s="208"/>
      <c r="AG101" s="208" t="s">
        <v>337</v>
      </c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  <c r="BH101" s="208"/>
    </row>
    <row r="102" spans="1:60" ht="22.5" x14ac:dyDescent="0.2">
      <c r="A102" s="231">
        <v>40</v>
      </c>
      <c r="B102" s="232" t="s">
        <v>341</v>
      </c>
      <c r="C102" s="241" t="s">
        <v>342</v>
      </c>
      <c r="D102" s="233" t="s">
        <v>275</v>
      </c>
      <c r="E102" s="234">
        <v>2.02088</v>
      </c>
      <c r="F102" s="235">
        <v>630</v>
      </c>
      <c r="G102" s="235">
        <v>1273.1500000000001</v>
      </c>
      <c r="H102" s="235">
        <v>0</v>
      </c>
      <c r="I102" s="235">
        <v>0</v>
      </c>
      <c r="J102" s="235">
        <v>630</v>
      </c>
      <c r="K102" s="235">
        <v>1273.1543999999999</v>
      </c>
      <c r="L102" s="235">
        <v>21</v>
      </c>
      <c r="M102" s="235">
        <v>1540.5115000000001</v>
      </c>
      <c r="N102" s="234">
        <v>0</v>
      </c>
      <c r="O102" s="234">
        <v>0</v>
      </c>
      <c r="P102" s="234">
        <v>0</v>
      </c>
      <c r="Q102" s="236">
        <v>0</v>
      </c>
      <c r="R102" s="214"/>
      <c r="S102" s="214" t="s">
        <v>177</v>
      </c>
      <c r="T102" s="214" t="s">
        <v>178</v>
      </c>
      <c r="U102" s="214">
        <v>0</v>
      </c>
      <c r="V102" s="214">
        <v>0</v>
      </c>
      <c r="W102" s="214"/>
      <c r="X102" s="214" t="s">
        <v>336</v>
      </c>
      <c r="Y102" s="214" t="s">
        <v>180</v>
      </c>
      <c r="Z102" s="208"/>
      <c r="AA102" s="208"/>
      <c r="AB102" s="208"/>
      <c r="AC102" s="208"/>
      <c r="AD102" s="208"/>
      <c r="AE102" s="208"/>
      <c r="AF102" s="208"/>
      <c r="AG102" s="208" t="s">
        <v>337</v>
      </c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  <c r="BH102" s="208"/>
    </row>
    <row r="103" spans="1:60" x14ac:dyDescent="0.2">
      <c r="A103" s="222">
        <v>41</v>
      </c>
      <c r="B103" s="223" t="s">
        <v>343</v>
      </c>
      <c r="C103" s="238" t="s">
        <v>344</v>
      </c>
      <c r="D103" s="224" t="s">
        <v>275</v>
      </c>
      <c r="E103" s="225">
        <v>2.02088</v>
      </c>
      <c r="F103" s="226">
        <v>334.5</v>
      </c>
      <c r="G103" s="226">
        <v>675.98</v>
      </c>
      <c r="H103" s="226">
        <v>0</v>
      </c>
      <c r="I103" s="226">
        <v>0</v>
      </c>
      <c r="J103" s="226">
        <v>334.5</v>
      </c>
      <c r="K103" s="226">
        <v>675.98436000000004</v>
      </c>
      <c r="L103" s="226">
        <v>21</v>
      </c>
      <c r="M103" s="226">
        <v>817.93579999999997</v>
      </c>
      <c r="N103" s="225">
        <v>0</v>
      </c>
      <c r="O103" s="225">
        <v>0</v>
      </c>
      <c r="P103" s="225">
        <v>0</v>
      </c>
      <c r="Q103" s="227">
        <v>0</v>
      </c>
      <c r="R103" s="214"/>
      <c r="S103" s="214" t="s">
        <v>177</v>
      </c>
      <c r="T103" s="214" t="s">
        <v>177</v>
      </c>
      <c r="U103" s="214">
        <v>0.752</v>
      </c>
      <c r="V103" s="214">
        <v>1.51970176</v>
      </c>
      <c r="W103" s="214"/>
      <c r="X103" s="214" t="s">
        <v>336</v>
      </c>
      <c r="Y103" s="214" t="s">
        <v>180</v>
      </c>
      <c r="Z103" s="208"/>
      <c r="AA103" s="208"/>
      <c r="AB103" s="208"/>
      <c r="AC103" s="208"/>
      <c r="AD103" s="208"/>
      <c r="AE103" s="208"/>
      <c r="AF103" s="208"/>
      <c r="AG103" s="208" t="s">
        <v>337</v>
      </c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  <c r="BH103" s="208"/>
    </row>
    <row r="104" spans="1:60" ht="22.5" outlineLevel="1" x14ac:dyDescent="0.2">
      <c r="A104" s="211"/>
      <c r="B104" s="212"/>
      <c r="C104" s="239" t="s">
        <v>338</v>
      </c>
      <c r="D104" s="228"/>
      <c r="E104" s="228"/>
      <c r="F104" s="228"/>
      <c r="G104" s="228"/>
      <c r="H104" s="214"/>
      <c r="I104" s="214"/>
      <c r="J104" s="214"/>
      <c r="K104" s="214"/>
      <c r="L104" s="214"/>
      <c r="M104" s="214"/>
      <c r="N104" s="213"/>
      <c r="O104" s="213"/>
      <c r="P104" s="213"/>
      <c r="Q104" s="213"/>
      <c r="R104" s="214"/>
      <c r="S104" s="214"/>
      <c r="T104" s="214"/>
      <c r="U104" s="214"/>
      <c r="V104" s="214"/>
      <c r="W104" s="214"/>
      <c r="X104" s="214"/>
      <c r="Y104" s="214"/>
      <c r="Z104" s="208"/>
      <c r="AA104" s="208"/>
      <c r="AB104" s="208"/>
      <c r="AC104" s="208"/>
      <c r="AD104" s="208"/>
      <c r="AE104" s="208"/>
      <c r="AF104" s="208"/>
      <c r="AG104" s="208" t="s">
        <v>182</v>
      </c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29" t="str">
        <f>C104</f>
        <v>S naložením suti nebo vybouraných hmot do dopravního prostředku a na jejich vyložením, popřípadě přeložením na normální dopravní prostředek.</v>
      </c>
      <c r="BB104" s="208"/>
      <c r="BC104" s="208"/>
      <c r="BD104" s="208"/>
      <c r="BE104" s="208"/>
      <c r="BF104" s="208"/>
      <c r="BG104" s="208"/>
      <c r="BH104" s="208"/>
    </row>
    <row r="105" spans="1:60" outlineLevel="2" x14ac:dyDescent="0.2">
      <c r="A105" s="211"/>
      <c r="B105" s="212"/>
      <c r="C105" s="240" t="s">
        <v>345</v>
      </c>
      <c r="D105" s="230"/>
      <c r="E105" s="230"/>
      <c r="F105" s="230"/>
      <c r="G105" s="230"/>
      <c r="H105" s="214"/>
      <c r="I105" s="214"/>
      <c r="J105" s="214"/>
      <c r="K105" s="214"/>
      <c r="L105" s="214"/>
      <c r="M105" s="214"/>
      <c r="N105" s="213"/>
      <c r="O105" s="213"/>
      <c r="P105" s="213"/>
      <c r="Q105" s="213"/>
      <c r="R105" s="214"/>
      <c r="S105" s="214"/>
      <c r="T105" s="214"/>
      <c r="U105" s="214"/>
      <c r="V105" s="214"/>
      <c r="W105" s="214"/>
      <c r="X105" s="214"/>
      <c r="Y105" s="214"/>
      <c r="Z105" s="208"/>
      <c r="AA105" s="208"/>
      <c r="AB105" s="208"/>
      <c r="AC105" s="208"/>
      <c r="AD105" s="208"/>
      <c r="AE105" s="208"/>
      <c r="AF105" s="208"/>
      <c r="AG105" s="208" t="s">
        <v>182</v>
      </c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  <c r="BH105" s="208"/>
    </row>
    <row r="106" spans="1:60" x14ac:dyDescent="0.2">
      <c r="A106" s="3"/>
      <c r="B106" s="4"/>
      <c r="C106" s="242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15</v>
      </c>
      <c r="AF106">
        <v>21</v>
      </c>
      <c r="AG106" t="s">
        <v>158</v>
      </c>
    </row>
    <row r="107" spans="1:60" x14ac:dyDescent="0.2">
      <c r="C107" s="243"/>
      <c r="D107" s="10"/>
      <c r="AG107" t="s">
        <v>234</v>
      </c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104:G104"/>
    <mergeCell ref="C105:G105"/>
    <mergeCell ref="C72:G72"/>
    <mergeCell ref="C75:G75"/>
    <mergeCell ref="C78:G78"/>
    <mergeCell ref="C80:G80"/>
    <mergeCell ref="C91:G91"/>
    <mergeCell ref="C100:G100"/>
    <mergeCell ref="C43:G43"/>
    <mergeCell ref="C44:G44"/>
    <mergeCell ref="C45:G45"/>
    <mergeCell ref="C50:G50"/>
    <mergeCell ref="C51:G51"/>
    <mergeCell ref="C66:G66"/>
    <mergeCell ref="C30:G30"/>
    <mergeCell ref="C31:G31"/>
    <mergeCell ref="C34:G34"/>
    <mergeCell ref="C35:G35"/>
    <mergeCell ref="C37:G37"/>
    <mergeCell ref="C40:G40"/>
    <mergeCell ref="A1:G1"/>
    <mergeCell ref="C2:G2"/>
    <mergeCell ref="C3:G3"/>
    <mergeCell ref="C4:G4"/>
    <mergeCell ref="C21:G21"/>
    <mergeCell ref="C24:G2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AFC33-574B-4197-B922-B05AD77CA37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2" customWidth="1"/>
    <col min="3" max="3" width="38.28515625" style="172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3" t="s">
        <v>7</v>
      </c>
      <c r="B1" s="193"/>
      <c r="C1" s="193"/>
      <c r="D1" s="193"/>
      <c r="E1" s="193"/>
      <c r="F1" s="193"/>
      <c r="G1" s="193"/>
      <c r="AG1" t="s">
        <v>145</v>
      </c>
    </row>
    <row r="2" spans="1:60" ht="24.95" customHeight="1" x14ac:dyDescent="0.2">
      <c r="A2" s="194" t="s">
        <v>8</v>
      </c>
      <c r="B2" s="49" t="s">
        <v>43</v>
      </c>
      <c r="C2" s="197" t="s">
        <v>44</v>
      </c>
      <c r="D2" s="195"/>
      <c r="E2" s="195"/>
      <c r="F2" s="195"/>
      <c r="G2" s="196"/>
      <c r="AG2" t="s">
        <v>146</v>
      </c>
    </row>
    <row r="3" spans="1:60" ht="24.95" customHeight="1" x14ac:dyDescent="0.2">
      <c r="A3" s="194" t="s">
        <v>9</v>
      </c>
      <c r="B3" s="49" t="s">
        <v>49</v>
      </c>
      <c r="C3" s="197" t="s">
        <v>50</v>
      </c>
      <c r="D3" s="195"/>
      <c r="E3" s="195"/>
      <c r="F3" s="195"/>
      <c r="G3" s="196"/>
      <c r="AC3" s="172" t="s">
        <v>146</v>
      </c>
      <c r="AG3" t="s">
        <v>148</v>
      </c>
    </row>
    <row r="4" spans="1:60" ht="24.95" customHeight="1" x14ac:dyDescent="0.2">
      <c r="A4" s="198" t="s">
        <v>10</v>
      </c>
      <c r="B4" s="199" t="s">
        <v>90</v>
      </c>
      <c r="C4" s="200" t="s">
        <v>91</v>
      </c>
      <c r="D4" s="201"/>
      <c r="E4" s="201"/>
      <c r="F4" s="201"/>
      <c r="G4" s="202"/>
      <c r="AG4" t="s">
        <v>149</v>
      </c>
    </row>
    <row r="5" spans="1:60" x14ac:dyDescent="0.2">
      <c r="D5" s="10"/>
    </row>
    <row r="6" spans="1:60" ht="38.25" x14ac:dyDescent="0.2">
      <c r="A6" s="204" t="s">
        <v>150</v>
      </c>
      <c r="B6" s="206" t="s">
        <v>151</v>
      </c>
      <c r="C6" s="206" t="s">
        <v>152</v>
      </c>
      <c r="D6" s="205" t="s">
        <v>153</v>
      </c>
      <c r="E6" s="204" t="s">
        <v>154</v>
      </c>
      <c r="F6" s="203" t="s">
        <v>155</v>
      </c>
      <c r="G6" s="204" t="s">
        <v>31</v>
      </c>
      <c r="H6" s="207" t="s">
        <v>32</v>
      </c>
      <c r="I6" s="207" t="s">
        <v>156</v>
      </c>
      <c r="J6" s="207" t="s">
        <v>33</v>
      </c>
      <c r="K6" s="207" t="s">
        <v>157</v>
      </c>
      <c r="L6" s="207" t="s">
        <v>158</v>
      </c>
      <c r="M6" s="207" t="s">
        <v>159</v>
      </c>
      <c r="N6" s="207" t="s">
        <v>160</v>
      </c>
      <c r="O6" s="207" t="s">
        <v>161</v>
      </c>
      <c r="P6" s="207" t="s">
        <v>162</v>
      </c>
      <c r="Q6" s="207" t="s">
        <v>163</v>
      </c>
      <c r="R6" s="207" t="s">
        <v>164</v>
      </c>
      <c r="S6" s="207" t="s">
        <v>165</v>
      </c>
      <c r="T6" s="207" t="s">
        <v>166</v>
      </c>
      <c r="U6" s="207" t="s">
        <v>167</v>
      </c>
      <c r="V6" s="207" t="s">
        <v>168</v>
      </c>
      <c r="W6" s="207" t="s">
        <v>169</v>
      </c>
      <c r="X6" s="207" t="s">
        <v>170</v>
      </c>
      <c r="Y6" s="207" t="s">
        <v>171</v>
      </c>
    </row>
    <row r="7" spans="1:60" hidden="1" x14ac:dyDescent="0.2">
      <c r="A7" s="3"/>
      <c r="B7" s="4"/>
      <c r="C7" s="4"/>
      <c r="D7" s="6"/>
      <c r="E7" s="209"/>
      <c r="F7" s="210"/>
      <c r="G7" s="210"/>
      <c r="H7" s="210"/>
      <c r="I7" s="210"/>
      <c r="J7" s="210"/>
      <c r="K7" s="210"/>
      <c r="L7" s="210"/>
      <c r="M7" s="210"/>
      <c r="N7" s="209"/>
      <c r="O7" s="209"/>
      <c r="P7" s="209"/>
      <c r="Q7" s="209"/>
      <c r="R7" s="210"/>
      <c r="S7" s="210"/>
      <c r="T7" s="210"/>
      <c r="U7" s="210"/>
      <c r="V7" s="210"/>
      <c r="W7" s="210"/>
      <c r="X7" s="210"/>
      <c r="Y7" s="210"/>
    </row>
    <row r="8" spans="1:60" x14ac:dyDescent="0.2">
      <c r="A8" s="216" t="s">
        <v>172</v>
      </c>
      <c r="B8" s="217" t="s">
        <v>124</v>
      </c>
      <c r="C8" s="237" t="s">
        <v>125</v>
      </c>
      <c r="D8" s="218"/>
      <c r="E8" s="219"/>
      <c r="F8" s="220"/>
      <c r="G8" s="220">
        <v>40030.879999999997</v>
      </c>
      <c r="H8" s="220"/>
      <c r="I8" s="220">
        <v>11987.53</v>
      </c>
      <c r="J8" s="220"/>
      <c r="K8" s="220">
        <v>28043.35</v>
      </c>
      <c r="L8" s="220"/>
      <c r="M8" s="220"/>
      <c r="N8" s="219"/>
      <c r="O8" s="219"/>
      <c r="P8" s="219"/>
      <c r="Q8" s="221"/>
      <c r="R8" s="215"/>
      <c r="S8" s="215"/>
      <c r="T8" s="215"/>
      <c r="U8" s="215"/>
      <c r="V8" s="215"/>
      <c r="W8" s="215"/>
      <c r="X8" s="215"/>
      <c r="Y8" s="215"/>
      <c r="AG8" t="s">
        <v>173</v>
      </c>
    </row>
    <row r="9" spans="1:60" x14ac:dyDescent="0.2">
      <c r="A9" s="222">
        <v>1</v>
      </c>
      <c r="B9" s="223" t="s">
        <v>278</v>
      </c>
      <c r="C9" s="238" t="s">
        <v>279</v>
      </c>
      <c r="D9" s="224" t="s">
        <v>257</v>
      </c>
      <c r="E9" s="225">
        <v>0.12</v>
      </c>
      <c r="F9" s="226">
        <v>465.5</v>
      </c>
      <c r="G9" s="226">
        <v>55.86</v>
      </c>
      <c r="H9" s="226">
        <v>0</v>
      </c>
      <c r="I9" s="226">
        <v>0</v>
      </c>
      <c r="J9" s="226">
        <v>465.5</v>
      </c>
      <c r="K9" s="226">
        <v>55.86</v>
      </c>
      <c r="L9" s="226">
        <v>21</v>
      </c>
      <c r="M9" s="226">
        <v>67.590599999999995</v>
      </c>
      <c r="N9" s="225">
        <v>0</v>
      </c>
      <c r="O9" s="225">
        <v>0</v>
      </c>
      <c r="P9" s="225">
        <v>0</v>
      </c>
      <c r="Q9" s="227">
        <v>0</v>
      </c>
      <c r="R9" s="214"/>
      <c r="S9" s="214" t="s">
        <v>177</v>
      </c>
      <c r="T9" s="214" t="s">
        <v>177</v>
      </c>
      <c r="U9" s="214">
        <v>0.89100000000000001</v>
      </c>
      <c r="V9" s="214">
        <v>0.10692</v>
      </c>
      <c r="W9" s="214"/>
      <c r="X9" s="214" t="s">
        <v>238</v>
      </c>
      <c r="Y9" s="214" t="s">
        <v>180</v>
      </c>
      <c r="Z9" s="208"/>
      <c r="AA9" s="208"/>
      <c r="AB9" s="208"/>
      <c r="AC9" s="208"/>
      <c r="AD9" s="208"/>
      <c r="AE9" s="208"/>
      <c r="AF9" s="208"/>
      <c r="AG9" s="208" t="s">
        <v>239</v>
      </c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</row>
    <row r="10" spans="1:60" ht="22.5" outlineLevel="1" x14ac:dyDescent="0.2">
      <c r="A10" s="211"/>
      <c r="B10" s="212"/>
      <c r="C10" s="246" t="s">
        <v>694</v>
      </c>
      <c r="D10" s="244"/>
      <c r="E10" s="245">
        <v>0.06</v>
      </c>
      <c r="F10" s="214"/>
      <c r="G10" s="214"/>
      <c r="H10" s="214"/>
      <c r="I10" s="214"/>
      <c r="J10" s="214"/>
      <c r="K10" s="214"/>
      <c r="L10" s="214"/>
      <c r="M10" s="214"/>
      <c r="N10" s="213"/>
      <c r="O10" s="213"/>
      <c r="P10" s="213"/>
      <c r="Q10" s="213"/>
      <c r="R10" s="214"/>
      <c r="S10" s="214"/>
      <c r="T10" s="214"/>
      <c r="U10" s="214"/>
      <c r="V10" s="214"/>
      <c r="W10" s="214"/>
      <c r="X10" s="214"/>
      <c r="Y10" s="214"/>
      <c r="Z10" s="208"/>
      <c r="AA10" s="208"/>
      <c r="AB10" s="208"/>
      <c r="AC10" s="208"/>
      <c r="AD10" s="208"/>
      <c r="AE10" s="208"/>
      <c r="AF10" s="208"/>
      <c r="AG10" s="208" t="s">
        <v>241</v>
      </c>
      <c r="AH10" s="208">
        <v>0</v>
      </c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</row>
    <row r="11" spans="1:60" ht="22.5" outlineLevel="2" x14ac:dyDescent="0.2">
      <c r="A11" s="211"/>
      <c r="B11" s="212"/>
      <c r="C11" s="246" t="s">
        <v>695</v>
      </c>
      <c r="D11" s="244"/>
      <c r="E11" s="245">
        <v>0.06</v>
      </c>
      <c r="F11" s="214"/>
      <c r="G11" s="214"/>
      <c r="H11" s="214"/>
      <c r="I11" s="214"/>
      <c r="J11" s="214"/>
      <c r="K11" s="214"/>
      <c r="L11" s="214"/>
      <c r="M11" s="214"/>
      <c r="N11" s="213"/>
      <c r="O11" s="213"/>
      <c r="P11" s="213"/>
      <c r="Q11" s="213"/>
      <c r="R11" s="214"/>
      <c r="S11" s="214"/>
      <c r="T11" s="214"/>
      <c r="U11" s="214"/>
      <c r="V11" s="214"/>
      <c r="W11" s="214"/>
      <c r="X11" s="214"/>
      <c r="Y11" s="214"/>
      <c r="Z11" s="208"/>
      <c r="AA11" s="208"/>
      <c r="AB11" s="208"/>
      <c r="AC11" s="208"/>
      <c r="AD11" s="208"/>
      <c r="AE11" s="208"/>
      <c r="AF11" s="208"/>
      <c r="AG11" s="208" t="s">
        <v>241</v>
      </c>
      <c r="AH11" s="208">
        <v>0</v>
      </c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  <c r="BH11" s="208"/>
    </row>
    <row r="12" spans="1:60" x14ac:dyDescent="0.2">
      <c r="A12" s="231">
        <v>2</v>
      </c>
      <c r="B12" s="232" t="s">
        <v>281</v>
      </c>
      <c r="C12" s="241" t="s">
        <v>282</v>
      </c>
      <c r="D12" s="233" t="s">
        <v>257</v>
      </c>
      <c r="E12" s="234">
        <v>0.12</v>
      </c>
      <c r="F12" s="235">
        <v>863</v>
      </c>
      <c r="G12" s="235">
        <v>103.56</v>
      </c>
      <c r="H12" s="235">
        <v>0</v>
      </c>
      <c r="I12" s="235">
        <v>0</v>
      </c>
      <c r="J12" s="235">
        <v>863</v>
      </c>
      <c r="K12" s="235">
        <v>103.56</v>
      </c>
      <c r="L12" s="235">
        <v>21</v>
      </c>
      <c r="M12" s="235">
        <v>125.30759999999999</v>
      </c>
      <c r="N12" s="234">
        <v>0</v>
      </c>
      <c r="O12" s="234">
        <v>0</v>
      </c>
      <c r="P12" s="234">
        <v>0</v>
      </c>
      <c r="Q12" s="236">
        <v>0</v>
      </c>
      <c r="R12" s="214"/>
      <c r="S12" s="214" t="s">
        <v>177</v>
      </c>
      <c r="T12" s="214" t="s">
        <v>177</v>
      </c>
      <c r="U12" s="214">
        <v>1.992</v>
      </c>
      <c r="V12" s="214">
        <v>0.23904</v>
      </c>
      <c r="W12" s="214"/>
      <c r="X12" s="214" t="s">
        <v>238</v>
      </c>
      <c r="Y12" s="214" t="s">
        <v>180</v>
      </c>
      <c r="Z12" s="208"/>
      <c r="AA12" s="208"/>
      <c r="AB12" s="208"/>
      <c r="AC12" s="208"/>
      <c r="AD12" s="208"/>
      <c r="AE12" s="208"/>
      <c r="AF12" s="208"/>
      <c r="AG12" s="208" t="s">
        <v>239</v>
      </c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</row>
    <row r="13" spans="1:60" x14ac:dyDescent="0.2">
      <c r="A13" s="231">
        <v>3</v>
      </c>
      <c r="B13" s="232" t="s">
        <v>283</v>
      </c>
      <c r="C13" s="241" t="s">
        <v>284</v>
      </c>
      <c r="D13" s="233" t="s">
        <v>257</v>
      </c>
      <c r="E13" s="234">
        <v>0.12</v>
      </c>
      <c r="F13" s="235">
        <v>289.5</v>
      </c>
      <c r="G13" s="235">
        <v>34.74</v>
      </c>
      <c r="H13" s="235">
        <v>0</v>
      </c>
      <c r="I13" s="235">
        <v>0</v>
      </c>
      <c r="J13" s="235">
        <v>289.5</v>
      </c>
      <c r="K13" s="235">
        <v>34.74</v>
      </c>
      <c r="L13" s="235">
        <v>21</v>
      </c>
      <c r="M13" s="235">
        <v>42.035400000000003</v>
      </c>
      <c r="N13" s="234">
        <v>0</v>
      </c>
      <c r="O13" s="234">
        <v>0</v>
      </c>
      <c r="P13" s="234">
        <v>0</v>
      </c>
      <c r="Q13" s="236">
        <v>0</v>
      </c>
      <c r="R13" s="214"/>
      <c r="S13" s="214" t="s">
        <v>177</v>
      </c>
      <c r="T13" s="214" t="s">
        <v>177</v>
      </c>
      <c r="U13" s="214">
        <v>0.61199999999999999</v>
      </c>
      <c r="V13" s="214">
        <v>7.3439999999999991E-2</v>
      </c>
      <c r="W13" s="214"/>
      <c r="X13" s="214" t="s">
        <v>238</v>
      </c>
      <c r="Y13" s="214" t="s">
        <v>180</v>
      </c>
      <c r="Z13" s="208"/>
      <c r="AA13" s="208"/>
      <c r="AB13" s="208"/>
      <c r="AC13" s="208"/>
      <c r="AD13" s="208"/>
      <c r="AE13" s="208"/>
      <c r="AF13" s="208"/>
      <c r="AG13" s="208" t="s">
        <v>239</v>
      </c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</row>
    <row r="14" spans="1:60" x14ac:dyDescent="0.2">
      <c r="A14" s="231">
        <v>4</v>
      </c>
      <c r="B14" s="232" t="s">
        <v>449</v>
      </c>
      <c r="C14" s="241" t="s">
        <v>450</v>
      </c>
      <c r="D14" s="233" t="s">
        <v>451</v>
      </c>
      <c r="E14" s="234">
        <v>20</v>
      </c>
      <c r="F14" s="235">
        <v>1168</v>
      </c>
      <c r="G14" s="235">
        <v>23360</v>
      </c>
      <c r="H14" s="235">
        <v>494.45</v>
      </c>
      <c r="I14" s="235">
        <v>9889</v>
      </c>
      <c r="J14" s="235">
        <v>673.55</v>
      </c>
      <c r="K14" s="235">
        <v>13471</v>
      </c>
      <c r="L14" s="235">
        <v>21</v>
      </c>
      <c r="M14" s="235">
        <v>28265.599999999999</v>
      </c>
      <c r="N14" s="234">
        <v>1.721E-2</v>
      </c>
      <c r="O14" s="234">
        <v>0.34420000000000001</v>
      </c>
      <c r="P14" s="234">
        <v>0</v>
      </c>
      <c r="Q14" s="236">
        <v>0</v>
      </c>
      <c r="R14" s="214"/>
      <c r="S14" s="214" t="s">
        <v>177</v>
      </c>
      <c r="T14" s="214" t="s">
        <v>177</v>
      </c>
      <c r="U14" s="214">
        <v>0.98699999999999999</v>
      </c>
      <c r="V14" s="214">
        <v>19.739999999999998</v>
      </c>
      <c r="W14" s="214"/>
      <c r="X14" s="214" t="s">
        <v>238</v>
      </c>
      <c r="Y14" s="214" t="s">
        <v>180</v>
      </c>
      <c r="Z14" s="208"/>
      <c r="AA14" s="208"/>
      <c r="AB14" s="208"/>
      <c r="AC14" s="208"/>
      <c r="AD14" s="208"/>
      <c r="AE14" s="208"/>
      <c r="AF14" s="208"/>
      <c r="AG14" s="208" t="s">
        <v>239</v>
      </c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  <c r="BH14" s="208"/>
    </row>
    <row r="15" spans="1:60" x14ac:dyDescent="0.2">
      <c r="A15" s="222">
        <v>5</v>
      </c>
      <c r="B15" s="223" t="s">
        <v>346</v>
      </c>
      <c r="C15" s="238" t="s">
        <v>347</v>
      </c>
      <c r="D15" s="224" t="s">
        <v>348</v>
      </c>
      <c r="E15" s="225">
        <v>45</v>
      </c>
      <c r="F15" s="226">
        <v>124</v>
      </c>
      <c r="G15" s="226">
        <v>5580</v>
      </c>
      <c r="H15" s="226">
        <v>0</v>
      </c>
      <c r="I15" s="226">
        <v>0</v>
      </c>
      <c r="J15" s="226">
        <v>124</v>
      </c>
      <c r="K15" s="226">
        <v>5580</v>
      </c>
      <c r="L15" s="226">
        <v>21</v>
      </c>
      <c r="M15" s="226">
        <v>6751.8</v>
      </c>
      <c r="N15" s="225">
        <v>0</v>
      </c>
      <c r="O15" s="225">
        <v>0</v>
      </c>
      <c r="P15" s="225">
        <v>0</v>
      </c>
      <c r="Q15" s="227">
        <v>0</v>
      </c>
      <c r="R15" s="214"/>
      <c r="S15" s="214" t="s">
        <v>177</v>
      </c>
      <c r="T15" s="214" t="s">
        <v>177</v>
      </c>
      <c r="U15" s="214">
        <v>0.20300000000000001</v>
      </c>
      <c r="V15" s="214">
        <v>9.1349999999999998</v>
      </c>
      <c r="W15" s="214"/>
      <c r="X15" s="214" t="s">
        <v>238</v>
      </c>
      <c r="Y15" s="214" t="s">
        <v>180</v>
      </c>
      <c r="Z15" s="208"/>
      <c r="AA15" s="208"/>
      <c r="AB15" s="208"/>
      <c r="AC15" s="208"/>
      <c r="AD15" s="208"/>
      <c r="AE15" s="208"/>
      <c r="AF15" s="208"/>
      <c r="AG15" s="208" t="s">
        <v>239</v>
      </c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</row>
    <row r="16" spans="1:60" outlineLevel="1" x14ac:dyDescent="0.2">
      <c r="A16" s="211"/>
      <c r="B16" s="212"/>
      <c r="C16" s="246" t="s">
        <v>696</v>
      </c>
      <c r="D16" s="244"/>
      <c r="E16" s="245">
        <v>45</v>
      </c>
      <c r="F16" s="214"/>
      <c r="G16" s="214"/>
      <c r="H16" s="214"/>
      <c r="I16" s="214"/>
      <c r="J16" s="214"/>
      <c r="K16" s="214"/>
      <c r="L16" s="214"/>
      <c r="M16" s="214"/>
      <c r="N16" s="213"/>
      <c r="O16" s="213"/>
      <c r="P16" s="213"/>
      <c r="Q16" s="213"/>
      <c r="R16" s="214"/>
      <c r="S16" s="214"/>
      <c r="T16" s="214"/>
      <c r="U16" s="214"/>
      <c r="V16" s="214"/>
      <c r="W16" s="214"/>
      <c r="X16" s="214"/>
      <c r="Y16" s="214"/>
      <c r="Z16" s="208"/>
      <c r="AA16" s="208"/>
      <c r="AB16" s="208"/>
      <c r="AC16" s="208"/>
      <c r="AD16" s="208"/>
      <c r="AE16" s="208"/>
      <c r="AF16" s="208"/>
      <c r="AG16" s="208" t="s">
        <v>241</v>
      </c>
      <c r="AH16" s="208">
        <v>0</v>
      </c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  <c r="BH16" s="208"/>
    </row>
    <row r="17" spans="1:60" x14ac:dyDescent="0.2">
      <c r="A17" s="231">
        <v>6</v>
      </c>
      <c r="B17" s="232" t="s">
        <v>350</v>
      </c>
      <c r="C17" s="241" t="s">
        <v>351</v>
      </c>
      <c r="D17" s="233" t="s">
        <v>352</v>
      </c>
      <c r="E17" s="234">
        <v>5</v>
      </c>
      <c r="F17" s="235">
        <v>56.6</v>
      </c>
      <c r="G17" s="235">
        <v>283</v>
      </c>
      <c r="H17" s="235">
        <v>0</v>
      </c>
      <c r="I17" s="235">
        <v>0</v>
      </c>
      <c r="J17" s="235">
        <v>56.6</v>
      </c>
      <c r="K17" s="235">
        <v>283</v>
      </c>
      <c r="L17" s="235">
        <v>21</v>
      </c>
      <c r="M17" s="235">
        <v>342.43</v>
      </c>
      <c r="N17" s="234">
        <v>0</v>
      </c>
      <c r="O17" s="234">
        <v>0</v>
      </c>
      <c r="P17" s="234">
        <v>0</v>
      </c>
      <c r="Q17" s="236">
        <v>0</v>
      </c>
      <c r="R17" s="214"/>
      <c r="S17" s="214" t="s">
        <v>177</v>
      </c>
      <c r="T17" s="214" t="s">
        <v>177</v>
      </c>
      <c r="U17" s="214">
        <v>0</v>
      </c>
      <c r="V17" s="214">
        <v>0</v>
      </c>
      <c r="W17" s="214"/>
      <c r="X17" s="214" t="s">
        <v>238</v>
      </c>
      <c r="Y17" s="214" t="s">
        <v>180</v>
      </c>
      <c r="Z17" s="208"/>
      <c r="AA17" s="208"/>
      <c r="AB17" s="208"/>
      <c r="AC17" s="208"/>
      <c r="AD17" s="208"/>
      <c r="AE17" s="208"/>
      <c r="AF17" s="208"/>
      <c r="AG17" s="208" t="s">
        <v>239</v>
      </c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  <c r="BH17" s="208"/>
    </row>
    <row r="18" spans="1:60" x14ac:dyDescent="0.2">
      <c r="A18" s="222">
        <v>7</v>
      </c>
      <c r="B18" s="223" t="s">
        <v>456</v>
      </c>
      <c r="C18" s="238" t="s">
        <v>457</v>
      </c>
      <c r="D18" s="224" t="s">
        <v>257</v>
      </c>
      <c r="E18" s="225">
        <v>2.3849999999999998</v>
      </c>
      <c r="F18" s="226">
        <v>738</v>
      </c>
      <c r="G18" s="226">
        <v>1760.13</v>
      </c>
      <c r="H18" s="226">
        <v>0</v>
      </c>
      <c r="I18" s="226">
        <v>0</v>
      </c>
      <c r="J18" s="226">
        <v>738</v>
      </c>
      <c r="K18" s="226">
        <v>1760.1299999999999</v>
      </c>
      <c r="L18" s="226">
        <v>21</v>
      </c>
      <c r="M18" s="226">
        <v>2129.7573000000002</v>
      </c>
      <c r="N18" s="225">
        <v>0</v>
      </c>
      <c r="O18" s="225">
        <v>0</v>
      </c>
      <c r="P18" s="225">
        <v>0</v>
      </c>
      <c r="Q18" s="227">
        <v>0</v>
      </c>
      <c r="R18" s="214"/>
      <c r="S18" s="214" t="s">
        <v>177</v>
      </c>
      <c r="T18" s="214" t="s">
        <v>177</v>
      </c>
      <c r="U18" s="214">
        <v>1.5620000000000001</v>
      </c>
      <c r="V18" s="214">
        <v>3.7253699999999998</v>
      </c>
      <c r="W18" s="214"/>
      <c r="X18" s="214" t="s">
        <v>238</v>
      </c>
      <c r="Y18" s="214" t="s">
        <v>180</v>
      </c>
      <c r="Z18" s="208"/>
      <c r="AA18" s="208"/>
      <c r="AB18" s="208"/>
      <c r="AC18" s="208"/>
      <c r="AD18" s="208"/>
      <c r="AE18" s="208"/>
      <c r="AF18" s="208"/>
      <c r="AG18" s="208" t="s">
        <v>239</v>
      </c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  <c r="BH18" s="208"/>
    </row>
    <row r="19" spans="1:60" outlineLevel="1" x14ac:dyDescent="0.2">
      <c r="A19" s="211"/>
      <c r="B19" s="212"/>
      <c r="C19" s="239" t="s">
        <v>402</v>
      </c>
      <c r="D19" s="228"/>
      <c r="E19" s="228"/>
      <c r="F19" s="228"/>
      <c r="G19" s="228"/>
      <c r="H19" s="214"/>
      <c r="I19" s="214"/>
      <c r="J19" s="214"/>
      <c r="K19" s="214"/>
      <c r="L19" s="214"/>
      <c r="M19" s="214"/>
      <c r="N19" s="213"/>
      <c r="O19" s="213"/>
      <c r="P19" s="213"/>
      <c r="Q19" s="213"/>
      <c r="R19" s="214"/>
      <c r="S19" s="214"/>
      <c r="T19" s="214"/>
      <c r="U19" s="214"/>
      <c r="V19" s="214"/>
      <c r="W19" s="214"/>
      <c r="X19" s="214"/>
      <c r="Y19" s="214"/>
      <c r="Z19" s="208"/>
      <c r="AA19" s="208"/>
      <c r="AB19" s="208"/>
      <c r="AC19" s="208"/>
      <c r="AD19" s="208"/>
      <c r="AE19" s="208"/>
      <c r="AF19" s="208"/>
      <c r="AG19" s="208" t="s">
        <v>182</v>
      </c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  <c r="BH19" s="208"/>
    </row>
    <row r="20" spans="1:60" outlineLevel="1" x14ac:dyDescent="0.2">
      <c r="A20" s="211"/>
      <c r="B20" s="212"/>
      <c r="C20" s="246" t="s">
        <v>458</v>
      </c>
      <c r="D20" s="244"/>
      <c r="E20" s="245">
        <v>2.3849999999999998</v>
      </c>
      <c r="F20" s="214"/>
      <c r="G20" s="214"/>
      <c r="H20" s="214"/>
      <c r="I20" s="214"/>
      <c r="J20" s="214"/>
      <c r="K20" s="214"/>
      <c r="L20" s="214"/>
      <c r="M20" s="214"/>
      <c r="N20" s="213"/>
      <c r="O20" s="213"/>
      <c r="P20" s="213"/>
      <c r="Q20" s="213"/>
      <c r="R20" s="214"/>
      <c r="S20" s="214"/>
      <c r="T20" s="214"/>
      <c r="U20" s="214"/>
      <c r="V20" s="214"/>
      <c r="W20" s="214"/>
      <c r="X20" s="214"/>
      <c r="Y20" s="214"/>
      <c r="Z20" s="208"/>
      <c r="AA20" s="208"/>
      <c r="AB20" s="208"/>
      <c r="AC20" s="208"/>
      <c r="AD20" s="208"/>
      <c r="AE20" s="208"/>
      <c r="AF20" s="208"/>
      <c r="AG20" s="208" t="s">
        <v>241</v>
      </c>
      <c r="AH20" s="208">
        <v>0</v>
      </c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  <c r="BH20" s="208"/>
    </row>
    <row r="21" spans="1:60" x14ac:dyDescent="0.2">
      <c r="A21" s="222">
        <v>8</v>
      </c>
      <c r="B21" s="223" t="s">
        <v>285</v>
      </c>
      <c r="C21" s="238" t="s">
        <v>286</v>
      </c>
      <c r="D21" s="224" t="s">
        <v>257</v>
      </c>
      <c r="E21" s="225">
        <v>0.4</v>
      </c>
      <c r="F21" s="226">
        <v>2015</v>
      </c>
      <c r="G21" s="226">
        <v>806</v>
      </c>
      <c r="H21" s="226">
        <v>0</v>
      </c>
      <c r="I21" s="226">
        <v>0</v>
      </c>
      <c r="J21" s="226">
        <v>2015</v>
      </c>
      <c r="K21" s="226">
        <v>806</v>
      </c>
      <c r="L21" s="226">
        <v>21</v>
      </c>
      <c r="M21" s="226">
        <v>975.26</v>
      </c>
      <c r="N21" s="225">
        <v>0</v>
      </c>
      <c r="O21" s="225">
        <v>0</v>
      </c>
      <c r="P21" s="225">
        <v>0</v>
      </c>
      <c r="Q21" s="227">
        <v>0</v>
      </c>
      <c r="R21" s="214"/>
      <c r="S21" s="214" t="s">
        <v>177</v>
      </c>
      <c r="T21" s="214" t="s">
        <v>177</v>
      </c>
      <c r="U21" s="214">
        <v>4.6550000000000002</v>
      </c>
      <c r="V21" s="214">
        <v>1.8620000000000001</v>
      </c>
      <c r="W21" s="214"/>
      <c r="X21" s="214" t="s">
        <v>238</v>
      </c>
      <c r="Y21" s="214" t="s">
        <v>180</v>
      </c>
      <c r="Z21" s="208"/>
      <c r="AA21" s="208"/>
      <c r="AB21" s="208"/>
      <c r="AC21" s="208"/>
      <c r="AD21" s="208"/>
      <c r="AE21" s="208"/>
      <c r="AF21" s="208"/>
      <c r="AG21" s="208" t="s">
        <v>239</v>
      </c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  <c r="BH21" s="208"/>
    </row>
    <row r="22" spans="1:60" outlineLevel="1" x14ac:dyDescent="0.2">
      <c r="A22" s="211"/>
      <c r="B22" s="212"/>
      <c r="C22" s="239" t="s">
        <v>287</v>
      </c>
      <c r="D22" s="228"/>
      <c r="E22" s="228"/>
      <c r="F22" s="228"/>
      <c r="G22" s="228"/>
      <c r="H22" s="214"/>
      <c r="I22" s="214"/>
      <c r="J22" s="214"/>
      <c r="K22" s="214"/>
      <c r="L22" s="214"/>
      <c r="M22" s="214"/>
      <c r="N22" s="213"/>
      <c r="O22" s="213"/>
      <c r="P22" s="213"/>
      <c r="Q22" s="213"/>
      <c r="R22" s="214"/>
      <c r="S22" s="214"/>
      <c r="T22" s="214"/>
      <c r="U22" s="214"/>
      <c r="V22" s="214"/>
      <c r="W22" s="214"/>
      <c r="X22" s="214"/>
      <c r="Y22" s="214"/>
      <c r="Z22" s="208"/>
      <c r="AA22" s="208"/>
      <c r="AB22" s="208"/>
      <c r="AC22" s="208"/>
      <c r="AD22" s="208"/>
      <c r="AE22" s="208"/>
      <c r="AF22" s="208"/>
      <c r="AG22" s="208" t="s">
        <v>182</v>
      </c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  <c r="BH22" s="208"/>
    </row>
    <row r="23" spans="1:60" outlineLevel="1" x14ac:dyDescent="0.2">
      <c r="A23" s="211"/>
      <c r="B23" s="212"/>
      <c r="C23" s="246" t="s">
        <v>697</v>
      </c>
      <c r="D23" s="244"/>
      <c r="E23" s="245">
        <v>0.4</v>
      </c>
      <c r="F23" s="214"/>
      <c r="G23" s="214"/>
      <c r="H23" s="214"/>
      <c r="I23" s="214"/>
      <c r="J23" s="214"/>
      <c r="K23" s="214"/>
      <c r="L23" s="214"/>
      <c r="M23" s="214"/>
      <c r="N23" s="213"/>
      <c r="O23" s="213"/>
      <c r="P23" s="213"/>
      <c r="Q23" s="213"/>
      <c r="R23" s="214"/>
      <c r="S23" s="214"/>
      <c r="T23" s="214"/>
      <c r="U23" s="214"/>
      <c r="V23" s="214"/>
      <c r="W23" s="214"/>
      <c r="X23" s="214"/>
      <c r="Y23" s="214"/>
      <c r="Z23" s="208"/>
      <c r="AA23" s="208"/>
      <c r="AB23" s="208"/>
      <c r="AC23" s="208"/>
      <c r="AD23" s="208"/>
      <c r="AE23" s="208"/>
      <c r="AF23" s="208"/>
      <c r="AG23" s="208" t="s">
        <v>241</v>
      </c>
      <c r="AH23" s="208">
        <v>0</v>
      </c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  <c r="BH23" s="208"/>
    </row>
    <row r="24" spans="1:60" x14ac:dyDescent="0.2">
      <c r="A24" s="222">
        <v>9</v>
      </c>
      <c r="B24" s="223" t="s">
        <v>262</v>
      </c>
      <c r="C24" s="238" t="s">
        <v>263</v>
      </c>
      <c r="D24" s="224" t="s">
        <v>257</v>
      </c>
      <c r="E24" s="225">
        <v>2.7850000000000001</v>
      </c>
      <c r="F24" s="226">
        <v>245.5</v>
      </c>
      <c r="G24" s="226">
        <v>683.72</v>
      </c>
      <c r="H24" s="226">
        <v>0</v>
      </c>
      <c r="I24" s="226">
        <v>0</v>
      </c>
      <c r="J24" s="226">
        <v>245.5</v>
      </c>
      <c r="K24" s="226">
        <v>683.71750000000009</v>
      </c>
      <c r="L24" s="226">
        <v>21</v>
      </c>
      <c r="M24" s="226">
        <v>827.30119999999999</v>
      </c>
      <c r="N24" s="225">
        <v>0</v>
      </c>
      <c r="O24" s="225">
        <v>0</v>
      </c>
      <c r="P24" s="225">
        <v>0</v>
      </c>
      <c r="Q24" s="227">
        <v>0</v>
      </c>
      <c r="R24" s="214"/>
      <c r="S24" s="214" t="s">
        <v>177</v>
      </c>
      <c r="T24" s="214" t="s">
        <v>177</v>
      </c>
      <c r="U24" s="214">
        <v>0.51900000000000002</v>
      </c>
      <c r="V24" s="214">
        <v>1.4454150000000001</v>
      </c>
      <c r="W24" s="214"/>
      <c r="X24" s="214" t="s">
        <v>238</v>
      </c>
      <c r="Y24" s="214" t="s">
        <v>180</v>
      </c>
      <c r="Z24" s="208"/>
      <c r="AA24" s="208"/>
      <c r="AB24" s="208"/>
      <c r="AC24" s="208"/>
      <c r="AD24" s="208"/>
      <c r="AE24" s="208"/>
      <c r="AF24" s="208"/>
      <c r="AG24" s="208" t="s">
        <v>239</v>
      </c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  <c r="BH24" s="208"/>
    </row>
    <row r="25" spans="1:60" outlineLevel="1" x14ac:dyDescent="0.2">
      <c r="A25" s="211"/>
      <c r="B25" s="212"/>
      <c r="C25" s="246" t="s">
        <v>698</v>
      </c>
      <c r="D25" s="244"/>
      <c r="E25" s="245">
        <v>2.7850000000000001</v>
      </c>
      <c r="F25" s="214"/>
      <c r="G25" s="214"/>
      <c r="H25" s="214"/>
      <c r="I25" s="214"/>
      <c r="J25" s="214"/>
      <c r="K25" s="214"/>
      <c r="L25" s="214"/>
      <c r="M25" s="214"/>
      <c r="N25" s="213"/>
      <c r="O25" s="213"/>
      <c r="P25" s="213"/>
      <c r="Q25" s="213"/>
      <c r="R25" s="214"/>
      <c r="S25" s="214"/>
      <c r="T25" s="214"/>
      <c r="U25" s="214"/>
      <c r="V25" s="214"/>
      <c r="W25" s="214"/>
      <c r="X25" s="214"/>
      <c r="Y25" s="214"/>
      <c r="Z25" s="208"/>
      <c r="AA25" s="208"/>
      <c r="AB25" s="208"/>
      <c r="AC25" s="208"/>
      <c r="AD25" s="208"/>
      <c r="AE25" s="208"/>
      <c r="AF25" s="208"/>
      <c r="AG25" s="208" t="s">
        <v>241</v>
      </c>
      <c r="AH25" s="208">
        <v>0</v>
      </c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  <c r="BH25" s="208"/>
    </row>
    <row r="26" spans="1:60" x14ac:dyDescent="0.2">
      <c r="A26" s="231">
        <v>10</v>
      </c>
      <c r="B26" s="232" t="s">
        <v>289</v>
      </c>
      <c r="C26" s="241" t="s">
        <v>290</v>
      </c>
      <c r="D26" s="233" t="s">
        <v>257</v>
      </c>
      <c r="E26" s="234">
        <v>0.12</v>
      </c>
      <c r="F26" s="235">
        <v>344.5</v>
      </c>
      <c r="G26" s="235">
        <v>41.34</v>
      </c>
      <c r="H26" s="235">
        <v>0</v>
      </c>
      <c r="I26" s="235">
        <v>0</v>
      </c>
      <c r="J26" s="235">
        <v>344.5</v>
      </c>
      <c r="K26" s="235">
        <v>41.339999999999996</v>
      </c>
      <c r="L26" s="235">
        <v>21</v>
      </c>
      <c r="M26" s="235">
        <v>50.0214</v>
      </c>
      <c r="N26" s="234">
        <v>0</v>
      </c>
      <c r="O26" s="234">
        <v>0</v>
      </c>
      <c r="P26" s="234">
        <v>0</v>
      </c>
      <c r="Q26" s="236">
        <v>0</v>
      </c>
      <c r="R26" s="214"/>
      <c r="S26" s="214" t="s">
        <v>177</v>
      </c>
      <c r="T26" s="214" t="s">
        <v>177</v>
      </c>
      <c r="U26" s="214">
        <v>0.72899999999999998</v>
      </c>
      <c r="V26" s="214">
        <v>8.7479999999999988E-2</v>
      </c>
      <c r="W26" s="214"/>
      <c r="X26" s="214" t="s">
        <v>238</v>
      </c>
      <c r="Y26" s="214" t="s">
        <v>180</v>
      </c>
      <c r="Z26" s="208"/>
      <c r="AA26" s="208"/>
      <c r="AB26" s="208"/>
      <c r="AC26" s="208"/>
      <c r="AD26" s="208"/>
      <c r="AE26" s="208"/>
      <c r="AF26" s="208"/>
      <c r="AG26" s="208" t="s">
        <v>239</v>
      </c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  <c r="BH26" s="208"/>
    </row>
    <row r="27" spans="1:60" x14ac:dyDescent="0.2">
      <c r="A27" s="231">
        <v>11</v>
      </c>
      <c r="B27" s="232" t="s">
        <v>264</v>
      </c>
      <c r="C27" s="241" t="s">
        <v>265</v>
      </c>
      <c r="D27" s="233" t="s">
        <v>257</v>
      </c>
      <c r="E27" s="234">
        <v>2.7850000000000001</v>
      </c>
      <c r="F27" s="235">
        <v>217</v>
      </c>
      <c r="G27" s="235">
        <v>604.35</v>
      </c>
      <c r="H27" s="235">
        <v>0</v>
      </c>
      <c r="I27" s="235">
        <v>0</v>
      </c>
      <c r="J27" s="235">
        <v>217</v>
      </c>
      <c r="K27" s="235">
        <v>604.34500000000003</v>
      </c>
      <c r="L27" s="235">
        <v>21</v>
      </c>
      <c r="M27" s="235">
        <v>731.26350000000002</v>
      </c>
      <c r="N27" s="234">
        <v>0</v>
      </c>
      <c r="O27" s="234">
        <v>0</v>
      </c>
      <c r="P27" s="234">
        <v>0</v>
      </c>
      <c r="Q27" s="236">
        <v>0</v>
      </c>
      <c r="R27" s="214"/>
      <c r="S27" s="214" t="s">
        <v>177</v>
      </c>
      <c r="T27" s="214" t="s">
        <v>177</v>
      </c>
      <c r="U27" s="214">
        <v>1.0999999999999999E-2</v>
      </c>
      <c r="V27" s="214">
        <v>3.0634999999999999E-2</v>
      </c>
      <c r="W27" s="214"/>
      <c r="X27" s="214" t="s">
        <v>238</v>
      </c>
      <c r="Y27" s="214" t="s">
        <v>180</v>
      </c>
      <c r="Z27" s="208"/>
      <c r="AA27" s="208"/>
      <c r="AB27" s="208"/>
      <c r="AC27" s="208"/>
      <c r="AD27" s="208"/>
      <c r="AE27" s="208"/>
      <c r="AF27" s="208"/>
      <c r="AG27" s="208" t="s">
        <v>239</v>
      </c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  <c r="BH27" s="208"/>
    </row>
    <row r="28" spans="1:60" x14ac:dyDescent="0.2">
      <c r="A28" s="222">
        <v>12</v>
      </c>
      <c r="B28" s="223" t="s">
        <v>267</v>
      </c>
      <c r="C28" s="238" t="s">
        <v>268</v>
      </c>
      <c r="D28" s="224" t="s">
        <v>257</v>
      </c>
      <c r="E28" s="225">
        <v>2.7850000000000001</v>
      </c>
      <c r="F28" s="226">
        <v>200</v>
      </c>
      <c r="G28" s="226">
        <v>557</v>
      </c>
      <c r="H28" s="226">
        <v>0</v>
      </c>
      <c r="I28" s="226">
        <v>0</v>
      </c>
      <c r="J28" s="226">
        <v>200</v>
      </c>
      <c r="K28" s="226">
        <v>557</v>
      </c>
      <c r="L28" s="226">
        <v>21</v>
      </c>
      <c r="M28" s="226">
        <v>673.97</v>
      </c>
      <c r="N28" s="225">
        <v>0</v>
      </c>
      <c r="O28" s="225">
        <v>0</v>
      </c>
      <c r="P28" s="225">
        <v>0</v>
      </c>
      <c r="Q28" s="227">
        <v>0</v>
      </c>
      <c r="R28" s="214"/>
      <c r="S28" s="214" t="s">
        <v>177</v>
      </c>
      <c r="T28" s="214" t="s">
        <v>177</v>
      </c>
      <c r="U28" s="214">
        <v>0.31</v>
      </c>
      <c r="V28" s="214">
        <v>0.86335000000000006</v>
      </c>
      <c r="W28" s="214"/>
      <c r="X28" s="214" t="s">
        <v>238</v>
      </c>
      <c r="Y28" s="214" t="s">
        <v>180</v>
      </c>
      <c r="Z28" s="208"/>
      <c r="AA28" s="208"/>
      <c r="AB28" s="208"/>
      <c r="AC28" s="208"/>
      <c r="AD28" s="208"/>
      <c r="AE28" s="208"/>
      <c r="AF28" s="208"/>
      <c r="AG28" s="208" t="s">
        <v>239</v>
      </c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  <c r="BH28" s="208"/>
    </row>
    <row r="29" spans="1:60" outlineLevel="1" x14ac:dyDescent="0.2">
      <c r="A29" s="211"/>
      <c r="B29" s="212"/>
      <c r="C29" s="239" t="s">
        <v>291</v>
      </c>
      <c r="D29" s="228"/>
      <c r="E29" s="228"/>
      <c r="F29" s="228"/>
      <c r="G29" s="228"/>
      <c r="H29" s="214"/>
      <c r="I29" s="214"/>
      <c r="J29" s="214"/>
      <c r="K29" s="214"/>
      <c r="L29" s="214"/>
      <c r="M29" s="214"/>
      <c r="N29" s="213"/>
      <c r="O29" s="213"/>
      <c r="P29" s="213"/>
      <c r="Q29" s="213"/>
      <c r="R29" s="214"/>
      <c r="S29" s="214"/>
      <c r="T29" s="214"/>
      <c r="U29" s="214"/>
      <c r="V29" s="214"/>
      <c r="W29" s="214"/>
      <c r="X29" s="214"/>
      <c r="Y29" s="214"/>
      <c r="Z29" s="208"/>
      <c r="AA29" s="208"/>
      <c r="AB29" s="208"/>
      <c r="AC29" s="208"/>
      <c r="AD29" s="208"/>
      <c r="AE29" s="208"/>
      <c r="AF29" s="208"/>
      <c r="AG29" s="208" t="s">
        <v>182</v>
      </c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  <c r="BH29" s="208"/>
    </row>
    <row r="30" spans="1:60" outlineLevel="2" x14ac:dyDescent="0.2">
      <c r="A30" s="211"/>
      <c r="B30" s="212"/>
      <c r="C30" s="240" t="s">
        <v>292</v>
      </c>
      <c r="D30" s="230"/>
      <c r="E30" s="230"/>
      <c r="F30" s="230"/>
      <c r="G30" s="230"/>
      <c r="H30" s="214"/>
      <c r="I30" s="214"/>
      <c r="J30" s="214"/>
      <c r="K30" s="214"/>
      <c r="L30" s="214"/>
      <c r="M30" s="214"/>
      <c r="N30" s="213"/>
      <c r="O30" s="213"/>
      <c r="P30" s="213"/>
      <c r="Q30" s="213"/>
      <c r="R30" s="214"/>
      <c r="S30" s="214"/>
      <c r="T30" s="214"/>
      <c r="U30" s="214"/>
      <c r="V30" s="214"/>
      <c r="W30" s="214"/>
      <c r="X30" s="214"/>
      <c r="Y30" s="214"/>
      <c r="Z30" s="208"/>
      <c r="AA30" s="208"/>
      <c r="AB30" s="208"/>
      <c r="AC30" s="208"/>
      <c r="AD30" s="208"/>
      <c r="AE30" s="208"/>
      <c r="AF30" s="208"/>
      <c r="AG30" s="208" t="s">
        <v>182</v>
      </c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  <c r="BH30" s="208"/>
    </row>
    <row r="31" spans="1:60" x14ac:dyDescent="0.2">
      <c r="A31" s="222">
        <v>13</v>
      </c>
      <c r="B31" s="223" t="s">
        <v>293</v>
      </c>
      <c r="C31" s="238" t="s">
        <v>294</v>
      </c>
      <c r="D31" s="224" t="s">
        <v>257</v>
      </c>
      <c r="E31" s="225">
        <v>0.12</v>
      </c>
      <c r="F31" s="226">
        <v>212</v>
      </c>
      <c r="G31" s="226">
        <v>25.44</v>
      </c>
      <c r="H31" s="226">
        <v>0</v>
      </c>
      <c r="I31" s="226">
        <v>0</v>
      </c>
      <c r="J31" s="226">
        <v>212</v>
      </c>
      <c r="K31" s="226">
        <v>25.439999999999998</v>
      </c>
      <c r="L31" s="226">
        <v>21</v>
      </c>
      <c r="M31" s="226">
        <v>30.782399999999999</v>
      </c>
      <c r="N31" s="225">
        <v>0</v>
      </c>
      <c r="O31" s="225">
        <v>0</v>
      </c>
      <c r="P31" s="225">
        <v>0</v>
      </c>
      <c r="Q31" s="227">
        <v>0</v>
      </c>
      <c r="R31" s="214"/>
      <c r="S31" s="214" t="s">
        <v>177</v>
      </c>
      <c r="T31" s="214" t="s">
        <v>177</v>
      </c>
      <c r="U31" s="214">
        <v>0.32200000000000001</v>
      </c>
      <c r="V31" s="214">
        <v>3.8640000000000001E-2</v>
      </c>
      <c r="W31" s="214"/>
      <c r="X31" s="214" t="s">
        <v>238</v>
      </c>
      <c r="Y31" s="214" t="s">
        <v>180</v>
      </c>
      <c r="Z31" s="208"/>
      <c r="AA31" s="208"/>
      <c r="AB31" s="208"/>
      <c r="AC31" s="208"/>
      <c r="AD31" s="208"/>
      <c r="AE31" s="208"/>
      <c r="AF31" s="208"/>
      <c r="AG31" s="208" t="s">
        <v>239</v>
      </c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  <c r="BH31" s="208"/>
    </row>
    <row r="32" spans="1:60" outlineLevel="1" x14ac:dyDescent="0.2">
      <c r="A32" s="211"/>
      <c r="B32" s="212"/>
      <c r="C32" s="239" t="s">
        <v>291</v>
      </c>
      <c r="D32" s="228"/>
      <c r="E32" s="228"/>
      <c r="F32" s="228"/>
      <c r="G32" s="228"/>
      <c r="H32" s="214"/>
      <c r="I32" s="214"/>
      <c r="J32" s="214"/>
      <c r="K32" s="214"/>
      <c r="L32" s="214"/>
      <c r="M32" s="214"/>
      <c r="N32" s="213"/>
      <c r="O32" s="213"/>
      <c r="P32" s="213"/>
      <c r="Q32" s="213"/>
      <c r="R32" s="214"/>
      <c r="S32" s="214"/>
      <c r="T32" s="214"/>
      <c r="U32" s="214"/>
      <c r="V32" s="214"/>
      <c r="W32" s="214"/>
      <c r="X32" s="214"/>
      <c r="Y32" s="214"/>
      <c r="Z32" s="208"/>
      <c r="AA32" s="208"/>
      <c r="AB32" s="208"/>
      <c r="AC32" s="208"/>
      <c r="AD32" s="208"/>
      <c r="AE32" s="208"/>
      <c r="AF32" s="208"/>
      <c r="AG32" s="208" t="s">
        <v>182</v>
      </c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  <c r="BH32" s="208"/>
    </row>
    <row r="33" spans="1:60" outlineLevel="2" x14ac:dyDescent="0.2">
      <c r="A33" s="211"/>
      <c r="B33" s="212"/>
      <c r="C33" s="240" t="s">
        <v>292</v>
      </c>
      <c r="D33" s="230"/>
      <c r="E33" s="230"/>
      <c r="F33" s="230"/>
      <c r="G33" s="230"/>
      <c r="H33" s="214"/>
      <c r="I33" s="214"/>
      <c r="J33" s="214"/>
      <c r="K33" s="214"/>
      <c r="L33" s="214"/>
      <c r="M33" s="214"/>
      <c r="N33" s="213"/>
      <c r="O33" s="213"/>
      <c r="P33" s="213"/>
      <c r="Q33" s="213"/>
      <c r="R33" s="214"/>
      <c r="S33" s="214"/>
      <c r="T33" s="214"/>
      <c r="U33" s="214"/>
      <c r="V33" s="214"/>
      <c r="W33" s="214"/>
      <c r="X33" s="214"/>
      <c r="Y33" s="214"/>
      <c r="Z33" s="208"/>
      <c r="AA33" s="208"/>
      <c r="AB33" s="208"/>
      <c r="AC33" s="208"/>
      <c r="AD33" s="208"/>
      <c r="AE33" s="208"/>
      <c r="AF33" s="208"/>
      <c r="AG33" s="208" t="s">
        <v>182</v>
      </c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  <c r="BH33" s="208"/>
    </row>
    <row r="34" spans="1:60" x14ac:dyDescent="0.2">
      <c r="A34" s="222">
        <v>14</v>
      </c>
      <c r="B34" s="223" t="s">
        <v>295</v>
      </c>
      <c r="C34" s="238" t="s">
        <v>296</v>
      </c>
      <c r="D34" s="224" t="s">
        <v>257</v>
      </c>
      <c r="E34" s="225">
        <v>0.65</v>
      </c>
      <c r="F34" s="226">
        <v>145.5</v>
      </c>
      <c r="G34" s="226">
        <v>94.58</v>
      </c>
      <c r="H34" s="226">
        <v>0</v>
      </c>
      <c r="I34" s="226">
        <v>0</v>
      </c>
      <c r="J34" s="226">
        <v>145.5</v>
      </c>
      <c r="K34" s="226">
        <v>94.575000000000003</v>
      </c>
      <c r="L34" s="226">
        <v>21</v>
      </c>
      <c r="M34" s="226">
        <v>114.4418</v>
      </c>
      <c r="N34" s="225">
        <v>0</v>
      </c>
      <c r="O34" s="225">
        <v>0</v>
      </c>
      <c r="P34" s="225">
        <v>0</v>
      </c>
      <c r="Q34" s="227">
        <v>0</v>
      </c>
      <c r="R34" s="214"/>
      <c r="S34" s="214" t="s">
        <v>177</v>
      </c>
      <c r="T34" s="214" t="s">
        <v>177</v>
      </c>
      <c r="U34" s="214">
        <v>0.20200000000000001</v>
      </c>
      <c r="V34" s="214">
        <v>0.1313</v>
      </c>
      <c r="W34" s="214"/>
      <c r="X34" s="214" t="s">
        <v>238</v>
      </c>
      <c r="Y34" s="214" t="s">
        <v>180</v>
      </c>
      <c r="Z34" s="208"/>
      <c r="AA34" s="208"/>
      <c r="AB34" s="208"/>
      <c r="AC34" s="208"/>
      <c r="AD34" s="208"/>
      <c r="AE34" s="208"/>
      <c r="AF34" s="208"/>
      <c r="AG34" s="208" t="s">
        <v>239</v>
      </c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  <c r="BH34" s="208"/>
    </row>
    <row r="35" spans="1:60" outlineLevel="1" x14ac:dyDescent="0.2">
      <c r="A35" s="211"/>
      <c r="B35" s="212"/>
      <c r="C35" s="239" t="s">
        <v>297</v>
      </c>
      <c r="D35" s="228"/>
      <c r="E35" s="228"/>
      <c r="F35" s="228"/>
      <c r="G35" s="228"/>
      <c r="H35" s="214"/>
      <c r="I35" s="214"/>
      <c r="J35" s="214"/>
      <c r="K35" s="214"/>
      <c r="L35" s="214"/>
      <c r="M35" s="214"/>
      <c r="N35" s="213"/>
      <c r="O35" s="213"/>
      <c r="P35" s="213"/>
      <c r="Q35" s="213"/>
      <c r="R35" s="214"/>
      <c r="S35" s="214"/>
      <c r="T35" s="214"/>
      <c r="U35" s="214"/>
      <c r="V35" s="214"/>
      <c r="W35" s="214"/>
      <c r="X35" s="214"/>
      <c r="Y35" s="214"/>
      <c r="Z35" s="208"/>
      <c r="AA35" s="208"/>
      <c r="AB35" s="208"/>
      <c r="AC35" s="208"/>
      <c r="AD35" s="208"/>
      <c r="AE35" s="208"/>
      <c r="AF35" s="208"/>
      <c r="AG35" s="208" t="s">
        <v>182</v>
      </c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  <c r="BH35" s="208"/>
    </row>
    <row r="36" spans="1:60" outlineLevel="1" x14ac:dyDescent="0.2">
      <c r="A36" s="211"/>
      <c r="B36" s="212"/>
      <c r="C36" s="246" t="s">
        <v>699</v>
      </c>
      <c r="D36" s="244"/>
      <c r="E36" s="245">
        <v>0.65</v>
      </c>
      <c r="F36" s="214"/>
      <c r="G36" s="214"/>
      <c r="H36" s="214"/>
      <c r="I36" s="214"/>
      <c r="J36" s="214"/>
      <c r="K36" s="214"/>
      <c r="L36" s="214"/>
      <c r="M36" s="214"/>
      <c r="N36" s="213"/>
      <c r="O36" s="213"/>
      <c r="P36" s="213"/>
      <c r="Q36" s="213"/>
      <c r="R36" s="214"/>
      <c r="S36" s="214"/>
      <c r="T36" s="214"/>
      <c r="U36" s="214"/>
      <c r="V36" s="214"/>
      <c r="W36" s="214"/>
      <c r="X36" s="214"/>
      <c r="Y36" s="214"/>
      <c r="Z36" s="208"/>
      <c r="AA36" s="208"/>
      <c r="AB36" s="208"/>
      <c r="AC36" s="208"/>
      <c r="AD36" s="208"/>
      <c r="AE36" s="208"/>
      <c r="AF36" s="208"/>
      <c r="AG36" s="208" t="s">
        <v>241</v>
      </c>
      <c r="AH36" s="208">
        <v>0</v>
      </c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  <c r="BH36" s="208"/>
    </row>
    <row r="37" spans="1:60" x14ac:dyDescent="0.2">
      <c r="A37" s="222">
        <v>15</v>
      </c>
      <c r="B37" s="223" t="s">
        <v>273</v>
      </c>
      <c r="C37" s="238" t="s">
        <v>274</v>
      </c>
      <c r="D37" s="224" t="s">
        <v>275</v>
      </c>
      <c r="E37" s="225">
        <v>5.1522500000000004</v>
      </c>
      <c r="F37" s="226">
        <v>280</v>
      </c>
      <c r="G37" s="226">
        <v>1442.63</v>
      </c>
      <c r="H37" s="226">
        <v>0</v>
      </c>
      <c r="I37" s="226">
        <v>0</v>
      </c>
      <c r="J37" s="226">
        <v>280</v>
      </c>
      <c r="K37" s="226">
        <v>1442.63</v>
      </c>
      <c r="L37" s="226">
        <v>21</v>
      </c>
      <c r="M37" s="226">
        <v>1745.5823</v>
      </c>
      <c r="N37" s="225">
        <v>0</v>
      </c>
      <c r="O37" s="225">
        <v>0</v>
      </c>
      <c r="P37" s="225">
        <v>0</v>
      </c>
      <c r="Q37" s="227">
        <v>0</v>
      </c>
      <c r="R37" s="214"/>
      <c r="S37" s="214" t="s">
        <v>177</v>
      </c>
      <c r="T37" s="214" t="s">
        <v>177</v>
      </c>
      <c r="U37" s="214">
        <v>0</v>
      </c>
      <c r="V37" s="214">
        <v>0</v>
      </c>
      <c r="W37" s="214"/>
      <c r="X37" s="214" t="s">
        <v>238</v>
      </c>
      <c r="Y37" s="214" t="s">
        <v>180</v>
      </c>
      <c r="Z37" s="208"/>
      <c r="AA37" s="208"/>
      <c r="AB37" s="208"/>
      <c r="AC37" s="208"/>
      <c r="AD37" s="208"/>
      <c r="AE37" s="208"/>
      <c r="AF37" s="208"/>
      <c r="AG37" s="208" t="s">
        <v>239</v>
      </c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  <c r="BH37" s="208"/>
    </row>
    <row r="38" spans="1:60" outlineLevel="1" x14ac:dyDescent="0.2">
      <c r="A38" s="211"/>
      <c r="B38" s="212"/>
      <c r="C38" s="239" t="s">
        <v>276</v>
      </c>
      <c r="D38" s="228"/>
      <c r="E38" s="228"/>
      <c r="F38" s="228"/>
      <c r="G38" s="228"/>
      <c r="H38" s="214"/>
      <c r="I38" s="214"/>
      <c r="J38" s="214"/>
      <c r="K38" s="214"/>
      <c r="L38" s="214"/>
      <c r="M38" s="214"/>
      <c r="N38" s="213"/>
      <c r="O38" s="213"/>
      <c r="P38" s="213"/>
      <c r="Q38" s="213"/>
      <c r="R38" s="214"/>
      <c r="S38" s="214"/>
      <c r="T38" s="214"/>
      <c r="U38" s="214"/>
      <c r="V38" s="214"/>
      <c r="W38" s="214"/>
      <c r="X38" s="214"/>
      <c r="Y38" s="214"/>
      <c r="Z38" s="208"/>
      <c r="AA38" s="208"/>
      <c r="AB38" s="208"/>
      <c r="AC38" s="208"/>
      <c r="AD38" s="208"/>
      <c r="AE38" s="208"/>
      <c r="AF38" s="208"/>
      <c r="AG38" s="208" t="s">
        <v>182</v>
      </c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  <c r="BH38" s="208"/>
    </row>
    <row r="39" spans="1:60" outlineLevel="1" x14ac:dyDescent="0.2">
      <c r="A39" s="211"/>
      <c r="B39" s="212"/>
      <c r="C39" s="246" t="s">
        <v>700</v>
      </c>
      <c r="D39" s="244"/>
      <c r="E39" s="245">
        <v>5.1522500000000004</v>
      </c>
      <c r="F39" s="214"/>
      <c r="G39" s="214"/>
      <c r="H39" s="214"/>
      <c r="I39" s="214"/>
      <c r="J39" s="214"/>
      <c r="K39" s="214"/>
      <c r="L39" s="214"/>
      <c r="M39" s="214"/>
      <c r="N39" s="213"/>
      <c r="O39" s="213"/>
      <c r="P39" s="213"/>
      <c r="Q39" s="213"/>
      <c r="R39" s="214"/>
      <c r="S39" s="214"/>
      <c r="T39" s="214"/>
      <c r="U39" s="214"/>
      <c r="V39" s="214"/>
      <c r="W39" s="214"/>
      <c r="X39" s="214"/>
      <c r="Y39" s="214"/>
      <c r="Z39" s="208"/>
      <c r="AA39" s="208"/>
      <c r="AB39" s="208"/>
      <c r="AC39" s="208"/>
      <c r="AD39" s="208"/>
      <c r="AE39" s="208"/>
      <c r="AF39" s="208"/>
      <c r="AG39" s="208" t="s">
        <v>241</v>
      </c>
      <c r="AH39" s="208">
        <v>0</v>
      </c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  <c r="BH39" s="208"/>
    </row>
    <row r="40" spans="1:60" x14ac:dyDescent="0.2">
      <c r="A40" s="222">
        <v>16</v>
      </c>
      <c r="B40" s="223" t="s">
        <v>461</v>
      </c>
      <c r="C40" s="238" t="s">
        <v>462</v>
      </c>
      <c r="D40" s="224" t="s">
        <v>205</v>
      </c>
      <c r="E40" s="225">
        <v>1</v>
      </c>
      <c r="F40" s="226">
        <v>2500</v>
      </c>
      <c r="G40" s="226">
        <v>2500</v>
      </c>
      <c r="H40" s="226">
        <v>0</v>
      </c>
      <c r="I40" s="226">
        <v>0</v>
      </c>
      <c r="J40" s="226">
        <v>2500</v>
      </c>
      <c r="K40" s="226">
        <v>2500</v>
      </c>
      <c r="L40" s="226">
        <v>21</v>
      </c>
      <c r="M40" s="226">
        <v>3025</v>
      </c>
      <c r="N40" s="225">
        <v>0</v>
      </c>
      <c r="O40" s="225">
        <v>0</v>
      </c>
      <c r="P40" s="225">
        <v>0</v>
      </c>
      <c r="Q40" s="227">
        <v>0</v>
      </c>
      <c r="R40" s="214"/>
      <c r="S40" s="214" t="s">
        <v>202</v>
      </c>
      <c r="T40" s="214" t="s">
        <v>178</v>
      </c>
      <c r="U40" s="214">
        <v>0</v>
      </c>
      <c r="V40" s="214">
        <v>0</v>
      </c>
      <c r="W40" s="214"/>
      <c r="X40" s="214" t="s">
        <v>238</v>
      </c>
      <c r="Y40" s="214" t="s">
        <v>180</v>
      </c>
      <c r="Z40" s="208"/>
      <c r="AA40" s="208"/>
      <c r="AB40" s="208"/>
      <c r="AC40" s="208"/>
      <c r="AD40" s="208"/>
      <c r="AE40" s="208"/>
      <c r="AF40" s="208"/>
      <c r="AG40" s="208" t="s">
        <v>239</v>
      </c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  <c r="BH40" s="208"/>
    </row>
    <row r="41" spans="1:60" outlineLevel="1" x14ac:dyDescent="0.2">
      <c r="A41" s="211"/>
      <c r="B41" s="212"/>
      <c r="C41" s="239" t="s">
        <v>499</v>
      </c>
      <c r="D41" s="228"/>
      <c r="E41" s="228"/>
      <c r="F41" s="228"/>
      <c r="G41" s="228"/>
      <c r="H41" s="214"/>
      <c r="I41" s="214"/>
      <c r="J41" s="214"/>
      <c r="K41" s="214"/>
      <c r="L41" s="214"/>
      <c r="M41" s="214"/>
      <c r="N41" s="213"/>
      <c r="O41" s="213"/>
      <c r="P41" s="213"/>
      <c r="Q41" s="213"/>
      <c r="R41" s="214"/>
      <c r="S41" s="214"/>
      <c r="T41" s="214"/>
      <c r="U41" s="214"/>
      <c r="V41" s="214"/>
      <c r="W41" s="214"/>
      <c r="X41" s="214"/>
      <c r="Y41" s="214"/>
      <c r="Z41" s="208"/>
      <c r="AA41" s="208"/>
      <c r="AB41" s="208"/>
      <c r="AC41" s="208"/>
      <c r="AD41" s="208"/>
      <c r="AE41" s="208"/>
      <c r="AF41" s="208"/>
      <c r="AG41" s="208" t="s">
        <v>182</v>
      </c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  <c r="BH41" s="208"/>
    </row>
    <row r="42" spans="1:60" outlineLevel="2" x14ac:dyDescent="0.2">
      <c r="A42" s="211"/>
      <c r="B42" s="212"/>
      <c r="C42" s="240" t="s">
        <v>463</v>
      </c>
      <c r="D42" s="230"/>
      <c r="E42" s="230"/>
      <c r="F42" s="230"/>
      <c r="G42" s="230"/>
      <c r="H42" s="214"/>
      <c r="I42" s="214"/>
      <c r="J42" s="214"/>
      <c r="K42" s="214"/>
      <c r="L42" s="214"/>
      <c r="M42" s="214"/>
      <c r="N42" s="213"/>
      <c r="O42" s="213"/>
      <c r="P42" s="213"/>
      <c r="Q42" s="213"/>
      <c r="R42" s="214"/>
      <c r="S42" s="214"/>
      <c r="T42" s="214"/>
      <c r="U42" s="214"/>
      <c r="V42" s="214"/>
      <c r="W42" s="214"/>
      <c r="X42" s="214"/>
      <c r="Y42" s="214"/>
      <c r="Z42" s="208"/>
      <c r="AA42" s="208"/>
      <c r="AB42" s="208"/>
      <c r="AC42" s="208"/>
      <c r="AD42" s="208"/>
      <c r="AE42" s="208"/>
      <c r="AF42" s="208"/>
      <c r="AG42" s="208" t="s">
        <v>182</v>
      </c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  <c r="BH42" s="208"/>
    </row>
    <row r="43" spans="1:60" outlineLevel="2" x14ac:dyDescent="0.2">
      <c r="A43" s="211"/>
      <c r="B43" s="212"/>
      <c r="C43" s="240" t="s">
        <v>464</v>
      </c>
      <c r="D43" s="230"/>
      <c r="E43" s="230"/>
      <c r="F43" s="230"/>
      <c r="G43" s="230"/>
      <c r="H43" s="214"/>
      <c r="I43" s="214"/>
      <c r="J43" s="214"/>
      <c r="K43" s="214"/>
      <c r="L43" s="214"/>
      <c r="M43" s="214"/>
      <c r="N43" s="213"/>
      <c r="O43" s="213"/>
      <c r="P43" s="213"/>
      <c r="Q43" s="213"/>
      <c r="R43" s="214"/>
      <c r="S43" s="214"/>
      <c r="T43" s="214"/>
      <c r="U43" s="214"/>
      <c r="V43" s="214"/>
      <c r="W43" s="214"/>
      <c r="X43" s="214"/>
      <c r="Y43" s="214"/>
      <c r="Z43" s="208"/>
      <c r="AA43" s="208"/>
      <c r="AB43" s="208"/>
      <c r="AC43" s="208"/>
      <c r="AD43" s="208"/>
      <c r="AE43" s="208"/>
      <c r="AF43" s="208"/>
      <c r="AG43" s="208" t="s">
        <v>182</v>
      </c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  <c r="BH43" s="208"/>
    </row>
    <row r="44" spans="1:60" ht="22.5" x14ac:dyDescent="0.2">
      <c r="A44" s="222">
        <v>17</v>
      </c>
      <c r="B44" s="223" t="s">
        <v>312</v>
      </c>
      <c r="C44" s="238" t="s">
        <v>313</v>
      </c>
      <c r="D44" s="224" t="s">
        <v>257</v>
      </c>
      <c r="E44" s="225">
        <v>0.71499999999999997</v>
      </c>
      <c r="F44" s="226">
        <v>2935</v>
      </c>
      <c r="G44" s="226">
        <v>2098.5300000000002</v>
      </c>
      <c r="H44" s="226">
        <v>2935</v>
      </c>
      <c r="I44" s="226">
        <v>2098.5250000000001</v>
      </c>
      <c r="J44" s="226">
        <v>0</v>
      </c>
      <c r="K44" s="226">
        <v>0</v>
      </c>
      <c r="L44" s="226">
        <v>21</v>
      </c>
      <c r="M44" s="226">
        <v>2539.2213000000002</v>
      </c>
      <c r="N44" s="225">
        <v>2.5</v>
      </c>
      <c r="O44" s="225">
        <v>1.7874999999999999</v>
      </c>
      <c r="P44" s="225">
        <v>0</v>
      </c>
      <c r="Q44" s="227">
        <v>0</v>
      </c>
      <c r="R44" s="214" t="s">
        <v>308</v>
      </c>
      <c r="S44" s="214" t="s">
        <v>177</v>
      </c>
      <c r="T44" s="214" t="s">
        <v>177</v>
      </c>
      <c r="U44" s="214">
        <v>0</v>
      </c>
      <c r="V44" s="214">
        <v>0</v>
      </c>
      <c r="W44" s="214"/>
      <c r="X44" s="214" t="s">
        <v>309</v>
      </c>
      <c r="Y44" s="214" t="s">
        <v>180</v>
      </c>
      <c r="Z44" s="208"/>
      <c r="AA44" s="208"/>
      <c r="AB44" s="208"/>
      <c r="AC44" s="208"/>
      <c r="AD44" s="208"/>
      <c r="AE44" s="208"/>
      <c r="AF44" s="208"/>
      <c r="AG44" s="208" t="s">
        <v>310</v>
      </c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  <c r="BH44" s="208"/>
    </row>
    <row r="45" spans="1:60" outlineLevel="1" x14ac:dyDescent="0.2">
      <c r="A45" s="211"/>
      <c r="B45" s="212"/>
      <c r="C45" s="246" t="s">
        <v>701</v>
      </c>
      <c r="D45" s="244"/>
      <c r="E45" s="245">
        <v>0.71499999999999997</v>
      </c>
      <c r="F45" s="214"/>
      <c r="G45" s="214"/>
      <c r="H45" s="214"/>
      <c r="I45" s="214"/>
      <c r="J45" s="214"/>
      <c r="K45" s="214"/>
      <c r="L45" s="214"/>
      <c r="M45" s="214"/>
      <c r="N45" s="213"/>
      <c r="O45" s="213"/>
      <c r="P45" s="213"/>
      <c r="Q45" s="213"/>
      <c r="R45" s="214"/>
      <c r="S45" s="214"/>
      <c r="T45" s="214"/>
      <c r="U45" s="214"/>
      <c r="V45" s="214"/>
      <c r="W45" s="214"/>
      <c r="X45" s="214"/>
      <c r="Y45" s="214"/>
      <c r="Z45" s="208"/>
      <c r="AA45" s="208"/>
      <c r="AB45" s="208"/>
      <c r="AC45" s="208"/>
      <c r="AD45" s="208"/>
      <c r="AE45" s="208"/>
      <c r="AF45" s="208"/>
      <c r="AG45" s="208" t="s">
        <v>241</v>
      </c>
      <c r="AH45" s="208">
        <v>0</v>
      </c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  <c r="BH45" s="208"/>
    </row>
    <row r="46" spans="1:60" x14ac:dyDescent="0.2">
      <c r="A46" s="216" t="s">
        <v>172</v>
      </c>
      <c r="B46" s="217" t="s">
        <v>126</v>
      </c>
      <c r="C46" s="237" t="s">
        <v>127</v>
      </c>
      <c r="D46" s="218"/>
      <c r="E46" s="219"/>
      <c r="F46" s="220"/>
      <c r="G46" s="220">
        <v>4925.1899999999996</v>
      </c>
      <c r="H46" s="220"/>
      <c r="I46" s="220">
        <v>265.68</v>
      </c>
      <c r="J46" s="220"/>
      <c r="K46" s="220">
        <v>4659.51</v>
      </c>
      <c r="L46" s="220"/>
      <c r="M46" s="220"/>
      <c r="N46" s="219"/>
      <c r="O46" s="219"/>
      <c r="P46" s="219"/>
      <c r="Q46" s="221"/>
      <c r="R46" s="215"/>
      <c r="S46" s="215"/>
      <c r="T46" s="215"/>
      <c r="U46" s="215"/>
      <c r="V46" s="215"/>
      <c r="W46" s="215"/>
      <c r="X46" s="215"/>
      <c r="Y46" s="215"/>
      <c r="AG46" t="s">
        <v>173</v>
      </c>
    </row>
    <row r="47" spans="1:60" x14ac:dyDescent="0.2">
      <c r="A47" s="222">
        <v>18</v>
      </c>
      <c r="B47" s="223" t="s">
        <v>432</v>
      </c>
      <c r="C47" s="238" t="s">
        <v>433</v>
      </c>
      <c r="D47" s="224" t="s">
        <v>237</v>
      </c>
      <c r="E47" s="225">
        <v>25.719000000000001</v>
      </c>
      <c r="F47" s="226">
        <v>191.5</v>
      </c>
      <c r="G47" s="226">
        <v>4925.1899999999996</v>
      </c>
      <c r="H47" s="226">
        <v>10.33</v>
      </c>
      <c r="I47" s="226">
        <v>265.67727000000002</v>
      </c>
      <c r="J47" s="226">
        <v>181.17</v>
      </c>
      <c r="K47" s="226">
        <v>4659.5112300000001</v>
      </c>
      <c r="L47" s="226">
        <v>21</v>
      </c>
      <c r="M47" s="226">
        <v>5959.4798999999994</v>
      </c>
      <c r="N47" s="225">
        <v>2.0000000000000002E-5</v>
      </c>
      <c r="O47" s="225">
        <v>5.1438000000000005E-4</v>
      </c>
      <c r="P47" s="225">
        <v>0</v>
      </c>
      <c r="Q47" s="227">
        <v>0</v>
      </c>
      <c r="R47" s="214"/>
      <c r="S47" s="214" t="s">
        <v>177</v>
      </c>
      <c r="T47" s="214" t="s">
        <v>177</v>
      </c>
      <c r="U47" s="214">
        <v>0.32</v>
      </c>
      <c r="V47" s="214">
        <v>8.230080000000001</v>
      </c>
      <c r="W47" s="214"/>
      <c r="X47" s="214" t="s">
        <v>238</v>
      </c>
      <c r="Y47" s="214" t="s">
        <v>180</v>
      </c>
      <c r="Z47" s="208"/>
      <c r="AA47" s="208"/>
      <c r="AB47" s="208"/>
      <c r="AC47" s="208"/>
      <c r="AD47" s="208"/>
      <c r="AE47" s="208"/>
      <c r="AF47" s="208"/>
      <c r="AG47" s="208" t="s">
        <v>239</v>
      </c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  <c r="BH47" s="208"/>
    </row>
    <row r="48" spans="1:60" outlineLevel="1" x14ac:dyDescent="0.2">
      <c r="A48" s="211"/>
      <c r="B48" s="212"/>
      <c r="C48" s="239" t="s">
        <v>434</v>
      </c>
      <c r="D48" s="228"/>
      <c r="E48" s="228"/>
      <c r="F48" s="228"/>
      <c r="G48" s="228"/>
      <c r="H48" s="214"/>
      <c r="I48" s="214"/>
      <c r="J48" s="214"/>
      <c r="K48" s="214"/>
      <c r="L48" s="214"/>
      <c r="M48" s="214"/>
      <c r="N48" s="213"/>
      <c r="O48" s="213"/>
      <c r="P48" s="213"/>
      <c r="Q48" s="213"/>
      <c r="R48" s="214"/>
      <c r="S48" s="214"/>
      <c r="T48" s="214"/>
      <c r="U48" s="214"/>
      <c r="V48" s="214"/>
      <c r="W48" s="214"/>
      <c r="X48" s="214"/>
      <c r="Y48" s="214"/>
      <c r="Z48" s="208"/>
      <c r="AA48" s="208"/>
      <c r="AB48" s="208"/>
      <c r="AC48" s="208"/>
      <c r="AD48" s="208"/>
      <c r="AE48" s="208"/>
      <c r="AF48" s="208"/>
      <c r="AG48" s="208" t="s">
        <v>182</v>
      </c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  <c r="BH48" s="208"/>
    </row>
    <row r="49" spans="1:60" outlineLevel="2" x14ac:dyDescent="0.2">
      <c r="A49" s="211"/>
      <c r="B49" s="212"/>
      <c r="C49" s="240" t="s">
        <v>435</v>
      </c>
      <c r="D49" s="230"/>
      <c r="E49" s="230"/>
      <c r="F49" s="230"/>
      <c r="G49" s="230"/>
      <c r="H49" s="214"/>
      <c r="I49" s="214"/>
      <c r="J49" s="214"/>
      <c r="K49" s="214"/>
      <c r="L49" s="214"/>
      <c r="M49" s="214"/>
      <c r="N49" s="213"/>
      <c r="O49" s="213"/>
      <c r="P49" s="213"/>
      <c r="Q49" s="213"/>
      <c r="R49" s="214"/>
      <c r="S49" s="214"/>
      <c r="T49" s="214"/>
      <c r="U49" s="214"/>
      <c r="V49" s="214"/>
      <c r="W49" s="214"/>
      <c r="X49" s="214"/>
      <c r="Y49" s="214"/>
      <c r="Z49" s="208"/>
      <c r="AA49" s="208"/>
      <c r="AB49" s="208"/>
      <c r="AC49" s="208"/>
      <c r="AD49" s="208"/>
      <c r="AE49" s="208"/>
      <c r="AF49" s="208"/>
      <c r="AG49" s="208" t="s">
        <v>182</v>
      </c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  <c r="BH49" s="208"/>
    </row>
    <row r="50" spans="1:60" x14ac:dyDescent="0.2">
      <c r="A50" s="216" t="s">
        <v>172</v>
      </c>
      <c r="B50" s="217" t="s">
        <v>130</v>
      </c>
      <c r="C50" s="237" t="s">
        <v>131</v>
      </c>
      <c r="D50" s="218"/>
      <c r="E50" s="219"/>
      <c r="F50" s="220"/>
      <c r="G50" s="220">
        <v>48373.49</v>
      </c>
      <c r="H50" s="220"/>
      <c r="I50" s="220">
        <v>25795.48</v>
      </c>
      <c r="J50" s="220"/>
      <c r="K50" s="220">
        <v>22578.01</v>
      </c>
      <c r="L50" s="220"/>
      <c r="M50" s="220"/>
      <c r="N50" s="219"/>
      <c r="O50" s="219"/>
      <c r="P50" s="219"/>
      <c r="Q50" s="221"/>
      <c r="R50" s="215"/>
      <c r="S50" s="215"/>
      <c r="T50" s="215"/>
      <c r="U50" s="215"/>
      <c r="V50" s="215"/>
      <c r="W50" s="215"/>
      <c r="X50" s="215"/>
      <c r="Y50" s="215"/>
      <c r="AG50" t="s">
        <v>173</v>
      </c>
    </row>
    <row r="51" spans="1:60" x14ac:dyDescent="0.2">
      <c r="A51" s="222">
        <v>19</v>
      </c>
      <c r="B51" s="223" t="s">
        <v>315</v>
      </c>
      <c r="C51" s="238" t="s">
        <v>316</v>
      </c>
      <c r="D51" s="224" t="s">
        <v>237</v>
      </c>
      <c r="E51" s="225">
        <v>2.6</v>
      </c>
      <c r="F51" s="226">
        <v>990</v>
      </c>
      <c r="G51" s="226">
        <v>2574</v>
      </c>
      <c r="H51" s="226">
        <v>793</v>
      </c>
      <c r="I51" s="226">
        <v>2061.8000000000002</v>
      </c>
      <c r="J51" s="226">
        <v>197</v>
      </c>
      <c r="K51" s="226">
        <v>512.20000000000005</v>
      </c>
      <c r="L51" s="226">
        <v>21</v>
      </c>
      <c r="M51" s="226">
        <v>3114.54</v>
      </c>
      <c r="N51" s="225">
        <v>0.52500000000000002</v>
      </c>
      <c r="O51" s="225">
        <v>1.3650000000000002</v>
      </c>
      <c r="P51" s="225">
        <v>0</v>
      </c>
      <c r="Q51" s="227">
        <v>0</v>
      </c>
      <c r="R51" s="214"/>
      <c r="S51" s="214" t="s">
        <v>177</v>
      </c>
      <c r="T51" s="214" t="s">
        <v>177</v>
      </c>
      <c r="U51" s="214">
        <v>0.33</v>
      </c>
      <c r="V51" s="214">
        <v>0.8580000000000001</v>
      </c>
      <c r="W51" s="214"/>
      <c r="X51" s="214" t="s">
        <v>238</v>
      </c>
      <c r="Y51" s="214" t="s">
        <v>180</v>
      </c>
      <c r="Z51" s="208"/>
      <c r="AA51" s="208"/>
      <c r="AB51" s="208"/>
      <c r="AC51" s="208"/>
      <c r="AD51" s="208"/>
      <c r="AE51" s="208"/>
      <c r="AF51" s="208"/>
      <c r="AG51" s="208" t="s">
        <v>239</v>
      </c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  <c r="BH51" s="208"/>
    </row>
    <row r="52" spans="1:60" outlineLevel="1" x14ac:dyDescent="0.2">
      <c r="A52" s="211"/>
      <c r="B52" s="212"/>
      <c r="C52" s="246" t="s">
        <v>702</v>
      </c>
      <c r="D52" s="244"/>
      <c r="E52" s="245">
        <v>2.6</v>
      </c>
      <c r="F52" s="214"/>
      <c r="G52" s="214"/>
      <c r="H52" s="214"/>
      <c r="I52" s="214"/>
      <c r="J52" s="214"/>
      <c r="K52" s="214"/>
      <c r="L52" s="214"/>
      <c r="M52" s="214"/>
      <c r="N52" s="213"/>
      <c r="O52" s="213"/>
      <c r="P52" s="213"/>
      <c r="Q52" s="213"/>
      <c r="R52" s="214"/>
      <c r="S52" s="214"/>
      <c r="T52" s="214"/>
      <c r="U52" s="214"/>
      <c r="V52" s="214"/>
      <c r="W52" s="214"/>
      <c r="X52" s="214"/>
      <c r="Y52" s="214"/>
      <c r="Z52" s="208"/>
      <c r="AA52" s="208"/>
      <c r="AB52" s="208"/>
      <c r="AC52" s="208"/>
      <c r="AD52" s="208"/>
      <c r="AE52" s="208"/>
      <c r="AF52" s="208"/>
      <c r="AG52" s="208" t="s">
        <v>241</v>
      </c>
      <c r="AH52" s="208">
        <v>0</v>
      </c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  <c r="BH52" s="208"/>
    </row>
    <row r="53" spans="1:60" x14ac:dyDescent="0.2">
      <c r="A53" s="222">
        <v>20</v>
      </c>
      <c r="B53" s="223" t="s">
        <v>410</v>
      </c>
      <c r="C53" s="238" t="s">
        <v>411</v>
      </c>
      <c r="D53" s="224" t="s">
        <v>257</v>
      </c>
      <c r="E53" s="225">
        <v>14.25</v>
      </c>
      <c r="F53" s="226">
        <v>2305</v>
      </c>
      <c r="G53" s="226">
        <v>32846.25</v>
      </c>
      <c r="H53" s="226">
        <v>1455.19</v>
      </c>
      <c r="I53" s="226">
        <v>20736.4575</v>
      </c>
      <c r="J53" s="226">
        <v>849.81</v>
      </c>
      <c r="K53" s="226">
        <v>12109.7925</v>
      </c>
      <c r="L53" s="226">
        <v>21</v>
      </c>
      <c r="M53" s="226">
        <v>39743.962500000001</v>
      </c>
      <c r="N53" s="225">
        <v>1.8480000000000001</v>
      </c>
      <c r="O53" s="225">
        <v>26.334</v>
      </c>
      <c r="P53" s="225">
        <v>0</v>
      </c>
      <c r="Q53" s="227">
        <v>0</v>
      </c>
      <c r="R53" s="214"/>
      <c r="S53" s="214" t="s">
        <v>177</v>
      </c>
      <c r="T53" s="214" t="s">
        <v>177</v>
      </c>
      <c r="U53" s="214">
        <v>1.722</v>
      </c>
      <c r="V53" s="214">
        <v>24.538499999999999</v>
      </c>
      <c r="W53" s="214"/>
      <c r="X53" s="214" t="s">
        <v>238</v>
      </c>
      <c r="Y53" s="214" t="s">
        <v>180</v>
      </c>
      <c r="Z53" s="208"/>
      <c r="AA53" s="208"/>
      <c r="AB53" s="208"/>
      <c r="AC53" s="208"/>
      <c r="AD53" s="208"/>
      <c r="AE53" s="208"/>
      <c r="AF53" s="208"/>
      <c r="AG53" s="208" t="s">
        <v>239</v>
      </c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  <c r="BH53" s="208"/>
    </row>
    <row r="54" spans="1:60" outlineLevel="1" x14ac:dyDescent="0.2">
      <c r="A54" s="211"/>
      <c r="B54" s="212"/>
      <c r="C54" s="246" t="s">
        <v>703</v>
      </c>
      <c r="D54" s="244"/>
      <c r="E54" s="245">
        <v>14.25</v>
      </c>
      <c r="F54" s="214"/>
      <c r="G54" s="214"/>
      <c r="H54" s="214"/>
      <c r="I54" s="214"/>
      <c r="J54" s="214"/>
      <c r="K54" s="214"/>
      <c r="L54" s="214"/>
      <c r="M54" s="214"/>
      <c r="N54" s="213"/>
      <c r="O54" s="213"/>
      <c r="P54" s="213"/>
      <c r="Q54" s="213"/>
      <c r="R54" s="214"/>
      <c r="S54" s="214"/>
      <c r="T54" s="214"/>
      <c r="U54" s="214"/>
      <c r="V54" s="214"/>
      <c r="W54" s="214"/>
      <c r="X54" s="214"/>
      <c r="Y54" s="214"/>
      <c r="Z54" s="208"/>
      <c r="AA54" s="208"/>
      <c r="AB54" s="208"/>
      <c r="AC54" s="208"/>
      <c r="AD54" s="208"/>
      <c r="AE54" s="208"/>
      <c r="AF54" s="208"/>
      <c r="AG54" s="208" t="s">
        <v>241</v>
      </c>
      <c r="AH54" s="208">
        <v>0</v>
      </c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  <c r="BH54" s="208"/>
    </row>
    <row r="55" spans="1:60" x14ac:dyDescent="0.2">
      <c r="A55" s="222">
        <v>21</v>
      </c>
      <c r="B55" s="223" t="s">
        <v>413</v>
      </c>
      <c r="C55" s="238" t="s">
        <v>414</v>
      </c>
      <c r="D55" s="224" t="s">
        <v>237</v>
      </c>
      <c r="E55" s="225">
        <v>28.5</v>
      </c>
      <c r="F55" s="226">
        <v>250.5</v>
      </c>
      <c r="G55" s="226">
        <v>7139.25</v>
      </c>
      <c r="H55" s="226">
        <v>0</v>
      </c>
      <c r="I55" s="226">
        <v>0</v>
      </c>
      <c r="J55" s="226">
        <v>250.5</v>
      </c>
      <c r="K55" s="226">
        <v>7139.25</v>
      </c>
      <c r="L55" s="226">
        <v>21</v>
      </c>
      <c r="M55" s="226">
        <v>8638.4925000000003</v>
      </c>
      <c r="N55" s="225">
        <v>0</v>
      </c>
      <c r="O55" s="225">
        <v>0</v>
      </c>
      <c r="P55" s="225">
        <v>0</v>
      </c>
      <c r="Q55" s="227">
        <v>0</v>
      </c>
      <c r="R55" s="214"/>
      <c r="S55" s="214" t="s">
        <v>177</v>
      </c>
      <c r="T55" s="214" t="s">
        <v>177</v>
      </c>
      <c r="U55" s="214">
        <v>0.46</v>
      </c>
      <c r="V55" s="214">
        <v>13.110000000000001</v>
      </c>
      <c r="W55" s="214"/>
      <c r="X55" s="214" t="s">
        <v>238</v>
      </c>
      <c r="Y55" s="214" t="s">
        <v>180</v>
      </c>
      <c r="Z55" s="208"/>
      <c r="AA55" s="208"/>
      <c r="AB55" s="208"/>
      <c r="AC55" s="208"/>
      <c r="AD55" s="208"/>
      <c r="AE55" s="208"/>
      <c r="AF55" s="208"/>
      <c r="AG55" s="208" t="s">
        <v>239</v>
      </c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  <c r="BH55" s="208"/>
    </row>
    <row r="56" spans="1:60" outlineLevel="1" x14ac:dyDescent="0.2">
      <c r="A56" s="211"/>
      <c r="B56" s="212"/>
      <c r="C56" s="246" t="s">
        <v>704</v>
      </c>
      <c r="D56" s="244"/>
      <c r="E56" s="245">
        <v>28.5</v>
      </c>
      <c r="F56" s="214"/>
      <c r="G56" s="214"/>
      <c r="H56" s="214"/>
      <c r="I56" s="214"/>
      <c r="J56" s="214"/>
      <c r="K56" s="214"/>
      <c r="L56" s="214"/>
      <c r="M56" s="214"/>
      <c r="N56" s="213"/>
      <c r="O56" s="213"/>
      <c r="P56" s="213"/>
      <c r="Q56" s="213"/>
      <c r="R56" s="214"/>
      <c r="S56" s="214"/>
      <c r="T56" s="214"/>
      <c r="U56" s="214"/>
      <c r="V56" s="214"/>
      <c r="W56" s="214"/>
      <c r="X56" s="214"/>
      <c r="Y56" s="214"/>
      <c r="Z56" s="208"/>
      <c r="AA56" s="208"/>
      <c r="AB56" s="208"/>
      <c r="AC56" s="208"/>
      <c r="AD56" s="208"/>
      <c r="AE56" s="208"/>
      <c r="AF56" s="208"/>
      <c r="AG56" s="208" t="s">
        <v>241</v>
      </c>
      <c r="AH56" s="208">
        <v>0</v>
      </c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  <c r="BH56" s="208"/>
    </row>
    <row r="57" spans="1:60" ht="22.5" x14ac:dyDescent="0.2">
      <c r="A57" s="222">
        <v>22</v>
      </c>
      <c r="B57" s="223" t="s">
        <v>562</v>
      </c>
      <c r="C57" s="238" t="s">
        <v>563</v>
      </c>
      <c r="D57" s="224" t="s">
        <v>237</v>
      </c>
      <c r="E57" s="225">
        <v>2</v>
      </c>
      <c r="F57" s="226">
        <v>2450</v>
      </c>
      <c r="G57" s="226">
        <v>4900</v>
      </c>
      <c r="H57" s="226">
        <v>1286.5899999999999</v>
      </c>
      <c r="I57" s="226">
        <v>2573.1799999999998</v>
      </c>
      <c r="J57" s="226">
        <v>1163.4100000000001</v>
      </c>
      <c r="K57" s="226">
        <v>2326.8200000000002</v>
      </c>
      <c r="L57" s="226">
        <v>21</v>
      </c>
      <c r="M57" s="226">
        <v>5929</v>
      </c>
      <c r="N57" s="225">
        <v>0.87729000000000001</v>
      </c>
      <c r="O57" s="225">
        <v>1.75458</v>
      </c>
      <c r="P57" s="225">
        <v>0</v>
      </c>
      <c r="Q57" s="227">
        <v>0</v>
      </c>
      <c r="R57" s="214"/>
      <c r="S57" s="214" t="s">
        <v>177</v>
      </c>
      <c r="T57" s="214" t="s">
        <v>177</v>
      </c>
      <c r="U57" s="214">
        <v>2.202</v>
      </c>
      <c r="V57" s="214">
        <v>4.4039999999999999</v>
      </c>
      <c r="W57" s="214"/>
      <c r="X57" s="214" t="s">
        <v>238</v>
      </c>
      <c r="Y57" s="214" t="s">
        <v>180</v>
      </c>
      <c r="Z57" s="208"/>
      <c r="AA57" s="208"/>
      <c r="AB57" s="208"/>
      <c r="AC57" s="208"/>
      <c r="AD57" s="208"/>
      <c r="AE57" s="208"/>
      <c r="AF57" s="208"/>
      <c r="AG57" s="208" t="s">
        <v>239</v>
      </c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  <c r="BH57" s="208"/>
    </row>
    <row r="58" spans="1:60" outlineLevel="1" x14ac:dyDescent="0.2">
      <c r="A58" s="211"/>
      <c r="B58" s="212"/>
      <c r="C58" s="239" t="s">
        <v>320</v>
      </c>
      <c r="D58" s="228"/>
      <c r="E58" s="228"/>
      <c r="F58" s="228"/>
      <c r="G58" s="228"/>
      <c r="H58" s="214"/>
      <c r="I58" s="214"/>
      <c r="J58" s="214"/>
      <c r="K58" s="214"/>
      <c r="L58" s="214"/>
      <c r="M58" s="214"/>
      <c r="N58" s="213"/>
      <c r="O58" s="213"/>
      <c r="P58" s="213"/>
      <c r="Q58" s="213"/>
      <c r="R58" s="214"/>
      <c r="S58" s="214"/>
      <c r="T58" s="214"/>
      <c r="U58" s="214"/>
      <c r="V58" s="214"/>
      <c r="W58" s="214"/>
      <c r="X58" s="214"/>
      <c r="Y58" s="214"/>
      <c r="Z58" s="208"/>
      <c r="AA58" s="208"/>
      <c r="AB58" s="208"/>
      <c r="AC58" s="208"/>
      <c r="AD58" s="208"/>
      <c r="AE58" s="208"/>
      <c r="AF58" s="208"/>
      <c r="AG58" s="208" t="s">
        <v>182</v>
      </c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  <c r="BH58" s="208"/>
    </row>
    <row r="59" spans="1:60" outlineLevel="1" x14ac:dyDescent="0.2">
      <c r="A59" s="211"/>
      <c r="B59" s="212"/>
      <c r="C59" s="246" t="s">
        <v>705</v>
      </c>
      <c r="D59" s="244"/>
      <c r="E59" s="245">
        <v>2</v>
      </c>
      <c r="F59" s="214"/>
      <c r="G59" s="214"/>
      <c r="H59" s="214"/>
      <c r="I59" s="214"/>
      <c r="J59" s="214"/>
      <c r="K59" s="214"/>
      <c r="L59" s="214"/>
      <c r="M59" s="214"/>
      <c r="N59" s="213"/>
      <c r="O59" s="213"/>
      <c r="P59" s="213"/>
      <c r="Q59" s="213"/>
      <c r="R59" s="214"/>
      <c r="S59" s="214"/>
      <c r="T59" s="214"/>
      <c r="U59" s="214"/>
      <c r="V59" s="214"/>
      <c r="W59" s="214"/>
      <c r="X59" s="214"/>
      <c r="Y59" s="214"/>
      <c r="Z59" s="208"/>
      <c r="AA59" s="208"/>
      <c r="AB59" s="208"/>
      <c r="AC59" s="208"/>
      <c r="AD59" s="208"/>
      <c r="AE59" s="208"/>
      <c r="AF59" s="208"/>
      <c r="AG59" s="208" t="s">
        <v>241</v>
      </c>
      <c r="AH59" s="208">
        <v>0</v>
      </c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  <c r="BH59" s="208"/>
    </row>
    <row r="60" spans="1:60" ht="22.5" x14ac:dyDescent="0.2">
      <c r="A60" s="222">
        <v>23</v>
      </c>
      <c r="B60" s="223" t="s">
        <v>322</v>
      </c>
      <c r="C60" s="238" t="s">
        <v>323</v>
      </c>
      <c r="D60" s="224" t="s">
        <v>237</v>
      </c>
      <c r="E60" s="225">
        <v>0.6</v>
      </c>
      <c r="F60" s="226">
        <v>1523.32</v>
      </c>
      <c r="G60" s="226">
        <v>913.99</v>
      </c>
      <c r="H60" s="226">
        <v>706.74</v>
      </c>
      <c r="I60" s="226">
        <v>424.04399999999998</v>
      </c>
      <c r="J60" s="226">
        <v>816.58</v>
      </c>
      <c r="K60" s="226">
        <v>489.94799999999998</v>
      </c>
      <c r="L60" s="226">
        <v>21</v>
      </c>
      <c r="M60" s="226">
        <v>1105.9278999999999</v>
      </c>
      <c r="N60" s="225">
        <v>0.44740999999999997</v>
      </c>
      <c r="O60" s="225">
        <v>0.26844599999999996</v>
      </c>
      <c r="P60" s="225">
        <v>0</v>
      </c>
      <c r="Q60" s="227">
        <v>0</v>
      </c>
      <c r="R60" s="214"/>
      <c r="S60" s="214" t="s">
        <v>202</v>
      </c>
      <c r="T60" s="214" t="s">
        <v>178</v>
      </c>
      <c r="U60" s="214">
        <v>1.675</v>
      </c>
      <c r="V60" s="214">
        <v>1.0049999999999999</v>
      </c>
      <c r="W60" s="214"/>
      <c r="X60" s="214" t="s">
        <v>238</v>
      </c>
      <c r="Y60" s="214" t="s">
        <v>180</v>
      </c>
      <c r="Z60" s="208"/>
      <c r="AA60" s="208"/>
      <c r="AB60" s="208"/>
      <c r="AC60" s="208"/>
      <c r="AD60" s="208"/>
      <c r="AE60" s="208"/>
      <c r="AF60" s="208"/>
      <c r="AG60" s="208" t="s">
        <v>239</v>
      </c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  <c r="BH60" s="208"/>
    </row>
    <row r="61" spans="1:60" outlineLevel="1" x14ac:dyDescent="0.2">
      <c r="A61" s="211"/>
      <c r="B61" s="212"/>
      <c r="C61" s="239" t="s">
        <v>320</v>
      </c>
      <c r="D61" s="228"/>
      <c r="E61" s="228"/>
      <c r="F61" s="228"/>
      <c r="G61" s="228"/>
      <c r="H61" s="214"/>
      <c r="I61" s="214"/>
      <c r="J61" s="214"/>
      <c r="K61" s="214"/>
      <c r="L61" s="214"/>
      <c r="M61" s="214"/>
      <c r="N61" s="213"/>
      <c r="O61" s="213"/>
      <c r="P61" s="213"/>
      <c r="Q61" s="213"/>
      <c r="R61" s="214"/>
      <c r="S61" s="214"/>
      <c r="T61" s="214"/>
      <c r="U61" s="214"/>
      <c r="V61" s="214"/>
      <c r="W61" s="214"/>
      <c r="X61" s="214"/>
      <c r="Y61" s="214"/>
      <c r="Z61" s="208"/>
      <c r="AA61" s="208"/>
      <c r="AB61" s="208"/>
      <c r="AC61" s="208"/>
      <c r="AD61" s="208"/>
      <c r="AE61" s="208"/>
      <c r="AF61" s="208"/>
      <c r="AG61" s="208" t="s">
        <v>182</v>
      </c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  <c r="BH61" s="208"/>
    </row>
    <row r="62" spans="1:60" x14ac:dyDescent="0.2">
      <c r="A62" s="216" t="s">
        <v>172</v>
      </c>
      <c r="B62" s="217" t="s">
        <v>132</v>
      </c>
      <c r="C62" s="237" t="s">
        <v>133</v>
      </c>
      <c r="D62" s="218"/>
      <c r="E62" s="219"/>
      <c r="F62" s="220"/>
      <c r="G62" s="220">
        <v>8204.3700000000008</v>
      </c>
      <c r="H62" s="220"/>
      <c r="I62" s="220">
        <v>1238.6300000000001</v>
      </c>
      <c r="J62" s="220"/>
      <c r="K62" s="220">
        <v>6965.74</v>
      </c>
      <c r="L62" s="220"/>
      <c r="M62" s="220"/>
      <c r="N62" s="219"/>
      <c r="O62" s="219"/>
      <c r="P62" s="219"/>
      <c r="Q62" s="221"/>
      <c r="R62" s="215"/>
      <c r="S62" s="215"/>
      <c r="T62" s="215"/>
      <c r="U62" s="215"/>
      <c r="V62" s="215"/>
      <c r="W62" s="215"/>
      <c r="X62" s="215"/>
      <c r="Y62" s="215"/>
      <c r="AG62" t="s">
        <v>173</v>
      </c>
    </row>
    <row r="63" spans="1:60" x14ac:dyDescent="0.2">
      <c r="A63" s="222">
        <v>24</v>
      </c>
      <c r="B63" s="223" t="s">
        <v>436</v>
      </c>
      <c r="C63" s="238" t="s">
        <v>437</v>
      </c>
      <c r="D63" s="224" t="s">
        <v>237</v>
      </c>
      <c r="E63" s="225">
        <v>25.719000000000001</v>
      </c>
      <c r="F63" s="226">
        <v>114</v>
      </c>
      <c r="G63" s="226">
        <v>2931.97</v>
      </c>
      <c r="H63" s="226">
        <v>0.16</v>
      </c>
      <c r="I63" s="226">
        <v>4.1150400000000005</v>
      </c>
      <c r="J63" s="226">
        <v>113.84</v>
      </c>
      <c r="K63" s="226">
        <v>2927.8509600000002</v>
      </c>
      <c r="L63" s="226">
        <v>21</v>
      </c>
      <c r="M63" s="226">
        <v>3547.6836999999996</v>
      </c>
      <c r="N63" s="225">
        <v>0</v>
      </c>
      <c r="O63" s="225">
        <v>0</v>
      </c>
      <c r="P63" s="225">
        <v>0</v>
      </c>
      <c r="Q63" s="227">
        <v>0</v>
      </c>
      <c r="R63" s="214"/>
      <c r="S63" s="214" t="s">
        <v>177</v>
      </c>
      <c r="T63" s="214" t="s">
        <v>177</v>
      </c>
      <c r="U63" s="214">
        <v>0.20873</v>
      </c>
      <c r="V63" s="214">
        <v>5.3683268700000006</v>
      </c>
      <c r="W63" s="214"/>
      <c r="X63" s="214" t="s">
        <v>238</v>
      </c>
      <c r="Y63" s="214" t="s">
        <v>180</v>
      </c>
      <c r="Z63" s="208"/>
      <c r="AA63" s="208"/>
      <c r="AB63" s="208"/>
      <c r="AC63" s="208"/>
      <c r="AD63" s="208"/>
      <c r="AE63" s="208"/>
      <c r="AF63" s="208"/>
      <c r="AG63" s="208" t="s">
        <v>239</v>
      </c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  <c r="BH63" s="208"/>
    </row>
    <row r="64" spans="1:60" outlineLevel="1" x14ac:dyDescent="0.2">
      <c r="A64" s="211"/>
      <c r="B64" s="212"/>
      <c r="C64" s="239" t="s">
        <v>438</v>
      </c>
      <c r="D64" s="228"/>
      <c r="E64" s="228"/>
      <c r="F64" s="228"/>
      <c r="G64" s="228"/>
      <c r="H64" s="214"/>
      <c r="I64" s="214"/>
      <c r="J64" s="214"/>
      <c r="K64" s="214"/>
      <c r="L64" s="214"/>
      <c r="M64" s="214"/>
      <c r="N64" s="213"/>
      <c r="O64" s="213"/>
      <c r="P64" s="213"/>
      <c r="Q64" s="213"/>
      <c r="R64" s="214"/>
      <c r="S64" s="214"/>
      <c r="T64" s="214"/>
      <c r="U64" s="214"/>
      <c r="V64" s="214"/>
      <c r="W64" s="214"/>
      <c r="X64" s="214"/>
      <c r="Y64" s="214"/>
      <c r="Z64" s="208"/>
      <c r="AA64" s="208"/>
      <c r="AB64" s="208"/>
      <c r="AC64" s="208"/>
      <c r="AD64" s="208"/>
      <c r="AE64" s="208"/>
      <c r="AF64" s="208"/>
      <c r="AG64" s="208" t="s">
        <v>182</v>
      </c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  <c r="BH64" s="208"/>
    </row>
    <row r="65" spans="1:60" x14ac:dyDescent="0.2">
      <c r="A65" s="222">
        <v>25</v>
      </c>
      <c r="B65" s="223" t="s">
        <v>439</v>
      </c>
      <c r="C65" s="238" t="s">
        <v>440</v>
      </c>
      <c r="D65" s="224" t="s">
        <v>237</v>
      </c>
      <c r="E65" s="225">
        <v>25.719000000000001</v>
      </c>
      <c r="F65" s="226">
        <v>205</v>
      </c>
      <c r="G65" s="226">
        <v>5272.4</v>
      </c>
      <c r="H65" s="226">
        <v>48</v>
      </c>
      <c r="I65" s="226">
        <v>1234.5120000000002</v>
      </c>
      <c r="J65" s="226">
        <v>157</v>
      </c>
      <c r="K65" s="226">
        <v>4037.8830000000003</v>
      </c>
      <c r="L65" s="226">
        <v>21</v>
      </c>
      <c r="M65" s="226">
        <v>6379.6039999999994</v>
      </c>
      <c r="N65" s="225">
        <v>3.7699999999999997E-2</v>
      </c>
      <c r="O65" s="225">
        <v>0.96960630000000003</v>
      </c>
      <c r="P65" s="225">
        <v>0</v>
      </c>
      <c r="Q65" s="227">
        <v>0</v>
      </c>
      <c r="R65" s="214"/>
      <c r="S65" s="214" t="s">
        <v>177</v>
      </c>
      <c r="T65" s="214" t="s">
        <v>177</v>
      </c>
      <c r="U65" s="214">
        <v>0.318</v>
      </c>
      <c r="V65" s="214">
        <v>8.178642</v>
      </c>
      <c r="W65" s="214"/>
      <c r="X65" s="214" t="s">
        <v>238</v>
      </c>
      <c r="Y65" s="214" t="s">
        <v>180</v>
      </c>
      <c r="Z65" s="208"/>
      <c r="AA65" s="208"/>
      <c r="AB65" s="208"/>
      <c r="AC65" s="208"/>
      <c r="AD65" s="208"/>
      <c r="AE65" s="208"/>
      <c r="AF65" s="208"/>
      <c r="AG65" s="208" t="s">
        <v>239</v>
      </c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  <c r="BH65" s="208"/>
    </row>
    <row r="66" spans="1:60" outlineLevel="1" x14ac:dyDescent="0.2">
      <c r="A66" s="211"/>
      <c r="B66" s="212"/>
      <c r="C66" s="239" t="s">
        <v>441</v>
      </c>
      <c r="D66" s="228"/>
      <c r="E66" s="228"/>
      <c r="F66" s="228"/>
      <c r="G66" s="228"/>
      <c r="H66" s="214"/>
      <c r="I66" s="214"/>
      <c r="J66" s="214"/>
      <c r="K66" s="214"/>
      <c r="L66" s="214"/>
      <c r="M66" s="214"/>
      <c r="N66" s="213"/>
      <c r="O66" s="213"/>
      <c r="P66" s="213"/>
      <c r="Q66" s="213"/>
      <c r="R66" s="214"/>
      <c r="S66" s="214"/>
      <c r="T66" s="214"/>
      <c r="U66" s="214"/>
      <c r="V66" s="214"/>
      <c r="W66" s="214"/>
      <c r="X66" s="214"/>
      <c r="Y66" s="214"/>
      <c r="Z66" s="208"/>
      <c r="AA66" s="208"/>
      <c r="AB66" s="208"/>
      <c r="AC66" s="208"/>
      <c r="AD66" s="208"/>
      <c r="AE66" s="208"/>
      <c r="AF66" s="208"/>
      <c r="AG66" s="208" t="s">
        <v>182</v>
      </c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  <c r="BH66" s="208"/>
    </row>
    <row r="67" spans="1:60" x14ac:dyDescent="0.2">
      <c r="A67" s="216" t="s">
        <v>172</v>
      </c>
      <c r="B67" s="217" t="s">
        <v>134</v>
      </c>
      <c r="C67" s="237" t="s">
        <v>135</v>
      </c>
      <c r="D67" s="218"/>
      <c r="E67" s="219"/>
      <c r="F67" s="220"/>
      <c r="G67" s="220">
        <v>13974.58</v>
      </c>
      <c r="H67" s="220"/>
      <c r="I67" s="220">
        <v>0</v>
      </c>
      <c r="J67" s="220"/>
      <c r="K67" s="220">
        <v>13974.58</v>
      </c>
      <c r="L67" s="220"/>
      <c r="M67" s="220"/>
      <c r="N67" s="219"/>
      <c r="O67" s="219"/>
      <c r="P67" s="219"/>
      <c r="Q67" s="221"/>
      <c r="R67" s="215"/>
      <c r="S67" s="215"/>
      <c r="T67" s="215"/>
      <c r="U67" s="215"/>
      <c r="V67" s="215"/>
      <c r="W67" s="215"/>
      <c r="X67" s="215"/>
      <c r="Y67" s="215"/>
      <c r="AG67" t="s">
        <v>173</v>
      </c>
    </row>
    <row r="68" spans="1:60" x14ac:dyDescent="0.2">
      <c r="A68" s="222">
        <v>26</v>
      </c>
      <c r="B68" s="223" t="s">
        <v>324</v>
      </c>
      <c r="C68" s="238" t="s">
        <v>325</v>
      </c>
      <c r="D68" s="224" t="s">
        <v>237</v>
      </c>
      <c r="E68" s="225">
        <v>16.64</v>
      </c>
      <c r="F68" s="226">
        <v>36.1</v>
      </c>
      <c r="G68" s="226">
        <v>600.70000000000005</v>
      </c>
      <c r="H68" s="226">
        <v>0</v>
      </c>
      <c r="I68" s="226">
        <v>0</v>
      </c>
      <c r="J68" s="226">
        <v>36.1</v>
      </c>
      <c r="K68" s="226">
        <v>600.70400000000006</v>
      </c>
      <c r="L68" s="226">
        <v>21</v>
      </c>
      <c r="M68" s="226">
        <v>726.84699999999998</v>
      </c>
      <c r="N68" s="225">
        <v>0</v>
      </c>
      <c r="O68" s="225">
        <v>0</v>
      </c>
      <c r="P68" s="225">
        <v>0</v>
      </c>
      <c r="Q68" s="227">
        <v>0</v>
      </c>
      <c r="R68" s="214"/>
      <c r="S68" s="214" t="s">
        <v>177</v>
      </c>
      <c r="T68" s="214" t="s">
        <v>177</v>
      </c>
      <c r="U68" s="214">
        <v>7.2999999999999995E-2</v>
      </c>
      <c r="V68" s="214">
        <v>1.21472</v>
      </c>
      <c r="W68" s="214"/>
      <c r="X68" s="214" t="s">
        <v>238</v>
      </c>
      <c r="Y68" s="214" t="s">
        <v>180</v>
      </c>
      <c r="Z68" s="208"/>
      <c r="AA68" s="208"/>
      <c r="AB68" s="208"/>
      <c r="AC68" s="208"/>
      <c r="AD68" s="208"/>
      <c r="AE68" s="208"/>
      <c r="AF68" s="208"/>
      <c r="AG68" s="208" t="s">
        <v>239</v>
      </c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  <c r="BH68" s="208"/>
    </row>
    <row r="69" spans="1:60" outlineLevel="1" x14ac:dyDescent="0.2">
      <c r="A69" s="211"/>
      <c r="B69" s="212"/>
      <c r="C69" s="246" t="s">
        <v>706</v>
      </c>
      <c r="D69" s="244"/>
      <c r="E69" s="245">
        <v>16.64</v>
      </c>
      <c r="F69" s="214"/>
      <c r="G69" s="214"/>
      <c r="H69" s="214"/>
      <c r="I69" s="214"/>
      <c r="J69" s="214"/>
      <c r="K69" s="214"/>
      <c r="L69" s="214"/>
      <c r="M69" s="214"/>
      <c r="N69" s="213"/>
      <c r="O69" s="213"/>
      <c r="P69" s="213"/>
      <c r="Q69" s="213"/>
      <c r="R69" s="214"/>
      <c r="S69" s="214"/>
      <c r="T69" s="214"/>
      <c r="U69" s="214"/>
      <c r="V69" s="214"/>
      <c r="W69" s="214"/>
      <c r="X69" s="214"/>
      <c r="Y69" s="214"/>
      <c r="Z69" s="208"/>
      <c r="AA69" s="208"/>
      <c r="AB69" s="208"/>
      <c r="AC69" s="208"/>
      <c r="AD69" s="208"/>
      <c r="AE69" s="208"/>
      <c r="AF69" s="208"/>
      <c r="AG69" s="208" t="s">
        <v>241</v>
      </c>
      <c r="AH69" s="208">
        <v>0</v>
      </c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  <c r="BH69" s="208"/>
    </row>
    <row r="70" spans="1:60" ht="22.5" x14ac:dyDescent="0.2">
      <c r="A70" s="222">
        <v>27</v>
      </c>
      <c r="B70" s="223" t="s">
        <v>442</v>
      </c>
      <c r="C70" s="238" t="s">
        <v>443</v>
      </c>
      <c r="D70" s="224" t="s">
        <v>237</v>
      </c>
      <c r="E70" s="225">
        <v>25.719000000000001</v>
      </c>
      <c r="F70" s="226">
        <v>520</v>
      </c>
      <c r="G70" s="226">
        <v>13373.88</v>
      </c>
      <c r="H70" s="226">
        <v>0</v>
      </c>
      <c r="I70" s="226">
        <v>0</v>
      </c>
      <c r="J70" s="226">
        <v>520</v>
      </c>
      <c r="K70" s="226">
        <v>13373.880000000001</v>
      </c>
      <c r="L70" s="226">
        <v>21</v>
      </c>
      <c r="M70" s="226">
        <v>16182.394799999998</v>
      </c>
      <c r="N70" s="225">
        <v>0</v>
      </c>
      <c r="O70" s="225">
        <v>0</v>
      </c>
      <c r="P70" s="225">
        <v>1.7999999999999999E-2</v>
      </c>
      <c r="Q70" s="227">
        <v>0.46294199999999996</v>
      </c>
      <c r="R70" s="214"/>
      <c r="S70" s="214" t="s">
        <v>177</v>
      </c>
      <c r="T70" s="214" t="s">
        <v>177</v>
      </c>
      <c r="U70" s="214">
        <v>1.0469999999999999</v>
      </c>
      <c r="V70" s="214">
        <v>26.927793000000001</v>
      </c>
      <c r="W70" s="214"/>
      <c r="X70" s="214" t="s">
        <v>238</v>
      </c>
      <c r="Y70" s="214" t="s">
        <v>180</v>
      </c>
      <c r="Z70" s="208"/>
      <c r="AA70" s="208"/>
      <c r="AB70" s="208"/>
      <c r="AC70" s="208"/>
      <c r="AD70" s="208"/>
      <c r="AE70" s="208"/>
      <c r="AF70" s="208"/>
      <c r="AG70" s="208" t="s">
        <v>239</v>
      </c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  <c r="BH70" s="208"/>
    </row>
    <row r="71" spans="1:60" outlineLevel="1" x14ac:dyDescent="0.2">
      <c r="A71" s="211"/>
      <c r="B71" s="212"/>
      <c r="C71" s="246" t="s">
        <v>492</v>
      </c>
      <c r="D71" s="244"/>
      <c r="E71" s="245">
        <v>4.2750000000000004</v>
      </c>
      <c r="F71" s="214"/>
      <c r="G71" s="214"/>
      <c r="H71" s="214"/>
      <c r="I71" s="214"/>
      <c r="J71" s="214"/>
      <c r="K71" s="214"/>
      <c r="L71" s="214"/>
      <c r="M71" s="214"/>
      <c r="N71" s="213"/>
      <c r="O71" s="213"/>
      <c r="P71" s="213"/>
      <c r="Q71" s="213"/>
      <c r="R71" s="214"/>
      <c r="S71" s="214"/>
      <c r="T71" s="214"/>
      <c r="U71" s="214"/>
      <c r="V71" s="214"/>
      <c r="W71" s="214"/>
      <c r="X71" s="214"/>
      <c r="Y71" s="214"/>
      <c r="Z71" s="208"/>
      <c r="AA71" s="208"/>
      <c r="AB71" s="208"/>
      <c r="AC71" s="208"/>
      <c r="AD71" s="208"/>
      <c r="AE71" s="208"/>
      <c r="AF71" s="208"/>
      <c r="AG71" s="208" t="s">
        <v>241</v>
      </c>
      <c r="AH71" s="208">
        <v>0</v>
      </c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  <c r="BH71" s="208"/>
    </row>
    <row r="72" spans="1:60" outlineLevel="2" x14ac:dyDescent="0.2">
      <c r="A72" s="211"/>
      <c r="B72" s="212"/>
      <c r="C72" s="246" t="s">
        <v>493</v>
      </c>
      <c r="D72" s="244"/>
      <c r="E72" s="245">
        <v>5.7</v>
      </c>
      <c r="F72" s="214"/>
      <c r="G72" s="214"/>
      <c r="H72" s="214"/>
      <c r="I72" s="214"/>
      <c r="J72" s="214"/>
      <c r="K72" s="214"/>
      <c r="L72" s="214"/>
      <c r="M72" s="214"/>
      <c r="N72" s="213"/>
      <c r="O72" s="213"/>
      <c r="P72" s="213"/>
      <c r="Q72" s="213"/>
      <c r="R72" s="214"/>
      <c r="S72" s="214"/>
      <c r="T72" s="214"/>
      <c r="U72" s="214"/>
      <c r="V72" s="214"/>
      <c r="W72" s="214"/>
      <c r="X72" s="214"/>
      <c r="Y72" s="214"/>
      <c r="Z72" s="208"/>
      <c r="AA72" s="208"/>
      <c r="AB72" s="208"/>
      <c r="AC72" s="208"/>
      <c r="AD72" s="208"/>
      <c r="AE72" s="208"/>
      <c r="AF72" s="208"/>
      <c r="AG72" s="208" t="s">
        <v>241</v>
      </c>
      <c r="AH72" s="208">
        <v>0</v>
      </c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  <c r="BH72" s="208"/>
    </row>
    <row r="73" spans="1:60" ht="22.5" outlineLevel="2" x14ac:dyDescent="0.2">
      <c r="A73" s="211"/>
      <c r="B73" s="212"/>
      <c r="C73" s="246" t="s">
        <v>490</v>
      </c>
      <c r="D73" s="244"/>
      <c r="E73" s="245">
        <v>15.744</v>
      </c>
      <c r="F73" s="214"/>
      <c r="G73" s="214"/>
      <c r="H73" s="214"/>
      <c r="I73" s="214"/>
      <c r="J73" s="214"/>
      <c r="K73" s="214"/>
      <c r="L73" s="214"/>
      <c r="M73" s="214"/>
      <c r="N73" s="213"/>
      <c r="O73" s="213"/>
      <c r="P73" s="213"/>
      <c r="Q73" s="213"/>
      <c r="R73" s="214"/>
      <c r="S73" s="214"/>
      <c r="T73" s="214"/>
      <c r="U73" s="214"/>
      <c r="V73" s="214"/>
      <c r="W73" s="214"/>
      <c r="X73" s="214"/>
      <c r="Y73" s="214"/>
      <c r="Z73" s="208"/>
      <c r="AA73" s="208"/>
      <c r="AB73" s="208"/>
      <c r="AC73" s="208"/>
      <c r="AD73" s="208"/>
      <c r="AE73" s="208"/>
      <c r="AF73" s="208"/>
      <c r="AG73" s="208" t="s">
        <v>241</v>
      </c>
      <c r="AH73" s="208">
        <v>0</v>
      </c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  <c r="BH73" s="208"/>
    </row>
    <row r="74" spans="1:60" x14ac:dyDescent="0.2">
      <c r="A74" s="216" t="s">
        <v>172</v>
      </c>
      <c r="B74" s="217" t="s">
        <v>136</v>
      </c>
      <c r="C74" s="237" t="s">
        <v>137</v>
      </c>
      <c r="D74" s="218"/>
      <c r="E74" s="219"/>
      <c r="F74" s="220"/>
      <c r="G74" s="220">
        <v>988.8</v>
      </c>
      <c r="H74" s="220"/>
      <c r="I74" s="220">
        <v>0</v>
      </c>
      <c r="J74" s="220"/>
      <c r="K74" s="220">
        <v>988.8</v>
      </c>
      <c r="L74" s="220"/>
      <c r="M74" s="220"/>
      <c r="N74" s="219"/>
      <c r="O74" s="219"/>
      <c r="P74" s="219"/>
      <c r="Q74" s="221"/>
      <c r="R74" s="215"/>
      <c r="S74" s="215"/>
      <c r="T74" s="215"/>
      <c r="U74" s="215"/>
      <c r="V74" s="215"/>
      <c r="W74" s="215"/>
      <c r="X74" s="215"/>
      <c r="Y74" s="215"/>
      <c r="AG74" t="s">
        <v>173</v>
      </c>
    </row>
    <row r="75" spans="1:60" x14ac:dyDescent="0.2">
      <c r="A75" s="222">
        <v>28</v>
      </c>
      <c r="B75" s="223" t="s">
        <v>326</v>
      </c>
      <c r="C75" s="238" t="s">
        <v>327</v>
      </c>
      <c r="D75" s="224" t="s">
        <v>257</v>
      </c>
      <c r="E75" s="225">
        <v>0.12</v>
      </c>
      <c r="F75" s="226">
        <v>8240</v>
      </c>
      <c r="G75" s="226">
        <v>988.8</v>
      </c>
      <c r="H75" s="226">
        <v>0</v>
      </c>
      <c r="I75" s="226">
        <v>0</v>
      </c>
      <c r="J75" s="226">
        <v>8240</v>
      </c>
      <c r="K75" s="226">
        <v>988.8</v>
      </c>
      <c r="L75" s="226">
        <v>21</v>
      </c>
      <c r="M75" s="226">
        <v>1196.4479999999999</v>
      </c>
      <c r="N75" s="225">
        <v>0</v>
      </c>
      <c r="O75" s="225">
        <v>0</v>
      </c>
      <c r="P75" s="225">
        <v>1.33</v>
      </c>
      <c r="Q75" s="227">
        <v>0.15959999999999999</v>
      </c>
      <c r="R75" s="214"/>
      <c r="S75" s="214" t="s">
        <v>177</v>
      </c>
      <c r="T75" s="214" t="s">
        <v>177</v>
      </c>
      <c r="U75" s="214">
        <v>8.6210000000000004</v>
      </c>
      <c r="V75" s="214">
        <v>1.0345200000000001</v>
      </c>
      <c r="W75" s="214"/>
      <c r="X75" s="214" t="s">
        <v>238</v>
      </c>
      <c r="Y75" s="214" t="s">
        <v>180</v>
      </c>
      <c r="Z75" s="208"/>
      <c r="AA75" s="208"/>
      <c r="AB75" s="208"/>
      <c r="AC75" s="208"/>
      <c r="AD75" s="208"/>
      <c r="AE75" s="208"/>
      <c r="AF75" s="208"/>
      <c r="AG75" s="208" t="s">
        <v>239</v>
      </c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  <c r="BH75" s="208"/>
    </row>
    <row r="76" spans="1:60" ht="22.5" outlineLevel="1" x14ac:dyDescent="0.2">
      <c r="A76" s="211"/>
      <c r="B76" s="212"/>
      <c r="C76" s="239" t="s">
        <v>328</v>
      </c>
      <c r="D76" s="228"/>
      <c r="E76" s="228"/>
      <c r="F76" s="228"/>
      <c r="G76" s="228"/>
      <c r="H76" s="214"/>
      <c r="I76" s="214"/>
      <c r="J76" s="214"/>
      <c r="K76" s="214"/>
      <c r="L76" s="214"/>
      <c r="M76" s="214"/>
      <c r="N76" s="213"/>
      <c r="O76" s="213"/>
      <c r="P76" s="213"/>
      <c r="Q76" s="213"/>
      <c r="R76" s="214"/>
      <c r="S76" s="214"/>
      <c r="T76" s="214"/>
      <c r="U76" s="214"/>
      <c r="V76" s="214"/>
      <c r="W76" s="214"/>
      <c r="X76" s="214"/>
      <c r="Y76" s="214"/>
      <c r="Z76" s="208"/>
      <c r="AA76" s="208"/>
      <c r="AB76" s="208"/>
      <c r="AC76" s="208"/>
      <c r="AD76" s="208"/>
      <c r="AE76" s="208"/>
      <c r="AF76" s="208"/>
      <c r="AG76" s="208" t="s">
        <v>182</v>
      </c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29" t="str">
        <f>C76</f>
        <v>Včetně bourání geotextilií, výplně otvorů tvárnic, drenáží, trubek a dilatačních prvků apod. zabudovaných v bouraných konstrukcích.</v>
      </c>
      <c r="BB76" s="208"/>
      <c r="BC76" s="208"/>
      <c r="BD76" s="208"/>
      <c r="BE76" s="208"/>
      <c r="BF76" s="208"/>
      <c r="BG76" s="208"/>
      <c r="BH76" s="208"/>
    </row>
    <row r="77" spans="1:60" ht="22.5" outlineLevel="1" x14ac:dyDescent="0.2">
      <c r="A77" s="211"/>
      <c r="B77" s="212"/>
      <c r="C77" s="246" t="s">
        <v>707</v>
      </c>
      <c r="D77" s="244"/>
      <c r="E77" s="245">
        <v>0.06</v>
      </c>
      <c r="F77" s="214"/>
      <c r="G77" s="214"/>
      <c r="H77" s="214"/>
      <c r="I77" s="214"/>
      <c r="J77" s="214"/>
      <c r="K77" s="214"/>
      <c r="L77" s="214"/>
      <c r="M77" s="214"/>
      <c r="N77" s="213"/>
      <c r="O77" s="213"/>
      <c r="P77" s="213"/>
      <c r="Q77" s="213"/>
      <c r="R77" s="214"/>
      <c r="S77" s="214"/>
      <c r="T77" s="214"/>
      <c r="U77" s="214"/>
      <c r="V77" s="214"/>
      <c r="W77" s="214"/>
      <c r="X77" s="214"/>
      <c r="Y77" s="214"/>
      <c r="Z77" s="208"/>
      <c r="AA77" s="208"/>
      <c r="AB77" s="208"/>
      <c r="AC77" s="208"/>
      <c r="AD77" s="208"/>
      <c r="AE77" s="208"/>
      <c r="AF77" s="208"/>
      <c r="AG77" s="208" t="s">
        <v>241</v>
      </c>
      <c r="AH77" s="208">
        <v>0</v>
      </c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  <c r="BH77" s="208"/>
    </row>
    <row r="78" spans="1:60" ht="22.5" outlineLevel="2" x14ac:dyDescent="0.2">
      <c r="A78" s="211"/>
      <c r="B78" s="212"/>
      <c r="C78" s="246" t="s">
        <v>708</v>
      </c>
      <c r="D78" s="244"/>
      <c r="E78" s="245">
        <v>0.06</v>
      </c>
      <c r="F78" s="214"/>
      <c r="G78" s="214"/>
      <c r="H78" s="214"/>
      <c r="I78" s="214"/>
      <c r="J78" s="214"/>
      <c r="K78" s="214"/>
      <c r="L78" s="214"/>
      <c r="M78" s="214"/>
      <c r="N78" s="213"/>
      <c r="O78" s="213"/>
      <c r="P78" s="213"/>
      <c r="Q78" s="213"/>
      <c r="R78" s="214"/>
      <c r="S78" s="214"/>
      <c r="T78" s="214"/>
      <c r="U78" s="214"/>
      <c r="V78" s="214"/>
      <c r="W78" s="214"/>
      <c r="X78" s="214"/>
      <c r="Y78" s="214"/>
      <c r="Z78" s="208"/>
      <c r="AA78" s="208"/>
      <c r="AB78" s="208"/>
      <c r="AC78" s="208"/>
      <c r="AD78" s="208"/>
      <c r="AE78" s="208"/>
      <c r="AF78" s="208"/>
      <c r="AG78" s="208" t="s">
        <v>241</v>
      </c>
      <c r="AH78" s="208">
        <v>0</v>
      </c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  <c r="BH78" s="208"/>
    </row>
    <row r="79" spans="1:60" x14ac:dyDescent="0.2">
      <c r="A79" s="216" t="s">
        <v>172</v>
      </c>
      <c r="B79" s="217" t="s">
        <v>138</v>
      </c>
      <c r="C79" s="237" t="s">
        <v>139</v>
      </c>
      <c r="D79" s="218"/>
      <c r="E79" s="219"/>
      <c r="F79" s="220"/>
      <c r="G79" s="220">
        <v>11291.4</v>
      </c>
      <c r="H79" s="220"/>
      <c r="I79" s="220">
        <v>0</v>
      </c>
      <c r="J79" s="220"/>
      <c r="K79" s="220">
        <v>11291.4</v>
      </c>
      <c r="L79" s="220"/>
      <c r="M79" s="220"/>
      <c r="N79" s="219"/>
      <c r="O79" s="219"/>
      <c r="P79" s="219"/>
      <c r="Q79" s="221"/>
      <c r="R79" s="215"/>
      <c r="S79" s="215"/>
      <c r="T79" s="215"/>
      <c r="U79" s="215"/>
      <c r="V79" s="215"/>
      <c r="W79" s="215"/>
      <c r="X79" s="215"/>
      <c r="Y79" s="215"/>
      <c r="AG79" t="s">
        <v>173</v>
      </c>
    </row>
    <row r="80" spans="1:60" x14ac:dyDescent="0.2">
      <c r="A80" s="231">
        <v>29</v>
      </c>
      <c r="B80" s="232" t="s">
        <v>330</v>
      </c>
      <c r="C80" s="241" t="s">
        <v>331</v>
      </c>
      <c r="D80" s="233" t="s">
        <v>275</v>
      </c>
      <c r="E80" s="234">
        <v>32.82385</v>
      </c>
      <c r="F80" s="235">
        <v>344</v>
      </c>
      <c r="G80" s="235">
        <v>11291.4</v>
      </c>
      <c r="H80" s="235">
        <v>0</v>
      </c>
      <c r="I80" s="235">
        <v>0</v>
      </c>
      <c r="J80" s="235">
        <v>344</v>
      </c>
      <c r="K80" s="235">
        <v>11291.404399999999</v>
      </c>
      <c r="L80" s="235">
        <v>21</v>
      </c>
      <c r="M80" s="235">
        <v>13662.593999999999</v>
      </c>
      <c r="N80" s="234">
        <v>0</v>
      </c>
      <c r="O80" s="234">
        <v>0</v>
      </c>
      <c r="P80" s="234">
        <v>0</v>
      </c>
      <c r="Q80" s="236">
        <v>0</v>
      </c>
      <c r="R80" s="214"/>
      <c r="S80" s="214" t="s">
        <v>177</v>
      </c>
      <c r="T80" s="214" t="s">
        <v>177</v>
      </c>
      <c r="U80" s="214">
        <v>0.23200000000000001</v>
      </c>
      <c r="V80" s="214">
        <v>7.6151332000000007</v>
      </c>
      <c r="W80" s="214"/>
      <c r="X80" s="214" t="s">
        <v>332</v>
      </c>
      <c r="Y80" s="214" t="s">
        <v>180</v>
      </c>
      <c r="Z80" s="208"/>
      <c r="AA80" s="208"/>
      <c r="AB80" s="208"/>
      <c r="AC80" s="208"/>
      <c r="AD80" s="208"/>
      <c r="AE80" s="208"/>
      <c r="AF80" s="208"/>
      <c r="AG80" s="208" t="s">
        <v>333</v>
      </c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  <c r="BH80" s="208"/>
    </row>
    <row r="81" spans="1:60" x14ac:dyDescent="0.2">
      <c r="A81" s="216" t="s">
        <v>172</v>
      </c>
      <c r="B81" s="217" t="s">
        <v>140</v>
      </c>
      <c r="C81" s="237" t="s">
        <v>141</v>
      </c>
      <c r="D81" s="218"/>
      <c r="E81" s="219"/>
      <c r="F81" s="220"/>
      <c r="G81" s="220">
        <v>1341.88</v>
      </c>
      <c r="H81" s="220"/>
      <c r="I81" s="220">
        <v>2.58</v>
      </c>
      <c r="J81" s="220"/>
      <c r="K81" s="220">
        <v>1339.3</v>
      </c>
      <c r="L81" s="220"/>
      <c r="M81" s="220"/>
      <c r="N81" s="219"/>
      <c r="O81" s="219"/>
      <c r="P81" s="219"/>
      <c r="Q81" s="221"/>
      <c r="R81" s="215"/>
      <c r="S81" s="215"/>
      <c r="T81" s="215"/>
      <c r="U81" s="215"/>
      <c r="V81" s="215"/>
      <c r="W81" s="215"/>
      <c r="X81" s="215"/>
      <c r="Y81" s="215"/>
      <c r="AG81" t="s">
        <v>173</v>
      </c>
    </row>
    <row r="82" spans="1:60" x14ac:dyDescent="0.2">
      <c r="A82" s="222">
        <v>30</v>
      </c>
      <c r="B82" s="223" t="s">
        <v>334</v>
      </c>
      <c r="C82" s="238" t="s">
        <v>335</v>
      </c>
      <c r="D82" s="224" t="s">
        <v>275</v>
      </c>
      <c r="E82" s="225">
        <v>0.62253999999999998</v>
      </c>
      <c r="F82" s="226">
        <v>808</v>
      </c>
      <c r="G82" s="226">
        <v>503.01</v>
      </c>
      <c r="H82" s="226">
        <v>0</v>
      </c>
      <c r="I82" s="226">
        <v>0</v>
      </c>
      <c r="J82" s="226">
        <v>808</v>
      </c>
      <c r="K82" s="226">
        <v>503.01231999999999</v>
      </c>
      <c r="L82" s="226">
        <v>21</v>
      </c>
      <c r="M82" s="226">
        <v>608.64210000000003</v>
      </c>
      <c r="N82" s="225">
        <v>0</v>
      </c>
      <c r="O82" s="225">
        <v>0</v>
      </c>
      <c r="P82" s="225">
        <v>0</v>
      </c>
      <c r="Q82" s="227">
        <v>0</v>
      </c>
      <c r="R82" s="214"/>
      <c r="S82" s="214" t="s">
        <v>177</v>
      </c>
      <c r="T82" s="214" t="s">
        <v>177</v>
      </c>
      <c r="U82" s="214">
        <v>1.8160000000000001</v>
      </c>
      <c r="V82" s="214">
        <v>1.13053264</v>
      </c>
      <c r="W82" s="214"/>
      <c r="X82" s="214" t="s">
        <v>336</v>
      </c>
      <c r="Y82" s="214" t="s">
        <v>180</v>
      </c>
      <c r="Z82" s="208"/>
      <c r="AA82" s="208"/>
      <c r="AB82" s="208"/>
      <c r="AC82" s="208"/>
      <c r="AD82" s="208"/>
      <c r="AE82" s="208"/>
      <c r="AF82" s="208"/>
      <c r="AG82" s="208" t="s">
        <v>337</v>
      </c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  <c r="BH82" s="208"/>
    </row>
    <row r="83" spans="1:60" ht="22.5" outlineLevel="1" x14ac:dyDescent="0.2">
      <c r="A83" s="211"/>
      <c r="B83" s="212"/>
      <c r="C83" s="239" t="s">
        <v>338</v>
      </c>
      <c r="D83" s="228"/>
      <c r="E83" s="228"/>
      <c r="F83" s="228"/>
      <c r="G83" s="228"/>
      <c r="H83" s="214"/>
      <c r="I83" s="214"/>
      <c r="J83" s="214"/>
      <c r="K83" s="214"/>
      <c r="L83" s="214"/>
      <c r="M83" s="214"/>
      <c r="N83" s="213"/>
      <c r="O83" s="213"/>
      <c r="P83" s="213"/>
      <c r="Q83" s="213"/>
      <c r="R83" s="214"/>
      <c r="S83" s="214"/>
      <c r="T83" s="214"/>
      <c r="U83" s="214"/>
      <c r="V83" s="214"/>
      <c r="W83" s="214"/>
      <c r="X83" s="214"/>
      <c r="Y83" s="214"/>
      <c r="Z83" s="208"/>
      <c r="AA83" s="208"/>
      <c r="AB83" s="208"/>
      <c r="AC83" s="208"/>
      <c r="AD83" s="208"/>
      <c r="AE83" s="208"/>
      <c r="AF83" s="208"/>
      <c r="AG83" s="208" t="s">
        <v>182</v>
      </c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29" t="str">
        <f>C83</f>
        <v>S naložením suti nebo vybouraných hmot do dopravního prostředku a na jejich vyložením, popřípadě přeložením na normální dopravní prostředek.</v>
      </c>
      <c r="BB83" s="208"/>
      <c r="BC83" s="208"/>
      <c r="BD83" s="208"/>
      <c r="BE83" s="208"/>
      <c r="BF83" s="208"/>
      <c r="BG83" s="208"/>
      <c r="BH83" s="208"/>
    </row>
    <row r="84" spans="1:60" x14ac:dyDescent="0.2">
      <c r="A84" s="231">
        <v>31</v>
      </c>
      <c r="B84" s="232" t="s">
        <v>339</v>
      </c>
      <c r="C84" s="241" t="s">
        <v>340</v>
      </c>
      <c r="D84" s="233" t="s">
        <v>275</v>
      </c>
      <c r="E84" s="234">
        <v>0.62253999999999998</v>
      </c>
      <c r="F84" s="235">
        <v>383</v>
      </c>
      <c r="G84" s="235">
        <v>238.43</v>
      </c>
      <c r="H84" s="235">
        <v>4.1399999999999997</v>
      </c>
      <c r="I84" s="235">
        <v>2.5773155999999999</v>
      </c>
      <c r="J84" s="235">
        <v>378.86</v>
      </c>
      <c r="K84" s="235">
        <v>235.8555044</v>
      </c>
      <c r="L84" s="235">
        <v>21</v>
      </c>
      <c r="M84" s="235">
        <v>288.50029999999998</v>
      </c>
      <c r="N84" s="234">
        <v>0</v>
      </c>
      <c r="O84" s="234">
        <v>0</v>
      </c>
      <c r="P84" s="234">
        <v>0</v>
      </c>
      <c r="Q84" s="236">
        <v>0</v>
      </c>
      <c r="R84" s="214"/>
      <c r="S84" s="214" t="s">
        <v>177</v>
      </c>
      <c r="T84" s="214" t="s">
        <v>177</v>
      </c>
      <c r="U84" s="214">
        <v>4.2000000000000003E-2</v>
      </c>
      <c r="V84" s="214">
        <v>2.6146680000000002E-2</v>
      </c>
      <c r="W84" s="214"/>
      <c r="X84" s="214" t="s">
        <v>336</v>
      </c>
      <c r="Y84" s="214" t="s">
        <v>180</v>
      </c>
      <c r="Z84" s="208"/>
      <c r="AA84" s="208"/>
      <c r="AB84" s="208"/>
      <c r="AC84" s="208"/>
      <c r="AD84" s="208"/>
      <c r="AE84" s="208"/>
      <c r="AF84" s="208"/>
      <c r="AG84" s="208" t="s">
        <v>337</v>
      </c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  <c r="BH84" s="208"/>
    </row>
    <row r="85" spans="1:60" ht="22.5" x14ac:dyDescent="0.2">
      <c r="A85" s="231">
        <v>32</v>
      </c>
      <c r="B85" s="232" t="s">
        <v>341</v>
      </c>
      <c r="C85" s="241" t="s">
        <v>342</v>
      </c>
      <c r="D85" s="233" t="s">
        <v>275</v>
      </c>
      <c r="E85" s="234">
        <v>0.62253999999999998</v>
      </c>
      <c r="F85" s="235">
        <v>630</v>
      </c>
      <c r="G85" s="235">
        <v>392.2</v>
      </c>
      <c r="H85" s="235">
        <v>0</v>
      </c>
      <c r="I85" s="235">
        <v>0</v>
      </c>
      <c r="J85" s="235">
        <v>630</v>
      </c>
      <c r="K85" s="235">
        <v>392.2002</v>
      </c>
      <c r="L85" s="235">
        <v>21</v>
      </c>
      <c r="M85" s="235">
        <v>474.56199999999995</v>
      </c>
      <c r="N85" s="234">
        <v>0</v>
      </c>
      <c r="O85" s="234">
        <v>0</v>
      </c>
      <c r="P85" s="234">
        <v>0</v>
      </c>
      <c r="Q85" s="236">
        <v>0</v>
      </c>
      <c r="R85" s="214"/>
      <c r="S85" s="214" t="s">
        <v>177</v>
      </c>
      <c r="T85" s="214" t="s">
        <v>178</v>
      </c>
      <c r="U85" s="214">
        <v>0</v>
      </c>
      <c r="V85" s="214">
        <v>0</v>
      </c>
      <c r="W85" s="214"/>
      <c r="X85" s="214" t="s">
        <v>336</v>
      </c>
      <c r="Y85" s="214" t="s">
        <v>180</v>
      </c>
      <c r="Z85" s="208"/>
      <c r="AA85" s="208"/>
      <c r="AB85" s="208"/>
      <c r="AC85" s="208"/>
      <c r="AD85" s="208"/>
      <c r="AE85" s="208"/>
      <c r="AF85" s="208"/>
      <c r="AG85" s="208" t="s">
        <v>337</v>
      </c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  <c r="BH85" s="208"/>
    </row>
    <row r="86" spans="1:60" x14ac:dyDescent="0.2">
      <c r="A86" s="222">
        <v>33</v>
      </c>
      <c r="B86" s="223" t="s">
        <v>343</v>
      </c>
      <c r="C86" s="238" t="s">
        <v>344</v>
      </c>
      <c r="D86" s="224" t="s">
        <v>275</v>
      </c>
      <c r="E86" s="225">
        <v>0.62253999999999998</v>
      </c>
      <c r="F86" s="226">
        <v>334.5</v>
      </c>
      <c r="G86" s="226">
        <v>208.24</v>
      </c>
      <c r="H86" s="226">
        <v>0</v>
      </c>
      <c r="I86" s="226">
        <v>0</v>
      </c>
      <c r="J86" s="226">
        <v>334.5</v>
      </c>
      <c r="K86" s="226">
        <v>208.23963000000001</v>
      </c>
      <c r="L86" s="226">
        <v>21</v>
      </c>
      <c r="M86" s="226">
        <v>251.97040000000001</v>
      </c>
      <c r="N86" s="225">
        <v>0</v>
      </c>
      <c r="O86" s="225">
        <v>0</v>
      </c>
      <c r="P86" s="225">
        <v>0</v>
      </c>
      <c r="Q86" s="227">
        <v>0</v>
      </c>
      <c r="R86" s="214"/>
      <c r="S86" s="214" t="s">
        <v>177</v>
      </c>
      <c r="T86" s="214" t="s">
        <v>177</v>
      </c>
      <c r="U86" s="214">
        <v>0.752</v>
      </c>
      <c r="V86" s="214">
        <v>0.46815007999999997</v>
      </c>
      <c r="W86" s="214"/>
      <c r="X86" s="214" t="s">
        <v>336</v>
      </c>
      <c r="Y86" s="214" t="s">
        <v>180</v>
      </c>
      <c r="Z86" s="208"/>
      <c r="AA86" s="208"/>
      <c r="AB86" s="208"/>
      <c r="AC86" s="208"/>
      <c r="AD86" s="208"/>
      <c r="AE86" s="208"/>
      <c r="AF86" s="208"/>
      <c r="AG86" s="208" t="s">
        <v>337</v>
      </c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  <c r="BH86" s="208"/>
    </row>
    <row r="87" spans="1:60" ht="22.5" outlineLevel="1" x14ac:dyDescent="0.2">
      <c r="A87" s="211"/>
      <c r="B87" s="212"/>
      <c r="C87" s="239" t="s">
        <v>338</v>
      </c>
      <c r="D87" s="228"/>
      <c r="E87" s="228"/>
      <c r="F87" s="228"/>
      <c r="G87" s="228"/>
      <c r="H87" s="214"/>
      <c r="I87" s="214"/>
      <c r="J87" s="214"/>
      <c r="K87" s="214"/>
      <c r="L87" s="214"/>
      <c r="M87" s="214"/>
      <c r="N87" s="213"/>
      <c r="O87" s="213"/>
      <c r="P87" s="213"/>
      <c r="Q87" s="213"/>
      <c r="R87" s="214"/>
      <c r="S87" s="214"/>
      <c r="T87" s="214"/>
      <c r="U87" s="214"/>
      <c r="V87" s="214"/>
      <c r="W87" s="214"/>
      <c r="X87" s="214"/>
      <c r="Y87" s="214"/>
      <c r="Z87" s="208"/>
      <c r="AA87" s="208"/>
      <c r="AB87" s="208"/>
      <c r="AC87" s="208"/>
      <c r="AD87" s="208"/>
      <c r="AE87" s="208"/>
      <c r="AF87" s="208"/>
      <c r="AG87" s="208" t="s">
        <v>182</v>
      </c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29" t="str">
        <f>C87</f>
        <v>S naložením suti nebo vybouraných hmot do dopravního prostředku a na jejich vyložením, popřípadě přeložením na normální dopravní prostředek.</v>
      </c>
      <c r="BB87" s="208"/>
      <c r="BC87" s="208"/>
      <c r="BD87" s="208"/>
      <c r="BE87" s="208"/>
      <c r="BF87" s="208"/>
      <c r="BG87" s="208"/>
      <c r="BH87" s="208"/>
    </row>
    <row r="88" spans="1:60" outlineLevel="2" x14ac:dyDescent="0.2">
      <c r="A88" s="211"/>
      <c r="B88" s="212"/>
      <c r="C88" s="240" t="s">
        <v>345</v>
      </c>
      <c r="D88" s="230"/>
      <c r="E88" s="230"/>
      <c r="F88" s="230"/>
      <c r="G88" s="230"/>
      <c r="H88" s="214"/>
      <c r="I88" s="214"/>
      <c r="J88" s="214"/>
      <c r="K88" s="214"/>
      <c r="L88" s="214"/>
      <c r="M88" s="214"/>
      <c r="N88" s="213"/>
      <c r="O88" s="213"/>
      <c r="P88" s="213"/>
      <c r="Q88" s="213"/>
      <c r="R88" s="214"/>
      <c r="S88" s="214"/>
      <c r="T88" s="214"/>
      <c r="U88" s="214"/>
      <c r="V88" s="214"/>
      <c r="W88" s="214"/>
      <c r="X88" s="214"/>
      <c r="Y88" s="214"/>
      <c r="Z88" s="208"/>
      <c r="AA88" s="208"/>
      <c r="AB88" s="208"/>
      <c r="AC88" s="208"/>
      <c r="AD88" s="208"/>
      <c r="AE88" s="208"/>
      <c r="AF88" s="208"/>
      <c r="AG88" s="208" t="s">
        <v>182</v>
      </c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  <c r="BH88" s="208"/>
    </row>
    <row r="89" spans="1:60" x14ac:dyDescent="0.2">
      <c r="A89" s="3"/>
      <c r="B89" s="4"/>
      <c r="C89" s="242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AE89">
        <v>15</v>
      </c>
      <c r="AF89">
        <v>21</v>
      </c>
      <c r="AG89" t="s">
        <v>158</v>
      </c>
    </row>
    <row r="90" spans="1:60" x14ac:dyDescent="0.2">
      <c r="C90" s="243"/>
      <c r="D90" s="10"/>
      <c r="AG90" t="s">
        <v>234</v>
      </c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5">
    <mergeCell ref="C88:G88"/>
    <mergeCell ref="C61:G61"/>
    <mergeCell ref="C64:G64"/>
    <mergeCell ref="C66:G66"/>
    <mergeCell ref="C76:G76"/>
    <mergeCell ref="C83:G83"/>
    <mergeCell ref="C87:G87"/>
    <mergeCell ref="C41:G41"/>
    <mergeCell ref="C42:G42"/>
    <mergeCell ref="C43:G43"/>
    <mergeCell ref="C48:G48"/>
    <mergeCell ref="C49:G49"/>
    <mergeCell ref="C58:G58"/>
    <mergeCell ref="C29:G29"/>
    <mergeCell ref="C30:G30"/>
    <mergeCell ref="C32:G32"/>
    <mergeCell ref="C33:G33"/>
    <mergeCell ref="C35:G35"/>
    <mergeCell ref="C38:G38"/>
    <mergeCell ref="A1:G1"/>
    <mergeCell ref="C2:G2"/>
    <mergeCell ref="C3:G3"/>
    <mergeCell ref="C4:G4"/>
    <mergeCell ref="C19:G19"/>
    <mergeCell ref="C22:G2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25</vt:i4>
      </vt:variant>
      <vt:variant>
        <vt:lpstr>Pojmenované oblasti</vt:lpstr>
      </vt:variant>
      <vt:variant>
        <vt:i4>90</vt:i4>
      </vt:variant>
    </vt:vector>
  </HeadingPairs>
  <TitlesOfParts>
    <vt:vector size="115" baseType="lpstr">
      <vt:lpstr>Pokyny pro vyplnění</vt:lpstr>
      <vt:lpstr>Stavba</vt:lpstr>
      <vt:lpstr>VzorPolozky</vt:lpstr>
      <vt:lpstr>000 001 Naklady</vt:lpstr>
      <vt:lpstr>SO03 001 Pol</vt:lpstr>
      <vt:lpstr>SO03 002 Pol</vt:lpstr>
      <vt:lpstr>SO03 003a Pol</vt:lpstr>
      <vt:lpstr>SO03 003b Pol</vt:lpstr>
      <vt:lpstr>SO03 003c Pol</vt:lpstr>
      <vt:lpstr>SO03 003d Pol</vt:lpstr>
      <vt:lpstr>SO03 003e Pol</vt:lpstr>
      <vt:lpstr>SO03 003f Pol</vt:lpstr>
      <vt:lpstr>SO03 004 Pol</vt:lpstr>
      <vt:lpstr>SO03 005 Pol</vt:lpstr>
      <vt:lpstr>SO03 006 Pol</vt:lpstr>
      <vt:lpstr>SO03 007 Pol</vt:lpstr>
      <vt:lpstr>SO03 008 Pol</vt:lpstr>
      <vt:lpstr>SO03 009 Pol</vt:lpstr>
      <vt:lpstr>SO03 010 Pol</vt:lpstr>
      <vt:lpstr>SO03 011 Pol</vt:lpstr>
      <vt:lpstr>SO03 012 Pol</vt:lpstr>
      <vt:lpstr>SO03 013 Pol</vt:lpstr>
      <vt:lpstr>SO03 014 Pol</vt:lpstr>
      <vt:lpstr>SO03 015 Pol</vt:lpstr>
      <vt:lpstr>SO03 016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'000 001 Naklady'!Názvy_tisku</vt:lpstr>
      <vt:lpstr>'SO03 001 Pol'!Názvy_tisku</vt:lpstr>
      <vt:lpstr>'SO03 002 Pol'!Názvy_tisku</vt:lpstr>
      <vt:lpstr>'SO03 003a Pol'!Názvy_tisku</vt:lpstr>
      <vt:lpstr>'SO03 003b Pol'!Názvy_tisku</vt:lpstr>
      <vt:lpstr>'SO03 003c Pol'!Názvy_tisku</vt:lpstr>
      <vt:lpstr>'SO03 003d Pol'!Názvy_tisku</vt:lpstr>
      <vt:lpstr>'SO03 003e Pol'!Názvy_tisku</vt:lpstr>
      <vt:lpstr>'SO03 003f Pol'!Názvy_tisku</vt:lpstr>
      <vt:lpstr>'SO03 004 Pol'!Názvy_tisku</vt:lpstr>
      <vt:lpstr>'SO03 005 Pol'!Názvy_tisku</vt:lpstr>
      <vt:lpstr>'SO03 006 Pol'!Názvy_tisku</vt:lpstr>
      <vt:lpstr>'SO03 007 Pol'!Názvy_tisku</vt:lpstr>
      <vt:lpstr>'SO03 008 Pol'!Názvy_tisku</vt:lpstr>
      <vt:lpstr>'SO03 009 Pol'!Názvy_tisku</vt:lpstr>
      <vt:lpstr>'SO03 010 Pol'!Názvy_tisku</vt:lpstr>
      <vt:lpstr>'SO03 011 Pol'!Názvy_tisku</vt:lpstr>
      <vt:lpstr>'SO03 012 Pol'!Názvy_tisku</vt:lpstr>
      <vt:lpstr>'SO03 013 Pol'!Názvy_tisku</vt:lpstr>
      <vt:lpstr>'SO03 014 Pol'!Názvy_tisku</vt:lpstr>
      <vt:lpstr>'SO03 015 Pol'!Názvy_tisku</vt:lpstr>
      <vt:lpstr>'SO03 016 Pol'!Názvy_tisku</vt:lpstr>
      <vt:lpstr>oadresa</vt:lpstr>
      <vt:lpstr>Stavba!Objednatel</vt:lpstr>
      <vt:lpstr>Stavba!Objekt</vt:lpstr>
      <vt:lpstr>'000 001 Naklady'!Oblast_tisku</vt:lpstr>
      <vt:lpstr>'SO03 001 Pol'!Oblast_tisku</vt:lpstr>
      <vt:lpstr>'SO03 002 Pol'!Oblast_tisku</vt:lpstr>
      <vt:lpstr>'SO03 003a Pol'!Oblast_tisku</vt:lpstr>
      <vt:lpstr>'SO03 003b Pol'!Oblast_tisku</vt:lpstr>
      <vt:lpstr>'SO03 003c Pol'!Oblast_tisku</vt:lpstr>
      <vt:lpstr>'SO03 003d Pol'!Oblast_tisku</vt:lpstr>
      <vt:lpstr>'SO03 003e Pol'!Oblast_tisku</vt:lpstr>
      <vt:lpstr>'SO03 003f Pol'!Oblast_tisku</vt:lpstr>
      <vt:lpstr>'SO03 004 Pol'!Oblast_tisku</vt:lpstr>
      <vt:lpstr>'SO03 005 Pol'!Oblast_tisku</vt:lpstr>
      <vt:lpstr>'SO03 006 Pol'!Oblast_tisku</vt:lpstr>
      <vt:lpstr>'SO03 007 Pol'!Oblast_tisku</vt:lpstr>
      <vt:lpstr>'SO03 008 Pol'!Oblast_tisku</vt:lpstr>
      <vt:lpstr>'SO03 009 Pol'!Oblast_tisku</vt:lpstr>
      <vt:lpstr>'SO03 010 Pol'!Oblast_tisku</vt:lpstr>
      <vt:lpstr>'SO03 011 Pol'!Oblast_tisku</vt:lpstr>
      <vt:lpstr>'SO03 012 Pol'!Oblast_tisku</vt:lpstr>
      <vt:lpstr>'SO03 013 Pol'!Oblast_tisku</vt:lpstr>
      <vt:lpstr>'SO03 014 Pol'!Oblast_tisku</vt:lpstr>
      <vt:lpstr>'SO03 015 Pol'!Oblast_tisku</vt:lpstr>
      <vt:lpstr>'SO03 016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aqc@wo.cz</dc:creator>
  <cp:lastModifiedBy>aqc@wo.cz</cp:lastModifiedBy>
  <cp:lastPrinted>2019-03-19T12:27:02Z</cp:lastPrinted>
  <dcterms:created xsi:type="dcterms:W3CDTF">2009-04-08T07:15:50Z</dcterms:created>
  <dcterms:modified xsi:type="dcterms:W3CDTF">2023-11-21T19:00:42Z</dcterms:modified>
</cp:coreProperties>
</file>