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omments30.xml" ContentType="application/vnd.openxmlformats-officedocument.spreadsheetml.comments+xml"/>
  <Override PartName="/xl/comments31.xml" ContentType="application/vnd.openxmlformats-officedocument.spreadsheetml.comments+xml"/>
  <Override PartName="/xl/comments32.xml" ContentType="application/vnd.openxmlformats-officedocument.spreadsheetml.comments+xml"/>
  <Override PartName="/xl/comments33.xml" ContentType="application/vnd.openxmlformats-officedocument.spreadsheetml.comments+xml"/>
  <Override PartName="/xl/comments34.xml" ContentType="application/vnd.openxmlformats-officedocument.spreadsheetml.comments+xml"/>
  <Override PartName="/xl/comments35.xml" ContentType="application/vnd.openxmlformats-officedocument.spreadsheetml.comments+xml"/>
  <Override PartName="/xl/comments36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9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admin\Desktop\AKCE VARADÍNEK\2023\BYSTŘIČKA, CHVALČOV\DOKUMENTACE DPS\SO01\VÝKAZY\"/>
    </mc:Choice>
  </mc:AlternateContent>
  <xr:revisionPtr revIDLastSave="0" documentId="8_{52B374BD-5D28-4607-9D2A-83EC8D4B76E1}" xr6:coauthVersionLast="47" xr6:coauthVersionMax="47" xr10:uidLastSave="{00000000-0000-0000-0000-000000000000}"/>
  <bookViews>
    <workbookView xWindow="-120" yWindow="-120" windowWidth="29040" windowHeight="15840" firstSheet="1" activeTab="1" xr2:uid="{00000000-000D-0000-FFFF-FFFF00000000}"/>
  </bookViews>
  <sheets>
    <sheet name="Pokyny pro vyplnění" sheetId="11" state="hidden" r:id="rId1"/>
    <sheet name="Stavba" sheetId="1" r:id="rId2"/>
    <sheet name="VzorPolozky" sheetId="10" state="hidden" r:id="rId3"/>
    <sheet name="000 001 Naklady" sheetId="12" r:id="rId4"/>
    <sheet name="SO01 001 Pol" sheetId="13" r:id="rId5"/>
    <sheet name="SO01 002 Pol" sheetId="14" r:id="rId6"/>
    <sheet name="SO01 003a Pol" sheetId="15" r:id="rId7"/>
    <sheet name="SO01 003b Pol" sheetId="16" r:id="rId8"/>
    <sheet name="SO01 003c Pol" sheetId="17" r:id="rId9"/>
    <sheet name="SO01 003d Pol" sheetId="18" r:id="rId10"/>
    <sheet name="SO01 003e Pol" sheetId="19" r:id="rId11"/>
    <sheet name="SO01 003f Pol" sheetId="20" r:id="rId12"/>
    <sheet name="SO01 004 Pol" sheetId="21" r:id="rId13"/>
    <sheet name="SO01 005 Pol" sheetId="22" r:id="rId14"/>
    <sheet name="SO01 006 Pol" sheetId="23" r:id="rId15"/>
    <sheet name="SO01 007 Pol" sheetId="24" r:id="rId16"/>
    <sheet name="SO01 008 Pol" sheetId="25" r:id="rId17"/>
    <sheet name="SO01 009 Pol" sheetId="26" r:id="rId18"/>
    <sheet name="SO01 010 Pol" sheetId="27" r:id="rId19"/>
    <sheet name="SO01 011 Pol" sheetId="28" r:id="rId20"/>
    <sheet name="SO01 012 Pol" sheetId="29" r:id="rId21"/>
    <sheet name="SO01 013 Pol" sheetId="30" r:id="rId22"/>
    <sheet name="SO01 014 Pol" sheetId="31" r:id="rId23"/>
    <sheet name="SO01 015 Pol" sheetId="32" r:id="rId24"/>
    <sheet name="SO01 016 Pol" sheetId="33" r:id="rId25"/>
    <sheet name="SO01 017 Pol" sheetId="34" r:id="rId26"/>
    <sheet name="SO01 018 Pol" sheetId="35" r:id="rId27"/>
    <sheet name="SO01 019 Pol" sheetId="36" r:id="rId28"/>
    <sheet name="SO01 020 Pol" sheetId="37" r:id="rId29"/>
    <sheet name="SO01 021 Pol" sheetId="38" r:id="rId30"/>
    <sheet name="SO01 022 Pol" sheetId="39" r:id="rId31"/>
    <sheet name="SO01 023 Pol" sheetId="40" r:id="rId32"/>
    <sheet name="SO01 024 Pol" sheetId="41" r:id="rId33"/>
    <sheet name="SO01 025 Pol" sheetId="42" r:id="rId34"/>
    <sheet name="SO01 026 Pol" sheetId="43" r:id="rId35"/>
    <sheet name="SO01 027 Pol" sheetId="44" r:id="rId36"/>
    <sheet name="SO01 028 Pol" sheetId="45" r:id="rId37"/>
    <sheet name="SO01 029 Pol" sheetId="46" r:id="rId38"/>
  </sheets>
  <externalReferences>
    <externalReference r:id="rId39"/>
  </externalReferences>
  <definedNames>
    <definedName name="CelkemDPHVypocet" localSheetId="1">Stavba!$H$77</definedName>
    <definedName name="CenaCelkem">Stavba!$G$29</definedName>
    <definedName name="CenaCelkemBezDPH">Stavba!$G$28</definedName>
    <definedName name="CenaCelkemVypocet" localSheetId="1">Stavba!$I$77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'000 001 Naklady'!$1:$7</definedName>
    <definedName name="_xlnm.Print_Titles" localSheetId="4">'SO01 001 Pol'!$1:$7</definedName>
    <definedName name="_xlnm.Print_Titles" localSheetId="5">'SO01 002 Pol'!$1:$7</definedName>
    <definedName name="_xlnm.Print_Titles" localSheetId="6">'SO01 003a Pol'!$1:$7</definedName>
    <definedName name="_xlnm.Print_Titles" localSheetId="7">'SO01 003b Pol'!$1:$7</definedName>
    <definedName name="_xlnm.Print_Titles" localSheetId="8">'SO01 003c Pol'!$1:$7</definedName>
    <definedName name="_xlnm.Print_Titles" localSheetId="9">'SO01 003d Pol'!$1:$7</definedName>
    <definedName name="_xlnm.Print_Titles" localSheetId="10">'SO01 003e Pol'!$1:$7</definedName>
    <definedName name="_xlnm.Print_Titles" localSheetId="11">'SO01 003f Pol'!$1:$7</definedName>
    <definedName name="_xlnm.Print_Titles" localSheetId="12">'SO01 004 Pol'!$1:$7</definedName>
    <definedName name="_xlnm.Print_Titles" localSheetId="13">'SO01 005 Pol'!$1:$7</definedName>
    <definedName name="_xlnm.Print_Titles" localSheetId="14">'SO01 006 Pol'!$1:$7</definedName>
    <definedName name="_xlnm.Print_Titles" localSheetId="15">'SO01 007 Pol'!$1:$7</definedName>
    <definedName name="_xlnm.Print_Titles" localSheetId="16">'SO01 008 Pol'!$1:$7</definedName>
    <definedName name="_xlnm.Print_Titles" localSheetId="17">'SO01 009 Pol'!$1:$7</definedName>
    <definedName name="_xlnm.Print_Titles" localSheetId="18">'SO01 010 Pol'!$1:$7</definedName>
    <definedName name="_xlnm.Print_Titles" localSheetId="19">'SO01 011 Pol'!$1:$7</definedName>
    <definedName name="_xlnm.Print_Titles" localSheetId="20">'SO01 012 Pol'!$1:$7</definedName>
    <definedName name="_xlnm.Print_Titles" localSheetId="21">'SO01 013 Pol'!$1:$7</definedName>
    <definedName name="_xlnm.Print_Titles" localSheetId="22">'SO01 014 Pol'!$1:$7</definedName>
    <definedName name="_xlnm.Print_Titles" localSheetId="23">'SO01 015 Pol'!$1:$7</definedName>
    <definedName name="_xlnm.Print_Titles" localSheetId="24">'SO01 016 Pol'!$1:$7</definedName>
    <definedName name="_xlnm.Print_Titles" localSheetId="25">'SO01 017 Pol'!$1:$7</definedName>
    <definedName name="_xlnm.Print_Titles" localSheetId="26">'SO01 018 Pol'!$1:$7</definedName>
    <definedName name="_xlnm.Print_Titles" localSheetId="27">'SO01 019 Pol'!$1:$7</definedName>
    <definedName name="_xlnm.Print_Titles" localSheetId="28">'SO01 020 Pol'!$1:$7</definedName>
    <definedName name="_xlnm.Print_Titles" localSheetId="29">'SO01 021 Pol'!$1:$7</definedName>
    <definedName name="_xlnm.Print_Titles" localSheetId="30">'SO01 022 Pol'!$1:$7</definedName>
    <definedName name="_xlnm.Print_Titles" localSheetId="31">'SO01 023 Pol'!$1:$7</definedName>
    <definedName name="_xlnm.Print_Titles" localSheetId="32">'SO01 024 Pol'!$1:$7</definedName>
    <definedName name="_xlnm.Print_Titles" localSheetId="33">'SO01 025 Pol'!$1:$7</definedName>
    <definedName name="_xlnm.Print_Titles" localSheetId="34">'SO01 026 Pol'!$1:$7</definedName>
    <definedName name="_xlnm.Print_Titles" localSheetId="35">'SO01 027 Pol'!$1:$7</definedName>
    <definedName name="_xlnm.Print_Titles" localSheetId="36">'SO01 028 Pol'!$1:$7</definedName>
    <definedName name="_xlnm.Print_Titles" localSheetId="37">'SO01 029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'000 001 Naklady'!$A$1:$Y$42</definedName>
    <definedName name="_xlnm.Print_Area" localSheetId="4">'SO01 001 Pol'!$A$1:$Y$24</definedName>
    <definedName name="_xlnm.Print_Area" localSheetId="5">'SO01 002 Pol'!$A$1:$Y$24</definedName>
    <definedName name="_xlnm.Print_Area" localSheetId="6">'SO01 003a Pol'!$A$1:$Y$63</definedName>
    <definedName name="_xlnm.Print_Area" localSheetId="7">'SO01 003b Pol'!$A$1:$Y$54</definedName>
    <definedName name="_xlnm.Print_Area" localSheetId="8">'SO01 003c Pol'!$A$1:$Y$61</definedName>
    <definedName name="_xlnm.Print_Area" localSheetId="9">'SO01 003d Pol'!$A$1:$Y$29</definedName>
    <definedName name="_xlnm.Print_Area" localSheetId="10">'SO01 003e Pol'!$A$1:$Y$53</definedName>
    <definedName name="_xlnm.Print_Area" localSheetId="11">'SO01 003f Pol'!$A$1:$Y$32</definedName>
    <definedName name="_xlnm.Print_Area" localSheetId="12">'SO01 004 Pol'!$A$1:$Y$87</definedName>
    <definedName name="_xlnm.Print_Area" localSheetId="13">'SO01 005 Pol'!$A$1:$Y$85</definedName>
    <definedName name="_xlnm.Print_Area" localSheetId="14">'SO01 006 Pol'!$A$1:$Y$112</definedName>
    <definedName name="_xlnm.Print_Area" localSheetId="15">'SO01 007 Pol'!$A$1:$Y$86</definedName>
    <definedName name="_xlnm.Print_Area" localSheetId="16">'SO01 008 Pol'!$A$1:$Y$93</definedName>
    <definedName name="_xlnm.Print_Area" localSheetId="17">'SO01 009 Pol'!$A$1:$Y$107</definedName>
    <definedName name="_xlnm.Print_Area" localSheetId="18">'SO01 010 Pol'!$A$1:$Y$86</definedName>
    <definedName name="_xlnm.Print_Area" localSheetId="19">'SO01 011 Pol'!$A$1:$Y$87</definedName>
    <definedName name="_xlnm.Print_Area" localSheetId="20">'SO01 012 Pol'!$A$1:$Y$107</definedName>
    <definedName name="_xlnm.Print_Area" localSheetId="21">'SO01 013 Pol'!$A$1:$Y$107</definedName>
    <definedName name="_xlnm.Print_Area" localSheetId="22">'SO01 014 Pol'!$A$1:$Y$107</definedName>
    <definedName name="_xlnm.Print_Area" localSheetId="23">'SO01 015 Pol'!$A$1:$Y$85</definedName>
    <definedName name="_xlnm.Print_Area" localSheetId="24">'SO01 016 Pol'!$A$1:$Y$84</definedName>
    <definedName name="_xlnm.Print_Area" localSheetId="25">'SO01 017 Pol'!$A$1:$Y$107</definedName>
    <definedName name="_xlnm.Print_Area" localSheetId="26">'SO01 018 Pol'!$A$1:$Y$76</definedName>
    <definedName name="_xlnm.Print_Area" localSheetId="27">'SO01 019 Pol'!$A$1:$Y$107</definedName>
    <definedName name="_xlnm.Print_Area" localSheetId="28">'SO01 020 Pol'!$A$1:$Y$107</definedName>
    <definedName name="_xlnm.Print_Area" localSheetId="29">'SO01 021 Pol'!$A$1:$Y$107</definedName>
    <definedName name="_xlnm.Print_Area" localSheetId="30">'SO01 022 Pol'!$A$1:$Y$44</definedName>
    <definedName name="_xlnm.Print_Area" localSheetId="31">'SO01 023 Pol'!$A$1:$Y$80</definedName>
    <definedName name="_xlnm.Print_Area" localSheetId="32">'SO01 024 Pol'!$A$1:$Y$85</definedName>
    <definedName name="_xlnm.Print_Area" localSheetId="33">'SO01 025 Pol'!$A$1:$Y$87</definedName>
    <definedName name="_xlnm.Print_Area" localSheetId="34">'SO01 026 Pol'!$A$1:$Y$108</definedName>
    <definedName name="_xlnm.Print_Area" localSheetId="35">'SO01 027 Pol'!$A$1:$Y$85</definedName>
    <definedName name="_xlnm.Print_Area" localSheetId="36">'SO01 028 Pol'!$A$1:$Y$107</definedName>
    <definedName name="_xlnm.Print_Area" localSheetId="37">'SO01 029 Pol'!$A$1:$Y$85</definedName>
    <definedName name="_xlnm.Print_Area" localSheetId="1">Stavba!$A$1:$J$133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Stavba!$F$77</definedName>
    <definedName name="ZakladDPHZakl">Stavba!$G$25</definedName>
    <definedName name="ZakladDPHZaklVypocet" localSheetId="1">Stavba!$G$77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BA82" i="46" l="1"/>
  <c r="BA78" i="46"/>
  <c r="BA72" i="46"/>
  <c r="BA104" i="45"/>
  <c r="BA100" i="45"/>
  <c r="BA91" i="45"/>
  <c r="BA82" i="44"/>
  <c r="BA78" i="44"/>
  <c r="BA72" i="44"/>
  <c r="BA105" i="43"/>
  <c r="BA101" i="43"/>
  <c r="BA92" i="43"/>
  <c r="BA84" i="42"/>
  <c r="BA80" i="42"/>
  <c r="BA73" i="42"/>
  <c r="BA82" i="41"/>
  <c r="BA78" i="41"/>
  <c r="BA72" i="41"/>
  <c r="BA77" i="40"/>
  <c r="BA73" i="40"/>
  <c r="BA67" i="40"/>
  <c r="BA104" i="38"/>
  <c r="BA100" i="38"/>
  <c r="BA91" i="38"/>
  <c r="BA104" i="37"/>
  <c r="BA100" i="37"/>
  <c r="BA91" i="37"/>
  <c r="BA104" i="36"/>
  <c r="BA100" i="36"/>
  <c r="BA91" i="36"/>
  <c r="BA73" i="35"/>
  <c r="BA69" i="35"/>
  <c r="BA61" i="35"/>
  <c r="BA104" i="34"/>
  <c r="BA100" i="34"/>
  <c r="BA91" i="34"/>
  <c r="BA81" i="33"/>
  <c r="BA77" i="33"/>
  <c r="BA71" i="33"/>
  <c r="BA82" i="32"/>
  <c r="BA78" i="32"/>
  <c r="BA72" i="32"/>
  <c r="BA104" i="31"/>
  <c r="BA100" i="31"/>
  <c r="BA91" i="31"/>
  <c r="BA104" i="30"/>
  <c r="BA100" i="30"/>
  <c r="BA91" i="30"/>
  <c r="BA104" i="29"/>
  <c r="BA100" i="29"/>
  <c r="BA91" i="29"/>
  <c r="BA84" i="28"/>
  <c r="BA80" i="28"/>
  <c r="BA72" i="28"/>
  <c r="BA83" i="27"/>
  <c r="BA79" i="27"/>
  <c r="BA71" i="27"/>
  <c r="BA104" i="26"/>
  <c r="BA100" i="26"/>
  <c r="BA90" i="26"/>
  <c r="BA90" i="25"/>
  <c r="BA86" i="25"/>
  <c r="BA77" i="25"/>
  <c r="BA83" i="24"/>
  <c r="BA79" i="24"/>
  <c r="BA71" i="24"/>
  <c r="BA109" i="23"/>
  <c r="BA105" i="23"/>
  <c r="BA95" i="23"/>
  <c r="BA82" i="22"/>
  <c r="BA78" i="22"/>
  <c r="BA72" i="22"/>
  <c r="BA84" i="21"/>
  <c r="BA80" i="21"/>
  <c r="BA73" i="21"/>
  <c r="BA29" i="20"/>
  <c r="BA25" i="20"/>
  <c r="BA50" i="19"/>
  <c r="BA46" i="19"/>
  <c r="BA40" i="19"/>
  <c r="BA58" i="17"/>
  <c r="BA54" i="17"/>
  <c r="BA44" i="16"/>
  <c r="BA60" i="15"/>
  <c r="BA56" i="15"/>
  <c r="BA50" i="15"/>
  <c r="BA40" i="12"/>
  <c r="BA38" i="12"/>
  <c r="BA36" i="12"/>
  <c r="BA34" i="12"/>
  <c r="BA32" i="12"/>
  <c r="BA30" i="12"/>
  <c r="BA20" i="12"/>
  <c r="BA17" i="12"/>
  <c r="BA13" i="12"/>
  <c r="BA11" i="12"/>
  <c r="I133" i="1"/>
  <c r="J132" i="1" s="1"/>
  <c r="J131" i="1"/>
  <c r="J130" i="1"/>
  <c r="J129" i="1"/>
  <c r="J128" i="1"/>
  <c r="J127" i="1"/>
  <c r="J126" i="1"/>
  <c r="J125" i="1"/>
  <c r="J124" i="1"/>
  <c r="J123" i="1"/>
  <c r="J133" i="1" s="1"/>
  <c r="J122" i="1"/>
  <c r="F77" i="1"/>
  <c r="G77" i="1"/>
  <c r="H77" i="1"/>
  <c r="I77" i="1"/>
  <c r="J50" i="1" s="1"/>
  <c r="I21" i="1"/>
  <c r="J28" i="1"/>
  <c r="J26" i="1"/>
  <c r="G38" i="1"/>
  <c r="F38" i="1"/>
  <c r="J23" i="1"/>
  <c r="J24" i="1"/>
  <c r="J25" i="1"/>
  <c r="J27" i="1"/>
  <c r="E24" i="1"/>
  <c r="E26" i="1"/>
  <c r="J44" i="1" l="1"/>
  <c r="J56" i="1"/>
  <c r="J62" i="1"/>
  <c r="J68" i="1"/>
  <c r="J39" i="1"/>
  <c r="J77" i="1" s="1"/>
  <c r="J45" i="1"/>
  <c r="J51" i="1"/>
  <c r="J57" i="1"/>
  <c r="J63" i="1"/>
  <c r="J69" i="1"/>
  <c r="J75" i="1"/>
  <c r="J40" i="1"/>
  <c r="J46" i="1"/>
  <c r="J52" i="1"/>
  <c r="J58" i="1"/>
  <c r="J64" i="1"/>
  <c r="J70" i="1"/>
  <c r="J76" i="1"/>
  <c r="J43" i="1"/>
  <c r="J55" i="1"/>
  <c r="J61" i="1"/>
  <c r="J73" i="1"/>
  <c r="J74" i="1"/>
  <c r="J41" i="1"/>
  <c r="J47" i="1"/>
  <c r="J53" i="1"/>
  <c r="J59" i="1"/>
  <c r="J65" i="1"/>
  <c r="J71" i="1"/>
  <c r="J42" i="1"/>
  <c r="J48" i="1"/>
  <c r="J54" i="1"/>
  <c r="J60" i="1"/>
  <c r="J66" i="1"/>
  <c r="J72" i="1"/>
  <c r="J49" i="1"/>
  <c r="J67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FBAD10D9-D986-4729-9D46-E49BE338A0B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2432C0D-834B-430C-BC38-CD9C3641B58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2E187215-6319-40E6-876D-630E72ECBF2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E2C10D4-8318-4C42-97A7-9881DB06EE0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8FF6C56F-43D8-46D8-9A1E-065A2E56FEF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8096500-DAA0-4814-998F-D395DF9EC68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9F3E528B-ACD2-491D-9299-C33256DDB2C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AAD0BC7-274F-46AE-8BAA-10705916435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97F88880-387C-4722-8B13-C3609498678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F5F86EF-0AFC-423A-B830-D3AF5441B82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546B750A-28B7-495C-A44F-79894ADF680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9774244-368D-4A3C-8C50-E2CFF5FE933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90CD108F-BB0C-4B46-8920-F04BD192B26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96B2CA3-8724-4BFB-8D50-A92D50E4F6E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9C54EBD5-3EC2-42A2-89D3-AF715F1A854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44E57D6-682B-4F73-AAD5-A8D5153E6F9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B92FE235-0294-414F-A803-3544CC934D0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C3EDEE2-35B8-4A48-B01D-E8FF4269EE4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27F86831-7271-4945-B9C5-63CFB8B638C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959BE4F-8BB5-4D17-AADB-33FC03F1659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000D9434-63F2-4FCD-8CA5-90757FBDBD8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0ACB705-2A5B-4135-BAA5-A59E3861597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ED55AF68-7A7F-46F1-8213-F31985F8E17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5A90367-B7A7-45C5-8EAA-0DFF780D530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D983B6E7-47E1-41EC-B254-9652A985868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0BD77FF-B0B4-4879-97F2-62029CEB07A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5765E0B3-21F8-4F5D-9823-97CF82110CF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49CE557-587C-4DAC-BF9D-492A9DBB674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79A90D4D-321D-47BD-91CD-B16510B53A8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7AA78C6-CA55-428D-B67C-1158531A379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980133EE-7D66-411E-8E76-A3A785C40EC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224246C-35DE-43AD-81B4-60D606B8AA7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FDE80F0F-4BB1-459C-B1F4-0274099CD51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F334148-2399-4A08-9043-E8DFA0E2CCF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22DA2A51-6B81-4D15-A7E1-704C9A5C678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77FBAD6-D40C-482C-A7E6-D543E5F0495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B8830C6A-1B49-4E6D-B668-E2ABAC00E5F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5140992-77C2-421B-81A1-4EF925D8893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9E80D3D0-BB7F-4C76-997B-53844F731C0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30904B7-89AB-48F8-9EDD-F981585E49C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C3C79CC9-35CF-433A-B3D7-21C6B46210D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FA3F0EE-3C9D-444B-8703-A96F1132D07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9BBC0926-EB18-449D-83F8-492CBB66DF8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4FBE2A8-FECB-44D7-8F00-8FBFEEF5E33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379CFF9F-4D24-4F8A-B0D4-1C359AD13A8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47F88D1-15CA-4C76-BB24-1D16D12E649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628F0D8B-40D1-422F-B51A-D25DE58EAA3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2F56AFD-8937-49C4-932B-BBB2307065C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17E9F28C-7C53-4738-A0A1-AD1FA92ECF5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92174A2-BB3B-4FC9-8893-8BD193B43C6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EA0DCC30-B9A2-4FDB-B701-33A7A676292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7AE2A9F-AEDE-4270-8A7B-EF4373A492F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E2B8CC0B-C711-4C88-8419-EE142914C80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7426603-E1A1-4330-B4D3-B45802E774D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B8330FFF-2A9B-4D82-9128-657E0C4B351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868D238-7FA6-4222-A6B4-8AACD616F4D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DBF4D7B1-7A59-404D-B2E2-6ADBBD98356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84BADC1-FC74-4FC5-A17D-93C0533C7AE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CE8A7621-4DD5-4097-94CD-512C0CDC0B6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0427952-BBF6-4E66-A514-C9940EE6C7E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396EFB3B-C29B-4C1F-988D-F9F41AFD227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F67F44B-74D8-4806-9B9B-557A57CCCD5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ABAB9E2F-00A2-4338-8893-A12DC911405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A126DC8-AC99-4445-9D9E-75A8E843B9C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13AE6C4B-020B-4638-8D64-228252F983B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E8B3255-55D7-4866-8599-C8BDACE1F5B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188DD04C-DDA1-4930-AC5C-C9994C8B6FA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911254C-F01F-4EF3-8F99-610D306EB76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AFE8BC84-63EF-481B-8B31-6FE532C5B2E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E87DF85-A142-4A67-A8C8-AEF156C63C1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<sst xmlns="http://schemas.openxmlformats.org/spreadsheetml/2006/main" count="13489" uniqueCount="748">
  <si>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</si>
  <si>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</si>
  <si>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</si>
  <si>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</si>
  <si>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</si>
  <si>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</si>
  <si>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</si>
  <si>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</si>
  <si>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</si>
  <si>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</si>
  <si>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</si>
  <si>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</si>
  <si>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</si>
  <si>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</si>
  <si>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</si>
  <si>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</si>
  <si>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</si>
  <si>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</si>
  <si>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</si>
  <si>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</si>
  <si>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</si>
  <si>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</si>
  <si>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</si>
  <si>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</si>
  <si>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</si>
  <si>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</si>
  <si>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</si>
  <si>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</si>
  <si>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</si>
  <si>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</si>
  <si>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</si>
  <si>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</si>
  <si>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</si>
  <si>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</si>
  <si>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</si>
  <si>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</si>
  <si>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</si>
  <si>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</si>
  <si>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</si>
  <si>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</si>
  <si>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</si>
  <si>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</si>
  <si>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</si>
  <si>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22019.1</t>
  </si>
  <si>
    <t>VVT Bystřička, Chvalčov, těžba sedimentů, oprava toku - SO01</t>
  </si>
  <si>
    <t>Stavba</t>
  </si>
  <si>
    <t>000</t>
  </si>
  <si>
    <t>Ostatní a vedlejší náklady</t>
  </si>
  <si>
    <t>001</t>
  </si>
  <si>
    <t>SO01</t>
  </si>
  <si>
    <t>Oprava toku v ř.km 9,100 - 10,290</t>
  </si>
  <si>
    <t>Odstranění náletových stromových a keřových porostů</t>
  </si>
  <si>
    <t>002</t>
  </si>
  <si>
    <t>Těžba sedimentů</t>
  </si>
  <si>
    <t>003a</t>
  </si>
  <si>
    <t>Oprava koryta toku - oprava opevnění svahu</t>
  </si>
  <si>
    <t>003b</t>
  </si>
  <si>
    <t>Oprava koryta toku - patka zděná z LK</t>
  </si>
  <si>
    <t>003c</t>
  </si>
  <si>
    <t>Oprava koryta toku - železobetonová patka</t>
  </si>
  <si>
    <t>003d</t>
  </si>
  <si>
    <t>Oprava koryta toku -  opevnění dna nad a pod objekty</t>
  </si>
  <si>
    <t>003e</t>
  </si>
  <si>
    <t>Oprava koryta toku -  oprava dna vývařišť objektů</t>
  </si>
  <si>
    <t>003f</t>
  </si>
  <si>
    <t>Oprava koryta toku -  oprava spár dlažby opevnění svahů</t>
  </si>
  <si>
    <t>004</t>
  </si>
  <si>
    <t>Oprava stupně 1 v ř.km 9,174</t>
  </si>
  <si>
    <t>005</t>
  </si>
  <si>
    <t>Oprava stupně 2 v ř. km 9,265</t>
  </si>
  <si>
    <t>006</t>
  </si>
  <si>
    <t>Oprava stupně 3 v ř.km 9,315</t>
  </si>
  <si>
    <t>007</t>
  </si>
  <si>
    <t>Oprava stupně 4 v ř.km 9,365</t>
  </si>
  <si>
    <t>008</t>
  </si>
  <si>
    <t>Oprava stupně 5 v ř.km 9,415</t>
  </si>
  <si>
    <t>009</t>
  </si>
  <si>
    <t>Oprava stupně 6 v ř.km 9,465</t>
  </si>
  <si>
    <t>010</t>
  </si>
  <si>
    <t>Oprava stupně 7 v ř.km 9,515</t>
  </si>
  <si>
    <t>011</t>
  </si>
  <si>
    <t>Oprava stupně 8 v ř.km 9,565</t>
  </si>
  <si>
    <t>012</t>
  </si>
  <si>
    <t>Oprava stupně 9 v ř.km 9,605</t>
  </si>
  <si>
    <t>013</t>
  </si>
  <si>
    <t>Oprava stupně 10 v ř.km 9,645</t>
  </si>
  <si>
    <t>014</t>
  </si>
  <si>
    <t>Oprava stupně 11 v ř.km 9,684</t>
  </si>
  <si>
    <t>015</t>
  </si>
  <si>
    <t>Oprava stupně 12 v ř.km. 9,724</t>
  </si>
  <si>
    <t>016</t>
  </si>
  <si>
    <t>Oprava stupně 13 v ř.km 9,764</t>
  </si>
  <si>
    <t>017</t>
  </si>
  <si>
    <t>Oprava stupně 14 v ř.km 9,804</t>
  </si>
  <si>
    <t>018</t>
  </si>
  <si>
    <t>Oprava stupně 15 v ř.km 9,844</t>
  </si>
  <si>
    <t>019</t>
  </si>
  <si>
    <t>Oprava stupně16 v ř.km 9,884</t>
  </si>
  <si>
    <t>020</t>
  </si>
  <si>
    <t>Oprava stupně 17 v ř.km 9,924</t>
  </si>
  <si>
    <t>021</t>
  </si>
  <si>
    <t>Oprava stupně18 v ř.km 9,964</t>
  </si>
  <si>
    <t>022</t>
  </si>
  <si>
    <t>Oprava stupně 19 v ř.km10,004</t>
  </si>
  <si>
    <t>023</t>
  </si>
  <si>
    <t>Oprava stupně 20 v ř.km 10,044</t>
  </si>
  <si>
    <t>024</t>
  </si>
  <si>
    <t>Oprava stupně 21 v ř.km 10,084</t>
  </si>
  <si>
    <t>025</t>
  </si>
  <si>
    <t>Oprava stupně 22 v ř.km 10,124</t>
  </si>
  <si>
    <t>026</t>
  </si>
  <si>
    <t>Oprava stupně 23 v ř.km 10,164</t>
  </si>
  <si>
    <t>027</t>
  </si>
  <si>
    <t>Oprava stupně 24 v ř.km 10,203</t>
  </si>
  <si>
    <t>028</t>
  </si>
  <si>
    <t>Oprava stupně 25 v ř.km 10,243</t>
  </si>
  <si>
    <t>029</t>
  </si>
  <si>
    <t>Oprava stupně 26 v ř.km 10,283</t>
  </si>
  <si>
    <t>Celkem za stavbu</t>
  </si>
  <si>
    <t>CZK</t>
  </si>
  <si>
    <t>#POPS</t>
  </si>
  <si>
    <t>Popis stavby: 22019.1 - VVT Bystřička, Chvalčov, těžba sedimentů, oprava toku - SO01</t>
  </si>
  <si>
    <t>#POPO</t>
  </si>
  <si>
    <t>Popis objektu: 000 - Ostatní a vedlejší náklady</t>
  </si>
  <si>
    <t>#POPR</t>
  </si>
  <si>
    <t>Popis rozpočtu: 001 - Ostatní a vedlejší náklady</t>
  </si>
  <si>
    <t>Popis objektu: SO01 - Oprava toku v ř.km 9,100 - 10,290</t>
  </si>
  <si>
    <t>Popis rozpočtu: 001 - Odstranění náletových stromových a keřových porostů</t>
  </si>
  <si>
    <t>Popis rozpočtu: 002 - Těžba sedimentů</t>
  </si>
  <si>
    <t>Popis rozpočtu: 003a - Oprava koryta toku - oprava opevnění svahu</t>
  </si>
  <si>
    <t>Popis rozpočtu: 003b - Oprava koryta toku - patka zděná z LK</t>
  </si>
  <si>
    <t>Popis rozpočtu: 003c - Oprava koryta toku - železobetonová patka</t>
  </si>
  <si>
    <t>Popis rozpočtu: 003d - Oprava koryta toku -  opevnění dna nad a pod objekty</t>
  </si>
  <si>
    <t>Popis rozpočtu: 003e - Oprava koryta toku -  oprava dna vývařišť objektů</t>
  </si>
  <si>
    <t>Popis rozpočtu: 003f - Oprava koryta toku -  oprava spár dlažby opevnění svahů</t>
  </si>
  <si>
    <t>Popis rozpočtu: 004 - Oprava stupně 1 v ř.km 9,174</t>
  </si>
  <si>
    <t>Popis rozpočtu: 005 - Oprava stupně 2 v ř. km 9,265</t>
  </si>
  <si>
    <t>Popis rozpočtu: 006 - Oprava stupně 3 v ř.km 9,315</t>
  </si>
  <si>
    <t>Popis rozpočtu: 007 - Oprava stupně 4 v ř.km 9,365</t>
  </si>
  <si>
    <t>Popis rozpočtu: 008 - Oprava stupně 5 v ř.km 9,415</t>
  </si>
  <si>
    <t>Popis rozpočtu: 009 - Oprava stupně 6 v ř.km 9,465</t>
  </si>
  <si>
    <t>Popis rozpočtu: 010 - Oprava stupně 7 v ř.km 9,515</t>
  </si>
  <si>
    <t>Popis rozpočtu: 011 - Oprava stupně 8 v ř.km 9,565</t>
  </si>
  <si>
    <t>Popis rozpočtu: 012 - Oprava stupně 9 v ř.km 9,605</t>
  </si>
  <si>
    <t>Popis rozpočtu: 013 - Oprava stupně 10 v ř.km 9,645</t>
  </si>
  <si>
    <t>Popis rozpočtu: 014 - Oprava stupně 11 v ř.km 9,684</t>
  </si>
  <si>
    <t>Popis rozpočtu: 015 - Oprava stupně 12 v ř.km. 9,724</t>
  </si>
  <si>
    <t>Popis rozpočtu: 016 - Oprava stupně 13 v ř.km 9,764</t>
  </si>
  <si>
    <t>Popis rozpočtu: 017 - Oprava stupně 14 v ř.km 9,804</t>
  </si>
  <si>
    <t>Popis rozpočtu: 018 - Oprava stupně 15 v ř.km 9,844</t>
  </si>
  <si>
    <t>Popis rozpočtu: 019 - Oprava stupně16 v ř.km 9,884</t>
  </si>
  <si>
    <t>Popis rozpočtu: 020 - Oprava stupně 17 v ř.km 9,924</t>
  </si>
  <si>
    <t>Popis rozpočtu: 021 - Oprava stupně18 v ř.km 9,964</t>
  </si>
  <si>
    <t>Popis rozpočtu: 022 - Oprava stupně 19 v ř.km10,004</t>
  </si>
  <si>
    <t>Popis rozpočtu: 023 - Oprava stupně 20 v ř.km 10,044</t>
  </si>
  <si>
    <t>Popis rozpočtu: 024 - Oprava stupně 21 v ř.km 10,084</t>
  </si>
  <si>
    <t>Popis rozpočtu: 025 - Oprava stupně 22 v ř.km 10,124</t>
  </si>
  <si>
    <t>Popis rozpočtu: 026 - Oprava stupně 23 v ř.km 10,164</t>
  </si>
  <si>
    <t>Popis rozpočtu: 027 - Oprava stupně 24 v ř.km 10,203</t>
  </si>
  <si>
    <t>Popis rozpočtu: 028 - Oprava stupně 25 v ř.km 10,243</t>
  </si>
  <si>
    <t>Popis rozpočtu: 029 - Oprava stupně 26 v ř.km 10,283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</si>
  <si>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</si>
  <si>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</si>
  <si>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</si>
  <si>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</si>
  <si>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</si>
  <si>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</si>
  <si>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</si>
  <si>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</si>
  <si>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</si>
  <si>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</si>
  <si>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62</t>
  </si>
  <si>
    <t>Úpravy povrchů vnější</t>
  </si>
  <si>
    <t>93</t>
  </si>
  <si>
    <t>Dokončovací práce inženýrských staveb</t>
  </si>
  <si>
    <t>96</t>
  </si>
  <si>
    <t>Bourání konstrukcí</t>
  </si>
  <si>
    <t>99</t>
  </si>
  <si>
    <t>Staveništní přesun hmot</t>
  </si>
  <si>
    <t>D96</t>
  </si>
  <si>
    <t>Přesuny suti a vybouraných hmot</t>
  </si>
  <si>
    <t>PSU</t>
  </si>
  <si>
    <t>VN</t>
  </si>
  <si>
    <t>ON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</si>
  <si>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</si>
  <si>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</si>
  <si>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</si>
  <si>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</si>
  <si>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</si>
  <si>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</si>
  <si>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</si>
  <si>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</si>
  <si>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</si>
  <si>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</si>
  <si>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</si>
  <si>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</si>
  <si>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</si>
  <si>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</si>
  <si>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</si>
  <si>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</si>
  <si>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</si>
  <si>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</si>
  <si>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</si>
  <si>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</si>
  <si>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</si>
  <si>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</si>
  <si>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</si>
  <si>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</si>
  <si>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</si>
  <si>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</si>
  <si>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</si>
  <si>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</si>
  <si>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</si>
  <si>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005111020R</t>
  </si>
  <si>
    <t>Vytyčení stavby</t>
  </si>
  <si>
    <t>Soubor</t>
  </si>
  <si>
    <t>RTS 23/ II</t>
  </si>
  <si>
    <t>Indiv</t>
  </si>
  <si>
    <t>VRN</t>
  </si>
  <si>
    <t>Běžná</t>
  </si>
  <si>
    <t>POL99_2</t>
  </si>
  <si>
    <t>POP</t>
  </si>
  <si>
    <t>Vyhotovení protokolu o vytyčení stavby se seznamem souřadnic vytyčených bodů a jejich polohopisnými (S-JTSK) a výškopisnými (Bpv) hodnotami.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</si>
  <si>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</si>
  <si>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</si>
  <si>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</si>
  <si>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005121 R</t>
  </si>
  <si>
    <t>Zařízení staveniště</t>
  </si>
  <si>
    <t>Veškeré náklady spojené s vybudováním, provozem a odstraněním zařízení staveniště.</t>
  </si>
  <si>
    <t>005122020R</t>
  </si>
  <si>
    <t xml:space="preserve">Silniční, železniční či kolejový provoz  </t>
  </si>
  <si>
    <t>POL99_1</t>
  </si>
  <si>
    <t>Náklady na ztížené provádění stavebních prací v důsledku nepřerušeného dopravního provozu na staveništi nebo v jeho bezprostředním okolí.</t>
  </si>
  <si>
    <t>005123010R</t>
  </si>
  <si>
    <t>Extrémní místo provádění</t>
  </si>
  <si>
    <t>POL99_0</t>
  </si>
  <si>
    <t>- náklady na ztížené provádění stavebních prací v neobvyklém a práci ztěžujícím prostředí</t>
  </si>
  <si>
    <t>- náklady spojené s prováděním stavby v intravilánu města (zamezení prašnosti, odstranění zeminy při nakládání z komunikací a pod.)</t>
  </si>
  <si>
    <t>- náklady spojené s manipulací se zeminou v korytě k místu naložení</t>
  </si>
  <si>
    <t>00512302RT</t>
  </si>
  <si>
    <t>Kontrolní odlov ryb</t>
  </si>
  <si>
    <t>Vlastní</t>
  </si>
  <si>
    <t>VN1</t>
  </si>
  <si>
    <t>Zřízení a odstranění potřebného počtu sjízdných ramp</t>
  </si>
  <si>
    <t>soubor</t>
  </si>
  <si>
    <t>POL99_8</t>
  </si>
  <si>
    <t>Počet sjízdných ramp je věcí dodavatele stavby</t>
  </si>
  <si>
    <t>VN2</t>
  </si>
  <si>
    <t xml:space="preserve">Zpracování povodňového a havarijního plánu   </t>
  </si>
  <si>
    <t>VN3</t>
  </si>
  <si>
    <t xml:space="preserve">Zajištění plnění povinností dle zákona č. 309_2006 Sb.   </t>
  </si>
  <si>
    <t>sobor</t>
  </si>
  <si>
    <t>VN4</t>
  </si>
  <si>
    <t>Uvedení stavbou dotčených pozemků  a komunikací  do původního stavu a jejich protokolární předání  zpět vlastníkům</t>
  </si>
  <si>
    <t>005211030R</t>
  </si>
  <si>
    <t xml:space="preserve">Dočasná dopravní opatření 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</si>
  <si>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</si>
  <si>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005211040R</t>
  </si>
  <si>
    <t xml:space="preserve">Užívání veřejných ploch a prostranství  </t>
  </si>
  <si>
    <t>Náklady a poplatky spojené s užíváním veřejných ploch a prostranství, pokud jsou stavebními pracemi nebo souvisejícími činnostmi dotčeny, a to včetně užívání ploch v souvislosti s uložením stavebního materiálu nebo stavebního odpadu.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</si>
  <si>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</si>
  <si>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</si>
  <si>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</si>
  <si>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</si>
  <si>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</si>
  <si>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</si>
  <si>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</si>
  <si>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</si>
  <si>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</si>
  <si>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</si>
  <si>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</si>
  <si>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nemovitostí, vyhotovení geometrického plánu</t>
  </si>
  <si>
    <t>Geodetické zaměření rohů stavby, stabilizace bodů a sestavení laviček.</t>
  </si>
  <si>
    <t>END</t>
  </si>
  <si>
    <t>111201102R00</t>
  </si>
  <si>
    <t>Odstranění křovin i s kořeny na ploše do 10000 m2</t>
  </si>
  <si>
    <t>m2</t>
  </si>
  <si>
    <t>Práce</t>
  </si>
  <si>
    <t>POL1_</t>
  </si>
  <si>
    <t>124*25+1512</t>
  </si>
  <si>
    <t>VV</t>
  </si>
  <si>
    <t>112101101R00</t>
  </si>
  <si>
    <t>Kácení stromů listnatých o průměru kmene 10-30 cm</t>
  </si>
  <si>
    <t>kus</t>
  </si>
  <si>
    <t>112201101R00</t>
  </si>
  <si>
    <t>Odstranění pařezů pod úrovní, o průměru 10 - 30 cm</t>
  </si>
  <si>
    <t>162201441R00</t>
  </si>
  <si>
    <t>Vod.přemístění kmenů listnatých, D 30 cm do 2000 m</t>
  </si>
  <si>
    <t>174201201R00</t>
  </si>
  <si>
    <t>Zásyp jam po pařezech D 30 cm</t>
  </si>
  <si>
    <t>111-R-1</t>
  </si>
  <si>
    <t>Drcení větví a pařezů</t>
  </si>
  <si>
    <t>Položka obsahuje:</t>
  </si>
  <si>
    <t>- dopravu štěpkovacího zařízení na místo a z místa stavby</t>
  </si>
  <si>
    <t>- drcení větví stromových porostů</t>
  </si>
  <si>
    <t>- očištění pařezů od zeminy před drcením všetně poštípání</t>
  </si>
  <si>
    <t>- drcení pařezů</t>
  </si>
  <si>
    <t>- odvoz štěpky na místo likvidace</t>
  </si>
  <si>
    <t>- drcení keřových porostů</t>
  </si>
  <si>
    <t>111101102R00</t>
  </si>
  <si>
    <t>Odstranění travin, rákosu na ploše nad 0,1 do 1 ha</t>
  </si>
  <si>
    <t>ha</t>
  </si>
  <si>
    <t>724*5*0,2/10000</t>
  </si>
  <si>
    <t>129203201R00</t>
  </si>
  <si>
    <t>Čištění vodotečí, hl. do 5,0 m, š.nad 5 m, v hor.3</t>
  </si>
  <si>
    <t>m3</t>
  </si>
  <si>
    <t>- včetně nutného podílu ručních prací</t>
  </si>
  <si>
    <t>129203109R00</t>
  </si>
  <si>
    <t>Příplatek za lepivost - čištění vodotečí v hor.3</t>
  </si>
  <si>
    <t>638,5*0,2</t>
  </si>
  <si>
    <t>161101101R00</t>
  </si>
  <si>
    <t>Svislé přemístění výkopku z hor.1-4 do 2,5 m</t>
  </si>
  <si>
    <t>162601102R00</t>
  </si>
  <si>
    <t>Vodorovné přemístění výkopku z hor.1-4 do 5000 m</t>
  </si>
  <si>
    <t>166101101R00</t>
  </si>
  <si>
    <t>Přehození výkopku z hor.1-4</t>
  </si>
  <si>
    <t>- přehození výkopku na mezideponii k odvodnění</t>
  </si>
  <si>
    <t>167101102R00</t>
  </si>
  <si>
    <t>Nakládání výkopku z hor. 1 ÷ 4 v množství nad 100 m3</t>
  </si>
  <si>
    <t>199000005R00</t>
  </si>
  <si>
    <t>Poplatek za skládku zeminy 1- 4</t>
  </si>
  <si>
    <t>t</t>
  </si>
  <si>
    <t>Skládka s oprávněním převzetí (dle výběru zhotovitele)</t>
  </si>
  <si>
    <t>638,5*1,85</t>
  </si>
  <si>
    <t>114203101R00</t>
  </si>
  <si>
    <t>Rozebrání dlažeb z lomového kamene na sucho</t>
  </si>
  <si>
    <t>LB + PB dlažba - odstranění uvolněných kamenů dlažby : 2,2*1190*2*0,2*0,1*0,2</t>
  </si>
  <si>
    <t>114203202R00</t>
  </si>
  <si>
    <t>Očištění lomového kamene od malty</t>
  </si>
  <si>
    <t>114203401R00</t>
  </si>
  <si>
    <t>Srovnání lom. kamene do figur na vzdálenost do 10m</t>
  </si>
  <si>
    <t>139601103R00</t>
  </si>
  <si>
    <t>Ruční výkop jam, rýh a šachet v hornině tř. 4</t>
  </si>
  <si>
    <t>vyčištění kaverny od nánosu</t>
  </si>
  <si>
    <t>vyčištění kaverny pod dlažbou : 1,2*1190*2*0,1*0,2</t>
  </si>
  <si>
    <t>161101102R00</t>
  </si>
  <si>
    <t>Svislé přemístění výkopku z hor.1-4 do 4,0 m</t>
  </si>
  <si>
    <t>161101152R00</t>
  </si>
  <si>
    <t>Svislé přemístění výkopku z hor.5-7 do 4,0 m</t>
  </si>
  <si>
    <t>- přehození výkopku z místa těžení na místo naložení</t>
  </si>
  <si>
    <t>- počet přehození je věcí dodavatele stavby</t>
  </si>
  <si>
    <t>166101151R00</t>
  </si>
  <si>
    <t>Přehození výkopku z hor.5-7</t>
  </si>
  <si>
    <t>174101101R00</t>
  </si>
  <si>
    <t>Zásyp jam, rýh, šachet se zhutněním</t>
  </si>
  <si>
    <t>včetně strojního přemístění materiálu pro zásyp ze vzdálenosti do 10 m od okraje zásypu</t>
  </si>
  <si>
    <t>1151,92*0,15</t>
  </si>
  <si>
    <t>180401213R00</t>
  </si>
  <si>
    <t>Založení trávníku lučního výsevem ve svahu do 1:1</t>
  </si>
  <si>
    <t>182101101R00</t>
  </si>
  <si>
    <t>Svahování v zářezech v hor. 1 - 4</t>
  </si>
  <si>
    <t>1*1190*2*0,20</t>
  </si>
  <si>
    <t>57,12*1,85</t>
  </si>
  <si>
    <t>00572440R</t>
  </si>
  <si>
    <t>Směs travní hřištní III. - vysoká zátěž PROFI á 25 kg</t>
  </si>
  <si>
    <t>kg</t>
  </si>
  <si>
    <t>SPCM</t>
  </si>
  <si>
    <t>Specifikace</t>
  </si>
  <si>
    <t>POL3_</t>
  </si>
  <si>
    <t>289,6*0,03</t>
  </si>
  <si>
    <t>58922140R</t>
  </si>
  <si>
    <t>Beton C 12/15 - X0 - Dmax 22 mm - S1 - struskoportlandský CEM II</t>
  </si>
  <si>
    <t>172,788*1,1</t>
  </si>
  <si>
    <t>451311831R00</t>
  </si>
  <si>
    <t>Podklad pod dlažbu z betonu C 25/30 XA1,do 20 cm</t>
  </si>
  <si>
    <t>2,2*1190*2*0,2*1,1</t>
  </si>
  <si>
    <t>465512117R00</t>
  </si>
  <si>
    <t>Oprava kam.dlažby do 20 m2,suchá tl.20 cm se zalit</t>
  </si>
  <si>
    <t>Včetně opravy dlažby v úzkém pruhu.</t>
  </si>
  <si>
    <t>2,2*1190*2*0,2*1,1-80</t>
  </si>
  <si>
    <t>465513117RR1</t>
  </si>
  <si>
    <t>Oprava kam.dlažby do 20 m2,suchá tl.20 cm se zalit - bez materiálu dlažby</t>
  </si>
  <si>
    <t>938901101R00</t>
  </si>
  <si>
    <t>Očištění dlažby z lom.kam./ bet. desek od porostu</t>
  </si>
  <si>
    <t>960211251R00</t>
  </si>
  <si>
    <t>Bourání konstrukcí zděných z kamene nebo cihel</t>
  </si>
  <si>
    <t>Včetně bourání geotextilií, výplně otvorů tvárnic, drenáží, trubek a dilatačních prvků apod. zabudovaných v bouraných konstrukcích.</t>
  </si>
  <si>
    <t>vybourání uvolněných kamenů po obvodu kaverny : 637,12*0,2*0,1</t>
  </si>
  <si>
    <t>998332011R00</t>
  </si>
  <si>
    <t>Přesun hmot, úpravy toků a kanálů, hráze ostatní</t>
  </si>
  <si>
    <t>Přesun hmot</t>
  </si>
  <si>
    <t>POL7_</t>
  </si>
  <si>
    <t>979017111R00</t>
  </si>
  <si>
    <t>Svislé přemístění suti nošením na H do 3,5 m</t>
  </si>
  <si>
    <t>Přesun suti</t>
  </si>
  <si>
    <t>POL8_</t>
  </si>
  <si>
    <t>S naložením suti nebo vybouraných hmot do dopravního prostředku a na jejich vyložením, popřípadě přeložením na normální dopravní prostředek.</t>
  </si>
  <si>
    <t>979083116R00</t>
  </si>
  <si>
    <t>Vodorovné přemístění suti na skládku do 5000 m</t>
  </si>
  <si>
    <t>979990103R00</t>
  </si>
  <si>
    <t>Poplatek za uložení suti - beton, skupina odpadu 170101</t>
  </si>
  <si>
    <t>979087311R00</t>
  </si>
  <si>
    <t>Vodorovné přemístění suti nošením do 10 m</t>
  </si>
  <si>
    <t>- manipulace se sutí v rámci koryta a přemístění suti k místu naložení</t>
  </si>
  <si>
    <t>115101201R00</t>
  </si>
  <si>
    <t>Čerpání vody na výšku do 10 m, přítok do 500 l/min</t>
  </si>
  <si>
    <t>h</t>
  </si>
  <si>
    <t>10*21*2</t>
  </si>
  <si>
    <t>115101301R00</t>
  </si>
  <si>
    <t>Pohotovost čerp.soupravy, výška 10 m, přítok 500 l</t>
  </si>
  <si>
    <t>den</t>
  </si>
  <si>
    <t>21*2</t>
  </si>
  <si>
    <t>120901113RT1</t>
  </si>
  <si>
    <t>Bourání konstrukcí kamenných na MC v odkopávkách pneumatickým kladivem</t>
  </si>
  <si>
    <t>vybourání uvolněných kamenů z konstrukce zdiva : 0,4*0,5*1190*0,5*0,25*2</t>
  </si>
  <si>
    <t>122301101R00</t>
  </si>
  <si>
    <t>Odkopávky nezapažené v hor. 4 do 100 m3</t>
  </si>
  <si>
    <t>odtěžení zeminy do konstrukce hrázky : 2*1*1190*0,25*2</t>
  </si>
  <si>
    <t>122301109R00</t>
  </si>
  <si>
    <t>Příplatek za lepivost - odkopávky v hor. 4</t>
  </si>
  <si>
    <t>1190*0,2</t>
  </si>
  <si>
    <t>odtěžení zeminy z kaverny rubu stěny : 0,4*0,5*1190*0,25*2*0,25</t>
  </si>
  <si>
    <t>174101102R00</t>
  </si>
  <si>
    <t>Zásyp ruční se zhutněním</t>
  </si>
  <si>
    <t>29,75*1,5</t>
  </si>
  <si>
    <t>174201101R00</t>
  </si>
  <si>
    <t>Zásyp jam, rýh, šachet bez zhutnění</t>
  </si>
  <si>
    <t>včetně strojního přemístění materiálu ze vzdálenosti do 10 m od okraje zásypu</t>
  </si>
  <si>
    <t>29,75*1,85</t>
  </si>
  <si>
    <t>44,625*1,1</t>
  </si>
  <si>
    <t>289474211R00</t>
  </si>
  <si>
    <t>Spárování zdiva hl. do 3 cm akt. maltou řádkového</t>
  </si>
  <si>
    <t>S dodání potřebných hmot, vypláchnutí spár vodou před spárováním a očištění okolního zdiva po spárování.</t>
  </si>
  <si>
    <t>(0,5+0,4)*1190*0,25*2</t>
  </si>
  <si>
    <t>329222111R00</t>
  </si>
  <si>
    <t>Zdění obkl. zdiva ostatního řádkového tl. do 45 cm</t>
  </si>
  <si>
    <t>0,4*0,5*1190*0,25*2</t>
  </si>
  <si>
    <t>58380750R</t>
  </si>
  <si>
    <t>Kámen lomový upravený regulační tl. 20 cm</t>
  </si>
  <si>
    <t>(119-59,5*0,7)*2,65</t>
  </si>
  <si>
    <t>120901121R00</t>
  </si>
  <si>
    <t>Bourání konstrukcí z prostého betonu v odkopávkách</t>
  </si>
  <si>
    <t>- slabě vyztužený beton (50kg výztuže/m3)</t>
  </si>
  <si>
    <t>329321114R00</t>
  </si>
  <si>
    <t>Konstrukce ostatní z bet.železového C25/30 XA2</t>
  </si>
  <si>
    <t>0,4*0,5*1190*2*0,25</t>
  </si>
  <si>
    <t>329351010R00</t>
  </si>
  <si>
    <t>Obednění konstrukcí ostatních ploch rovinných</t>
  </si>
  <si>
    <t>(0,1+0,6)*1190*2*0,25</t>
  </si>
  <si>
    <t>329352010R00</t>
  </si>
  <si>
    <t>Odbednění konstrukcí ostatních ploch rovinných</t>
  </si>
  <si>
    <t>- včetně rozepření</t>
  </si>
  <si>
    <t>329366111R00</t>
  </si>
  <si>
    <t>Výztuž ost. ŽB konstr. ocel B500B (10 505), D do 12 mm</t>
  </si>
  <si>
    <t>7,82*1190*0,25*2*1,1/1000</t>
  </si>
  <si>
    <t>451311811R00</t>
  </si>
  <si>
    <t>Podklad pod dlažbu z betonu C 25/30 XA1,do 10 cm</t>
  </si>
  <si>
    <t>0,5*1190*2*0,25</t>
  </si>
  <si>
    <t>131301110R00</t>
  </si>
  <si>
    <t>Hloubení nezapaž. jam hor.4 do 50 m3, STROJNĚ</t>
  </si>
  <si>
    <t>(13,23+5,6)*0,4*0,75*26</t>
  </si>
  <si>
    <t>131301119R00</t>
  </si>
  <si>
    <t>Příplatek za lepivost - hloubení nezap.jam v hor.4</t>
  </si>
  <si>
    <t>146,874*0,2</t>
  </si>
  <si>
    <t>146,874*1,85</t>
  </si>
  <si>
    <t>463211111R00</t>
  </si>
  <si>
    <t>Rovnanina z lomového kamene s vyklínováním spár</t>
  </si>
  <si>
    <t>(13,23+5,6)*0,40*26</t>
  </si>
  <si>
    <t>463212191R00</t>
  </si>
  <si>
    <t>Příplatek za vypracování líce rovnaniny z lom.kam.</t>
  </si>
  <si>
    <t>(13,23+5,6)*26</t>
  </si>
  <si>
    <t>18,06*0,5*0,25*0,7*26</t>
  </si>
  <si>
    <t>18,6*0,5*0,50*0,3*28</t>
  </si>
  <si>
    <t>39,06*0,2</t>
  </si>
  <si>
    <t>39,06*1,85</t>
  </si>
  <si>
    <t>451311841R00</t>
  </si>
  <si>
    <t>Podklad pod dlažbu z betonu C 25/30 XA1,do 25 cm</t>
  </si>
  <si>
    <t>18,6*0,5*26</t>
  </si>
  <si>
    <t>465513217R00</t>
  </si>
  <si>
    <t>Oprava kam.dlažby do 20 m2 na MC,tl.25 cm s vyspár</t>
  </si>
  <si>
    <t>241,8*0,3</t>
  </si>
  <si>
    <t>465513217RR1</t>
  </si>
  <si>
    <t>Oprava kam.dlažby do 20 m2 na MC,tl.25 cm s vyspár - poze montáž</t>
  </si>
  <si>
    <t>241,8*0,7</t>
  </si>
  <si>
    <t>odstranění podkladu z betonu : 18,06*0,5*0,25*0,7*26</t>
  </si>
  <si>
    <t>216904112R00</t>
  </si>
  <si>
    <t>Očištění tlakovou vodou zdiva stěn a rubu kleneb</t>
  </si>
  <si>
    <t>- vysokotlaké čištění</t>
  </si>
  <si>
    <t>- po očištění musí být plochy prosté zbytků betonu, prachu a vegetace</t>
  </si>
  <si>
    <t>622901110R00</t>
  </si>
  <si>
    <t>Očištění po opravách,spárovaných ploch</t>
  </si>
  <si>
    <t>- po očišění musí být plochy prosté zbytků spárovací hmoty a prachu.</t>
  </si>
  <si>
    <t>627451112R00</t>
  </si>
  <si>
    <t>Vyplnění spár 70 mm stáv.dlažby z kam., MC s vysp.</t>
  </si>
  <si>
    <t>- povrch spár bude zahlazen ocelovým hladítkem</t>
  </si>
  <si>
    <t>938903113R00</t>
  </si>
  <si>
    <t>Vysekání spár hl.70 mm ve zdivu z kamene, řádkovém</t>
  </si>
  <si>
    <t>2,2*1190*2-1151,92</t>
  </si>
  <si>
    <t>LB dlažba - odstranění uvolněných kamenů dlažby : 1*8*0,20*0,3</t>
  </si>
  <si>
    <t>PB dlažba - odstranění uvolněných kamenů dlažby : 1*1*0,20*0,3</t>
  </si>
  <si>
    <t>115001105R00</t>
  </si>
  <si>
    <t>Převedení vody potrubím o průměru do DN 600 mm</t>
  </si>
  <si>
    <t>m</t>
  </si>
  <si>
    <t>9*5</t>
  </si>
  <si>
    <t>125703312R00</t>
  </si>
  <si>
    <t>Čištění kanálů s dnem z lom.kam., tl. vrstvy 50 cm</t>
  </si>
  <si>
    <t>čištění vývařiště : 2,5*7,2*0,15</t>
  </si>
  <si>
    <t>1*8*0,2+1*1*0,2</t>
  </si>
  <si>
    <t>2,7+1,8</t>
  </si>
  <si>
    <t>11,7*0,25</t>
  </si>
  <si>
    <t>4,5*1,85</t>
  </si>
  <si>
    <t>1-R-1</t>
  </si>
  <si>
    <t>Zřízení a odstranění hrázek jímky</t>
  </si>
  <si>
    <t>- po odstranění hrázek bude vhodný materiál použit do konstrukce hrázek následujícího objektu</t>
  </si>
  <si>
    <t>- odvoz materiálu z konstrukce hrázek a likvidace na skládce je v rámci těžby sedimentů</t>
  </si>
  <si>
    <t>2,925*1,1</t>
  </si>
  <si>
    <t>(1*8+1*1)*1,3</t>
  </si>
  <si>
    <t>465513117R00</t>
  </si>
  <si>
    <t>Oprava kam.dlažby do 20 m2 na MC,tl.20 cm s vyspár</t>
  </si>
  <si>
    <t>11,7-2</t>
  </si>
  <si>
    <t>dlažba (opevnění svahů nad vývařištěm) : 6,4*1,3*2</t>
  </si>
  <si>
    <t>vývařiště : 5,32+19+12,4*0,25</t>
  </si>
  <si>
    <t>čelo přelivné hrany : 11,40</t>
  </si>
  <si>
    <t>koruna přelivné hrany : 2,2*2+8,40+2,15*1,25*2</t>
  </si>
  <si>
    <t>LB dlažba - odstranění podkladu z betonu po odstraněné uvolněné dlažbě : 1*8*0,2*0,3</t>
  </si>
  <si>
    <t>PB dlažba - odstranění podkladu z betonu po odstraněné uvolněné dlažbě : 1*1*0,2*0,3</t>
  </si>
  <si>
    <t>- materiál do konstrukce hrázek bude použit ze sedimentů ze dna koryta</t>
  </si>
  <si>
    <t>LB dlažba - odstranění uvolněných kamenů dlažby : 0,5*2*0,2*0,3</t>
  </si>
  <si>
    <t>0,5*2*0,3*0,2</t>
  </si>
  <si>
    <t>2,7+0,06</t>
  </si>
  <si>
    <t>1,3*0,25</t>
  </si>
  <si>
    <t>2,76*1,85</t>
  </si>
  <si>
    <t>,325*1,1</t>
  </si>
  <si>
    <t>0,5*2+0,5*2*0,3</t>
  </si>
  <si>
    <t>Včetně očištění od zbytků malty nebo fasádní barvy a na omytí kartáčem.</t>
  </si>
  <si>
    <t>73,635</t>
  </si>
  <si>
    <t>LB dlažba - odstranění podkladu z betonu po odstraněné uvolněné dlažbě : 0,5*2*0,2*0,3</t>
  </si>
  <si>
    <t>LB dlažba - odstranění uvolněných kamenů dlažby : 0,5*0,5*0,2*0,3</t>
  </si>
  <si>
    <t>114203103R00</t>
  </si>
  <si>
    <t>Rozebrání dlažeb z lom.kamene do MC, spáry MC</t>
  </si>
  <si>
    <t>vybourání kamenů z poškozené přelivné hrany prahu vývařiště : 0,7*0,25*5*0,7</t>
  </si>
  <si>
    <t>0,6125+0,03</t>
  </si>
  <si>
    <t>9*10</t>
  </si>
  <si>
    <t>0,5*0,5*0,3*0,2</t>
  </si>
  <si>
    <t>2,7+0,03</t>
  </si>
  <si>
    <t>0,625*0,25</t>
  </si>
  <si>
    <t>2,73*1,85</t>
  </si>
  <si>
    <t>,15625*1,1</t>
  </si>
  <si>
    <t>0,7*5*0,25</t>
  </si>
  <si>
    <t>Oprava tělesa prahu : 0,7*0,2*5</t>
  </si>
  <si>
    <t>oprava tělesa prahu : 0,2*5*2</t>
  </si>
  <si>
    <t>3*2*5*0,31/1000</t>
  </si>
  <si>
    <t>329368211R00</t>
  </si>
  <si>
    <t>Výztuž ostatních ŽB konstrukcí svařovanou sítí</t>
  </si>
  <si>
    <t>Oprava tělesa prahu - síť 150/8*150/8 : 0,7*5*5,4*1,2*2/1000</t>
  </si>
  <si>
    <t>311716751R</t>
  </si>
  <si>
    <t>Malta chem.2slož.ResiFix 3EC kartuše 410 ml</t>
  </si>
  <si>
    <t>58381076R</t>
  </si>
  <si>
    <t>Haklík lámaný neupravený</t>
  </si>
  <si>
    <t>- tloušťka200-250mm</t>
  </si>
  <si>
    <t>0,7*5</t>
  </si>
  <si>
    <t>dlažba LB + PB : 0,5*0,5*2+0,5*0,5*0,3*2</t>
  </si>
  <si>
    <t>0,65-0,1</t>
  </si>
  <si>
    <t>LB dlažba - odstranění podkladu z betonu po odstraněné uvolněné dlažbě : 0,5*0,5*0,2*0,3</t>
  </si>
  <si>
    <t>PB dlažba - odstranění podkladu z betonu po odstraněné uvolněné dlažbě : 0,5*0,5*0,2*0,3</t>
  </si>
  <si>
    <t>vybourání lože kamenů z poškozené přelivné hrany prahu vývařiště : 0,7*5*0,2</t>
  </si>
  <si>
    <t>970051018R00</t>
  </si>
  <si>
    <t>Vrtání jádrové do ŽB d 14-18 mm</t>
  </si>
  <si>
    <t>0,3*3*2*5</t>
  </si>
  <si>
    <t>vybourání kamenů z poškozené přelivné hrany prahu vývařiště : 0,7*0,25*1*0,7</t>
  </si>
  <si>
    <t>2,7*1,85</t>
  </si>
  <si>
    <t>0,7*1*0,25</t>
  </si>
  <si>
    <t>Oprava tělesa prahu : 0,7*1*0,25</t>
  </si>
  <si>
    <t>oprava tělesa prahu : 0,2*1*2</t>
  </si>
  <si>
    <t>3*2*1*0,31/1000</t>
  </si>
  <si>
    <t>Oprava tělesa prahu - síť 150/8*150/8 : 0,7*1*5,4*1,2*2/1000</t>
  </si>
  <si>
    <t>- tloušťka 200-250mm</t>
  </si>
  <si>
    <t>0,7*1</t>
  </si>
  <si>
    <t>vybourání lože kamenů z poškozené přelivné hrany prahu vývařiště : 0,7*1*0,2</t>
  </si>
  <si>
    <t>vybourání kamenů z poškozené přelivné hrany : 0,5*2,5*0,25*0,5</t>
  </si>
  <si>
    <t>73,635+0,7</t>
  </si>
  <si>
    <t>oprava poškozené přelivné hrany prahu vývařiště : 0,7*0,25*1</t>
  </si>
  <si>
    <t>oprava poškozené přelivné hrany : 0,5*2,5*0,25</t>
  </si>
  <si>
    <t>oprava poškozené přelivné hrany prahu vývařiště : 0,7*0,20*1</t>
  </si>
  <si>
    <t>oprava poškozené přelivné hrany : 0,5*2,5*0,20</t>
  </si>
  <si>
    <t>oprava poškozené přelivné hrany prahu vývařiště : 0,2*1*2</t>
  </si>
  <si>
    <t>oprava poškozené přelivné hrany : 2,5*0,2</t>
  </si>
  <si>
    <t>oprava poškozené přelivné hrany prahu vývařiště : 0,7*1</t>
  </si>
  <si>
    <t>oprava poškozené přelivné hrany : 0,5*2,5</t>
  </si>
  <si>
    <t>vybourání kamenů z poškozené přelivné hrany : 0,5*2,5*0,2</t>
  </si>
  <si>
    <t>0,3*3*2*1</t>
  </si>
  <si>
    <t>LB dlažba - odstranění uvolněných kamenů dlažby : (0,2*2+0,5*3)*0,2*0,3</t>
  </si>
  <si>
    <t>PB dlažba - odstranění uvolněných kamenů dlažby : 0,2*4*0,2*0,3</t>
  </si>
  <si>
    <t>vybourání kamenů z poškozené přelivné hrany prahu vývařiště : 0,7*0,25*1</t>
  </si>
  <si>
    <t>0,162+,175</t>
  </si>
  <si>
    <t>(0,2*2+0,5*3)*0,3*0,2</t>
  </si>
  <si>
    <t>0,2*4*0,3*0,2</t>
  </si>
  <si>
    <t>2,7+,162</t>
  </si>
  <si>
    <t>5,22*0,25</t>
  </si>
  <si>
    <t>2,862*1,85</t>
  </si>
  <si>
    <t>1,305*1,1</t>
  </si>
  <si>
    <t>0,7*7,6*0,25</t>
  </si>
  <si>
    <t>Oprava tělesa prahu : 0,7*0,2*7,6</t>
  </si>
  <si>
    <t>oprava tělesa prahu : 0,2*7,6*2</t>
  </si>
  <si>
    <t>3*2*7*0,31/1000</t>
  </si>
  <si>
    <t>Oprava tělesa prahu - síť 150/8*150/8 : 0,7*7,6*5,4*1,2*2/1000</t>
  </si>
  <si>
    <t>- tloušťka 250-300mm</t>
  </si>
  <si>
    <t>0,7*7,6</t>
  </si>
  <si>
    <t>dlažba LB + PB : 0,2*2+0,5*3+0,2*4+(0,2*2+0,5*3+0,2)*0,3*4</t>
  </si>
  <si>
    <t>5,22</t>
  </si>
  <si>
    <t>LB dlažba - odstranění podkladu z betonu po odstraněné uvolněné dlažbě : (0,2*2+0,5*3)*0,2*0,3</t>
  </si>
  <si>
    <t>PB dlažba - odstranění podkladu z betonu po odstraněné uvolněné dlažbě : (0,2*4)*0,2*0,3</t>
  </si>
  <si>
    <t>0,3*3*2*7,5</t>
  </si>
  <si>
    <t>vybourání kamenů z poškozené přelivné hrany prahu vývařiště : 0,7*0,25*4*0,7</t>
  </si>
  <si>
    <t>0,7*4*0,25</t>
  </si>
  <si>
    <t>Oprava tělesa prahu : 0,7*4*0,20</t>
  </si>
  <si>
    <t>oprava tělesa prahu : 0,2*4*2</t>
  </si>
  <si>
    <t>3*2*4*0,31/1000</t>
  </si>
  <si>
    <t>Oprava tělesa prahu - síť 150/8*150/8 : 0,7*4*5,4*1,2*2/1000</t>
  </si>
  <si>
    <t>vybourání lože kamenů z poškozené přelivné hrany prahu vývařiště : 0,7*4*0,2</t>
  </si>
  <si>
    <t>vybourání kamenů z poškozené přelivné hrany : 1,4*2*0,25*0,7</t>
  </si>
  <si>
    <t>(0,2*1+1,4*2)*0,25</t>
  </si>
  <si>
    <t>Oprava tělesa prahu : 0,2*1*0,2+1,4*2*0,2</t>
  </si>
  <si>
    <t>oprava tělesa prahu : 2*0,2</t>
  </si>
  <si>
    <t>3*2*2*0,31/1000</t>
  </si>
  <si>
    <t>Oprava tělesa prahu - síť 150/8*150/8 : 1,4*2*5,4*1,2*2/1000</t>
  </si>
  <si>
    <t>vybourání lože kamenů z poškozené přelivné hrany prahu vývařiště : 0,2*1*0,2+1,4*2*0,2</t>
  </si>
  <si>
    <t>0,3*3*2*2</t>
  </si>
  <si>
    <t>LB dlažba - odstranění uvolněných kamenů dlažby : 0,5*2,5*0,20*0,3</t>
  </si>
  <si>
    <t>0,49+0,075</t>
  </si>
  <si>
    <t>0,5*2,5*0,2</t>
  </si>
  <si>
    <t>1,625*0,25</t>
  </si>
  <si>
    <t>2,95*1,85</t>
  </si>
  <si>
    <t>,40625*1,1</t>
  </si>
  <si>
    <t>oprava poškozené přelivné hrany prahu vývařiště : 0,7*0,25*4</t>
  </si>
  <si>
    <t>oprava poškozené přelivné hrany prahu vývařiště : 0,7*0,20*4</t>
  </si>
  <si>
    <t>oprava poškozené přelivné hrany prahu vývařiště : 0,2*4*2</t>
  </si>
  <si>
    <t>oprava poškozené přelivné hrany prahu vývařiště : 0,7*4</t>
  </si>
  <si>
    <t>0,5*2,5*1,3</t>
  </si>
  <si>
    <t>1,625-0,2</t>
  </si>
  <si>
    <t>LB dlažba - odstranění podkladu z betonu po odstraněné uvolněné dlažbě : 0,5*2,5*0,2*0,3</t>
  </si>
  <si>
    <t>0,3*3*2*4</t>
  </si>
  <si>
    <t>LB dlažba - odstranění uvolněných kamenů dlažby : 0,2*2,5*0,20*0,3</t>
  </si>
  <si>
    <t>vybourání kamenů z poškozené přelivné hrany prahu vývařiště : 0,7*0,25*0,5</t>
  </si>
  <si>
    <t>0,3+0,0875</t>
  </si>
  <si>
    <t>0,2*2,5*0,2</t>
  </si>
  <si>
    <t>0,65*0,25</t>
  </si>
  <si>
    <t>2,8*1,85</t>
  </si>
  <si>
    <t>0,65*1,1</t>
  </si>
  <si>
    <t>oprava poškozené přelivné hrany prahu vývařiště : 0,7*0,25*7,6</t>
  </si>
  <si>
    <t>oprava poškozené přelivné hrany prahu vývařiště : 0,7*0,20*7,6</t>
  </si>
  <si>
    <t>oprava poškozené přelivné hrany prahu vývařiště : 0,2*7,6*2</t>
  </si>
  <si>
    <t>3*2*7,5*0,31/1000</t>
  </si>
  <si>
    <t>oprava poškozené přelivné hrany prahu vývařiště : 0,7*7,6</t>
  </si>
  <si>
    <t>0,2*2,5*1,3</t>
  </si>
  <si>
    <t>vybourání lože kamenů z poškozené přelivné hrany prahu vývařiště : 0,7*7,6*0,2</t>
  </si>
  <si>
    <t>LB dlažba - odstranění podkladu z betonu po odstraněné uvolněné dlažbě : 0,2*2,5*0,2*0,3</t>
  </si>
  <si>
    <t>LB dlažba - odstranění uvolněných kamenů dlažby : 0,5*2,0*0,20*0,3</t>
  </si>
  <si>
    <t>vybourání kamenů z poškozené přelivné hrany prahu vývařiště : 0,7*0,25*4*0,5</t>
  </si>
  <si>
    <t>0,35+0,06</t>
  </si>
  <si>
    <t>0,5*2,0*0,2</t>
  </si>
  <si>
    <t>2,9*1,85</t>
  </si>
  <si>
    <t>0,5*2,0*1,3</t>
  </si>
  <si>
    <t>1,3-0,2</t>
  </si>
  <si>
    <t>LB dlažba - odstranění podkladu z betonu po odstraněné uvolněné dlažbě : 0,5*2,0*0,2*0,3</t>
  </si>
  <si>
    <t>0,325*1,1</t>
  </si>
  <si>
    <t>1,3-0,15</t>
  </si>
  <si>
    <t>LB dlažba - odstranění podkladu z betonu po odstraněné uvolněné dlažbě : 0,5*2,2*0,2*0,3</t>
  </si>
  <si>
    <t>LB dlažba - odstranění uvolněných kamenů dlažby : 0,5*1,5*0,20*0,3</t>
  </si>
  <si>
    <t>0,5*1,5*0,2</t>
  </si>
  <si>
    <t>,975*0,25</t>
  </si>
  <si>
    <t>2,85*1,85</t>
  </si>
  <si>
    <t>,24375*1,1</t>
  </si>
  <si>
    <t>0,5*1,5*1,3</t>
  </si>
  <si>
    <t>0,975-0,1</t>
  </si>
  <si>
    <t>LB dlažba - odstranění podkladu z betonu po odstraněné uvolněné dlažbě : 0,5*1,5*0,2*0,3</t>
  </si>
  <si>
    <t>LB dlažba - odstranění uvolněných kamenů dlažby : 1*2,6*0,20*0,3</t>
  </si>
  <si>
    <t>0,156+0,35</t>
  </si>
  <si>
    <t>1*2,6*0,2</t>
  </si>
  <si>
    <t>3,38*0,25</t>
  </si>
  <si>
    <t>3,22*1,85</t>
  </si>
  <si>
    <t>,845*1,1</t>
  </si>
  <si>
    <t>1*2,6*1,3</t>
  </si>
  <si>
    <t>3,38-0,5</t>
  </si>
  <si>
    <t>LB dlažba - odstranění podkladu z betonu po odstraněné uvolněné dlažbě : 1*2,6*0,2*0,3</t>
  </si>
  <si>
    <t>LB dlažba - odstranění uvolněných kamenů dlažby : 1*5*0,20*0,3</t>
  </si>
  <si>
    <t>1*5*0,2</t>
  </si>
  <si>
    <t>6,55*1</t>
  </si>
  <si>
    <t>3,7*1,85</t>
  </si>
  <si>
    <t>6,55*1,1</t>
  </si>
  <si>
    <t>1*5*1,3</t>
  </si>
  <si>
    <t>6,5-1</t>
  </si>
  <si>
    <t>LB dlažba - odstranění podkladu z betonu po odstraněné uvolněné dlažbě : 1*5*0,2*0,3</t>
  </si>
  <si>
    <t>PB dlažba - odstranění uvolněných kamenů dlažby : 0,2*2,5*0,20*0,3</t>
  </si>
  <si>
    <t>0,03+0,0875</t>
  </si>
  <si>
    <t>0,1625*1,1</t>
  </si>
  <si>
    <t>vybourání lože kamenů z poškozené přelivné hrany prahu vývařiště : 0,7*0,25*7,6</t>
  </si>
  <si>
    <t>PB dlažba - odstranění podkladu z betonu po odstraněné uvolněné dlažbě : 0,2*2,5*0,2*0,3</t>
  </si>
  <si>
    <t>LB dlažba - odstranění uvolněných kamenů dlažby : 0,2*4*0,20*0,3</t>
  </si>
  <si>
    <t>0,048+0,0875</t>
  </si>
  <si>
    <t>0,4*0,2*0,2</t>
  </si>
  <si>
    <t>1,04*0,25</t>
  </si>
  <si>
    <t>2,716*1,85</t>
  </si>
  <si>
    <t>0,26*1,1</t>
  </si>
  <si>
    <t>oprava poškozené přelivné hrany prahu vývařiště : 0,7*0,25*5</t>
  </si>
  <si>
    <t>oprava poškozené přelivné hrany prahu vývařiště : 0,7*0,20*5</t>
  </si>
  <si>
    <t>oprava poškozené přelivné hrany prahu vývařiště : 0,2*5*2</t>
  </si>
  <si>
    <t>oprava poškozené přelivné hrany prahu vývařiště : 0,7*5</t>
  </si>
  <si>
    <t>4*0,2*1,3</t>
  </si>
  <si>
    <t>1,04-0,15</t>
  </si>
  <si>
    <t>LB dlažba - odstranění podkladu z betonu po odstraněné uvolněné dlažbě : 4*0,2*0,2*0,3</t>
  </si>
  <si>
    <t>vybourání lože kamenů z poškozené přelivné hrany : 0,5*2,5</t>
  </si>
  <si>
    <t>PB dlažba - odstranění uvolněných kamenů dlažby : 0,5*1,5*0,20*0,3</t>
  </si>
  <si>
    <t>2,7+0,15</t>
  </si>
  <si>
    <t>0,975-0,15</t>
  </si>
  <si>
    <t>PB dlažba - odstranění podkladu z betonu po odstraněné uvolněné dlažbě : 0,5*1,5*0,2*0,3</t>
  </si>
  <si>
    <t>LB dlažba - odstranění uvolněných kamenů dlažby : 0,5*2*0,20*0,3</t>
  </si>
  <si>
    <t>PB dlažba - odstranění uvolněných kamenů dlažby : 0,5*2*0,20*0,3</t>
  </si>
  <si>
    <t>0,5*2*0,2*2</t>
  </si>
  <si>
    <t>2,7+0,4</t>
  </si>
  <si>
    <t>2,6*0,25</t>
  </si>
  <si>
    <t>3,1*1,85</t>
  </si>
  <si>
    <t>(0,5*2+0,5*2)*1,3</t>
  </si>
  <si>
    <t>2-0,6</t>
  </si>
  <si>
    <t>0,1225+0,06</t>
  </si>
  <si>
    <t>0,2*2,5*0,2*2</t>
  </si>
  <si>
    <t>2,90*1,85</t>
  </si>
  <si>
    <t>0,2*2,5*1,3*2</t>
  </si>
  <si>
    <t>LB dlažba - odstranění podkladu z betonu po odstraněné uvolněné dlažbě : 0,2*2,5*0,2*0,3*2</t>
  </si>
  <si>
    <t>PB dlažba - odstranění uvolněných kamenů dlažby : 0,2*3*0,20*0,3</t>
  </si>
  <si>
    <t>0,2*3*0,2</t>
  </si>
  <si>
    <t>2,7+0,12</t>
  </si>
  <si>
    <t>0,78*0,25</t>
  </si>
  <si>
    <t>2,82*1,85</t>
  </si>
  <si>
    <t>,195*1,1</t>
  </si>
  <si>
    <t>0,2*3*1,3</t>
  </si>
  <si>
    <t>0,78-0,1</t>
  </si>
  <si>
    <t>PB dlažba - odstranění podkladu z betonu po odstraněné uvolněné dlažbě : 0,2*3*0,2*0,3</t>
  </si>
  <si>
    <t>LB dlažba - odstranění uvolněných kamenů dlažby : 0,6*5*0,20*0,3</t>
  </si>
  <si>
    <t>vybourání kamenů z poškozené přelivné hrany prahu vývařiště : 0,7*0,25*1,5*0,7</t>
  </si>
  <si>
    <t>,18375+0,18</t>
  </si>
  <si>
    <t>0,6*5*0,2</t>
  </si>
  <si>
    <t>3,9*0,25</t>
  </si>
  <si>
    <t>3,3*1,85</t>
  </si>
  <si>
    <t>0,975*1,1</t>
  </si>
  <si>
    <t>oprava poškozené přelivné hrany prahu vývařiště : 0,7*0,25*1,5</t>
  </si>
  <si>
    <t>oprava poškozené přelivné hrany prahu vývařiště : 0,7*0,20*1,5</t>
  </si>
  <si>
    <t>oprava poškozené přelivné hrany prahu vývařiště : 0,2*1,5*2</t>
  </si>
  <si>
    <t>3*2*1,5*0,31/1000</t>
  </si>
  <si>
    <t>Oprava tělesa prahu - síť 150/8*150/8 : 0,7*1,5*5,4*1,2*2/1000</t>
  </si>
  <si>
    <t>oprava poškozené přelivné hrany prahu vývařiště : 0,7*1,5</t>
  </si>
  <si>
    <t>0,6*5*1,3</t>
  </si>
  <si>
    <t>3,9-0,3</t>
  </si>
  <si>
    <t>vybourání lože kamenů z poškozené přelivné hrany prahu vývařiště : 0,7*1,5*0,2</t>
  </si>
  <si>
    <t>LB dlažba - odstranění podkladu z betonu po odstraněné uvolněné dlažbě : 0,6*5*0,2*1,3</t>
  </si>
  <si>
    <t>0,3*3*2*1,5</t>
  </si>
  <si>
    <t>LB dlažba - odstranění uvolněných kamenů dlažby : 1,5*0,20*0,3</t>
  </si>
  <si>
    <t>PB dlažba - odstranění podkladu z betonu po odstraněné uvolněné dlažbě : 0,5*1,5*0,2*1,3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</si>
</sst>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0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47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8" fillId="0" borderId="18" xfId="0" applyFont="1" applyBorder="1" applyAlignment="1">
      <alignment horizontal="left" vertical="center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4" borderId="28" xfId="0" applyNumberFormat="1" applyFont="1" applyFill="1" applyBorder="1" applyAlignment="1">
      <alignment vertical="center"/>
    </xf>
    <xf numFmtId="4" fontId="7" fillId="4" borderId="29" xfId="0" applyNumberFormat="1" applyFont="1" applyFill="1" applyBorder="1" applyAlignment="1">
      <alignment vertical="center" wrapText="1"/>
    </xf>
    <xf numFmtId="4" fontId="10" fillId="4" borderId="30" xfId="0" applyNumberFormat="1" applyFont="1" applyFill="1" applyBorder="1" applyAlignment="1">
      <alignment horizontal="center" vertical="center" wrapText="1" shrinkToFit="1"/>
    </xf>
    <xf numFmtId="4" fontId="7" fillId="4" borderId="30" xfId="0" applyNumberFormat="1" applyFont="1" applyFill="1" applyBorder="1" applyAlignment="1">
      <alignment horizontal="center" vertical="center" wrapText="1" shrinkToFit="1"/>
    </xf>
    <xf numFmtId="3" fontId="7" fillId="4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4" borderId="28" xfId="0" applyFont="1" applyFill="1" applyBorder="1" applyAlignment="1">
      <alignment horizontal="center" vertical="center" wrapText="1"/>
    </xf>
    <xf numFmtId="0" fontId="15" fillId="4" borderId="29" xfId="0" applyFont="1" applyFill="1" applyBorder="1" applyAlignment="1">
      <alignment horizontal="center" vertical="center" wrapText="1"/>
    </xf>
    <xf numFmtId="0" fontId="15" fillId="4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4" fontId="7" fillId="0" borderId="33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4" fontId="7" fillId="3" borderId="37" xfId="0" applyNumberFormat="1" applyFont="1" applyFill="1" applyBorder="1" applyAlignment="1">
      <alignment vertical="center"/>
    </xf>
    <xf numFmtId="164" fontId="7" fillId="0" borderId="33" xfId="0" applyNumberFormat="1" applyFont="1" applyBorder="1" applyAlignment="1">
      <alignment vertical="center"/>
    </xf>
    <xf numFmtId="164" fontId="7" fillId="3" borderId="37" xfId="0" applyNumberFormat="1" applyFont="1" applyFill="1" applyBorder="1" applyAlignment="1">
      <alignment vertical="center"/>
    </xf>
    <xf numFmtId="164" fontId="0" fillId="0" borderId="0" xfId="0" applyNumberFormat="1"/>
    <xf numFmtId="4" fontId="7" fillId="0" borderId="33" xfId="0" applyNumberFormat="1" applyFont="1" applyBorder="1" applyAlignment="1">
      <alignment horizontal="center" vertical="center"/>
    </xf>
    <xf numFmtId="4" fontId="7" fillId="3" borderId="37" xfId="0" applyNumberFormat="1" applyFont="1" applyFill="1" applyBorder="1" applyAlignment="1">
      <alignment horizontal="center"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6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165" fontId="16" fillId="0" borderId="0" xfId="0" applyNumberFormat="1" applyFont="1" applyBorder="1" applyAlignment="1">
      <alignment vertical="top" shrinkToFit="1"/>
    </xf>
    <xf numFmtId="4" fontId="16" fillId="0" borderId="0" xfId="0" applyNumberFormat="1" applyFont="1" applyBorder="1" applyAlignment="1">
      <alignment vertical="top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5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165" fontId="8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5" fontId="16" fillId="0" borderId="40" xfId="0" applyNumberFormat="1" applyFont="1" applyBorder="1" applyAlignment="1">
      <alignment vertical="top" shrinkToFit="1"/>
    </xf>
    <xf numFmtId="4" fontId="16" fillId="0" borderId="40" xfId="0" applyNumberFormat="1" applyFont="1" applyBorder="1" applyAlignment="1">
      <alignment vertical="top" shrinkToFit="1"/>
    </xf>
    <xf numFmtId="165" fontId="16" fillId="0" borderId="41" xfId="0" applyNumberFormat="1" applyFont="1" applyBorder="1" applyAlignment="1">
      <alignment vertical="top" shrinkToFit="1"/>
    </xf>
    <xf numFmtId="0" fontId="17" fillId="0" borderId="18" xfId="0" applyNumberFormat="1" applyFont="1" applyBorder="1" applyAlignment="1">
      <alignment vertical="top" wrapText="1"/>
    </xf>
    <xf numFmtId="0" fontId="18" fillId="0" borderId="0" xfId="0" applyNumberFormat="1" applyFont="1" applyAlignment="1">
      <alignment wrapText="1"/>
    </xf>
    <xf numFmtId="0" fontId="17" fillId="0" borderId="0" xfId="0" applyNumberFormat="1" applyFont="1" applyBorder="1" applyAlignment="1">
      <alignment vertical="top" wrapTex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5" fontId="16" fillId="0" borderId="43" xfId="0" applyNumberFormat="1" applyFont="1" applyBorder="1" applyAlignment="1">
      <alignment vertical="top" shrinkToFit="1"/>
    </xf>
    <xf numFmtId="4" fontId="16" fillId="0" borderId="43" xfId="0" applyNumberFormat="1" applyFont="1" applyBorder="1" applyAlignment="1">
      <alignment vertical="top" shrinkToFit="1"/>
    </xf>
    <xf numFmtId="165" fontId="16" fillId="0" borderId="44" xfId="0" applyNumberFormat="1" applyFont="1" applyBorder="1" applyAlignment="1">
      <alignment vertical="top" shrinkToFit="1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5" fontId="19" fillId="0" borderId="0" xfId="0" applyNumberFormat="1" applyFont="1" applyBorder="1" applyAlignment="1">
      <alignment horizontal="center" vertical="top" wrapText="1" shrinkToFit="1"/>
    </xf>
    <xf numFmtId="165" fontId="19" fillId="0" borderId="0" xfId="0" applyNumberFormat="1" applyFont="1" applyBorder="1" applyAlignment="1">
      <alignment vertical="top" wrapText="1" shrinkToFit="1"/>
    </xf>
    <xf numFmtId="165" fontId="19" fillId="0" borderId="0" xfId="0" quotePrefix="1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8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9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3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31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8.xml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2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9.xml"/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3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0.xml"/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4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1.xml"/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5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2.xml"/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6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3.xml"/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7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4.xml"/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8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5.xml"/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9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6.xml"/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4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40</v>
      </c>
    </row>
    <row r="2" spans="1:7" ht="57.75" customHeight="1" x14ac:dyDescent="0.2">
      <c r="A2" s="76" t="s">
        <v>41</v>
      </c>
      <c r="B2" s="76"/>
      <c r="C2" s="76"/>
      <c r="D2" s="76"/>
      <c r="E2" s="76"/>
      <c r="F2" s="76"/>
      <c r="G2" s="76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36"/>
  <sheetViews>
    <sheetView showGridLines="0" tabSelected="1" topLeftCell="B4" zoomScaleNormal="100" zoomScaleSheetLayoutView="75" workbookViewId="0">
      <selection activeCell="A28" sqref="A28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38</v>
      </c>
      <c r="B1" s="77" t="s">
        <v>4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">
      <c r="A2" s="2"/>
      <c r="B2" s="115" t="s">
        <v>24</v>
      </c>
      <c r="C2" s="116"/>
      <c r="D2" s="117" t="s">
        <v>43</v>
      </c>
      <c r="E2" s="118" t="s">
        <v>44</v>
      </c>
      <c r="F2" s="119"/>
      <c r="G2" s="119"/>
      <c r="H2" s="119"/>
      <c r="I2" s="119"/>
      <c r="J2" s="120"/>
      <c r="O2" s="1"/>
    </row>
    <row r="3" spans="1:15" ht="27" hidden="1" customHeight="1" x14ac:dyDescent="0.2">
      <c r="A3" s="2"/>
      <c r="B3" s="121"/>
      <c r="C3" s="116"/>
      <c r="D3" s="122"/>
      <c r="E3" s="123"/>
      <c r="F3" s="124"/>
      <c r="G3" s="124"/>
      <c r="H3" s="124"/>
      <c r="I3" s="124"/>
      <c r="J3" s="125"/>
    </row>
    <row r="4" spans="1:15" ht="23.25" customHeight="1" x14ac:dyDescent="0.2">
      <c r="A4" s="2"/>
      <c r="B4" s="126"/>
      <c r="C4" s="127"/>
      <c r="D4" s="128"/>
      <c r="E4" s="129"/>
      <c r="F4" s="129"/>
      <c r="G4" s="129"/>
      <c r="H4" s="129"/>
      <c r="I4" s="129"/>
      <c r="J4" s="130"/>
    </row>
    <row r="5" spans="1:15" ht="24" customHeight="1" x14ac:dyDescent="0.2">
      <c r="A5" s="2"/>
      <c r="B5" s="31" t="s">
        <v>23</v>
      </c>
      <c r="D5" s="96"/>
      <c r="E5" s="97"/>
      <c r="F5" s="97"/>
      <c r="G5" s="97"/>
      <c r="H5" s="18" t="s">
        <v>42</v>
      </c>
      <c r="I5" s="22"/>
      <c r="J5" s="8"/>
    </row>
    <row r="6" spans="1:15" ht="15.75" customHeight="1" x14ac:dyDescent="0.2">
      <c r="A6" s="2"/>
      <c r="B6" s="28"/>
      <c r="C6" s="55"/>
      <c r="D6" s="86"/>
      <c r="E6" s="98"/>
      <c r="F6" s="98"/>
      <c r="G6" s="98"/>
      <c r="H6" s="18" t="s">
        <v>36</v>
      </c>
      <c r="I6" s="22"/>
      <c r="J6" s="8"/>
    </row>
    <row r="7" spans="1:15" ht="15.75" customHeight="1" x14ac:dyDescent="0.2">
      <c r="A7" s="2"/>
      <c r="B7" s="29"/>
      <c r="C7" s="56"/>
      <c r="D7" s="53"/>
      <c r="E7" s="99"/>
      <c r="F7" s="100"/>
      <c r="G7" s="100"/>
      <c r="H7" s="24"/>
      <c r="I7" s="23"/>
      <c r="J7" s="34"/>
    </row>
    <row r="8" spans="1:15" ht="24" hidden="1" customHeight="1" x14ac:dyDescent="0.2">
      <c r="A8" s="2"/>
      <c r="B8" s="31" t="s">
        <v>21</v>
      </c>
      <c r="D8" s="51"/>
      <c r="H8" s="18" t="s">
        <v>42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36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20</v>
      </c>
      <c r="D11" s="88"/>
      <c r="E11" s="88"/>
      <c r="F11" s="88"/>
      <c r="G11" s="88"/>
      <c r="H11" s="18" t="s">
        <v>42</v>
      </c>
      <c r="I11" s="22"/>
      <c r="J11" s="8"/>
    </row>
    <row r="12" spans="1:15" ht="15.75" customHeight="1" x14ac:dyDescent="0.2">
      <c r="A12" s="2"/>
      <c r="B12" s="28"/>
      <c r="C12" s="55"/>
      <c r="D12" s="93"/>
      <c r="E12" s="93"/>
      <c r="F12" s="93"/>
      <c r="G12" s="93"/>
      <c r="H12" s="18" t="s">
        <v>36</v>
      </c>
      <c r="I12" s="22"/>
      <c r="J12" s="8"/>
    </row>
    <row r="13" spans="1:15" ht="15.75" customHeight="1" x14ac:dyDescent="0.2">
      <c r="A13" s="2"/>
      <c r="B13" s="29"/>
      <c r="C13" s="56"/>
      <c r="D13" s="53"/>
      <c r="E13" s="94"/>
      <c r="F13" s="95"/>
      <c r="G13" s="95"/>
      <c r="H13" s="19"/>
      <c r="I13" s="23"/>
      <c r="J13" s="34"/>
    </row>
    <row r="14" spans="1:15" ht="24" customHeight="1" x14ac:dyDescent="0.2">
      <c r="A14" s="2"/>
      <c r="B14" s="43" t="s">
        <v>22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34</v>
      </c>
      <c r="C15" s="61"/>
      <c r="D15" s="54"/>
      <c r="E15" s="87"/>
      <c r="F15" s="87"/>
      <c r="G15" s="89"/>
      <c r="H15" s="89"/>
      <c r="I15" s="89" t="s">
        <v>31</v>
      </c>
      <c r="J15" s="90"/>
    </row>
    <row r="16" spans="1:15" ht="23.25" customHeight="1" x14ac:dyDescent="0.2">
      <c r="A16" s="192" t="s">
        <v>26</v>
      </c>
      <c r="B16" s="38" t="s">
        <v>26</v>
      </c>
      <c r="C16" s="62"/>
      <c r="D16" s="63"/>
      <c r="E16" s="83"/>
      <c r="F16" s="84"/>
      <c r="G16" s="83"/>
      <c r="H16" s="84"/>
      <c r="I16" s="83">
        <v>24462583.82</v>
      </c>
      <c r="J16" s="85"/>
    </row>
    <row r="17" spans="1:10" ht="23.25" customHeight="1" x14ac:dyDescent="0.2">
      <c r="A17" s="192" t="s">
        <v>27</v>
      </c>
      <c r="B17" s="38" t="s">
        <v>27</v>
      </c>
      <c r="C17" s="62"/>
      <c r="D17" s="63"/>
      <c r="E17" s="83"/>
      <c r="F17" s="84"/>
      <c r="G17" s="83"/>
      <c r="H17" s="84"/>
      <c r="I17" s="83">
        <v>0</v>
      </c>
      <c r="J17" s="85"/>
    </row>
    <row r="18" spans="1:10" ht="23.25" customHeight="1" x14ac:dyDescent="0.2">
      <c r="A18" s="192" t="s">
        <v>28</v>
      </c>
      <c r="B18" s="38" t="s">
        <v>28</v>
      </c>
      <c r="C18" s="62"/>
      <c r="D18" s="63"/>
      <c r="E18" s="83"/>
      <c r="F18" s="84"/>
      <c r="G18" s="83"/>
      <c r="H18" s="84"/>
      <c r="I18" s="83">
        <v>0</v>
      </c>
      <c r="J18" s="85"/>
    </row>
    <row r="19" spans="1:10" ht="23.25" customHeight="1" x14ac:dyDescent="0.2">
      <c r="A19" s="192" t="s">
        <v>182</v>
      </c>
      <c r="B19" s="38" t="s">
        <v>29</v>
      </c>
      <c r="C19" s="62"/>
      <c r="D19" s="63"/>
      <c r="E19" s="83"/>
      <c r="F19" s="84"/>
      <c r="G19" s="83"/>
      <c r="H19" s="84"/>
      <c r="I19" s="83">
        <v>1418085.65</v>
      </c>
      <c r="J19" s="85"/>
    </row>
    <row r="20" spans="1:10" ht="23.25" customHeight="1" x14ac:dyDescent="0.2">
      <c r="A20" s="192" t="s">
        <v>183</v>
      </c>
      <c r="B20" s="38" t="s">
        <v>30</v>
      </c>
      <c r="C20" s="62"/>
      <c r="D20" s="63"/>
      <c r="E20" s="83"/>
      <c r="F20" s="84"/>
      <c r="G20" s="83"/>
      <c r="H20" s="84"/>
      <c r="I20" s="83">
        <v>171238.08</v>
      </c>
      <c r="J20" s="85"/>
    </row>
    <row r="21" spans="1:10" ht="23.25" customHeight="1" x14ac:dyDescent="0.2">
      <c r="A21" s="2"/>
      <c r="B21" s="48" t="s">
        <v>31</v>
      </c>
      <c r="C21" s="64"/>
      <c r="D21" s="65"/>
      <c r="E21" s="91"/>
      <c r="F21" s="92"/>
      <c r="G21" s="91"/>
      <c r="H21" s="92"/>
      <c r="I21" s="91">
        <f>SUM(I16:J20)</f>
        <v>26051907.549999997</v>
      </c>
      <c r="J21" s="106"/>
    </row>
    <row r="22" spans="1:10" ht="33" customHeight="1" x14ac:dyDescent="0.2">
      <c r="A22" s="2"/>
      <c r="B22" s="42" t="s">
        <v>35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/>
      <c r="B23" s="38" t="s">
        <v>13</v>
      </c>
      <c r="C23" s="62"/>
      <c r="D23" s="63"/>
      <c r="E23" s="67">
        <v>15</v>
      </c>
      <c r="F23" s="39" t="s">
        <v>0</v>
      </c>
      <c r="G23" s="104">
        <v>0</v>
      </c>
      <c r="H23" s="105"/>
      <c r="I23" s="105"/>
      <c r="J23" s="40" t="str">
        <f t="shared" ref="J23:J28" si="0">Mena</f>
        <v>CZK</v>
      </c>
    </row>
    <row r="24" spans="1:10" ht="23.25" customHeight="1" x14ac:dyDescent="0.2">
      <c r="A24" s="2"/>
      <c r="B24" s="38" t="s">
        <v>14</v>
      </c>
      <c r="C24" s="62"/>
      <c r="D24" s="63"/>
      <c r="E24" s="67">
        <f>SazbaDPH1</f>
        <v>15</v>
      </c>
      <c r="F24" s="39" t="s">
        <v>0</v>
      </c>
      <c r="G24" s="102">
        <v>0</v>
      </c>
      <c r="H24" s="103"/>
      <c r="I24" s="103"/>
      <c r="J24" s="40" t="str">
        <f t="shared" si="0"/>
        <v>CZK</v>
      </c>
    </row>
    <row r="25" spans="1:10" ht="23.25" customHeight="1" x14ac:dyDescent="0.2">
      <c r="A25" s="2"/>
      <c r="B25" s="38" t="s">
        <v>15</v>
      </c>
      <c r="C25" s="62"/>
      <c r="D25" s="63"/>
      <c r="E25" s="67">
        <v>21</v>
      </c>
      <c r="F25" s="39" t="s">
        <v>0</v>
      </c>
      <c r="G25" s="104">
        <v>26051907.550000001</v>
      </c>
      <c r="H25" s="105"/>
      <c r="I25" s="105"/>
      <c r="J25" s="40" t="str">
        <f t="shared" si="0"/>
        <v>CZK</v>
      </c>
    </row>
    <row r="26" spans="1:10" ht="23.25" customHeight="1" x14ac:dyDescent="0.2">
      <c r="A26" s="2"/>
      <c r="B26" s="32" t="s">
        <v>16</v>
      </c>
      <c r="C26" s="68"/>
      <c r="D26" s="54"/>
      <c r="E26" s="69">
        <f>SazbaDPH2</f>
        <v>21</v>
      </c>
      <c r="F26" s="30" t="s">
        <v>0</v>
      </c>
      <c r="G26" s="80">
        <v>5470900.5899999999</v>
      </c>
      <c r="H26" s="81"/>
      <c r="I26" s="81"/>
      <c r="J26" s="37" t="str">
        <f t="shared" si="0"/>
        <v>CZK</v>
      </c>
    </row>
    <row r="27" spans="1:10" ht="23.25" customHeight="1" thickBot="1" x14ac:dyDescent="0.25">
      <c r="A27" s="2"/>
      <c r="B27" s="31" t="s">
        <v>5</v>
      </c>
      <c r="C27" s="70"/>
      <c r="D27" s="71"/>
      <c r="E27" s="70"/>
      <c r="F27" s="16"/>
      <c r="G27" s="82">
        <v>0</v>
      </c>
      <c r="H27" s="82"/>
      <c r="I27" s="82"/>
      <c r="J27" s="41" t="str">
        <f t="shared" si="0"/>
        <v>CZK</v>
      </c>
    </row>
    <row r="28" spans="1:10" ht="27.75" hidden="1" customHeight="1" thickBot="1" x14ac:dyDescent="0.25">
      <c r="A28" s="2"/>
      <c r="B28" s="161" t="s">
        <v>25</v>
      </c>
      <c r="C28" s="162"/>
      <c r="D28" s="162"/>
      <c r="E28" s="163"/>
      <c r="F28" s="164"/>
      <c r="G28" s="165">
        <v>26051907.550000001</v>
      </c>
      <c r="H28" s="166"/>
      <c r="I28" s="166"/>
      <c r="J28" s="167" t="str">
        <f t="shared" si="0"/>
        <v>CZK</v>
      </c>
    </row>
    <row r="29" spans="1:10" ht="27.75" customHeight="1" thickBot="1" x14ac:dyDescent="0.25">
      <c r="A29" s="2"/>
      <c r="B29" s="161" t="s">
        <v>37</v>
      </c>
      <c r="C29" s="168"/>
      <c r="D29" s="168"/>
      <c r="E29" s="168"/>
      <c r="F29" s="169"/>
      <c r="G29" s="165">
        <v>31522808.140000001</v>
      </c>
      <c r="H29" s="165"/>
      <c r="I29" s="165"/>
      <c r="J29" s="170" t="s">
        <v>119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12</v>
      </c>
      <c r="D32" s="73"/>
      <c r="E32" s="73"/>
      <c r="F32" s="15" t="s">
        <v>11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07"/>
      <c r="E34" s="108"/>
      <c r="G34" s="109"/>
      <c r="H34" s="110"/>
      <c r="I34" s="110"/>
      <c r="J34" s="25"/>
    </row>
    <row r="35" spans="1:10" ht="12.75" customHeight="1" x14ac:dyDescent="0.2">
      <c r="A35" s="2"/>
      <c r="B35" s="2"/>
      <c r="D35" s="101" t="s">
        <v>2</v>
      </c>
      <c r="E35" s="101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133" t="s">
        <v>17</v>
      </c>
      <c r="C37" s="134"/>
      <c r="D37" s="134"/>
      <c r="E37" s="134"/>
      <c r="F37" s="135"/>
      <c r="G37" s="135"/>
      <c r="H37" s="135"/>
      <c r="I37" s="135"/>
      <c r="J37" s="136"/>
    </row>
    <row r="38" spans="1:10" ht="25.5" customHeight="1" x14ac:dyDescent="0.2">
      <c r="A38" s="132" t="s">
        <v>39</v>
      </c>
      <c r="B38" s="137" t="s">
        <v>18</v>
      </c>
      <c r="C38" s="138" t="s">
        <v>6</v>
      </c>
      <c r="D38" s="138"/>
      <c r="E38" s="138"/>
      <c r="F38" s="139" t="str">
        <f>B23</f>
        <v>Základ pro sníženou DPH</v>
      </c>
      <c r="G38" s="139" t="str">
        <f>B25</f>
        <v>Základ pro základní DPH</v>
      </c>
      <c r="H38" s="140" t="s">
        <v>19</v>
      </c>
      <c r="I38" s="140" t="s">
        <v>1</v>
      </c>
      <c r="J38" s="141" t="s">
        <v>0</v>
      </c>
    </row>
    <row r="39" spans="1:10" ht="25.5" hidden="1" customHeight="1" x14ac:dyDescent="0.2">
      <c r="A39" s="132">
        <v>1</v>
      </c>
      <c r="B39" s="142" t="s">
        <v>45</v>
      </c>
      <c r="C39" s="143"/>
      <c r="D39" s="143"/>
      <c r="E39" s="143"/>
      <c r="F39" s="144">
        <v>0</v>
      </c>
      <c r="G39" s="145">
        <v>26051907.550000001</v>
      </c>
      <c r="H39" s="146">
        <v>5470900.6100000003</v>
      </c>
      <c r="I39" s="146">
        <v>31522808.16</v>
      </c>
      <c r="J39" s="147">
        <f>IF(CenaCelkemVypocet=0,"",I39/CenaCelkemVypocet*100)</f>
        <v>100</v>
      </c>
    </row>
    <row r="40" spans="1:10" ht="25.5" customHeight="1" x14ac:dyDescent="0.2">
      <c r="A40" s="132">
        <v>2</v>
      </c>
      <c r="B40" s="148" t="s">
        <v>46</v>
      </c>
      <c r="C40" s="149" t="s">
        <v>47</v>
      </c>
      <c r="D40" s="149"/>
      <c r="E40" s="149"/>
      <c r="F40" s="150">
        <v>0</v>
      </c>
      <c r="G40" s="151">
        <v>1589323.73</v>
      </c>
      <c r="H40" s="151">
        <v>333757.98</v>
      </c>
      <c r="I40" s="151">
        <v>1923081.71</v>
      </c>
      <c r="J40" s="152">
        <f>IF(CenaCelkemVypocet=0,"",I40/CenaCelkemVypocet*100)</f>
        <v>6.100604045930913</v>
      </c>
    </row>
    <row r="41" spans="1:10" ht="25.5" customHeight="1" x14ac:dyDescent="0.2">
      <c r="A41" s="132">
        <v>3</v>
      </c>
      <c r="B41" s="153" t="s">
        <v>48</v>
      </c>
      <c r="C41" s="143" t="s">
        <v>47</v>
      </c>
      <c r="D41" s="143"/>
      <c r="E41" s="143"/>
      <c r="F41" s="154">
        <v>0</v>
      </c>
      <c r="G41" s="146">
        <v>1589323.73</v>
      </c>
      <c r="H41" s="146">
        <v>333757.98</v>
      </c>
      <c r="I41" s="146">
        <v>1923081.71</v>
      </c>
      <c r="J41" s="147">
        <f>IF(CenaCelkemVypocet=0,"",I41/CenaCelkemVypocet*100)</f>
        <v>6.100604045930913</v>
      </c>
    </row>
    <row r="42" spans="1:10" ht="25.5" customHeight="1" x14ac:dyDescent="0.2">
      <c r="A42" s="132">
        <v>2</v>
      </c>
      <c r="B42" s="148" t="s">
        <v>49</v>
      </c>
      <c r="C42" s="149" t="s">
        <v>50</v>
      </c>
      <c r="D42" s="149"/>
      <c r="E42" s="149"/>
      <c r="F42" s="150">
        <v>0</v>
      </c>
      <c r="G42" s="151">
        <v>24462583.82</v>
      </c>
      <c r="H42" s="151">
        <v>5137142.63</v>
      </c>
      <c r="I42" s="151">
        <v>29599726.449999999</v>
      </c>
      <c r="J42" s="152">
        <f>IF(CenaCelkemVypocet=0,"",I42/CenaCelkemVypocet*100)</f>
        <v>93.899395954069092</v>
      </c>
    </row>
    <row r="43" spans="1:10" ht="25.5" customHeight="1" x14ac:dyDescent="0.2">
      <c r="A43" s="132">
        <v>3</v>
      </c>
      <c r="B43" s="153" t="s">
        <v>48</v>
      </c>
      <c r="C43" s="143" t="s">
        <v>51</v>
      </c>
      <c r="D43" s="143"/>
      <c r="E43" s="143"/>
      <c r="F43" s="154">
        <v>0</v>
      </c>
      <c r="G43" s="146">
        <v>307364.8</v>
      </c>
      <c r="H43" s="146">
        <v>64546.61</v>
      </c>
      <c r="I43" s="146">
        <v>371911.41</v>
      </c>
      <c r="J43" s="147">
        <f>IF(CenaCelkemVypocet=0,"",I43/CenaCelkemVypocet*100)</f>
        <v>1.1798168745382487</v>
      </c>
    </row>
    <row r="44" spans="1:10" ht="25.5" customHeight="1" x14ac:dyDescent="0.2">
      <c r="A44" s="132">
        <v>3</v>
      </c>
      <c r="B44" s="153" t="s">
        <v>52</v>
      </c>
      <c r="C44" s="143" t="s">
        <v>53</v>
      </c>
      <c r="D44" s="143"/>
      <c r="E44" s="143"/>
      <c r="F44" s="154">
        <v>0</v>
      </c>
      <c r="G44" s="146">
        <v>1010623.97</v>
      </c>
      <c r="H44" s="146">
        <v>212231.03</v>
      </c>
      <c r="I44" s="146">
        <v>1222855</v>
      </c>
      <c r="J44" s="147">
        <f>IF(CenaCelkemVypocet=0,"",I44/CenaCelkemVypocet*100)</f>
        <v>3.8792705072250131</v>
      </c>
    </row>
    <row r="45" spans="1:10" ht="25.5" customHeight="1" x14ac:dyDescent="0.2">
      <c r="A45" s="132">
        <v>3</v>
      </c>
      <c r="B45" s="153" t="s">
        <v>54</v>
      </c>
      <c r="C45" s="143" t="s">
        <v>55</v>
      </c>
      <c r="D45" s="143"/>
      <c r="E45" s="143"/>
      <c r="F45" s="154">
        <v>0</v>
      </c>
      <c r="G45" s="146">
        <v>4569533.18</v>
      </c>
      <c r="H45" s="146">
        <v>959601.97</v>
      </c>
      <c r="I45" s="146">
        <v>5529135.1500000004</v>
      </c>
      <c r="J45" s="147">
        <f>IF(CenaCelkemVypocet=0,"",I45/CenaCelkemVypocet*100)</f>
        <v>17.540109757784979</v>
      </c>
    </row>
    <row r="46" spans="1:10" ht="25.5" customHeight="1" x14ac:dyDescent="0.2">
      <c r="A46" s="132">
        <v>3</v>
      </c>
      <c r="B46" s="153" t="s">
        <v>56</v>
      </c>
      <c r="C46" s="143" t="s">
        <v>57</v>
      </c>
      <c r="D46" s="143"/>
      <c r="E46" s="143"/>
      <c r="F46" s="154">
        <v>0</v>
      </c>
      <c r="G46" s="146">
        <v>3116191.32</v>
      </c>
      <c r="H46" s="146">
        <v>654400.18000000005</v>
      </c>
      <c r="I46" s="146">
        <v>3770591.5</v>
      </c>
      <c r="J46" s="147">
        <f>IF(CenaCelkemVypocet=0,"",I46/CenaCelkemVypocet*100)</f>
        <v>11.961470820942242</v>
      </c>
    </row>
    <row r="47" spans="1:10" ht="25.5" customHeight="1" x14ac:dyDescent="0.2">
      <c r="A47" s="132">
        <v>3</v>
      </c>
      <c r="B47" s="153" t="s">
        <v>58</v>
      </c>
      <c r="C47" s="143" t="s">
        <v>59</v>
      </c>
      <c r="D47" s="143"/>
      <c r="E47" s="143"/>
      <c r="F47" s="154">
        <v>0</v>
      </c>
      <c r="G47" s="146">
        <v>4096508.52</v>
      </c>
      <c r="H47" s="146">
        <v>860266.79</v>
      </c>
      <c r="I47" s="146">
        <v>4956775.3099999996</v>
      </c>
      <c r="J47" s="147">
        <f>IF(CenaCelkemVypocet=0,"",I47/CenaCelkemVypocet*100)</f>
        <v>15.724409084498262</v>
      </c>
    </row>
    <row r="48" spans="1:10" ht="25.5" customHeight="1" x14ac:dyDescent="0.2">
      <c r="A48" s="132">
        <v>3</v>
      </c>
      <c r="B48" s="153" t="s">
        <v>60</v>
      </c>
      <c r="C48" s="143" t="s">
        <v>61</v>
      </c>
      <c r="D48" s="143"/>
      <c r="E48" s="143"/>
      <c r="F48" s="154">
        <v>0</v>
      </c>
      <c r="G48" s="146">
        <v>903963.84</v>
      </c>
      <c r="H48" s="146">
        <v>189832.41</v>
      </c>
      <c r="I48" s="146">
        <v>1093796.25</v>
      </c>
      <c r="J48" s="147">
        <f>IF(CenaCelkemVypocet=0,"",I48/CenaCelkemVypocet*100)</f>
        <v>3.4698566334833791</v>
      </c>
    </row>
    <row r="49" spans="1:10" ht="25.5" customHeight="1" x14ac:dyDescent="0.2">
      <c r="A49" s="132">
        <v>3</v>
      </c>
      <c r="B49" s="153" t="s">
        <v>62</v>
      </c>
      <c r="C49" s="143" t="s">
        <v>63</v>
      </c>
      <c r="D49" s="143"/>
      <c r="E49" s="143"/>
      <c r="F49" s="154">
        <v>0</v>
      </c>
      <c r="G49" s="146">
        <v>1563881</v>
      </c>
      <c r="H49" s="146">
        <v>328415.01</v>
      </c>
      <c r="I49" s="146">
        <v>1892296.01</v>
      </c>
      <c r="J49" s="147">
        <f>IF(CenaCelkemVypocet=0,"",I49/CenaCelkemVypocet*100)</f>
        <v>6.0029423787223912</v>
      </c>
    </row>
    <row r="50" spans="1:10" ht="25.5" customHeight="1" x14ac:dyDescent="0.2">
      <c r="A50" s="132">
        <v>3</v>
      </c>
      <c r="B50" s="153" t="s">
        <v>64</v>
      </c>
      <c r="C50" s="143" t="s">
        <v>65</v>
      </c>
      <c r="D50" s="143"/>
      <c r="E50" s="143"/>
      <c r="F50" s="154">
        <v>0</v>
      </c>
      <c r="G50" s="146">
        <v>4565326.2699999996</v>
      </c>
      <c r="H50" s="146">
        <v>958718.52</v>
      </c>
      <c r="I50" s="146">
        <v>5524044.79</v>
      </c>
      <c r="J50" s="147">
        <f>IF(CenaCelkemVypocet=0,"",I50/CenaCelkemVypocet*100)</f>
        <v>17.523961577159184</v>
      </c>
    </row>
    <row r="51" spans="1:10" ht="25.5" customHeight="1" x14ac:dyDescent="0.2">
      <c r="A51" s="132">
        <v>3</v>
      </c>
      <c r="B51" s="153" t="s">
        <v>66</v>
      </c>
      <c r="C51" s="143" t="s">
        <v>67</v>
      </c>
      <c r="D51" s="143"/>
      <c r="E51" s="143"/>
      <c r="F51" s="154">
        <v>0</v>
      </c>
      <c r="G51" s="146">
        <v>186464.42</v>
      </c>
      <c r="H51" s="146">
        <v>39157.53</v>
      </c>
      <c r="I51" s="146">
        <v>225621.95</v>
      </c>
      <c r="J51" s="147">
        <f>IF(CenaCelkemVypocet=0,"",I51/CenaCelkemVypocet*100)</f>
        <v>0.7157419125060589</v>
      </c>
    </row>
    <row r="52" spans="1:10" ht="25.5" customHeight="1" x14ac:dyDescent="0.2">
      <c r="A52" s="132">
        <v>3</v>
      </c>
      <c r="B52" s="153" t="s">
        <v>68</v>
      </c>
      <c r="C52" s="143" t="s">
        <v>69</v>
      </c>
      <c r="D52" s="143"/>
      <c r="E52" s="143"/>
      <c r="F52" s="154">
        <v>0</v>
      </c>
      <c r="G52" s="146">
        <v>124493.42</v>
      </c>
      <c r="H52" s="146">
        <v>26143.62</v>
      </c>
      <c r="I52" s="146">
        <v>150637.04</v>
      </c>
      <c r="J52" s="147">
        <f>IF(CenaCelkemVypocet=0,"",I52/CenaCelkemVypocet*100)</f>
        <v>0.4778668170532685</v>
      </c>
    </row>
    <row r="53" spans="1:10" ht="25.5" customHeight="1" x14ac:dyDescent="0.2">
      <c r="A53" s="132">
        <v>3</v>
      </c>
      <c r="B53" s="153" t="s">
        <v>70</v>
      </c>
      <c r="C53" s="143" t="s">
        <v>71</v>
      </c>
      <c r="D53" s="143"/>
      <c r="E53" s="143"/>
      <c r="F53" s="154">
        <v>0</v>
      </c>
      <c r="G53" s="146">
        <v>184911.5</v>
      </c>
      <c r="H53" s="146">
        <v>38831.42</v>
      </c>
      <c r="I53" s="146">
        <v>223742.92</v>
      </c>
      <c r="J53" s="147">
        <f>IF(CenaCelkemVypocet=0,"",I53/CenaCelkemVypocet*100)</f>
        <v>0.70978105397320679</v>
      </c>
    </row>
    <row r="54" spans="1:10" ht="25.5" customHeight="1" x14ac:dyDescent="0.2">
      <c r="A54" s="132">
        <v>3</v>
      </c>
      <c r="B54" s="153" t="s">
        <v>72</v>
      </c>
      <c r="C54" s="143" t="s">
        <v>73</v>
      </c>
      <c r="D54" s="143"/>
      <c r="E54" s="143"/>
      <c r="F54" s="154">
        <v>0</v>
      </c>
      <c r="G54" s="146">
        <v>149314.31</v>
      </c>
      <c r="H54" s="146">
        <v>31356.01</v>
      </c>
      <c r="I54" s="146">
        <v>180670.32</v>
      </c>
      <c r="J54" s="147">
        <f>IF(CenaCelkemVypocet=0,"",I54/CenaCelkemVypocet*100)</f>
        <v>0.57314157762523399</v>
      </c>
    </row>
    <row r="55" spans="1:10" ht="25.5" customHeight="1" x14ac:dyDescent="0.2">
      <c r="A55" s="132">
        <v>3</v>
      </c>
      <c r="B55" s="153" t="s">
        <v>74</v>
      </c>
      <c r="C55" s="143" t="s">
        <v>75</v>
      </c>
      <c r="D55" s="143"/>
      <c r="E55" s="143"/>
      <c r="F55" s="154">
        <v>0</v>
      </c>
      <c r="G55" s="146">
        <v>147502.09</v>
      </c>
      <c r="H55" s="146">
        <v>30975.439999999999</v>
      </c>
      <c r="I55" s="146">
        <v>178477.53</v>
      </c>
      <c r="J55" s="147">
        <f>IF(CenaCelkemVypocet=0,"",I55/CenaCelkemVypocet*100)</f>
        <v>0.56618537629675436</v>
      </c>
    </row>
    <row r="56" spans="1:10" ht="25.5" customHeight="1" x14ac:dyDescent="0.2">
      <c r="A56" s="132">
        <v>3</v>
      </c>
      <c r="B56" s="153" t="s">
        <v>76</v>
      </c>
      <c r="C56" s="143" t="s">
        <v>77</v>
      </c>
      <c r="D56" s="143"/>
      <c r="E56" s="143"/>
      <c r="F56" s="154">
        <v>0</v>
      </c>
      <c r="G56" s="146">
        <v>226560.52</v>
      </c>
      <c r="H56" s="146">
        <v>47577.71</v>
      </c>
      <c r="I56" s="146">
        <v>274138.23</v>
      </c>
      <c r="J56" s="147">
        <f>IF(CenaCelkemVypocet=0,"",I56/CenaCelkemVypocet*100)</f>
        <v>0.869650408709019</v>
      </c>
    </row>
    <row r="57" spans="1:10" ht="25.5" customHeight="1" x14ac:dyDescent="0.2">
      <c r="A57" s="132">
        <v>3</v>
      </c>
      <c r="B57" s="153" t="s">
        <v>78</v>
      </c>
      <c r="C57" s="143" t="s">
        <v>79</v>
      </c>
      <c r="D57" s="143"/>
      <c r="E57" s="143"/>
      <c r="F57" s="154">
        <v>0</v>
      </c>
      <c r="G57" s="146">
        <v>168011.14</v>
      </c>
      <c r="H57" s="146">
        <v>35282.339999999997</v>
      </c>
      <c r="I57" s="146">
        <v>203293.48</v>
      </c>
      <c r="J57" s="147">
        <f>IF(CenaCelkemVypocet=0,"",I57/CenaCelkemVypocet*100)</f>
        <v>0.64490916852377278</v>
      </c>
    </row>
    <row r="58" spans="1:10" ht="25.5" customHeight="1" x14ac:dyDescent="0.2">
      <c r="A58" s="132">
        <v>3</v>
      </c>
      <c r="B58" s="153" t="s">
        <v>80</v>
      </c>
      <c r="C58" s="143" t="s">
        <v>81</v>
      </c>
      <c r="D58" s="143"/>
      <c r="E58" s="143"/>
      <c r="F58" s="154">
        <v>0</v>
      </c>
      <c r="G58" s="146">
        <v>156346.21</v>
      </c>
      <c r="H58" s="146">
        <v>32832.699999999997</v>
      </c>
      <c r="I58" s="146">
        <v>189178.91</v>
      </c>
      <c r="J58" s="147">
        <f>IF(CenaCelkemVypocet=0,"",I58/CenaCelkemVypocet*100)</f>
        <v>0.60013343049828083</v>
      </c>
    </row>
    <row r="59" spans="1:10" ht="25.5" customHeight="1" x14ac:dyDescent="0.2">
      <c r="A59" s="132">
        <v>3</v>
      </c>
      <c r="B59" s="153" t="s">
        <v>82</v>
      </c>
      <c r="C59" s="143" t="s">
        <v>83</v>
      </c>
      <c r="D59" s="143"/>
      <c r="E59" s="143"/>
      <c r="F59" s="154">
        <v>0</v>
      </c>
      <c r="G59" s="146">
        <v>179243.43</v>
      </c>
      <c r="H59" s="146">
        <v>37641.120000000003</v>
      </c>
      <c r="I59" s="146">
        <v>216884.55</v>
      </c>
      <c r="J59" s="147">
        <f>IF(CenaCelkemVypocet=0,"",I59/CenaCelkemVypocet*100)</f>
        <v>0.68802420424970157</v>
      </c>
    </row>
    <row r="60" spans="1:10" ht="25.5" customHeight="1" x14ac:dyDescent="0.2">
      <c r="A60" s="132">
        <v>3</v>
      </c>
      <c r="B60" s="153" t="s">
        <v>84</v>
      </c>
      <c r="C60" s="143" t="s">
        <v>85</v>
      </c>
      <c r="D60" s="143"/>
      <c r="E60" s="143"/>
      <c r="F60" s="154">
        <v>0</v>
      </c>
      <c r="G60" s="146">
        <v>214400.33</v>
      </c>
      <c r="H60" s="146">
        <v>45024.07</v>
      </c>
      <c r="I60" s="146">
        <v>259424.4</v>
      </c>
      <c r="J60" s="147">
        <f>IF(CenaCelkemVypocet=0,"",I60/CenaCelkemVypocet*100)</f>
        <v>0.82297363446569272</v>
      </c>
    </row>
    <row r="61" spans="1:10" ht="25.5" customHeight="1" x14ac:dyDescent="0.2">
      <c r="A61" s="132">
        <v>3</v>
      </c>
      <c r="B61" s="153" t="s">
        <v>86</v>
      </c>
      <c r="C61" s="143" t="s">
        <v>87</v>
      </c>
      <c r="D61" s="143"/>
      <c r="E61" s="143"/>
      <c r="F61" s="154">
        <v>0</v>
      </c>
      <c r="G61" s="146">
        <v>176761.73</v>
      </c>
      <c r="H61" s="146">
        <v>37119.96</v>
      </c>
      <c r="I61" s="146">
        <v>213881.69</v>
      </c>
      <c r="J61" s="147">
        <f>IF(CenaCelkemVypocet=0,"",I61/CenaCelkemVypocet*100)</f>
        <v>0.67849821283181011</v>
      </c>
    </row>
    <row r="62" spans="1:10" ht="25.5" customHeight="1" x14ac:dyDescent="0.2">
      <c r="A62" s="132">
        <v>3</v>
      </c>
      <c r="B62" s="153" t="s">
        <v>88</v>
      </c>
      <c r="C62" s="143" t="s">
        <v>89</v>
      </c>
      <c r="D62" s="143"/>
      <c r="E62" s="143"/>
      <c r="F62" s="154">
        <v>0</v>
      </c>
      <c r="G62" s="146">
        <v>130921.04</v>
      </c>
      <c r="H62" s="146">
        <v>27493.42</v>
      </c>
      <c r="I62" s="146">
        <v>158414.46</v>
      </c>
      <c r="J62" s="147">
        <f>IF(CenaCelkemVypocet=0,"",I62/CenaCelkemVypocet*100)</f>
        <v>0.50253917479666566</v>
      </c>
    </row>
    <row r="63" spans="1:10" ht="25.5" customHeight="1" x14ac:dyDescent="0.2">
      <c r="A63" s="132">
        <v>3</v>
      </c>
      <c r="B63" s="153" t="s">
        <v>90</v>
      </c>
      <c r="C63" s="143" t="s">
        <v>91</v>
      </c>
      <c r="D63" s="143"/>
      <c r="E63" s="143"/>
      <c r="F63" s="154">
        <v>0</v>
      </c>
      <c r="G63" s="146">
        <v>128925.27</v>
      </c>
      <c r="H63" s="146">
        <v>27074.31</v>
      </c>
      <c r="I63" s="146">
        <v>155999.57999999999</v>
      </c>
      <c r="J63" s="147">
        <f>IF(CenaCelkemVypocet=0,"",I63/CenaCelkemVypocet*100)</f>
        <v>0.49487843598258918</v>
      </c>
    </row>
    <row r="64" spans="1:10" ht="25.5" customHeight="1" x14ac:dyDescent="0.2">
      <c r="A64" s="132">
        <v>3</v>
      </c>
      <c r="B64" s="153" t="s">
        <v>92</v>
      </c>
      <c r="C64" s="143" t="s">
        <v>93</v>
      </c>
      <c r="D64" s="143"/>
      <c r="E64" s="143"/>
      <c r="F64" s="154">
        <v>0</v>
      </c>
      <c r="G64" s="146">
        <v>189131.5</v>
      </c>
      <c r="H64" s="146">
        <v>39717.620000000003</v>
      </c>
      <c r="I64" s="146">
        <v>228849.12</v>
      </c>
      <c r="J64" s="147">
        <f>IF(CenaCelkemVypocet=0,"",I64/CenaCelkemVypocet*100)</f>
        <v>0.72597948392932776</v>
      </c>
    </row>
    <row r="65" spans="1:10" ht="25.5" customHeight="1" x14ac:dyDescent="0.2">
      <c r="A65" s="132">
        <v>3</v>
      </c>
      <c r="B65" s="153" t="s">
        <v>94</v>
      </c>
      <c r="C65" s="143" t="s">
        <v>95</v>
      </c>
      <c r="D65" s="143"/>
      <c r="E65" s="143"/>
      <c r="F65" s="154">
        <v>0</v>
      </c>
      <c r="G65" s="146">
        <v>206334.8</v>
      </c>
      <c r="H65" s="146">
        <v>43330.31</v>
      </c>
      <c r="I65" s="146">
        <v>249665.11</v>
      </c>
      <c r="J65" s="147">
        <f>IF(CenaCelkemVypocet=0,"",I65/CenaCelkemVypocet*100)</f>
        <v>0.7920141782190766</v>
      </c>
    </row>
    <row r="66" spans="1:10" ht="25.5" customHeight="1" x14ac:dyDescent="0.2">
      <c r="A66" s="132">
        <v>3</v>
      </c>
      <c r="B66" s="153" t="s">
        <v>96</v>
      </c>
      <c r="C66" s="143" t="s">
        <v>97</v>
      </c>
      <c r="D66" s="143"/>
      <c r="E66" s="143"/>
      <c r="F66" s="154">
        <v>0</v>
      </c>
      <c r="G66" s="146">
        <v>267909.38</v>
      </c>
      <c r="H66" s="146">
        <v>56260.97</v>
      </c>
      <c r="I66" s="146">
        <v>324170.34999999998</v>
      </c>
      <c r="J66" s="147">
        <f>IF(CenaCelkemVypocet=0,"",I66/CenaCelkemVypocet*100)</f>
        <v>1.0283676135533732</v>
      </c>
    </row>
    <row r="67" spans="1:10" ht="25.5" customHeight="1" x14ac:dyDescent="0.2">
      <c r="A67" s="132">
        <v>3</v>
      </c>
      <c r="B67" s="153" t="s">
        <v>98</v>
      </c>
      <c r="C67" s="143" t="s">
        <v>99</v>
      </c>
      <c r="D67" s="143"/>
      <c r="E67" s="143"/>
      <c r="F67" s="154">
        <v>0</v>
      </c>
      <c r="G67" s="146">
        <v>215245.43</v>
      </c>
      <c r="H67" s="146">
        <v>45201.54</v>
      </c>
      <c r="I67" s="146">
        <v>260446.97</v>
      </c>
      <c r="J67" s="147">
        <f>IF(CenaCelkemVypocet=0,"",I67/CenaCelkemVypocet*100)</f>
        <v>0.82621753962417288</v>
      </c>
    </row>
    <row r="68" spans="1:10" ht="25.5" customHeight="1" x14ac:dyDescent="0.2">
      <c r="A68" s="132">
        <v>3</v>
      </c>
      <c r="B68" s="153" t="s">
        <v>100</v>
      </c>
      <c r="C68" s="143" t="s">
        <v>101</v>
      </c>
      <c r="D68" s="143"/>
      <c r="E68" s="143"/>
      <c r="F68" s="154">
        <v>0</v>
      </c>
      <c r="G68" s="146">
        <v>193877.58</v>
      </c>
      <c r="H68" s="146">
        <v>40714.29</v>
      </c>
      <c r="I68" s="146">
        <v>234591.87</v>
      </c>
      <c r="J68" s="147">
        <f>IF(CenaCelkemVypocet=0,"",I68/CenaCelkemVypocet*100)</f>
        <v>0.74419724540175614</v>
      </c>
    </row>
    <row r="69" spans="1:10" ht="25.5" customHeight="1" x14ac:dyDescent="0.2">
      <c r="A69" s="132">
        <v>3</v>
      </c>
      <c r="B69" s="153" t="s">
        <v>102</v>
      </c>
      <c r="C69" s="143" t="s">
        <v>103</v>
      </c>
      <c r="D69" s="143"/>
      <c r="E69" s="143"/>
      <c r="F69" s="154">
        <v>0</v>
      </c>
      <c r="G69" s="146">
        <v>117103.19</v>
      </c>
      <c r="H69" s="146">
        <v>24591.67</v>
      </c>
      <c r="I69" s="146">
        <v>141694.85999999999</v>
      </c>
      <c r="J69" s="147">
        <f>IF(CenaCelkemVypocet=0,"",I69/CenaCelkemVypocet*100)</f>
        <v>0.44949948393176403</v>
      </c>
    </row>
    <row r="70" spans="1:10" ht="25.5" customHeight="1" x14ac:dyDescent="0.2">
      <c r="A70" s="132">
        <v>3</v>
      </c>
      <c r="B70" s="153" t="s">
        <v>104</v>
      </c>
      <c r="C70" s="143" t="s">
        <v>105</v>
      </c>
      <c r="D70" s="143"/>
      <c r="E70" s="143"/>
      <c r="F70" s="154">
        <v>0</v>
      </c>
      <c r="G70" s="146">
        <v>146675.65</v>
      </c>
      <c r="H70" s="146">
        <v>30801.89</v>
      </c>
      <c r="I70" s="146">
        <v>177477.54</v>
      </c>
      <c r="J70" s="147">
        <f>IF(CenaCelkemVypocet=0,"",I70/CenaCelkemVypocet*100)</f>
        <v>0.56301310181243702</v>
      </c>
    </row>
    <row r="71" spans="1:10" ht="25.5" customHeight="1" x14ac:dyDescent="0.2">
      <c r="A71" s="132">
        <v>3</v>
      </c>
      <c r="B71" s="153" t="s">
        <v>106</v>
      </c>
      <c r="C71" s="143" t="s">
        <v>107</v>
      </c>
      <c r="D71" s="143"/>
      <c r="E71" s="143"/>
      <c r="F71" s="154">
        <v>0</v>
      </c>
      <c r="G71" s="146">
        <v>123008.55</v>
      </c>
      <c r="H71" s="146">
        <v>25831.8</v>
      </c>
      <c r="I71" s="146">
        <v>148840.35</v>
      </c>
      <c r="J71" s="147">
        <f>IF(CenaCelkemVypocet=0,"",I71/CenaCelkemVypocet*100)</f>
        <v>0.47216716621353189</v>
      </c>
    </row>
    <row r="72" spans="1:10" ht="25.5" customHeight="1" x14ac:dyDescent="0.2">
      <c r="A72" s="132">
        <v>3</v>
      </c>
      <c r="B72" s="153" t="s">
        <v>108</v>
      </c>
      <c r="C72" s="143" t="s">
        <v>109</v>
      </c>
      <c r="D72" s="143"/>
      <c r="E72" s="143"/>
      <c r="F72" s="154">
        <v>0</v>
      </c>
      <c r="G72" s="146">
        <v>135437.72</v>
      </c>
      <c r="H72" s="146">
        <v>28441.919999999998</v>
      </c>
      <c r="I72" s="146">
        <v>163879.64000000001</v>
      </c>
      <c r="J72" s="147">
        <f>IF(CenaCelkemVypocet=0,"",I72/CenaCelkemVypocet*100)</f>
        <v>0.51987639923511186</v>
      </c>
    </row>
    <row r="73" spans="1:10" ht="25.5" customHeight="1" x14ac:dyDescent="0.2">
      <c r="A73" s="132">
        <v>3</v>
      </c>
      <c r="B73" s="153" t="s">
        <v>110</v>
      </c>
      <c r="C73" s="143" t="s">
        <v>111</v>
      </c>
      <c r="D73" s="143"/>
      <c r="E73" s="143"/>
      <c r="F73" s="154">
        <v>0</v>
      </c>
      <c r="G73" s="146">
        <v>142425.62</v>
      </c>
      <c r="H73" s="146">
        <v>29909.38</v>
      </c>
      <c r="I73" s="146">
        <v>172335</v>
      </c>
      <c r="J73" s="147">
        <f>IF(CenaCelkemVypocet=0,"",I73/CenaCelkemVypocet*100)</f>
        <v>0.54669939024873981</v>
      </c>
    </row>
    <row r="74" spans="1:10" ht="25.5" customHeight="1" x14ac:dyDescent="0.2">
      <c r="A74" s="132">
        <v>3</v>
      </c>
      <c r="B74" s="153" t="s">
        <v>112</v>
      </c>
      <c r="C74" s="143" t="s">
        <v>113</v>
      </c>
      <c r="D74" s="143"/>
      <c r="E74" s="143"/>
      <c r="F74" s="154">
        <v>0</v>
      </c>
      <c r="G74" s="146">
        <v>122538.45</v>
      </c>
      <c r="H74" s="146">
        <v>25733.07</v>
      </c>
      <c r="I74" s="146">
        <v>148271.51999999999</v>
      </c>
      <c r="J74" s="147">
        <f>IF(CenaCelkemVypocet=0,"",I74/CenaCelkemVypocet*100)</f>
        <v>0.47036266327358817</v>
      </c>
    </row>
    <row r="75" spans="1:10" ht="25.5" customHeight="1" x14ac:dyDescent="0.2">
      <c r="A75" s="132">
        <v>3</v>
      </c>
      <c r="B75" s="153" t="s">
        <v>114</v>
      </c>
      <c r="C75" s="143" t="s">
        <v>115</v>
      </c>
      <c r="D75" s="143"/>
      <c r="E75" s="143"/>
      <c r="F75" s="154">
        <v>0</v>
      </c>
      <c r="G75" s="146">
        <v>170827.48</v>
      </c>
      <c r="H75" s="146">
        <v>35873.769999999997</v>
      </c>
      <c r="I75" s="146">
        <v>206701.25</v>
      </c>
      <c r="J75" s="147">
        <f>IF(CenaCelkemVypocet=0,"",I75/CenaCelkemVypocet*100)</f>
        <v>0.65571965844809432</v>
      </c>
    </row>
    <row r="76" spans="1:10" ht="25.5" customHeight="1" x14ac:dyDescent="0.2">
      <c r="A76" s="132">
        <v>3</v>
      </c>
      <c r="B76" s="153" t="s">
        <v>116</v>
      </c>
      <c r="C76" s="143" t="s">
        <v>117</v>
      </c>
      <c r="D76" s="143"/>
      <c r="E76" s="143"/>
      <c r="F76" s="154">
        <v>0</v>
      </c>
      <c r="G76" s="146">
        <v>124820.16</v>
      </c>
      <c r="H76" s="146">
        <v>26212.23</v>
      </c>
      <c r="I76" s="146">
        <v>151032.39000000001</v>
      </c>
      <c r="J76" s="147">
        <f>IF(CenaCelkemVypocet=0,"",I76/CenaCelkemVypocet*100)</f>
        <v>0.47912098831235606</v>
      </c>
    </row>
    <row r="77" spans="1:10" ht="25.5" customHeight="1" x14ac:dyDescent="0.2">
      <c r="A77" s="132"/>
      <c r="B77" s="155" t="s">
        <v>118</v>
      </c>
      <c r="C77" s="156"/>
      <c r="D77" s="156"/>
      <c r="E77" s="157"/>
      <c r="F77" s="158">
        <f>SUMIF(A39:A76,"=1",F39:F76)</f>
        <v>0</v>
      </c>
      <c r="G77" s="159">
        <f>SUMIF(A39:A76,"=1",G39:G76)</f>
        <v>26051907.550000001</v>
      </c>
      <c r="H77" s="159">
        <f>SUMIF(A39:A76,"=1",H39:H76)</f>
        <v>5470900.6100000003</v>
      </c>
      <c r="I77" s="159">
        <f>SUMIF(A39:A76,"=1",I39:I76)</f>
        <v>31522808.16</v>
      </c>
      <c r="J77" s="160">
        <f>SUMIF(A39:A76,"=1",J39:J76)</f>
        <v>100</v>
      </c>
    </row>
    <row r="79" spans="1:10" x14ac:dyDescent="0.2">
      <c r="A79" t="s">
        <v>120</v>
      </c>
      <c r="B79" t="s">
        <v>121</v>
      </c>
    </row>
    <row r="80" spans="1:10" x14ac:dyDescent="0.2">
      <c r="A80" t="s">
        <v>122</v>
      </c>
      <c r="B80" t="s">
        <v>123</v>
      </c>
    </row>
    <row r="81" spans="1:2" x14ac:dyDescent="0.2">
      <c r="A81" t="s">
        <v>124</v>
      </c>
      <c r="B81" t="s">
        <v>125</v>
      </c>
    </row>
    <row r="82" spans="1:2" x14ac:dyDescent="0.2">
      <c r="A82" t="s">
        <v>122</v>
      </c>
      <c r="B82" t="s">
        <v>126</v>
      </c>
    </row>
    <row r="83" spans="1:2" x14ac:dyDescent="0.2">
      <c r="A83" t="s">
        <v>124</v>
      </c>
      <c r="B83" t="s">
        <v>127</v>
      </c>
    </row>
    <row r="84" spans="1:2" x14ac:dyDescent="0.2">
      <c r="A84" t="s">
        <v>124</v>
      </c>
      <c r="B84" t="s">
        <v>128</v>
      </c>
    </row>
    <row r="85" spans="1:2" x14ac:dyDescent="0.2">
      <c r="A85" t="s">
        <v>124</v>
      </c>
      <c r="B85" t="s">
        <v>129</v>
      </c>
    </row>
    <row r="86" spans="1:2" x14ac:dyDescent="0.2">
      <c r="A86" t="s">
        <v>124</v>
      </c>
      <c r="B86" t="s">
        <v>130</v>
      </c>
    </row>
    <row r="87" spans="1:2" x14ac:dyDescent="0.2">
      <c r="A87" t="s">
        <v>124</v>
      </c>
      <c r="B87" t="s">
        <v>131</v>
      </c>
    </row>
    <row r="88" spans="1:2" x14ac:dyDescent="0.2">
      <c r="A88" t="s">
        <v>124</v>
      </c>
      <c r="B88" t="s">
        <v>132</v>
      </c>
    </row>
    <row r="89" spans="1:2" x14ac:dyDescent="0.2">
      <c r="A89" t="s">
        <v>124</v>
      </c>
      <c r="B89" t="s">
        <v>133</v>
      </c>
    </row>
    <row r="90" spans="1:2" x14ac:dyDescent="0.2">
      <c r="A90" t="s">
        <v>124</v>
      </c>
      <c r="B90" t="s">
        <v>134</v>
      </c>
    </row>
    <row r="91" spans="1:2" x14ac:dyDescent="0.2">
      <c r="A91" t="s">
        <v>124</v>
      </c>
      <c r="B91" t="s">
        <v>135</v>
      </c>
    </row>
    <row r="92" spans="1:2" x14ac:dyDescent="0.2">
      <c r="A92" t="s">
        <v>124</v>
      </c>
      <c r="B92" t="s">
        <v>136</v>
      </c>
    </row>
    <row r="93" spans="1:2" x14ac:dyDescent="0.2">
      <c r="A93" t="s">
        <v>124</v>
      </c>
      <c r="B93" t="s">
        <v>137</v>
      </c>
    </row>
    <row r="94" spans="1:2" x14ac:dyDescent="0.2">
      <c r="A94" t="s">
        <v>124</v>
      </c>
      <c r="B94" t="s">
        <v>138</v>
      </c>
    </row>
    <row r="95" spans="1:2" x14ac:dyDescent="0.2">
      <c r="A95" t="s">
        <v>124</v>
      </c>
      <c r="B95" t="s">
        <v>139</v>
      </c>
    </row>
    <row r="96" spans="1:2" x14ac:dyDescent="0.2">
      <c r="A96" t="s">
        <v>124</v>
      </c>
      <c r="B96" t="s">
        <v>140</v>
      </c>
    </row>
    <row r="97" spans="1:2" x14ac:dyDescent="0.2">
      <c r="A97" t="s">
        <v>124</v>
      </c>
      <c r="B97" t="s">
        <v>141</v>
      </c>
    </row>
    <row r="98" spans="1:2" x14ac:dyDescent="0.2">
      <c r="A98" t="s">
        <v>124</v>
      </c>
      <c r="B98" t="s">
        <v>142</v>
      </c>
    </row>
    <row r="99" spans="1:2" x14ac:dyDescent="0.2">
      <c r="A99" t="s">
        <v>124</v>
      </c>
      <c r="B99" t="s">
        <v>143</v>
      </c>
    </row>
    <row r="100" spans="1:2" x14ac:dyDescent="0.2">
      <c r="A100" t="s">
        <v>124</v>
      </c>
      <c r="B100" t="s">
        <v>144</v>
      </c>
    </row>
    <row r="101" spans="1:2" x14ac:dyDescent="0.2">
      <c r="A101" t="s">
        <v>124</v>
      </c>
      <c r="B101" t="s">
        <v>145</v>
      </c>
    </row>
    <row r="102" spans="1:2" x14ac:dyDescent="0.2">
      <c r="A102" t="s">
        <v>124</v>
      </c>
      <c r="B102" t="s">
        <v>146</v>
      </c>
    </row>
    <row r="103" spans="1:2" x14ac:dyDescent="0.2">
      <c r="A103" t="s">
        <v>124</v>
      </c>
      <c r="B103" t="s">
        <v>147</v>
      </c>
    </row>
    <row r="104" spans="1:2" x14ac:dyDescent="0.2">
      <c r="A104" t="s">
        <v>124</v>
      </c>
      <c r="B104" t="s">
        <v>148</v>
      </c>
    </row>
    <row r="105" spans="1:2" x14ac:dyDescent="0.2">
      <c r="A105" t="s">
        <v>124</v>
      </c>
      <c r="B105" t="s">
        <v>149</v>
      </c>
    </row>
    <row r="106" spans="1:2" x14ac:dyDescent="0.2">
      <c r="A106" t="s">
        <v>124</v>
      </c>
      <c r="B106" t="s">
        <v>150</v>
      </c>
    </row>
    <row r="107" spans="1:2" x14ac:dyDescent="0.2">
      <c r="A107" t="s">
        <v>124</v>
      </c>
      <c r="B107" t="s">
        <v>151</v>
      </c>
    </row>
    <row r="108" spans="1:2" x14ac:dyDescent="0.2">
      <c r="A108" t="s">
        <v>124</v>
      </c>
      <c r="B108" t="s">
        <v>152</v>
      </c>
    </row>
    <row r="109" spans="1:2" x14ac:dyDescent="0.2">
      <c r="A109" t="s">
        <v>124</v>
      </c>
      <c r="B109" t="s">
        <v>153</v>
      </c>
    </row>
    <row r="110" spans="1:2" x14ac:dyDescent="0.2">
      <c r="A110" t="s">
        <v>124</v>
      </c>
      <c r="B110" t="s">
        <v>154</v>
      </c>
    </row>
    <row r="111" spans="1:2" x14ac:dyDescent="0.2">
      <c r="A111" t="s">
        <v>124</v>
      </c>
      <c r="B111" t="s">
        <v>155</v>
      </c>
    </row>
    <row r="112" spans="1:2" x14ac:dyDescent="0.2">
      <c r="A112" t="s">
        <v>124</v>
      </c>
      <c r="B112" t="s">
        <v>156</v>
      </c>
    </row>
    <row r="113" spans="1:10" x14ac:dyDescent="0.2">
      <c r="A113" t="s">
        <v>124</v>
      </c>
      <c r="B113" t="s">
        <v>157</v>
      </c>
    </row>
    <row r="114" spans="1:10" x14ac:dyDescent="0.2">
      <c r="A114" t="s">
        <v>124</v>
      </c>
      <c r="B114" t="s">
        <v>158</v>
      </c>
    </row>
    <row r="115" spans="1:10" x14ac:dyDescent="0.2">
      <c r="A115" t="s">
        <v>124</v>
      </c>
      <c r="B115" t="s">
        <v>159</v>
      </c>
    </row>
    <row r="116" spans="1:10" x14ac:dyDescent="0.2">
      <c r="A116" t="s">
        <v>124</v>
      </c>
      <c r="B116" t="s">
        <v>160</v>
      </c>
    </row>
    <row r="119" spans="1:10" ht="15.75" x14ac:dyDescent="0.25">
      <c r="B119" s="171" t="s">
        <v>161</v>
      </c>
    </row>
    <row r="121" spans="1:10" ht="25.5" customHeight="1" x14ac:dyDescent="0.2">
      <c r="A121" s="173"/>
      <c r="B121" s="176" t="s">
        <v>18</v>
      </c>
      <c r="C121" s="176" t="s">
        <v>6</v>
      </c>
      <c r="D121" s="177"/>
      <c r="E121" s="177"/>
      <c r="F121" s="178" t="s">
        <v>162</v>
      </c>
      <c r="G121" s="178"/>
      <c r="H121" s="178"/>
      <c r="I121" s="178" t="s">
        <v>31</v>
      </c>
      <c r="J121" s="178" t="s">
        <v>0</v>
      </c>
    </row>
    <row r="122" spans="1:10" ht="36.75" customHeight="1" x14ac:dyDescent="0.2">
      <c r="A122" s="174"/>
      <c r="B122" s="179" t="s">
        <v>163</v>
      </c>
      <c r="C122" s="180" t="s">
        <v>164</v>
      </c>
      <c r="D122" s="181"/>
      <c r="E122" s="181"/>
      <c r="F122" s="190" t="s">
        <v>26</v>
      </c>
      <c r="G122" s="182"/>
      <c r="H122" s="182"/>
      <c r="I122" s="182">
        <v>6479995.4199999999</v>
      </c>
      <c r="J122" s="187">
        <f>IF(I133=0,"",I122/I133*100)</f>
        <v>24.873400949866344</v>
      </c>
    </row>
    <row r="123" spans="1:10" ht="36.75" customHeight="1" x14ac:dyDescent="0.2">
      <c r="A123" s="174"/>
      <c r="B123" s="179" t="s">
        <v>165</v>
      </c>
      <c r="C123" s="180" t="s">
        <v>166</v>
      </c>
      <c r="D123" s="181"/>
      <c r="E123" s="181"/>
      <c r="F123" s="190" t="s">
        <v>26</v>
      </c>
      <c r="G123" s="182"/>
      <c r="H123" s="182"/>
      <c r="I123" s="182">
        <v>1319019.27</v>
      </c>
      <c r="J123" s="187">
        <f>IF(I133=0,"",I123/I133*100)</f>
        <v>5.0630429555627696</v>
      </c>
    </row>
    <row r="124" spans="1:10" ht="36.75" customHeight="1" x14ac:dyDescent="0.2">
      <c r="A124" s="174"/>
      <c r="B124" s="179" t="s">
        <v>167</v>
      </c>
      <c r="C124" s="180" t="s">
        <v>168</v>
      </c>
      <c r="D124" s="181"/>
      <c r="E124" s="181"/>
      <c r="F124" s="190" t="s">
        <v>26</v>
      </c>
      <c r="G124" s="182"/>
      <c r="H124" s="182"/>
      <c r="I124" s="182">
        <v>3889755.5</v>
      </c>
      <c r="J124" s="187">
        <f>IF(I133=0,"",I124/I133*100)</f>
        <v>14.930789588188912</v>
      </c>
    </row>
    <row r="125" spans="1:10" ht="36.75" customHeight="1" x14ac:dyDescent="0.2">
      <c r="A125" s="174"/>
      <c r="B125" s="179" t="s">
        <v>169</v>
      </c>
      <c r="C125" s="180" t="s">
        <v>170</v>
      </c>
      <c r="D125" s="181"/>
      <c r="E125" s="181"/>
      <c r="F125" s="190" t="s">
        <v>26</v>
      </c>
      <c r="G125" s="182"/>
      <c r="H125" s="182"/>
      <c r="I125" s="182">
        <v>4680548.46</v>
      </c>
      <c r="J125" s="187">
        <f>IF(I133=0,"",I125/I133*100)</f>
        <v>17.966240863617685</v>
      </c>
    </row>
    <row r="126" spans="1:10" ht="36.75" customHeight="1" x14ac:dyDescent="0.2">
      <c r="A126" s="174"/>
      <c r="B126" s="179" t="s">
        <v>171</v>
      </c>
      <c r="C126" s="180" t="s">
        <v>172</v>
      </c>
      <c r="D126" s="181"/>
      <c r="E126" s="181"/>
      <c r="F126" s="190" t="s">
        <v>26</v>
      </c>
      <c r="G126" s="182"/>
      <c r="H126" s="182"/>
      <c r="I126" s="182">
        <v>1913550.34</v>
      </c>
      <c r="J126" s="187">
        <f>IF(I133=0,"",I126/I133*100)</f>
        <v>7.3451448279840088</v>
      </c>
    </row>
    <row r="127" spans="1:10" ht="36.75" customHeight="1" x14ac:dyDescent="0.2">
      <c r="A127" s="174"/>
      <c r="B127" s="179" t="s">
        <v>173</v>
      </c>
      <c r="C127" s="180" t="s">
        <v>174</v>
      </c>
      <c r="D127" s="181"/>
      <c r="E127" s="181"/>
      <c r="F127" s="190" t="s">
        <v>26</v>
      </c>
      <c r="G127" s="182"/>
      <c r="H127" s="182"/>
      <c r="I127" s="182">
        <v>3323904.6</v>
      </c>
      <c r="J127" s="187">
        <f>IF(I133=0,"",I127/I133*100)</f>
        <v>12.758776276250069</v>
      </c>
    </row>
    <row r="128" spans="1:10" ht="36.75" customHeight="1" x14ac:dyDescent="0.2">
      <c r="A128" s="174"/>
      <c r="B128" s="179" t="s">
        <v>175</v>
      </c>
      <c r="C128" s="180" t="s">
        <v>176</v>
      </c>
      <c r="D128" s="181"/>
      <c r="E128" s="181"/>
      <c r="F128" s="190" t="s">
        <v>26</v>
      </c>
      <c r="G128" s="182"/>
      <c r="H128" s="182"/>
      <c r="I128" s="182">
        <v>835835.74</v>
      </c>
      <c r="J128" s="187">
        <f>IF(I133=0,"",I128/I133*100)</f>
        <v>3.2083475591790216</v>
      </c>
    </row>
    <row r="129" spans="1:10" ht="36.75" customHeight="1" x14ac:dyDescent="0.2">
      <c r="A129" s="174"/>
      <c r="B129" s="179" t="s">
        <v>177</v>
      </c>
      <c r="C129" s="180" t="s">
        <v>178</v>
      </c>
      <c r="D129" s="181"/>
      <c r="E129" s="181"/>
      <c r="F129" s="190" t="s">
        <v>26</v>
      </c>
      <c r="G129" s="182"/>
      <c r="H129" s="182"/>
      <c r="I129" s="182">
        <v>1265397.29</v>
      </c>
      <c r="J129" s="187">
        <f>IF(I133=0,"",I129/I133*100)</f>
        <v>4.8572154939955645</v>
      </c>
    </row>
    <row r="130" spans="1:10" ht="36.75" customHeight="1" x14ac:dyDescent="0.2">
      <c r="A130" s="174"/>
      <c r="B130" s="179" t="s">
        <v>179</v>
      </c>
      <c r="C130" s="180" t="s">
        <v>180</v>
      </c>
      <c r="D130" s="181"/>
      <c r="E130" s="181"/>
      <c r="F130" s="190" t="s">
        <v>181</v>
      </c>
      <c r="G130" s="182"/>
      <c r="H130" s="182"/>
      <c r="I130" s="182">
        <v>754577.2</v>
      </c>
      <c r="J130" s="187">
        <f>IF(I133=0,"",I130/I133*100)</f>
        <v>2.8964374242146431</v>
      </c>
    </row>
    <row r="131" spans="1:10" ht="36.75" customHeight="1" x14ac:dyDescent="0.2">
      <c r="A131" s="174"/>
      <c r="B131" s="179" t="s">
        <v>182</v>
      </c>
      <c r="C131" s="180" t="s">
        <v>29</v>
      </c>
      <c r="D131" s="181"/>
      <c r="E131" s="181"/>
      <c r="F131" s="190" t="s">
        <v>182</v>
      </c>
      <c r="G131" s="182"/>
      <c r="H131" s="182"/>
      <c r="I131" s="182">
        <v>1418085.65</v>
      </c>
      <c r="J131" s="187">
        <f>IF(I133=0,"",I131/I133*100)</f>
        <v>5.4433083154404187</v>
      </c>
    </row>
    <row r="132" spans="1:10" ht="36.75" customHeight="1" x14ac:dyDescent="0.2">
      <c r="A132" s="174"/>
      <c r="B132" s="179" t="s">
        <v>183</v>
      </c>
      <c r="C132" s="180" t="s">
        <v>30</v>
      </c>
      <c r="D132" s="181"/>
      <c r="E132" s="181"/>
      <c r="F132" s="190" t="s">
        <v>183</v>
      </c>
      <c r="G132" s="182"/>
      <c r="H132" s="182"/>
      <c r="I132" s="182">
        <v>171238.08</v>
      </c>
      <c r="J132" s="187">
        <f>IF(I133=0,"",I132/I133*100)</f>
        <v>0.65729574570058702</v>
      </c>
    </row>
    <row r="133" spans="1:10" ht="25.5" customHeight="1" x14ac:dyDescent="0.2">
      <c r="A133" s="175"/>
      <c r="B133" s="183" t="s">
        <v>1</v>
      </c>
      <c r="C133" s="184"/>
      <c r="D133" s="185"/>
      <c r="E133" s="185"/>
      <c r="F133" s="191"/>
      <c r="G133" s="186"/>
      <c r="H133" s="186"/>
      <c r="I133" s="186">
        <f>SUM(I122:I132)</f>
        <v>26051907.549999993</v>
      </c>
      <c r="J133" s="188">
        <f>SUM(J122:J132)</f>
        <v>100.00000000000003</v>
      </c>
    </row>
    <row r="134" spans="1:10" x14ac:dyDescent="0.2">
      <c r="F134" s="131"/>
      <c r="G134" s="131"/>
      <c r="H134" s="131"/>
      <c r="I134" s="131"/>
      <c r="J134" s="189"/>
    </row>
    <row r="135" spans="1:10" x14ac:dyDescent="0.2">
      <c r="F135" s="131"/>
      <c r="G135" s="131"/>
      <c r="H135" s="131"/>
      <c r="I135" s="131"/>
      <c r="J135" s="189"/>
    </row>
    <row r="136" spans="1:10" x14ac:dyDescent="0.2">
      <c r="F136" s="131"/>
      <c r="G136" s="131"/>
      <c r="H136" s="131"/>
      <c r="I136" s="131"/>
      <c r="J136" s="189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91">
    <mergeCell ref="C128:E128"/>
    <mergeCell ref="C129:E129"/>
    <mergeCell ref="C130:E130"/>
    <mergeCell ref="C131:E131"/>
    <mergeCell ref="C132:E132"/>
    <mergeCell ref="C123:E123"/>
    <mergeCell ref="C124:E124"/>
    <mergeCell ref="C125:E125"/>
    <mergeCell ref="C126:E126"/>
    <mergeCell ref="C127:E127"/>
    <mergeCell ref="C74:E74"/>
    <mergeCell ref="C75:E75"/>
    <mergeCell ref="C76:E76"/>
    <mergeCell ref="B77:E77"/>
    <mergeCell ref="C122:E122"/>
    <mergeCell ref="C69:E69"/>
    <mergeCell ref="C70:E70"/>
    <mergeCell ref="C71:E71"/>
    <mergeCell ref="C72:E72"/>
    <mergeCell ref="C73:E73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11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11" t="s">
        <v>7</v>
      </c>
      <c r="B1" s="111"/>
      <c r="C1" s="112"/>
      <c r="D1" s="111"/>
      <c r="E1" s="111"/>
      <c r="F1" s="111"/>
      <c r="G1" s="111"/>
    </row>
    <row r="2" spans="1:7" ht="24.95" customHeight="1" x14ac:dyDescent="0.2">
      <c r="A2" s="50" t="s">
        <v>8</v>
      </c>
      <c r="B2" s="49"/>
      <c r="C2" s="113"/>
      <c r="D2" s="113"/>
      <c r="E2" s="113"/>
      <c r="F2" s="113"/>
      <c r="G2" s="114"/>
    </row>
    <row r="3" spans="1:7" ht="24.95" customHeight="1" x14ac:dyDescent="0.2">
      <c r="A3" s="50" t="s">
        <v>9</v>
      </c>
      <c r="B3" s="49"/>
      <c r="C3" s="113"/>
      <c r="D3" s="113"/>
      <c r="E3" s="113"/>
      <c r="F3" s="113"/>
      <c r="G3" s="114"/>
    </row>
    <row r="4" spans="1:7" ht="24.95" customHeight="1" x14ac:dyDescent="0.2">
      <c r="A4" s="50" t="s">
        <v>10</v>
      </c>
      <c r="B4" s="49"/>
      <c r="C4" s="113"/>
      <c r="D4" s="113"/>
      <c r="E4" s="113"/>
      <c r="F4" s="113"/>
      <c r="G4" s="114"/>
    </row>
    <row r="5" spans="1:7" x14ac:dyDescent="0.2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862FAA-9C3A-4BA7-A989-C5897481C82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46</v>
      </c>
      <c r="C3" s="197" t="s">
        <v>47</v>
      </c>
      <c r="D3" s="195"/>
      <c r="E3" s="195"/>
      <c r="F3" s="195"/>
      <c r="G3" s="196"/>
      <c r="AC3" s="172" t="s">
        <v>186</v>
      </c>
      <c r="AG3" t="s">
        <v>187</v>
      </c>
    </row>
    <row r="4" spans="1:60" ht="24.95" customHeight="1" x14ac:dyDescent="0.2">
      <c r="A4" s="198" t="s">
        <v>10</v>
      </c>
      <c r="B4" s="199" t="s">
        <v>48</v>
      </c>
      <c r="C4" s="200" t="s">
        <v>47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182</v>
      </c>
      <c r="C8" s="237" t="s">
        <v>29</v>
      </c>
      <c r="D8" s="218"/>
      <c r="E8" s="219"/>
      <c r="F8" s="220"/>
      <c r="G8" s="220">
        <v>1418085.65</v>
      </c>
      <c r="H8" s="220"/>
      <c r="I8" s="220">
        <v>0</v>
      </c>
      <c r="J8" s="220"/>
      <c r="K8" s="220">
        <v>1418085.65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213</v>
      </c>
      <c r="C9" s="238" t="s">
        <v>214</v>
      </c>
      <c r="D9" s="224" t="s">
        <v>215</v>
      </c>
      <c r="E9" s="225">
        <v>1</v>
      </c>
      <c r="F9" s="226">
        <v>36693.879999999997</v>
      </c>
      <c r="G9" s="226">
        <v>36693.879999999997</v>
      </c>
      <c r="H9" s="226">
        <v>0</v>
      </c>
      <c r="I9" s="226">
        <v>0</v>
      </c>
      <c r="J9" s="226">
        <v>36693.879999999997</v>
      </c>
      <c r="K9" s="226">
        <v>36693.879999999997</v>
      </c>
      <c r="L9" s="226">
        <v>21</v>
      </c>
      <c r="M9" s="226">
        <v>44399.594799999999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217</v>
      </c>
      <c r="U9" s="214">
        <v>0</v>
      </c>
      <c r="V9" s="214">
        <v>0</v>
      </c>
      <c r="W9" s="214"/>
      <c r="X9" s="214" t="s">
        <v>218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220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39" t="s">
        <v>272</v>
      </c>
      <c r="D10" s="228"/>
      <c r="E10" s="228"/>
      <c r="F10" s="228"/>
      <c r="G10" s="228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221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22.5" outlineLevel="2" x14ac:dyDescent="0.2">
      <c r="A11" s="211"/>
      <c r="B11" s="212"/>
      <c r="C11" s="240" t="s">
        <v>222</v>
      </c>
      <c r="D11" s="230"/>
      <c r="E11" s="230"/>
      <c r="F11" s="230"/>
      <c r="G11" s="230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221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29" t="str">
        <f>C11</f>
        <v>Vyhotovení protokolu o vytyčení stavby se seznamem souřadnic vytyčených bodů a jejich polohopisnými (S-JTSK) a výškopisnými (Bpv) hodnotami.</v>
      </c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2</v>
      </c>
      <c r="B12" s="223" t="s">
        <v>223</v>
      </c>
      <c r="C12" s="238" t="s">
        <v>224</v>
      </c>
      <c r="D12" s="224" t="s">
        <v>215</v>
      </c>
      <c r="E12" s="225">
        <v>1</v>
      </c>
      <c r="F12" s="226">
        <v>24462.58</v>
      </c>
      <c r="G12" s="226">
        <v>24462.58</v>
      </c>
      <c r="H12" s="226">
        <v>0</v>
      </c>
      <c r="I12" s="226">
        <v>0</v>
      </c>
      <c r="J12" s="226">
        <v>24462.58</v>
      </c>
      <c r="K12" s="226">
        <v>24462.58</v>
      </c>
      <c r="L12" s="226">
        <v>21</v>
      </c>
      <c r="M12" s="226">
        <v>29599.721800000003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216</v>
      </c>
      <c r="T12" s="214" t="s">
        <v>217</v>
      </c>
      <c r="U12" s="214">
        <v>0</v>
      </c>
      <c r="V12" s="214">
        <v>0</v>
      </c>
      <c r="W12" s="214"/>
      <c r="X12" s="214" t="s">
        <v>218</v>
      </c>
      <c r="Y12" s="214" t="s">
        <v>219</v>
      </c>
      <c r="Z12" s="208"/>
      <c r="AA12" s="208"/>
      <c r="AB12" s="208"/>
      <c r="AC12" s="208"/>
      <c r="AD12" s="208"/>
      <c r="AE12" s="208"/>
      <c r="AF12" s="208"/>
      <c r="AG12" s="208" t="s">
        <v>220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ht="22.5" outlineLevel="1" x14ac:dyDescent="0.2">
      <c r="A13" s="211"/>
      <c r="B13" s="212"/>
      <c r="C13" s="239" t="s">
        <v>225</v>
      </c>
      <c r="D13" s="228"/>
      <c r="E13" s="228"/>
      <c r="F13" s="228"/>
      <c r="G13" s="228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221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29" t="str">
        <f>C13</f>
        <v>Zaměření a vytýčení stávajících inženýrských sítí v místě stavby z hlediska jejich ochrany při provádění stavby.</v>
      </c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226</v>
      </c>
      <c r="C14" s="238" t="s">
        <v>227</v>
      </c>
      <c r="D14" s="224" t="s">
        <v>215</v>
      </c>
      <c r="E14" s="225">
        <v>1</v>
      </c>
      <c r="F14" s="226">
        <v>587102.01</v>
      </c>
      <c r="G14" s="226">
        <v>587102.01</v>
      </c>
      <c r="H14" s="226">
        <v>0</v>
      </c>
      <c r="I14" s="226">
        <v>0</v>
      </c>
      <c r="J14" s="226">
        <v>587102.01</v>
      </c>
      <c r="K14" s="226">
        <v>587102.01</v>
      </c>
      <c r="L14" s="226">
        <v>21</v>
      </c>
      <c r="M14" s="226">
        <v>710393.43209999998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216</v>
      </c>
      <c r="T14" s="214" t="s">
        <v>217</v>
      </c>
      <c r="U14" s="214">
        <v>0</v>
      </c>
      <c r="V14" s="214">
        <v>0</v>
      </c>
      <c r="W14" s="214"/>
      <c r="X14" s="214" t="s">
        <v>218</v>
      </c>
      <c r="Y14" s="214" t="s">
        <v>219</v>
      </c>
      <c r="Z14" s="208"/>
      <c r="AA14" s="208"/>
      <c r="AB14" s="208"/>
      <c r="AC14" s="208"/>
      <c r="AD14" s="208"/>
      <c r="AE14" s="208"/>
      <c r="AF14" s="208"/>
      <c r="AG14" s="208" t="s">
        <v>220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39" t="s">
        <v>228</v>
      </c>
      <c r="D15" s="228"/>
      <c r="E15" s="228"/>
      <c r="F15" s="228"/>
      <c r="G15" s="228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221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229</v>
      </c>
      <c r="C16" s="238" t="s">
        <v>230</v>
      </c>
      <c r="D16" s="224" t="s">
        <v>215</v>
      </c>
      <c r="E16" s="225">
        <v>1</v>
      </c>
      <c r="F16" s="226">
        <v>366938.76</v>
      </c>
      <c r="G16" s="226">
        <v>366938.76</v>
      </c>
      <c r="H16" s="226">
        <v>0</v>
      </c>
      <c r="I16" s="226">
        <v>0</v>
      </c>
      <c r="J16" s="226">
        <v>366938.76</v>
      </c>
      <c r="K16" s="226">
        <v>366938.76</v>
      </c>
      <c r="L16" s="226">
        <v>21</v>
      </c>
      <c r="M16" s="226">
        <v>443995.8996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216</v>
      </c>
      <c r="T16" s="214" t="s">
        <v>217</v>
      </c>
      <c r="U16" s="214">
        <v>0</v>
      </c>
      <c r="V16" s="214">
        <v>0</v>
      </c>
      <c r="W16" s="214"/>
      <c r="X16" s="214" t="s">
        <v>218</v>
      </c>
      <c r="Y16" s="214" t="s">
        <v>219</v>
      </c>
      <c r="Z16" s="208"/>
      <c r="AA16" s="208"/>
      <c r="AB16" s="208"/>
      <c r="AC16" s="208"/>
      <c r="AD16" s="208"/>
      <c r="AE16" s="208"/>
      <c r="AF16" s="208"/>
      <c r="AG16" s="208" t="s">
        <v>231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ht="22.5" outlineLevel="1" x14ac:dyDescent="0.2">
      <c r="A17" s="211"/>
      <c r="B17" s="212"/>
      <c r="C17" s="239" t="s">
        <v>232</v>
      </c>
      <c r="D17" s="228"/>
      <c r="E17" s="228"/>
      <c r="F17" s="228"/>
      <c r="G17" s="228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221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29" t="str">
        <f>C17</f>
        <v>Náklady na ztížené provádění stavebních prací v důsledku nepřerušeného dopravního provozu na staveništi nebo v jeho bezprostředním okolí.</v>
      </c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22">
        <v>5</v>
      </c>
      <c r="B18" s="223" t="s">
        <v>233</v>
      </c>
      <c r="C18" s="238" t="s">
        <v>234</v>
      </c>
      <c r="D18" s="224" t="s">
        <v>215</v>
      </c>
      <c r="E18" s="225">
        <v>1</v>
      </c>
      <c r="F18" s="226">
        <v>244625.84</v>
      </c>
      <c r="G18" s="226">
        <v>244625.84</v>
      </c>
      <c r="H18" s="226">
        <v>0</v>
      </c>
      <c r="I18" s="226">
        <v>0</v>
      </c>
      <c r="J18" s="226">
        <v>244625.84</v>
      </c>
      <c r="K18" s="226">
        <v>244625.84</v>
      </c>
      <c r="L18" s="226">
        <v>21</v>
      </c>
      <c r="M18" s="226">
        <v>295997.26639999996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216</v>
      </c>
      <c r="T18" s="214" t="s">
        <v>217</v>
      </c>
      <c r="U18" s="214">
        <v>0</v>
      </c>
      <c r="V18" s="214">
        <v>0</v>
      </c>
      <c r="W18" s="214"/>
      <c r="X18" s="214" t="s">
        <v>218</v>
      </c>
      <c r="Y18" s="214" t="s">
        <v>219</v>
      </c>
      <c r="Z18" s="208"/>
      <c r="AA18" s="208"/>
      <c r="AB18" s="208"/>
      <c r="AC18" s="208"/>
      <c r="AD18" s="208"/>
      <c r="AE18" s="208"/>
      <c r="AF18" s="208"/>
      <c r="AG18" s="208" t="s">
        <v>235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39" t="s">
        <v>236</v>
      </c>
      <c r="D19" s="228"/>
      <c r="E19" s="228"/>
      <c r="F19" s="228"/>
      <c r="G19" s="228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221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2" x14ac:dyDescent="0.2">
      <c r="A20" s="211"/>
      <c r="B20" s="212"/>
      <c r="C20" s="240" t="s">
        <v>237</v>
      </c>
      <c r="D20" s="230"/>
      <c r="E20" s="230"/>
      <c r="F20" s="230"/>
      <c r="G20" s="230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221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29" t="str">
        <f>C20</f>
        <v>- náklady spojené s prováděním stavby v intravilánu města (zamezení prašnosti, odstranění zeminy při nakládání z komunikací a pod.)</v>
      </c>
      <c r="BB20" s="208"/>
      <c r="BC20" s="208"/>
      <c r="BD20" s="208"/>
      <c r="BE20" s="208"/>
      <c r="BF20" s="208"/>
      <c r="BG20" s="208"/>
      <c r="BH20" s="208"/>
    </row>
    <row r="21" spans="1:60" outlineLevel="2" x14ac:dyDescent="0.2">
      <c r="A21" s="211"/>
      <c r="B21" s="212"/>
      <c r="C21" s="240" t="s">
        <v>238</v>
      </c>
      <c r="D21" s="230"/>
      <c r="E21" s="230"/>
      <c r="F21" s="230"/>
      <c r="G21" s="230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221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31">
        <v>6</v>
      </c>
      <c r="B22" s="232" t="s">
        <v>239</v>
      </c>
      <c r="C22" s="241" t="s">
        <v>240</v>
      </c>
      <c r="D22" s="233" t="s">
        <v>215</v>
      </c>
      <c r="E22" s="234">
        <v>1</v>
      </c>
      <c r="F22" s="235">
        <v>24462.58</v>
      </c>
      <c r="G22" s="235">
        <v>24462.58</v>
      </c>
      <c r="H22" s="235">
        <v>0</v>
      </c>
      <c r="I22" s="235">
        <v>0</v>
      </c>
      <c r="J22" s="235">
        <v>24462.58</v>
      </c>
      <c r="K22" s="235">
        <v>24462.58</v>
      </c>
      <c r="L22" s="235">
        <v>21</v>
      </c>
      <c r="M22" s="235">
        <v>29599.721800000003</v>
      </c>
      <c r="N22" s="234">
        <v>0</v>
      </c>
      <c r="O22" s="234">
        <v>0</v>
      </c>
      <c r="P22" s="234">
        <v>0</v>
      </c>
      <c r="Q22" s="236">
        <v>0</v>
      </c>
      <c r="R22" s="214"/>
      <c r="S22" s="214" t="s">
        <v>241</v>
      </c>
      <c r="T22" s="214" t="s">
        <v>217</v>
      </c>
      <c r="U22" s="214">
        <v>0</v>
      </c>
      <c r="V22" s="214">
        <v>0</v>
      </c>
      <c r="W22" s="214"/>
      <c r="X22" s="214" t="s">
        <v>218</v>
      </c>
      <c r="Y22" s="214" t="s">
        <v>219</v>
      </c>
      <c r="Z22" s="208"/>
      <c r="AA22" s="208"/>
      <c r="AB22" s="208"/>
      <c r="AC22" s="208"/>
      <c r="AD22" s="208"/>
      <c r="AE22" s="208"/>
      <c r="AF22" s="208"/>
      <c r="AG22" s="208" t="s">
        <v>235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ht="22.5" x14ac:dyDescent="0.2">
      <c r="A23" s="222">
        <v>7</v>
      </c>
      <c r="B23" s="223" t="s">
        <v>242</v>
      </c>
      <c r="C23" s="238" t="s">
        <v>243</v>
      </c>
      <c r="D23" s="224" t="s">
        <v>244</v>
      </c>
      <c r="E23" s="225">
        <v>1</v>
      </c>
      <c r="F23" s="226">
        <v>25000</v>
      </c>
      <c r="G23" s="226">
        <v>25000</v>
      </c>
      <c r="H23" s="226">
        <v>0</v>
      </c>
      <c r="I23" s="226">
        <v>0</v>
      </c>
      <c r="J23" s="226">
        <v>25000</v>
      </c>
      <c r="K23" s="226">
        <v>25000</v>
      </c>
      <c r="L23" s="226">
        <v>21</v>
      </c>
      <c r="M23" s="226">
        <v>30250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241</v>
      </c>
      <c r="T23" s="214" t="s">
        <v>217</v>
      </c>
      <c r="U23" s="214">
        <v>0</v>
      </c>
      <c r="V23" s="214">
        <v>0</v>
      </c>
      <c r="W23" s="214"/>
      <c r="X23" s="214" t="s">
        <v>218</v>
      </c>
      <c r="Y23" s="214" t="s">
        <v>219</v>
      </c>
      <c r="Z23" s="208"/>
      <c r="AA23" s="208"/>
      <c r="AB23" s="208"/>
      <c r="AC23" s="208"/>
      <c r="AD23" s="208"/>
      <c r="AE23" s="208"/>
      <c r="AF23" s="208"/>
      <c r="AG23" s="208" t="s">
        <v>245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246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221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31">
        <v>8</v>
      </c>
      <c r="B25" s="232" t="s">
        <v>247</v>
      </c>
      <c r="C25" s="241" t="s">
        <v>248</v>
      </c>
      <c r="D25" s="233" t="s">
        <v>244</v>
      </c>
      <c r="E25" s="234">
        <v>1</v>
      </c>
      <c r="F25" s="235">
        <v>29900</v>
      </c>
      <c r="G25" s="235">
        <v>29900</v>
      </c>
      <c r="H25" s="235">
        <v>0</v>
      </c>
      <c r="I25" s="235">
        <v>0</v>
      </c>
      <c r="J25" s="235">
        <v>29900</v>
      </c>
      <c r="K25" s="235">
        <v>29900</v>
      </c>
      <c r="L25" s="235">
        <v>21</v>
      </c>
      <c r="M25" s="235">
        <v>36179</v>
      </c>
      <c r="N25" s="234">
        <v>0</v>
      </c>
      <c r="O25" s="234">
        <v>0</v>
      </c>
      <c r="P25" s="234">
        <v>0</v>
      </c>
      <c r="Q25" s="236">
        <v>0</v>
      </c>
      <c r="R25" s="214"/>
      <c r="S25" s="214" t="s">
        <v>241</v>
      </c>
      <c r="T25" s="214" t="s">
        <v>217</v>
      </c>
      <c r="U25" s="214">
        <v>0</v>
      </c>
      <c r="V25" s="214">
        <v>0</v>
      </c>
      <c r="W25" s="214"/>
      <c r="X25" s="214" t="s">
        <v>218</v>
      </c>
      <c r="Y25" s="214" t="s">
        <v>219</v>
      </c>
      <c r="Z25" s="208"/>
      <c r="AA25" s="208"/>
      <c r="AB25" s="208"/>
      <c r="AC25" s="208"/>
      <c r="AD25" s="208"/>
      <c r="AE25" s="208"/>
      <c r="AF25" s="208"/>
      <c r="AG25" s="208" t="s">
        <v>245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ht="22.5" x14ac:dyDescent="0.2">
      <c r="A26" s="231">
        <v>9</v>
      </c>
      <c r="B26" s="232" t="s">
        <v>249</v>
      </c>
      <c r="C26" s="241" t="s">
        <v>250</v>
      </c>
      <c r="D26" s="233" t="s">
        <v>251</v>
      </c>
      <c r="E26" s="234">
        <v>1</v>
      </c>
      <c r="F26" s="235">
        <v>19900</v>
      </c>
      <c r="G26" s="235">
        <v>19900</v>
      </c>
      <c r="H26" s="235">
        <v>0</v>
      </c>
      <c r="I26" s="235">
        <v>0</v>
      </c>
      <c r="J26" s="235">
        <v>19900</v>
      </c>
      <c r="K26" s="235">
        <v>19900</v>
      </c>
      <c r="L26" s="235">
        <v>21</v>
      </c>
      <c r="M26" s="235">
        <v>24079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241</v>
      </c>
      <c r="T26" s="214" t="s">
        <v>217</v>
      </c>
      <c r="U26" s="214">
        <v>0</v>
      </c>
      <c r="V26" s="214">
        <v>0</v>
      </c>
      <c r="W26" s="214"/>
      <c r="X26" s="214" t="s">
        <v>218</v>
      </c>
      <c r="Y26" s="214" t="s">
        <v>219</v>
      </c>
      <c r="Z26" s="208"/>
      <c r="AA26" s="208"/>
      <c r="AB26" s="208"/>
      <c r="AC26" s="208"/>
      <c r="AD26" s="208"/>
      <c r="AE26" s="208"/>
      <c r="AF26" s="208"/>
      <c r="AG26" s="208" t="s">
        <v>245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ht="33.75" x14ac:dyDescent="0.2">
      <c r="A27" s="231">
        <v>10</v>
      </c>
      <c r="B27" s="232" t="s">
        <v>252</v>
      </c>
      <c r="C27" s="241" t="s">
        <v>253</v>
      </c>
      <c r="D27" s="233" t="s">
        <v>244</v>
      </c>
      <c r="E27" s="234">
        <v>1</v>
      </c>
      <c r="F27" s="235">
        <v>59000</v>
      </c>
      <c r="G27" s="235">
        <v>59000</v>
      </c>
      <c r="H27" s="235">
        <v>0</v>
      </c>
      <c r="I27" s="235">
        <v>0</v>
      </c>
      <c r="J27" s="235">
        <v>59000</v>
      </c>
      <c r="K27" s="235">
        <v>59000</v>
      </c>
      <c r="L27" s="235">
        <v>21</v>
      </c>
      <c r="M27" s="235">
        <v>71390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241</v>
      </c>
      <c r="T27" s="214" t="s">
        <v>217</v>
      </c>
      <c r="U27" s="214">
        <v>0</v>
      </c>
      <c r="V27" s="214">
        <v>0</v>
      </c>
      <c r="W27" s="214"/>
      <c r="X27" s="214" t="s">
        <v>218</v>
      </c>
      <c r="Y27" s="214" t="s">
        <v>219</v>
      </c>
      <c r="Z27" s="208"/>
      <c r="AA27" s="208"/>
      <c r="AB27" s="208"/>
      <c r="AC27" s="208"/>
      <c r="AD27" s="208"/>
      <c r="AE27" s="208"/>
      <c r="AF27" s="208"/>
      <c r="AG27" s="208" t="s">
        <v>245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16" t="s">
        <v>211</v>
      </c>
      <c r="B28" s="217" t="s">
        <v>183</v>
      </c>
      <c r="C28" s="237" t="s">
        <v>30</v>
      </c>
      <c r="D28" s="218"/>
      <c r="E28" s="219"/>
      <c r="F28" s="220"/>
      <c r="G28" s="220">
        <v>171238.08</v>
      </c>
      <c r="H28" s="220"/>
      <c r="I28" s="220">
        <v>0</v>
      </c>
      <c r="J28" s="220"/>
      <c r="K28" s="220">
        <v>171238.08</v>
      </c>
      <c r="L28" s="220"/>
      <c r="M28" s="220"/>
      <c r="N28" s="219"/>
      <c r="O28" s="219"/>
      <c r="P28" s="219"/>
      <c r="Q28" s="221"/>
      <c r="R28" s="215"/>
      <c r="S28" s="215"/>
      <c r="T28" s="215"/>
      <c r="U28" s="215"/>
      <c r="V28" s="215"/>
      <c r="W28" s="215"/>
      <c r="X28" s="215"/>
      <c r="Y28" s="215"/>
      <c r="AG28" t="s">
        <v>212</v>
      </c>
    </row>
    <row r="29" spans="1:60" x14ac:dyDescent="0.2">
      <c r="A29" s="222">
        <v>11</v>
      </c>
      <c r="B29" s="223" t="s">
        <v>254</v>
      </c>
      <c r="C29" s="238" t="s">
        <v>255</v>
      </c>
      <c r="D29" s="224" t="s">
        <v>215</v>
      </c>
      <c r="E29" s="225">
        <v>1</v>
      </c>
      <c r="F29" s="226">
        <v>24462.58</v>
      </c>
      <c r="G29" s="226">
        <v>24462.58</v>
      </c>
      <c r="H29" s="226">
        <v>0</v>
      </c>
      <c r="I29" s="226">
        <v>0</v>
      </c>
      <c r="J29" s="226">
        <v>24462.58</v>
      </c>
      <c r="K29" s="226">
        <v>24462.58</v>
      </c>
      <c r="L29" s="226">
        <v>21</v>
      </c>
      <c r="M29" s="226">
        <v>29599.721800000003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216</v>
      </c>
      <c r="T29" s="214" t="s">
        <v>217</v>
      </c>
      <c r="U29" s="214">
        <v>0</v>
      </c>
      <c r="V29" s="214">
        <v>0</v>
      </c>
      <c r="W29" s="214"/>
      <c r="X29" s="214" t="s">
        <v>218</v>
      </c>
      <c r="Y29" s="214" t="s">
        <v>219</v>
      </c>
      <c r="Z29" s="208"/>
      <c r="AA29" s="208"/>
      <c r="AB29" s="208"/>
      <c r="AC29" s="208"/>
      <c r="AD29" s="208"/>
      <c r="AE29" s="208"/>
      <c r="AF29" s="208"/>
      <c r="AG29" s="208" t="s">
        <v>235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ht="33.75" outlineLevel="1" x14ac:dyDescent="0.2">
      <c r="A30" s="211"/>
      <c r="B30" s="212"/>
      <c r="C30" s="239" t="s">
        <v>256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221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29" t="str">
        <f>C30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22">
        <v>12</v>
      </c>
      <c r="B31" s="223" t="s">
        <v>257</v>
      </c>
      <c r="C31" s="238" t="s">
        <v>258</v>
      </c>
      <c r="D31" s="224" t="s">
        <v>215</v>
      </c>
      <c r="E31" s="225">
        <v>1</v>
      </c>
      <c r="F31" s="226">
        <v>24462.58</v>
      </c>
      <c r="G31" s="226">
        <v>24462.58</v>
      </c>
      <c r="H31" s="226">
        <v>0</v>
      </c>
      <c r="I31" s="226">
        <v>0</v>
      </c>
      <c r="J31" s="226">
        <v>24462.58</v>
      </c>
      <c r="K31" s="226">
        <v>24462.58</v>
      </c>
      <c r="L31" s="226">
        <v>21</v>
      </c>
      <c r="M31" s="226">
        <v>29599.721800000003</v>
      </c>
      <c r="N31" s="225">
        <v>0</v>
      </c>
      <c r="O31" s="225">
        <v>0</v>
      </c>
      <c r="P31" s="225">
        <v>0</v>
      </c>
      <c r="Q31" s="227">
        <v>0</v>
      </c>
      <c r="R31" s="214"/>
      <c r="S31" s="214" t="s">
        <v>216</v>
      </c>
      <c r="T31" s="214" t="s">
        <v>217</v>
      </c>
      <c r="U31" s="214">
        <v>0</v>
      </c>
      <c r="V31" s="214">
        <v>0</v>
      </c>
      <c r="W31" s="214"/>
      <c r="X31" s="214" t="s">
        <v>218</v>
      </c>
      <c r="Y31" s="214" t="s">
        <v>219</v>
      </c>
      <c r="Z31" s="208"/>
      <c r="AA31" s="208"/>
      <c r="AB31" s="208"/>
      <c r="AC31" s="208"/>
      <c r="AD31" s="208"/>
      <c r="AE31" s="208"/>
      <c r="AF31" s="208"/>
      <c r="AG31" s="208" t="s">
        <v>235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ht="33.75" outlineLevel="1" x14ac:dyDescent="0.2">
      <c r="A32" s="211"/>
      <c r="B32" s="212"/>
      <c r="C32" s="239" t="s">
        <v>259</v>
      </c>
      <c r="D32" s="228"/>
      <c r="E32" s="228"/>
      <c r="F32" s="228"/>
      <c r="G32" s="228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221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29" t="str">
        <f>C32</f>
        <v>Náklady a poplatky spojené s užíváním veřejných ploch a prostranství, pokud jsou stavebními pracemi nebo souvisejícími činnostmi dotčeny, a to včetně užívání ploch v souvislosti s uložením stavebního materiálu nebo stavebního odpadu.</v>
      </c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22">
        <v>13</v>
      </c>
      <c r="B33" s="223" t="s">
        <v>260</v>
      </c>
      <c r="C33" s="238" t="s">
        <v>261</v>
      </c>
      <c r="D33" s="224" t="s">
        <v>215</v>
      </c>
      <c r="E33" s="225">
        <v>1</v>
      </c>
      <c r="F33" s="226">
        <v>24462.58</v>
      </c>
      <c r="G33" s="226">
        <v>24462.58</v>
      </c>
      <c r="H33" s="226">
        <v>0</v>
      </c>
      <c r="I33" s="226">
        <v>0</v>
      </c>
      <c r="J33" s="226">
        <v>24462.58</v>
      </c>
      <c r="K33" s="226">
        <v>24462.58</v>
      </c>
      <c r="L33" s="226">
        <v>21</v>
      </c>
      <c r="M33" s="226">
        <v>29599.721800000003</v>
      </c>
      <c r="N33" s="225">
        <v>0</v>
      </c>
      <c r="O33" s="225">
        <v>0</v>
      </c>
      <c r="P33" s="225">
        <v>0</v>
      </c>
      <c r="Q33" s="227">
        <v>0</v>
      </c>
      <c r="R33" s="214"/>
      <c r="S33" s="214" t="s">
        <v>216</v>
      </c>
      <c r="T33" s="214" t="s">
        <v>217</v>
      </c>
      <c r="U33" s="214">
        <v>0</v>
      </c>
      <c r="V33" s="214">
        <v>0</v>
      </c>
      <c r="W33" s="214"/>
      <c r="X33" s="214" t="s">
        <v>218</v>
      </c>
      <c r="Y33" s="214" t="s">
        <v>219</v>
      </c>
      <c r="Z33" s="208"/>
      <c r="AA33" s="208"/>
      <c r="AB33" s="208"/>
      <c r="AC33" s="208"/>
      <c r="AD33" s="208"/>
      <c r="AE33" s="208"/>
      <c r="AF33" s="208"/>
      <c r="AG33" s="208" t="s">
        <v>220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ht="45" outlineLevel="1" x14ac:dyDescent="0.2">
      <c r="A34" s="211"/>
      <c r="B34" s="212"/>
      <c r="C34" s="239" t="s">
        <v>262</v>
      </c>
      <c r="D34" s="228"/>
      <c r="E34" s="228"/>
      <c r="F34" s="228"/>
      <c r="G34" s="228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221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29" t="str">
        <f>C34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14</v>
      </c>
      <c r="B35" s="223" t="s">
        <v>263</v>
      </c>
      <c r="C35" s="238" t="s">
        <v>264</v>
      </c>
      <c r="D35" s="224" t="s">
        <v>215</v>
      </c>
      <c r="E35" s="225">
        <v>1</v>
      </c>
      <c r="F35" s="226">
        <v>24462.58</v>
      </c>
      <c r="G35" s="226">
        <v>24462.58</v>
      </c>
      <c r="H35" s="226">
        <v>0</v>
      </c>
      <c r="I35" s="226">
        <v>0</v>
      </c>
      <c r="J35" s="226">
        <v>24462.58</v>
      </c>
      <c r="K35" s="226">
        <v>24462.58</v>
      </c>
      <c r="L35" s="226">
        <v>21</v>
      </c>
      <c r="M35" s="226">
        <v>29599.721800000003</v>
      </c>
      <c r="N35" s="225">
        <v>0</v>
      </c>
      <c r="O35" s="225">
        <v>0</v>
      </c>
      <c r="P35" s="225">
        <v>0</v>
      </c>
      <c r="Q35" s="227">
        <v>0</v>
      </c>
      <c r="R35" s="214"/>
      <c r="S35" s="214" t="s">
        <v>216</v>
      </c>
      <c r="T35" s="214" t="s">
        <v>217</v>
      </c>
      <c r="U35" s="214">
        <v>0</v>
      </c>
      <c r="V35" s="214">
        <v>0</v>
      </c>
      <c r="W35" s="214"/>
      <c r="X35" s="214" t="s">
        <v>218</v>
      </c>
      <c r="Y35" s="214" t="s">
        <v>219</v>
      </c>
      <c r="Z35" s="208"/>
      <c r="AA35" s="208"/>
      <c r="AB35" s="208"/>
      <c r="AC35" s="208"/>
      <c r="AD35" s="208"/>
      <c r="AE35" s="208"/>
      <c r="AF35" s="208"/>
      <c r="AG35" s="208" t="s">
        <v>220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ht="33.75" outlineLevel="1" x14ac:dyDescent="0.2">
      <c r="A36" s="211"/>
      <c r="B36" s="212"/>
      <c r="C36" s="239" t="s">
        <v>265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221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29" t="str">
        <f>C36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266</v>
      </c>
      <c r="C37" s="238" t="s">
        <v>267</v>
      </c>
      <c r="D37" s="224" t="s">
        <v>215</v>
      </c>
      <c r="E37" s="225">
        <v>1</v>
      </c>
      <c r="F37" s="226">
        <v>36693.879999999997</v>
      </c>
      <c r="G37" s="226">
        <v>36693.879999999997</v>
      </c>
      <c r="H37" s="226">
        <v>0</v>
      </c>
      <c r="I37" s="226">
        <v>0</v>
      </c>
      <c r="J37" s="226">
        <v>36693.879999999997</v>
      </c>
      <c r="K37" s="226">
        <v>36693.879999999997</v>
      </c>
      <c r="L37" s="226">
        <v>21</v>
      </c>
      <c r="M37" s="226">
        <v>44399.594799999999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216</v>
      </c>
      <c r="T37" s="214" t="s">
        <v>217</v>
      </c>
      <c r="U37" s="214">
        <v>0</v>
      </c>
      <c r="V37" s="214">
        <v>0</v>
      </c>
      <c r="W37" s="214"/>
      <c r="X37" s="214" t="s">
        <v>218</v>
      </c>
      <c r="Y37" s="214" t="s">
        <v>219</v>
      </c>
      <c r="Z37" s="208"/>
      <c r="AA37" s="208"/>
      <c r="AB37" s="208"/>
      <c r="AC37" s="208"/>
      <c r="AD37" s="208"/>
      <c r="AE37" s="208"/>
      <c r="AF37" s="208"/>
      <c r="AG37" s="208" t="s">
        <v>220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ht="22.5" outlineLevel="1" x14ac:dyDescent="0.2">
      <c r="A38" s="211"/>
      <c r="B38" s="212"/>
      <c r="C38" s="239" t="s">
        <v>268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221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29" t="str">
        <f>C38</f>
        <v>Náklady na vyhotovení dokumentace skutečného provedení stavby a její předání objednateli v požadované formě a požadovaném počtu.</v>
      </c>
      <c r="BB38" s="208"/>
      <c r="BC38" s="208"/>
      <c r="BD38" s="208"/>
      <c r="BE38" s="208"/>
      <c r="BF38" s="208"/>
      <c r="BG38" s="208"/>
      <c r="BH38" s="208"/>
    </row>
    <row r="39" spans="1:60" x14ac:dyDescent="0.2">
      <c r="A39" s="222">
        <v>16</v>
      </c>
      <c r="B39" s="223" t="s">
        <v>269</v>
      </c>
      <c r="C39" s="238" t="s">
        <v>270</v>
      </c>
      <c r="D39" s="224" t="s">
        <v>215</v>
      </c>
      <c r="E39" s="225">
        <v>1</v>
      </c>
      <c r="F39" s="226">
        <v>36693.879999999997</v>
      </c>
      <c r="G39" s="226">
        <v>36693.879999999997</v>
      </c>
      <c r="H39" s="226">
        <v>0</v>
      </c>
      <c r="I39" s="226">
        <v>0</v>
      </c>
      <c r="J39" s="226">
        <v>36693.879999999997</v>
      </c>
      <c r="K39" s="226">
        <v>36693.879999999997</v>
      </c>
      <c r="L39" s="226">
        <v>21</v>
      </c>
      <c r="M39" s="226">
        <v>44399.594799999999</v>
      </c>
      <c r="N39" s="225">
        <v>0</v>
      </c>
      <c r="O39" s="225">
        <v>0</v>
      </c>
      <c r="P39" s="225">
        <v>0</v>
      </c>
      <c r="Q39" s="227">
        <v>0</v>
      </c>
      <c r="R39" s="214"/>
      <c r="S39" s="214" t="s">
        <v>216</v>
      </c>
      <c r="T39" s="214" t="s">
        <v>217</v>
      </c>
      <c r="U39" s="214">
        <v>0</v>
      </c>
      <c r="V39" s="214">
        <v>0</v>
      </c>
      <c r="W39" s="214"/>
      <c r="X39" s="214" t="s">
        <v>218</v>
      </c>
      <c r="Y39" s="214" t="s">
        <v>219</v>
      </c>
      <c r="Z39" s="208"/>
      <c r="AA39" s="208"/>
      <c r="AB39" s="208"/>
      <c r="AC39" s="208"/>
      <c r="AD39" s="208"/>
      <c r="AE39" s="208"/>
      <c r="AF39" s="208"/>
      <c r="AG39" s="208" t="s">
        <v>220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outlineLevel="1" x14ac:dyDescent="0.2">
      <c r="A40" s="211"/>
      <c r="B40" s="212"/>
      <c r="C40" s="239" t="s">
        <v>271</v>
      </c>
      <c r="D40" s="228"/>
      <c r="E40" s="228"/>
      <c r="F40" s="228"/>
      <c r="G40" s="228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221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29" t="str">
        <f>C40</f>
        <v>Náklady na provedení skutečného zaměření stavby v rozsahu nezbytném pro zápis změny do katastru nemovitostí, vyhotovení geometrického plánu</v>
      </c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3"/>
      <c r="B41" s="4"/>
      <c r="C41" s="242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E41">
        <v>15</v>
      </c>
      <c r="AF41">
        <v>21</v>
      </c>
      <c r="AG41" t="s">
        <v>197</v>
      </c>
    </row>
    <row r="42" spans="1:60" x14ac:dyDescent="0.2">
      <c r="C42" s="243"/>
      <c r="D42" s="10"/>
      <c r="AG42" t="s">
        <v>273</v>
      </c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9">
    <mergeCell ref="C40:G40"/>
    <mergeCell ref="C24:G24"/>
    <mergeCell ref="C30:G30"/>
    <mergeCell ref="C32:G32"/>
    <mergeCell ref="C34:G34"/>
    <mergeCell ref="C36:G36"/>
    <mergeCell ref="C38:G38"/>
    <mergeCell ref="C13:G13"/>
    <mergeCell ref="C15:G15"/>
    <mergeCell ref="C17:G17"/>
    <mergeCell ref="C19:G19"/>
    <mergeCell ref="C20:G20"/>
    <mergeCell ref="C21:G21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A83E25-2191-4141-84FD-720D9FF4204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48</v>
      </c>
      <c r="C4" s="200" t="s">
        <v>51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307364.8</v>
      </c>
      <c r="H8" s="220"/>
      <c r="I8" s="220">
        <v>136.19999999999999</v>
      </c>
      <c r="J8" s="220"/>
      <c r="K8" s="220">
        <v>307228.59999999998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274</v>
      </c>
      <c r="C9" s="238" t="s">
        <v>275</v>
      </c>
      <c r="D9" s="224" t="s">
        <v>276</v>
      </c>
      <c r="E9" s="225">
        <v>4612</v>
      </c>
      <c r="F9" s="226">
        <v>42.9</v>
      </c>
      <c r="G9" s="226">
        <v>197854.8</v>
      </c>
      <c r="H9" s="226">
        <v>0</v>
      </c>
      <c r="I9" s="226">
        <v>0</v>
      </c>
      <c r="J9" s="226">
        <v>42.9</v>
      </c>
      <c r="K9" s="226">
        <v>197854.8</v>
      </c>
      <c r="L9" s="226">
        <v>21</v>
      </c>
      <c r="M9" s="226">
        <v>239404.30799999999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9.2999999999999999E-2</v>
      </c>
      <c r="V9" s="214">
        <v>428.916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279</v>
      </c>
      <c r="D10" s="244"/>
      <c r="E10" s="245">
        <v>4612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280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281</v>
      </c>
      <c r="C11" s="241" t="s">
        <v>282</v>
      </c>
      <c r="D11" s="233" t="s">
        <v>283</v>
      </c>
      <c r="E11" s="234">
        <v>60</v>
      </c>
      <c r="F11" s="235">
        <v>309.5</v>
      </c>
      <c r="G11" s="235">
        <v>18570</v>
      </c>
      <c r="H11" s="235">
        <v>0</v>
      </c>
      <c r="I11" s="235">
        <v>0</v>
      </c>
      <c r="J11" s="235">
        <v>309.5</v>
      </c>
      <c r="K11" s="235">
        <v>18570</v>
      </c>
      <c r="L11" s="235">
        <v>21</v>
      </c>
      <c r="M11" s="235">
        <v>22469.7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216</v>
      </c>
      <c r="T11" s="214" t="s">
        <v>216</v>
      </c>
      <c r="U11" s="214">
        <v>0.49</v>
      </c>
      <c r="V11" s="214">
        <v>29.4</v>
      </c>
      <c r="W11" s="214"/>
      <c r="X11" s="214" t="s">
        <v>277</v>
      </c>
      <c r="Y11" s="214" t="s">
        <v>219</v>
      </c>
      <c r="Z11" s="208"/>
      <c r="AA11" s="208"/>
      <c r="AB11" s="208"/>
      <c r="AC11" s="208"/>
      <c r="AD11" s="208"/>
      <c r="AE11" s="208"/>
      <c r="AF11" s="208"/>
      <c r="AG11" s="208" t="s">
        <v>278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284</v>
      </c>
      <c r="C12" s="241" t="s">
        <v>285</v>
      </c>
      <c r="D12" s="233" t="s">
        <v>283</v>
      </c>
      <c r="E12" s="234">
        <v>60</v>
      </c>
      <c r="F12" s="235">
        <v>357.5</v>
      </c>
      <c r="G12" s="235">
        <v>21450</v>
      </c>
      <c r="H12" s="235">
        <v>2.27</v>
      </c>
      <c r="I12" s="235">
        <v>136.19999999999999</v>
      </c>
      <c r="J12" s="235">
        <v>355.23</v>
      </c>
      <c r="K12" s="235">
        <v>21313.800000000003</v>
      </c>
      <c r="L12" s="235">
        <v>21</v>
      </c>
      <c r="M12" s="235">
        <v>25954.5</v>
      </c>
      <c r="N12" s="234">
        <v>5.0000000000000002E-5</v>
      </c>
      <c r="O12" s="234">
        <v>3.0000000000000001E-3</v>
      </c>
      <c r="P12" s="234">
        <v>0</v>
      </c>
      <c r="Q12" s="236">
        <v>0</v>
      </c>
      <c r="R12" s="214"/>
      <c r="S12" s="214" t="s">
        <v>216</v>
      </c>
      <c r="T12" s="214" t="s">
        <v>216</v>
      </c>
      <c r="U12" s="214">
        <v>0.65900000000000003</v>
      </c>
      <c r="V12" s="214">
        <v>39.54</v>
      </c>
      <c r="W12" s="214"/>
      <c r="X12" s="214" t="s">
        <v>277</v>
      </c>
      <c r="Y12" s="214" t="s">
        <v>219</v>
      </c>
      <c r="Z12" s="208"/>
      <c r="AA12" s="208"/>
      <c r="AB12" s="208"/>
      <c r="AC12" s="208"/>
      <c r="AD12" s="208"/>
      <c r="AE12" s="208"/>
      <c r="AF12" s="208"/>
      <c r="AG12" s="208" t="s">
        <v>278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286</v>
      </c>
      <c r="C13" s="241" t="s">
        <v>287</v>
      </c>
      <c r="D13" s="233" t="s">
        <v>283</v>
      </c>
      <c r="E13" s="234">
        <v>60</v>
      </c>
      <c r="F13" s="235">
        <v>671</v>
      </c>
      <c r="G13" s="235">
        <v>40260</v>
      </c>
      <c r="H13" s="235">
        <v>0</v>
      </c>
      <c r="I13" s="235">
        <v>0</v>
      </c>
      <c r="J13" s="235">
        <v>671</v>
      </c>
      <c r="K13" s="235">
        <v>40260</v>
      </c>
      <c r="L13" s="235">
        <v>21</v>
      </c>
      <c r="M13" s="235">
        <v>48714.6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216</v>
      </c>
      <c r="T13" s="214" t="s">
        <v>216</v>
      </c>
      <c r="U13" s="214">
        <v>0.56999999999999995</v>
      </c>
      <c r="V13" s="214">
        <v>34.199999999999996</v>
      </c>
      <c r="W13" s="214"/>
      <c r="X13" s="214" t="s">
        <v>277</v>
      </c>
      <c r="Y13" s="214" t="s">
        <v>219</v>
      </c>
      <c r="Z13" s="208"/>
      <c r="AA13" s="208"/>
      <c r="AB13" s="208"/>
      <c r="AC13" s="208"/>
      <c r="AD13" s="208"/>
      <c r="AE13" s="208"/>
      <c r="AF13" s="208"/>
      <c r="AG13" s="208" t="s">
        <v>278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31">
        <v>5</v>
      </c>
      <c r="B14" s="232" t="s">
        <v>288</v>
      </c>
      <c r="C14" s="241" t="s">
        <v>289</v>
      </c>
      <c r="D14" s="233" t="s">
        <v>283</v>
      </c>
      <c r="E14" s="234">
        <v>60</v>
      </c>
      <c r="F14" s="235">
        <v>155.5</v>
      </c>
      <c r="G14" s="235">
        <v>9330</v>
      </c>
      <c r="H14" s="235">
        <v>0</v>
      </c>
      <c r="I14" s="235">
        <v>0</v>
      </c>
      <c r="J14" s="235">
        <v>155.5</v>
      </c>
      <c r="K14" s="235">
        <v>9330</v>
      </c>
      <c r="L14" s="235">
        <v>21</v>
      </c>
      <c r="M14" s="235">
        <v>11289.3</v>
      </c>
      <c r="N14" s="234">
        <v>0</v>
      </c>
      <c r="O14" s="234">
        <v>0</v>
      </c>
      <c r="P14" s="234">
        <v>0</v>
      </c>
      <c r="Q14" s="236">
        <v>0</v>
      </c>
      <c r="R14" s="214"/>
      <c r="S14" s="214" t="s">
        <v>216</v>
      </c>
      <c r="T14" s="214" t="s">
        <v>216</v>
      </c>
      <c r="U14" s="214">
        <v>0.34899999999999998</v>
      </c>
      <c r="V14" s="214">
        <v>20.939999999999998</v>
      </c>
      <c r="W14" s="214"/>
      <c r="X14" s="214" t="s">
        <v>277</v>
      </c>
      <c r="Y14" s="214" t="s">
        <v>219</v>
      </c>
      <c r="Z14" s="208"/>
      <c r="AA14" s="208"/>
      <c r="AB14" s="208"/>
      <c r="AC14" s="208"/>
      <c r="AD14" s="208"/>
      <c r="AE14" s="208"/>
      <c r="AF14" s="208"/>
      <c r="AG14" s="208" t="s">
        <v>278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22">
        <v>6</v>
      </c>
      <c r="B15" s="223" t="s">
        <v>290</v>
      </c>
      <c r="C15" s="238" t="s">
        <v>291</v>
      </c>
      <c r="D15" s="224" t="s">
        <v>244</v>
      </c>
      <c r="E15" s="225">
        <v>1</v>
      </c>
      <c r="F15" s="226">
        <v>19900</v>
      </c>
      <c r="G15" s="226">
        <v>19900</v>
      </c>
      <c r="H15" s="226">
        <v>0</v>
      </c>
      <c r="I15" s="226">
        <v>0</v>
      </c>
      <c r="J15" s="226">
        <v>19900</v>
      </c>
      <c r="K15" s="226">
        <v>19900</v>
      </c>
      <c r="L15" s="226">
        <v>21</v>
      </c>
      <c r="M15" s="226">
        <v>24079</v>
      </c>
      <c r="N15" s="225">
        <v>0</v>
      </c>
      <c r="O15" s="225">
        <v>0</v>
      </c>
      <c r="P15" s="225">
        <v>0</v>
      </c>
      <c r="Q15" s="227">
        <v>0</v>
      </c>
      <c r="R15" s="214"/>
      <c r="S15" s="214" t="s">
        <v>241</v>
      </c>
      <c r="T15" s="214" t="s">
        <v>217</v>
      </c>
      <c r="U15" s="214">
        <v>4.9480000000000004</v>
      </c>
      <c r="V15" s="214">
        <v>4.9480000000000004</v>
      </c>
      <c r="W15" s="214"/>
      <c r="X15" s="214" t="s">
        <v>277</v>
      </c>
      <c r="Y15" s="214" t="s">
        <v>219</v>
      </c>
      <c r="Z15" s="208"/>
      <c r="AA15" s="208"/>
      <c r="AB15" s="208"/>
      <c r="AC15" s="208"/>
      <c r="AD15" s="208"/>
      <c r="AE15" s="208"/>
      <c r="AF15" s="208"/>
      <c r="AG15" s="208" t="s">
        <v>278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1"/>
      <c r="B16" s="212"/>
      <c r="C16" s="239" t="s">
        <v>292</v>
      </c>
      <c r="D16" s="228"/>
      <c r="E16" s="228"/>
      <c r="F16" s="228"/>
      <c r="G16" s="228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221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2" x14ac:dyDescent="0.2">
      <c r="A17" s="211"/>
      <c r="B17" s="212"/>
      <c r="C17" s="240" t="s">
        <v>293</v>
      </c>
      <c r="D17" s="230"/>
      <c r="E17" s="230"/>
      <c r="F17" s="230"/>
      <c r="G17" s="230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221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2" x14ac:dyDescent="0.2">
      <c r="A18" s="211"/>
      <c r="B18" s="212"/>
      <c r="C18" s="240" t="s">
        <v>298</v>
      </c>
      <c r="D18" s="230"/>
      <c r="E18" s="230"/>
      <c r="F18" s="230"/>
      <c r="G18" s="230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221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2" x14ac:dyDescent="0.2">
      <c r="A19" s="211"/>
      <c r="B19" s="212"/>
      <c r="C19" s="240" t="s">
        <v>294</v>
      </c>
      <c r="D19" s="230"/>
      <c r="E19" s="230"/>
      <c r="F19" s="230"/>
      <c r="G19" s="230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221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2" x14ac:dyDescent="0.2">
      <c r="A20" s="211"/>
      <c r="B20" s="212"/>
      <c r="C20" s="240" t="s">
        <v>295</v>
      </c>
      <c r="D20" s="230"/>
      <c r="E20" s="230"/>
      <c r="F20" s="230"/>
      <c r="G20" s="230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221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2" x14ac:dyDescent="0.2">
      <c r="A21" s="211"/>
      <c r="B21" s="212"/>
      <c r="C21" s="240" t="s">
        <v>296</v>
      </c>
      <c r="D21" s="230"/>
      <c r="E21" s="230"/>
      <c r="F21" s="230"/>
      <c r="G21" s="230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221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2" x14ac:dyDescent="0.2">
      <c r="A22" s="211"/>
      <c r="B22" s="212"/>
      <c r="C22" s="240" t="s">
        <v>297</v>
      </c>
      <c r="D22" s="230"/>
      <c r="E22" s="230"/>
      <c r="F22" s="230"/>
      <c r="G22" s="230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221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3"/>
      <c r="B23" s="4"/>
      <c r="C23" s="242"/>
      <c r="D23" s="6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AE23">
        <v>15</v>
      </c>
      <c r="AF23">
        <v>21</v>
      </c>
      <c r="AG23" t="s">
        <v>197</v>
      </c>
    </row>
    <row r="24" spans="1:60" x14ac:dyDescent="0.2">
      <c r="C24" s="243"/>
      <c r="D24" s="10"/>
      <c r="AG24" t="s">
        <v>273</v>
      </c>
    </row>
    <row r="25" spans="1:60" x14ac:dyDescent="0.2">
      <c r="D25" s="10"/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1">
    <mergeCell ref="C18:G18"/>
    <mergeCell ref="C19:G19"/>
    <mergeCell ref="C20:G20"/>
    <mergeCell ref="C21:G21"/>
    <mergeCell ref="C22:G22"/>
    <mergeCell ref="A1:G1"/>
    <mergeCell ref="C2:G2"/>
    <mergeCell ref="C3:G3"/>
    <mergeCell ref="C4:G4"/>
    <mergeCell ref="C16:G16"/>
    <mergeCell ref="C17:G17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44B8DB-C605-422E-8C54-4256449A25D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52</v>
      </c>
      <c r="C4" s="200" t="s">
        <v>53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1010623.97</v>
      </c>
      <c r="H8" s="220"/>
      <c r="I8" s="220">
        <v>0</v>
      </c>
      <c r="J8" s="220"/>
      <c r="K8" s="220">
        <v>1010623.97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299</v>
      </c>
      <c r="C9" s="238" t="s">
        <v>300</v>
      </c>
      <c r="D9" s="224" t="s">
        <v>301</v>
      </c>
      <c r="E9" s="225">
        <v>7.2400000000000006E-2</v>
      </c>
      <c r="F9" s="226">
        <v>30070</v>
      </c>
      <c r="G9" s="226">
        <v>2177.0700000000002</v>
      </c>
      <c r="H9" s="226">
        <v>0</v>
      </c>
      <c r="I9" s="226">
        <v>0</v>
      </c>
      <c r="J9" s="226">
        <v>30070</v>
      </c>
      <c r="K9" s="226">
        <v>2177.0680000000002</v>
      </c>
      <c r="L9" s="226">
        <v>21</v>
      </c>
      <c r="M9" s="226">
        <v>2634.2547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55.5</v>
      </c>
      <c r="V9" s="214">
        <v>4.0182000000000002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302</v>
      </c>
      <c r="D10" s="244"/>
      <c r="E10" s="245">
        <v>7.2400000000000006E-2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280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22">
        <v>2</v>
      </c>
      <c r="B11" s="223" t="s">
        <v>303</v>
      </c>
      <c r="C11" s="238" t="s">
        <v>304</v>
      </c>
      <c r="D11" s="224" t="s">
        <v>305</v>
      </c>
      <c r="E11" s="225">
        <v>638.5</v>
      </c>
      <c r="F11" s="226">
        <v>403.5</v>
      </c>
      <c r="G11" s="226">
        <v>257634.75</v>
      </c>
      <c r="H11" s="226">
        <v>0</v>
      </c>
      <c r="I11" s="226">
        <v>0</v>
      </c>
      <c r="J11" s="226">
        <v>403.5</v>
      </c>
      <c r="K11" s="226">
        <v>257634.75</v>
      </c>
      <c r="L11" s="226">
        <v>21</v>
      </c>
      <c r="M11" s="226">
        <v>311738.04749999999</v>
      </c>
      <c r="N11" s="225">
        <v>0</v>
      </c>
      <c r="O11" s="225">
        <v>0</v>
      </c>
      <c r="P11" s="225">
        <v>0</v>
      </c>
      <c r="Q11" s="227">
        <v>0</v>
      </c>
      <c r="R11" s="214"/>
      <c r="S11" s="214" t="s">
        <v>216</v>
      </c>
      <c r="T11" s="214" t="s">
        <v>216</v>
      </c>
      <c r="U11" s="214">
        <v>0.72499999999999998</v>
      </c>
      <c r="V11" s="214">
        <v>462.91249999999997</v>
      </c>
      <c r="W11" s="214"/>
      <c r="X11" s="214" t="s">
        <v>277</v>
      </c>
      <c r="Y11" s="214" t="s">
        <v>219</v>
      </c>
      <c r="Z11" s="208"/>
      <c r="AA11" s="208"/>
      <c r="AB11" s="208"/>
      <c r="AC11" s="208"/>
      <c r="AD11" s="208"/>
      <c r="AE11" s="208"/>
      <c r="AF11" s="208"/>
      <c r="AG11" s="208" t="s">
        <v>278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1"/>
      <c r="B12" s="212"/>
      <c r="C12" s="239" t="s">
        <v>306</v>
      </c>
      <c r="D12" s="228"/>
      <c r="E12" s="228"/>
      <c r="F12" s="228"/>
      <c r="G12" s="228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221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22">
        <v>3</v>
      </c>
      <c r="B13" s="223" t="s">
        <v>307</v>
      </c>
      <c r="C13" s="238" t="s">
        <v>308</v>
      </c>
      <c r="D13" s="224" t="s">
        <v>305</v>
      </c>
      <c r="E13" s="225">
        <v>127.7</v>
      </c>
      <c r="F13" s="226">
        <v>139.5</v>
      </c>
      <c r="G13" s="226">
        <v>17814.150000000001</v>
      </c>
      <c r="H13" s="226">
        <v>0</v>
      </c>
      <c r="I13" s="226">
        <v>0</v>
      </c>
      <c r="J13" s="226">
        <v>139.5</v>
      </c>
      <c r="K13" s="226">
        <v>17814.150000000001</v>
      </c>
      <c r="L13" s="226">
        <v>21</v>
      </c>
      <c r="M13" s="226">
        <v>21555.121500000001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216</v>
      </c>
      <c r="T13" s="214" t="s">
        <v>216</v>
      </c>
      <c r="U13" s="214">
        <v>0.27</v>
      </c>
      <c r="V13" s="214">
        <v>34.479000000000006</v>
      </c>
      <c r="W13" s="214"/>
      <c r="X13" s="214" t="s">
        <v>277</v>
      </c>
      <c r="Y13" s="214" t="s">
        <v>219</v>
      </c>
      <c r="Z13" s="208"/>
      <c r="AA13" s="208"/>
      <c r="AB13" s="208"/>
      <c r="AC13" s="208"/>
      <c r="AD13" s="208"/>
      <c r="AE13" s="208"/>
      <c r="AF13" s="208"/>
      <c r="AG13" s="208" t="s">
        <v>278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309</v>
      </c>
      <c r="D14" s="244"/>
      <c r="E14" s="245">
        <v>127.7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280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31">
        <v>4</v>
      </c>
      <c r="B15" s="232" t="s">
        <v>310</v>
      </c>
      <c r="C15" s="241" t="s">
        <v>311</v>
      </c>
      <c r="D15" s="233" t="s">
        <v>305</v>
      </c>
      <c r="E15" s="234">
        <v>638.5</v>
      </c>
      <c r="F15" s="235">
        <v>153.5</v>
      </c>
      <c r="G15" s="235">
        <v>98009.75</v>
      </c>
      <c r="H15" s="235">
        <v>0</v>
      </c>
      <c r="I15" s="235">
        <v>0</v>
      </c>
      <c r="J15" s="235">
        <v>153.5</v>
      </c>
      <c r="K15" s="235">
        <v>98009.75</v>
      </c>
      <c r="L15" s="235">
        <v>21</v>
      </c>
      <c r="M15" s="235">
        <v>118591.7975</v>
      </c>
      <c r="N15" s="234">
        <v>0</v>
      </c>
      <c r="O15" s="234">
        <v>0</v>
      </c>
      <c r="P15" s="234">
        <v>0</v>
      </c>
      <c r="Q15" s="236">
        <v>0</v>
      </c>
      <c r="R15" s="214"/>
      <c r="S15" s="214" t="s">
        <v>216</v>
      </c>
      <c r="T15" s="214" t="s">
        <v>216</v>
      </c>
      <c r="U15" s="214">
        <v>0.34499999999999997</v>
      </c>
      <c r="V15" s="214">
        <v>220.28249999999997</v>
      </c>
      <c r="W15" s="214"/>
      <c r="X15" s="214" t="s">
        <v>277</v>
      </c>
      <c r="Y15" s="214" t="s">
        <v>219</v>
      </c>
      <c r="Z15" s="208"/>
      <c r="AA15" s="208"/>
      <c r="AB15" s="208"/>
      <c r="AC15" s="208"/>
      <c r="AD15" s="208"/>
      <c r="AE15" s="208"/>
      <c r="AF15" s="208"/>
      <c r="AG15" s="208" t="s">
        <v>278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312</v>
      </c>
      <c r="C16" s="241" t="s">
        <v>313</v>
      </c>
      <c r="D16" s="233" t="s">
        <v>305</v>
      </c>
      <c r="E16" s="234">
        <v>638.5</v>
      </c>
      <c r="F16" s="235">
        <v>196.5</v>
      </c>
      <c r="G16" s="235">
        <v>125465.25</v>
      </c>
      <c r="H16" s="235">
        <v>0</v>
      </c>
      <c r="I16" s="235">
        <v>0</v>
      </c>
      <c r="J16" s="235">
        <v>196.5</v>
      </c>
      <c r="K16" s="235">
        <v>125465.25</v>
      </c>
      <c r="L16" s="235">
        <v>21</v>
      </c>
      <c r="M16" s="235">
        <v>151812.95249999998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216</v>
      </c>
      <c r="T16" s="214" t="s">
        <v>216</v>
      </c>
      <c r="U16" s="214">
        <v>1.0999999999999999E-2</v>
      </c>
      <c r="V16" s="214">
        <v>7.0234999999999994</v>
      </c>
      <c r="W16" s="214"/>
      <c r="X16" s="214" t="s">
        <v>277</v>
      </c>
      <c r="Y16" s="214" t="s">
        <v>219</v>
      </c>
      <c r="Z16" s="208"/>
      <c r="AA16" s="208"/>
      <c r="AB16" s="208"/>
      <c r="AC16" s="208"/>
      <c r="AD16" s="208"/>
      <c r="AE16" s="208"/>
      <c r="AF16" s="208"/>
      <c r="AG16" s="208" t="s">
        <v>278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314</v>
      </c>
      <c r="C17" s="238" t="s">
        <v>315</v>
      </c>
      <c r="D17" s="224" t="s">
        <v>305</v>
      </c>
      <c r="E17" s="225">
        <v>638.5</v>
      </c>
      <c r="F17" s="226">
        <v>200</v>
      </c>
      <c r="G17" s="226">
        <v>127700</v>
      </c>
      <c r="H17" s="226">
        <v>0</v>
      </c>
      <c r="I17" s="226">
        <v>0</v>
      </c>
      <c r="J17" s="226">
        <v>200</v>
      </c>
      <c r="K17" s="226">
        <v>127700</v>
      </c>
      <c r="L17" s="226">
        <v>21</v>
      </c>
      <c r="M17" s="226">
        <v>154517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216</v>
      </c>
      <c r="T17" s="214" t="s">
        <v>216</v>
      </c>
      <c r="U17" s="214">
        <v>0.31</v>
      </c>
      <c r="V17" s="214">
        <v>197.935</v>
      </c>
      <c r="W17" s="214"/>
      <c r="X17" s="214" t="s">
        <v>277</v>
      </c>
      <c r="Y17" s="214" t="s">
        <v>219</v>
      </c>
      <c r="Z17" s="208"/>
      <c r="AA17" s="208"/>
      <c r="AB17" s="208"/>
      <c r="AC17" s="208"/>
      <c r="AD17" s="208"/>
      <c r="AE17" s="208"/>
      <c r="AF17" s="208"/>
      <c r="AG17" s="208" t="s">
        <v>278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316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221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31">
        <v>7</v>
      </c>
      <c r="B19" s="232" t="s">
        <v>317</v>
      </c>
      <c r="C19" s="241" t="s">
        <v>318</v>
      </c>
      <c r="D19" s="233" t="s">
        <v>305</v>
      </c>
      <c r="E19" s="234">
        <v>638.5</v>
      </c>
      <c r="F19" s="235">
        <v>80</v>
      </c>
      <c r="G19" s="235">
        <v>51080</v>
      </c>
      <c r="H19" s="235">
        <v>0</v>
      </c>
      <c r="I19" s="235">
        <v>0</v>
      </c>
      <c r="J19" s="235">
        <v>80</v>
      </c>
      <c r="K19" s="235">
        <v>51080</v>
      </c>
      <c r="L19" s="235">
        <v>21</v>
      </c>
      <c r="M19" s="235">
        <v>61806.799999999996</v>
      </c>
      <c r="N19" s="234">
        <v>0</v>
      </c>
      <c r="O19" s="234">
        <v>0</v>
      </c>
      <c r="P19" s="234">
        <v>0</v>
      </c>
      <c r="Q19" s="236">
        <v>0</v>
      </c>
      <c r="R19" s="214"/>
      <c r="S19" s="214" t="s">
        <v>216</v>
      </c>
      <c r="T19" s="214" t="s">
        <v>216</v>
      </c>
      <c r="U19" s="214">
        <v>5.2999999999999999E-2</v>
      </c>
      <c r="V19" s="214">
        <v>33.840499999999999</v>
      </c>
      <c r="W19" s="214"/>
      <c r="X19" s="214" t="s">
        <v>277</v>
      </c>
      <c r="Y19" s="214" t="s">
        <v>219</v>
      </c>
      <c r="Z19" s="208"/>
      <c r="AA19" s="208"/>
      <c r="AB19" s="208"/>
      <c r="AC19" s="208"/>
      <c r="AD19" s="208"/>
      <c r="AE19" s="208"/>
      <c r="AF19" s="208"/>
      <c r="AG19" s="208" t="s">
        <v>278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319</v>
      </c>
      <c r="C20" s="238" t="s">
        <v>320</v>
      </c>
      <c r="D20" s="224" t="s">
        <v>321</v>
      </c>
      <c r="E20" s="225">
        <v>1181.2249999999999</v>
      </c>
      <c r="F20" s="226">
        <v>280</v>
      </c>
      <c r="G20" s="226">
        <v>330743</v>
      </c>
      <c r="H20" s="226">
        <v>0</v>
      </c>
      <c r="I20" s="226">
        <v>0</v>
      </c>
      <c r="J20" s="226">
        <v>280</v>
      </c>
      <c r="K20" s="226">
        <v>330743</v>
      </c>
      <c r="L20" s="226">
        <v>21</v>
      </c>
      <c r="M20" s="226">
        <v>400199.02999999997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216</v>
      </c>
      <c r="T20" s="214" t="s">
        <v>216</v>
      </c>
      <c r="U20" s="214">
        <v>0</v>
      </c>
      <c r="V20" s="214">
        <v>0</v>
      </c>
      <c r="W20" s="214"/>
      <c r="X20" s="214" t="s">
        <v>277</v>
      </c>
      <c r="Y20" s="214" t="s">
        <v>219</v>
      </c>
      <c r="Z20" s="208"/>
      <c r="AA20" s="208"/>
      <c r="AB20" s="208"/>
      <c r="AC20" s="208"/>
      <c r="AD20" s="208"/>
      <c r="AE20" s="208"/>
      <c r="AF20" s="208"/>
      <c r="AG20" s="208" t="s">
        <v>278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322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221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323</v>
      </c>
      <c r="D22" s="244"/>
      <c r="E22" s="245">
        <v>1181.2249999999999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280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3"/>
      <c r="B23" s="4"/>
      <c r="C23" s="242"/>
      <c r="D23" s="6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AE23">
        <v>15</v>
      </c>
      <c r="AF23">
        <v>21</v>
      </c>
      <c r="AG23" t="s">
        <v>197</v>
      </c>
    </row>
    <row r="24" spans="1:60" x14ac:dyDescent="0.2">
      <c r="C24" s="243"/>
      <c r="D24" s="10"/>
      <c r="AG24" t="s">
        <v>273</v>
      </c>
    </row>
    <row r="25" spans="1:60" x14ac:dyDescent="0.2">
      <c r="D25" s="10"/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7">
    <mergeCell ref="C21:G21"/>
    <mergeCell ref="A1:G1"/>
    <mergeCell ref="C2:G2"/>
    <mergeCell ref="C3:G3"/>
    <mergeCell ref="C4:G4"/>
    <mergeCell ref="C12:G12"/>
    <mergeCell ref="C18:G18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A76EC9-81B6-4358-936D-A629F5C29CD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54</v>
      </c>
      <c r="C4" s="200" t="s">
        <v>55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861875.24</v>
      </c>
      <c r="H8" s="220"/>
      <c r="I8" s="220">
        <v>559855.86</v>
      </c>
      <c r="J8" s="220"/>
      <c r="K8" s="220">
        <v>302019.38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324</v>
      </c>
      <c r="C9" s="238" t="s">
        <v>325</v>
      </c>
      <c r="D9" s="224" t="s">
        <v>305</v>
      </c>
      <c r="E9" s="225">
        <v>20.943999999999999</v>
      </c>
      <c r="F9" s="226">
        <v>465.5</v>
      </c>
      <c r="G9" s="226">
        <v>9749.43</v>
      </c>
      <c r="H9" s="226">
        <v>0</v>
      </c>
      <c r="I9" s="226">
        <v>0</v>
      </c>
      <c r="J9" s="226">
        <v>465.5</v>
      </c>
      <c r="K9" s="226">
        <v>9749.4319999999989</v>
      </c>
      <c r="L9" s="226">
        <v>21</v>
      </c>
      <c r="M9" s="226">
        <v>11796.810299999999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0.89100000000000001</v>
      </c>
      <c r="V9" s="214">
        <v>18.661103999999998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326</v>
      </c>
      <c r="D10" s="244"/>
      <c r="E10" s="245">
        <v>20.943999999999999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280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327</v>
      </c>
      <c r="C11" s="241" t="s">
        <v>328</v>
      </c>
      <c r="D11" s="233" t="s">
        <v>305</v>
      </c>
      <c r="E11" s="234">
        <v>20.943999999999999</v>
      </c>
      <c r="F11" s="235">
        <v>863</v>
      </c>
      <c r="G11" s="235">
        <v>18074.669999999998</v>
      </c>
      <c r="H11" s="235">
        <v>0</v>
      </c>
      <c r="I11" s="235">
        <v>0</v>
      </c>
      <c r="J11" s="235">
        <v>863</v>
      </c>
      <c r="K11" s="235">
        <v>18074.671999999999</v>
      </c>
      <c r="L11" s="235">
        <v>21</v>
      </c>
      <c r="M11" s="235">
        <v>21870.350699999999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216</v>
      </c>
      <c r="T11" s="214" t="s">
        <v>216</v>
      </c>
      <c r="U11" s="214">
        <v>1.992</v>
      </c>
      <c r="V11" s="214">
        <v>41.720447999999998</v>
      </c>
      <c r="W11" s="214"/>
      <c r="X11" s="214" t="s">
        <v>277</v>
      </c>
      <c r="Y11" s="214" t="s">
        <v>219</v>
      </c>
      <c r="Z11" s="208"/>
      <c r="AA11" s="208"/>
      <c r="AB11" s="208"/>
      <c r="AC11" s="208"/>
      <c r="AD11" s="208"/>
      <c r="AE11" s="208"/>
      <c r="AF11" s="208"/>
      <c r="AG11" s="208" t="s">
        <v>278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329</v>
      </c>
      <c r="C12" s="241" t="s">
        <v>330</v>
      </c>
      <c r="D12" s="233" t="s">
        <v>305</v>
      </c>
      <c r="E12" s="234">
        <v>20.943999999999999</v>
      </c>
      <c r="F12" s="235">
        <v>289.5</v>
      </c>
      <c r="G12" s="235">
        <v>6063.29</v>
      </c>
      <c r="H12" s="235">
        <v>0</v>
      </c>
      <c r="I12" s="235">
        <v>0</v>
      </c>
      <c r="J12" s="235">
        <v>289.5</v>
      </c>
      <c r="K12" s="235">
        <v>6063.2879999999996</v>
      </c>
      <c r="L12" s="235">
        <v>21</v>
      </c>
      <c r="M12" s="235">
        <v>7336.5808999999999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216</v>
      </c>
      <c r="T12" s="214" t="s">
        <v>216</v>
      </c>
      <c r="U12" s="214">
        <v>0.61199999999999999</v>
      </c>
      <c r="V12" s="214">
        <v>12.817727999999999</v>
      </c>
      <c r="W12" s="214"/>
      <c r="X12" s="214" t="s">
        <v>277</v>
      </c>
      <c r="Y12" s="214" t="s">
        <v>219</v>
      </c>
      <c r="Z12" s="208"/>
      <c r="AA12" s="208"/>
      <c r="AB12" s="208"/>
      <c r="AC12" s="208"/>
      <c r="AD12" s="208"/>
      <c r="AE12" s="208"/>
      <c r="AF12" s="208"/>
      <c r="AG12" s="208" t="s">
        <v>278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22">
        <v>4</v>
      </c>
      <c r="B13" s="223" t="s">
        <v>331</v>
      </c>
      <c r="C13" s="238" t="s">
        <v>332</v>
      </c>
      <c r="D13" s="224" t="s">
        <v>305</v>
      </c>
      <c r="E13" s="225">
        <v>57.12</v>
      </c>
      <c r="F13" s="226">
        <v>2015</v>
      </c>
      <c r="G13" s="226">
        <v>115096.8</v>
      </c>
      <c r="H13" s="226">
        <v>0</v>
      </c>
      <c r="I13" s="226">
        <v>0</v>
      </c>
      <c r="J13" s="226">
        <v>2015</v>
      </c>
      <c r="K13" s="226">
        <v>115096.79999999999</v>
      </c>
      <c r="L13" s="226">
        <v>21</v>
      </c>
      <c r="M13" s="226">
        <v>139267.128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216</v>
      </c>
      <c r="T13" s="214" t="s">
        <v>216</v>
      </c>
      <c r="U13" s="214">
        <v>4.6550000000000002</v>
      </c>
      <c r="V13" s="214">
        <v>265.89359999999999</v>
      </c>
      <c r="W13" s="214"/>
      <c r="X13" s="214" t="s">
        <v>277</v>
      </c>
      <c r="Y13" s="214" t="s">
        <v>219</v>
      </c>
      <c r="Z13" s="208"/>
      <c r="AA13" s="208"/>
      <c r="AB13" s="208"/>
      <c r="AC13" s="208"/>
      <c r="AD13" s="208"/>
      <c r="AE13" s="208"/>
      <c r="AF13" s="208"/>
      <c r="AG13" s="208" t="s">
        <v>278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39" t="s">
        <v>333</v>
      </c>
      <c r="D14" s="228"/>
      <c r="E14" s="228"/>
      <c r="F14" s="228"/>
      <c r="G14" s="228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221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334</v>
      </c>
      <c r="D15" s="244"/>
      <c r="E15" s="245">
        <v>57.12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280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335</v>
      </c>
      <c r="C16" s="241" t="s">
        <v>336</v>
      </c>
      <c r="D16" s="233" t="s">
        <v>305</v>
      </c>
      <c r="E16" s="234">
        <v>57.12</v>
      </c>
      <c r="F16" s="235">
        <v>245.5</v>
      </c>
      <c r="G16" s="235">
        <v>14022.96</v>
      </c>
      <c r="H16" s="235">
        <v>0</v>
      </c>
      <c r="I16" s="235">
        <v>0</v>
      </c>
      <c r="J16" s="235">
        <v>245.5</v>
      </c>
      <c r="K16" s="235">
        <v>14022.96</v>
      </c>
      <c r="L16" s="235">
        <v>21</v>
      </c>
      <c r="M16" s="235">
        <v>16967.781599999998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216</v>
      </c>
      <c r="T16" s="214" t="s">
        <v>216</v>
      </c>
      <c r="U16" s="214">
        <v>0.51900000000000002</v>
      </c>
      <c r="V16" s="214">
        <v>29.64528</v>
      </c>
      <c r="W16" s="214"/>
      <c r="X16" s="214" t="s">
        <v>277</v>
      </c>
      <c r="Y16" s="214" t="s">
        <v>219</v>
      </c>
      <c r="Z16" s="208"/>
      <c r="AA16" s="208"/>
      <c r="AB16" s="208"/>
      <c r="AC16" s="208"/>
      <c r="AD16" s="208"/>
      <c r="AE16" s="208"/>
      <c r="AF16" s="208"/>
      <c r="AG16" s="208" t="s">
        <v>278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31">
        <v>6</v>
      </c>
      <c r="B17" s="232" t="s">
        <v>337</v>
      </c>
      <c r="C17" s="241" t="s">
        <v>338</v>
      </c>
      <c r="D17" s="233" t="s">
        <v>305</v>
      </c>
      <c r="E17" s="234">
        <v>20.943999999999999</v>
      </c>
      <c r="F17" s="235">
        <v>344.5</v>
      </c>
      <c r="G17" s="235">
        <v>7215.21</v>
      </c>
      <c r="H17" s="235">
        <v>0</v>
      </c>
      <c r="I17" s="235">
        <v>0</v>
      </c>
      <c r="J17" s="235">
        <v>344.5</v>
      </c>
      <c r="K17" s="235">
        <v>7215.2079999999996</v>
      </c>
      <c r="L17" s="235">
        <v>21</v>
      </c>
      <c r="M17" s="235">
        <v>8730.4040999999997</v>
      </c>
      <c r="N17" s="234">
        <v>0</v>
      </c>
      <c r="O17" s="234">
        <v>0</v>
      </c>
      <c r="P17" s="234">
        <v>0</v>
      </c>
      <c r="Q17" s="236">
        <v>0</v>
      </c>
      <c r="R17" s="214"/>
      <c r="S17" s="214" t="s">
        <v>216</v>
      </c>
      <c r="T17" s="214" t="s">
        <v>216</v>
      </c>
      <c r="U17" s="214">
        <v>0.72899999999999998</v>
      </c>
      <c r="V17" s="214">
        <v>15.268175999999999</v>
      </c>
      <c r="W17" s="214"/>
      <c r="X17" s="214" t="s">
        <v>277</v>
      </c>
      <c r="Y17" s="214" t="s">
        <v>219</v>
      </c>
      <c r="Z17" s="208"/>
      <c r="AA17" s="208"/>
      <c r="AB17" s="208"/>
      <c r="AC17" s="208"/>
      <c r="AD17" s="208"/>
      <c r="AE17" s="208"/>
      <c r="AF17" s="208"/>
      <c r="AG17" s="208" t="s">
        <v>278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7</v>
      </c>
      <c r="B18" s="232" t="s">
        <v>312</v>
      </c>
      <c r="C18" s="241" t="s">
        <v>313</v>
      </c>
      <c r="D18" s="233" t="s">
        <v>305</v>
      </c>
      <c r="E18" s="234">
        <v>57.12</v>
      </c>
      <c r="F18" s="235">
        <v>196.5</v>
      </c>
      <c r="G18" s="235">
        <v>11224.08</v>
      </c>
      <c r="H18" s="235">
        <v>0</v>
      </c>
      <c r="I18" s="235">
        <v>0</v>
      </c>
      <c r="J18" s="235">
        <v>196.5</v>
      </c>
      <c r="K18" s="235">
        <v>11224.08</v>
      </c>
      <c r="L18" s="235">
        <v>21</v>
      </c>
      <c r="M18" s="235">
        <v>13581.1368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216</v>
      </c>
      <c r="T18" s="214" t="s">
        <v>216</v>
      </c>
      <c r="U18" s="214">
        <v>1.0999999999999999E-2</v>
      </c>
      <c r="V18" s="214">
        <v>0.62831999999999999</v>
      </c>
      <c r="W18" s="214"/>
      <c r="X18" s="214" t="s">
        <v>277</v>
      </c>
      <c r="Y18" s="214" t="s">
        <v>219</v>
      </c>
      <c r="Z18" s="208"/>
      <c r="AA18" s="208"/>
      <c r="AB18" s="208"/>
      <c r="AC18" s="208"/>
      <c r="AD18" s="208"/>
      <c r="AE18" s="208"/>
      <c r="AF18" s="208"/>
      <c r="AG18" s="208" t="s">
        <v>278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22">
        <v>8</v>
      </c>
      <c r="B19" s="223" t="s">
        <v>314</v>
      </c>
      <c r="C19" s="238" t="s">
        <v>315</v>
      </c>
      <c r="D19" s="224" t="s">
        <v>305</v>
      </c>
      <c r="E19" s="225">
        <v>57.12</v>
      </c>
      <c r="F19" s="226">
        <v>200</v>
      </c>
      <c r="G19" s="226">
        <v>11424</v>
      </c>
      <c r="H19" s="226">
        <v>0</v>
      </c>
      <c r="I19" s="226">
        <v>0</v>
      </c>
      <c r="J19" s="226">
        <v>200</v>
      </c>
      <c r="K19" s="226">
        <v>11424</v>
      </c>
      <c r="L19" s="226">
        <v>21</v>
      </c>
      <c r="M19" s="226">
        <v>13823.039999999999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216</v>
      </c>
      <c r="T19" s="214" t="s">
        <v>216</v>
      </c>
      <c r="U19" s="214">
        <v>0.31</v>
      </c>
      <c r="V19" s="214">
        <v>17.7072</v>
      </c>
      <c r="W19" s="214"/>
      <c r="X19" s="214" t="s">
        <v>277</v>
      </c>
      <c r="Y19" s="214" t="s">
        <v>219</v>
      </c>
      <c r="Z19" s="208"/>
      <c r="AA19" s="208"/>
      <c r="AB19" s="208"/>
      <c r="AC19" s="208"/>
      <c r="AD19" s="208"/>
      <c r="AE19" s="208"/>
      <c r="AF19" s="208"/>
      <c r="AG19" s="208" t="s">
        <v>278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39" t="s">
        <v>339</v>
      </c>
      <c r="D20" s="228"/>
      <c r="E20" s="228"/>
      <c r="F20" s="228"/>
      <c r="G20" s="228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221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2" x14ac:dyDescent="0.2">
      <c r="A21" s="211"/>
      <c r="B21" s="212"/>
      <c r="C21" s="240" t="s">
        <v>340</v>
      </c>
      <c r="D21" s="230"/>
      <c r="E21" s="230"/>
      <c r="F21" s="230"/>
      <c r="G21" s="230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221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22">
        <v>9</v>
      </c>
      <c r="B22" s="223" t="s">
        <v>341</v>
      </c>
      <c r="C22" s="238" t="s">
        <v>342</v>
      </c>
      <c r="D22" s="224" t="s">
        <v>305</v>
      </c>
      <c r="E22" s="225">
        <v>20.943999999999999</v>
      </c>
      <c r="F22" s="226">
        <v>212</v>
      </c>
      <c r="G22" s="226">
        <v>4440.13</v>
      </c>
      <c r="H22" s="226">
        <v>0</v>
      </c>
      <c r="I22" s="226">
        <v>0</v>
      </c>
      <c r="J22" s="226">
        <v>212</v>
      </c>
      <c r="K22" s="226">
        <v>4440.1279999999997</v>
      </c>
      <c r="L22" s="226">
        <v>21</v>
      </c>
      <c r="M22" s="226">
        <v>5372.5573000000004</v>
      </c>
      <c r="N22" s="225">
        <v>0</v>
      </c>
      <c r="O22" s="225">
        <v>0</v>
      </c>
      <c r="P22" s="225">
        <v>0</v>
      </c>
      <c r="Q22" s="227">
        <v>0</v>
      </c>
      <c r="R22" s="214"/>
      <c r="S22" s="214" t="s">
        <v>216</v>
      </c>
      <c r="T22" s="214" t="s">
        <v>216</v>
      </c>
      <c r="U22" s="214">
        <v>0.32200000000000001</v>
      </c>
      <c r="V22" s="214">
        <v>6.7439679999999997</v>
      </c>
      <c r="W22" s="214"/>
      <c r="X22" s="214" t="s">
        <v>277</v>
      </c>
      <c r="Y22" s="214" t="s">
        <v>219</v>
      </c>
      <c r="Z22" s="208"/>
      <c r="AA22" s="208"/>
      <c r="AB22" s="208"/>
      <c r="AC22" s="208"/>
      <c r="AD22" s="208"/>
      <c r="AE22" s="208"/>
      <c r="AF22" s="208"/>
      <c r="AG22" s="208" t="s">
        <v>278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39" t="s">
        <v>339</v>
      </c>
      <c r="D23" s="228"/>
      <c r="E23" s="228"/>
      <c r="F23" s="228"/>
      <c r="G23" s="228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221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2" x14ac:dyDescent="0.2">
      <c r="A24" s="211"/>
      <c r="B24" s="212"/>
      <c r="C24" s="240" t="s">
        <v>340</v>
      </c>
      <c r="D24" s="230"/>
      <c r="E24" s="230"/>
      <c r="F24" s="230"/>
      <c r="G24" s="230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221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22">
        <v>10</v>
      </c>
      <c r="B25" s="223" t="s">
        <v>343</v>
      </c>
      <c r="C25" s="238" t="s">
        <v>344</v>
      </c>
      <c r="D25" s="224" t="s">
        <v>305</v>
      </c>
      <c r="E25" s="225">
        <v>172.78800000000001</v>
      </c>
      <c r="F25" s="226">
        <v>145.5</v>
      </c>
      <c r="G25" s="226">
        <v>25140.65</v>
      </c>
      <c r="H25" s="226">
        <v>0</v>
      </c>
      <c r="I25" s="226">
        <v>0</v>
      </c>
      <c r="J25" s="226">
        <v>145.5</v>
      </c>
      <c r="K25" s="226">
        <v>25140.654000000002</v>
      </c>
      <c r="L25" s="226">
        <v>21</v>
      </c>
      <c r="M25" s="226">
        <v>30420.1865</v>
      </c>
      <c r="N25" s="225">
        <v>0</v>
      </c>
      <c r="O25" s="225">
        <v>0</v>
      </c>
      <c r="P25" s="225">
        <v>0</v>
      </c>
      <c r="Q25" s="227">
        <v>0</v>
      </c>
      <c r="R25" s="214"/>
      <c r="S25" s="214" t="s">
        <v>216</v>
      </c>
      <c r="T25" s="214" t="s">
        <v>216</v>
      </c>
      <c r="U25" s="214">
        <v>0.20200000000000001</v>
      </c>
      <c r="V25" s="214">
        <v>34.903176000000002</v>
      </c>
      <c r="W25" s="214"/>
      <c r="X25" s="214" t="s">
        <v>277</v>
      </c>
      <c r="Y25" s="214" t="s">
        <v>219</v>
      </c>
      <c r="Z25" s="208"/>
      <c r="AA25" s="208"/>
      <c r="AB25" s="208"/>
      <c r="AC25" s="208"/>
      <c r="AD25" s="208"/>
      <c r="AE25" s="208"/>
      <c r="AF25" s="208"/>
      <c r="AG25" s="208" t="s">
        <v>278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1"/>
      <c r="B26" s="212"/>
      <c r="C26" s="239" t="s">
        <v>345</v>
      </c>
      <c r="D26" s="228"/>
      <c r="E26" s="228"/>
      <c r="F26" s="228"/>
      <c r="G26" s="228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221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46" t="s">
        <v>346</v>
      </c>
      <c r="D27" s="244"/>
      <c r="E27" s="245">
        <v>172.78800000000001</v>
      </c>
      <c r="F27" s="214"/>
      <c r="G27" s="214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280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31">
        <v>11</v>
      </c>
      <c r="B28" s="232" t="s">
        <v>347</v>
      </c>
      <c r="C28" s="241" t="s">
        <v>348</v>
      </c>
      <c r="D28" s="233" t="s">
        <v>276</v>
      </c>
      <c r="E28" s="234">
        <v>476</v>
      </c>
      <c r="F28" s="235">
        <v>31.9</v>
      </c>
      <c r="G28" s="235">
        <v>15184.4</v>
      </c>
      <c r="H28" s="235">
        <v>0.8</v>
      </c>
      <c r="I28" s="235">
        <v>380.8</v>
      </c>
      <c r="J28" s="235">
        <v>31.1</v>
      </c>
      <c r="K28" s="235">
        <v>14803.6</v>
      </c>
      <c r="L28" s="235">
        <v>21</v>
      </c>
      <c r="M28" s="235">
        <v>18373.124</v>
      </c>
      <c r="N28" s="234">
        <v>0</v>
      </c>
      <c r="O28" s="234">
        <v>0</v>
      </c>
      <c r="P28" s="234">
        <v>0</v>
      </c>
      <c r="Q28" s="236">
        <v>0</v>
      </c>
      <c r="R28" s="214"/>
      <c r="S28" s="214" t="s">
        <v>216</v>
      </c>
      <c r="T28" s="214" t="s">
        <v>216</v>
      </c>
      <c r="U28" s="214">
        <v>7.2999999999999995E-2</v>
      </c>
      <c r="V28" s="214">
        <v>34.747999999999998</v>
      </c>
      <c r="W28" s="214"/>
      <c r="X28" s="214" t="s">
        <v>277</v>
      </c>
      <c r="Y28" s="214" t="s">
        <v>219</v>
      </c>
      <c r="Z28" s="208"/>
      <c r="AA28" s="208"/>
      <c r="AB28" s="208"/>
      <c r="AC28" s="208"/>
      <c r="AD28" s="208"/>
      <c r="AE28" s="208"/>
      <c r="AF28" s="208"/>
      <c r="AG28" s="208" t="s">
        <v>278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12</v>
      </c>
      <c r="B29" s="223" t="s">
        <v>349</v>
      </c>
      <c r="C29" s="238" t="s">
        <v>350</v>
      </c>
      <c r="D29" s="224" t="s">
        <v>276</v>
      </c>
      <c r="E29" s="225">
        <v>476</v>
      </c>
      <c r="F29" s="226">
        <v>73.900000000000006</v>
      </c>
      <c r="G29" s="226">
        <v>35176.400000000001</v>
      </c>
      <c r="H29" s="226">
        <v>0</v>
      </c>
      <c r="I29" s="226">
        <v>0</v>
      </c>
      <c r="J29" s="226">
        <v>73.900000000000006</v>
      </c>
      <c r="K29" s="226">
        <v>35176.400000000001</v>
      </c>
      <c r="L29" s="226">
        <v>21</v>
      </c>
      <c r="M29" s="226">
        <v>42563.444000000003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216</v>
      </c>
      <c r="T29" s="214" t="s">
        <v>216</v>
      </c>
      <c r="U29" s="214">
        <v>0.128</v>
      </c>
      <c r="V29" s="214">
        <v>60.928000000000004</v>
      </c>
      <c r="W29" s="214"/>
      <c r="X29" s="214" t="s">
        <v>277</v>
      </c>
      <c r="Y29" s="214" t="s">
        <v>219</v>
      </c>
      <c r="Z29" s="208"/>
      <c r="AA29" s="208"/>
      <c r="AB29" s="208"/>
      <c r="AC29" s="208"/>
      <c r="AD29" s="208"/>
      <c r="AE29" s="208"/>
      <c r="AF29" s="208"/>
      <c r="AG29" s="208" t="s">
        <v>278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46" t="s">
        <v>351</v>
      </c>
      <c r="D30" s="244"/>
      <c r="E30" s="245">
        <v>476</v>
      </c>
      <c r="F30" s="214"/>
      <c r="G30" s="214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280</v>
      </c>
      <c r="AH30" s="208">
        <v>0</v>
      </c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22">
        <v>13</v>
      </c>
      <c r="B31" s="223" t="s">
        <v>319</v>
      </c>
      <c r="C31" s="238" t="s">
        <v>320</v>
      </c>
      <c r="D31" s="224" t="s">
        <v>321</v>
      </c>
      <c r="E31" s="225">
        <v>105.672</v>
      </c>
      <c r="F31" s="226">
        <v>280</v>
      </c>
      <c r="G31" s="226">
        <v>29588.16</v>
      </c>
      <c r="H31" s="226">
        <v>0</v>
      </c>
      <c r="I31" s="226">
        <v>0</v>
      </c>
      <c r="J31" s="226">
        <v>280</v>
      </c>
      <c r="K31" s="226">
        <v>29588.16</v>
      </c>
      <c r="L31" s="226">
        <v>21</v>
      </c>
      <c r="M31" s="226">
        <v>35801.673600000002</v>
      </c>
      <c r="N31" s="225">
        <v>0</v>
      </c>
      <c r="O31" s="225">
        <v>0</v>
      </c>
      <c r="P31" s="225">
        <v>0</v>
      </c>
      <c r="Q31" s="227">
        <v>0</v>
      </c>
      <c r="R31" s="214"/>
      <c r="S31" s="214" t="s">
        <v>216</v>
      </c>
      <c r="T31" s="214" t="s">
        <v>216</v>
      </c>
      <c r="U31" s="214">
        <v>0</v>
      </c>
      <c r="V31" s="214">
        <v>0</v>
      </c>
      <c r="W31" s="214"/>
      <c r="X31" s="214" t="s">
        <v>277</v>
      </c>
      <c r="Y31" s="214" t="s">
        <v>219</v>
      </c>
      <c r="Z31" s="208"/>
      <c r="AA31" s="208"/>
      <c r="AB31" s="208"/>
      <c r="AC31" s="208"/>
      <c r="AD31" s="208"/>
      <c r="AE31" s="208"/>
      <c r="AF31" s="208"/>
      <c r="AG31" s="208" t="s">
        <v>278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1"/>
      <c r="B32" s="212"/>
      <c r="C32" s="239" t="s">
        <v>322</v>
      </c>
      <c r="D32" s="228"/>
      <c r="E32" s="228"/>
      <c r="F32" s="228"/>
      <c r="G32" s="228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221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46" t="s">
        <v>352</v>
      </c>
      <c r="D33" s="244"/>
      <c r="E33" s="245">
        <v>105.672</v>
      </c>
      <c r="F33" s="214"/>
      <c r="G33" s="214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280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353</v>
      </c>
      <c r="C34" s="238" t="s">
        <v>354</v>
      </c>
      <c r="D34" s="224" t="s">
        <v>355</v>
      </c>
      <c r="E34" s="225">
        <v>8.6880000000000006</v>
      </c>
      <c r="F34" s="226">
        <v>187.5</v>
      </c>
      <c r="G34" s="226">
        <v>1629</v>
      </c>
      <c r="H34" s="226">
        <v>187.5</v>
      </c>
      <c r="I34" s="226">
        <v>1629.0000000000002</v>
      </c>
      <c r="J34" s="226">
        <v>0</v>
      </c>
      <c r="K34" s="226">
        <v>0</v>
      </c>
      <c r="L34" s="226">
        <v>21</v>
      </c>
      <c r="M34" s="226">
        <v>1971.09</v>
      </c>
      <c r="N34" s="225">
        <v>1E-3</v>
      </c>
      <c r="O34" s="225">
        <v>8.6880000000000013E-3</v>
      </c>
      <c r="P34" s="225">
        <v>0</v>
      </c>
      <c r="Q34" s="227">
        <v>0</v>
      </c>
      <c r="R34" s="214" t="s">
        <v>356</v>
      </c>
      <c r="S34" s="214" t="s">
        <v>216</v>
      </c>
      <c r="T34" s="214" t="s">
        <v>216</v>
      </c>
      <c r="U34" s="214">
        <v>0</v>
      </c>
      <c r="V34" s="214">
        <v>0</v>
      </c>
      <c r="W34" s="214"/>
      <c r="X34" s="214" t="s">
        <v>357</v>
      </c>
      <c r="Y34" s="214" t="s">
        <v>219</v>
      </c>
      <c r="Z34" s="208"/>
      <c r="AA34" s="208"/>
      <c r="AB34" s="208"/>
      <c r="AC34" s="208"/>
      <c r="AD34" s="208"/>
      <c r="AE34" s="208"/>
      <c r="AF34" s="208"/>
      <c r="AG34" s="208" t="s">
        <v>358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46" t="s">
        <v>359</v>
      </c>
      <c r="D35" s="244"/>
      <c r="E35" s="245">
        <v>8.6880000000000006</v>
      </c>
      <c r="F35" s="214"/>
      <c r="G35" s="214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280</v>
      </c>
      <c r="AH35" s="208">
        <v>0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ht="22.5" x14ac:dyDescent="0.2">
      <c r="A36" s="222">
        <v>15</v>
      </c>
      <c r="B36" s="223" t="s">
        <v>360</v>
      </c>
      <c r="C36" s="238" t="s">
        <v>361</v>
      </c>
      <c r="D36" s="224" t="s">
        <v>305</v>
      </c>
      <c r="E36" s="225">
        <v>190.0668</v>
      </c>
      <c r="F36" s="226">
        <v>2935</v>
      </c>
      <c r="G36" s="226">
        <v>557846.06000000006</v>
      </c>
      <c r="H36" s="226">
        <v>2935</v>
      </c>
      <c r="I36" s="226">
        <v>557846.05799999996</v>
      </c>
      <c r="J36" s="226">
        <v>0</v>
      </c>
      <c r="K36" s="226">
        <v>0</v>
      </c>
      <c r="L36" s="226">
        <v>21</v>
      </c>
      <c r="M36" s="226">
        <v>674993.7326000001</v>
      </c>
      <c r="N36" s="225">
        <v>2.5</v>
      </c>
      <c r="O36" s="225">
        <v>475.16700000000003</v>
      </c>
      <c r="P36" s="225">
        <v>0</v>
      </c>
      <c r="Q36" s="227">
        <v>0</v>
      </c>
      <c r="R36" s="214" t="s">
        <v>356</v>
      </c>
      <c r="S36" s="214" t="s">
        <v>216</v>
      </c>
      <c r="T36" s="214" t="s">
        <v>216</v>
      </c>
      <c r="U36" s="214">
        <v>0</v>
      </c>
      <c r="V36" s="214">
        <v>0</v>
      </c>
      <c r="W36" s="214"/>
      <c r="X36" s="214" t="s">
        <v>357</v>
      </c>
      <c r="Y36" s="214" t="s">
        <v>219</v>
      </c>
      <c r="Z36" s="208"/>
      <c r="AA36" s="208"/>
      <c r="AB36" s="208"/>
      <c r="AC36" s="208"/>
      <c r="AD36" s="208"/>
      <c r="AE36" s="208"/>
      <c r="AF36" s="208"/>
      <c r="AG36" s="208" t="s">
        <v>358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46" t="s">
        <v>362</v>
      </c>
      <c r="D37" s="244"/>
      <c r="E37" s="245">
        <v>190.0668</v>
      </c>
      <c r="F37" s="214"/>
      <c r="G37" s="214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280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16" t="s">
        <v>211</v>
      </c>
      <c r="B38" s="217" t="s">
        <v>169</v>
      </c>
      <c r="C38" s="237" t="s">
        <v>170</v>
      </c>
      <c r="D38" s="218"/>
      <c r="E38" s="219"/>
      <c r="F38" s="220"/>
      <c r="G38" s="220">
        <v>2976266.48</v>
      </c>
      <c r="H38" s="220"/>
      <c r="I38" s="220">
        <v>1731718.11</v>
      </c>
      <c r="J38" s="220"/>
      <c r="K38" s="220">
        <v>1244548.3700000001</v>
      </c>
      <c r="L38" s="220"/>
      <c r="M38" s="220"/>
      <c r="N38" s="219"/>
      <c r="O38" s="219"/>
      <c r="P38" s="219"/>
      <c r="Q38" s="221"/>
      <c r="R38" s="215"/>
      <c r="S38" s="215"/>
      <c r="T38" s="215"/>
      <c r="U38" s="215"/>
      <c r="V38" s="215"/>
      <c r="W38" s="215"/>
      <c r="X38" s="215"/>
      <c r="Y38" s="215"/>
      <c r="AG38" t="s">
        <v>212</v>
      </c>
    </row>
    <row r="39" spans="1:60" x14ac:dyDescent="0.2">
      <c r="A39" s="222">
        <v>16</v>
      </c>
      <c r="B39" s="223" t="s">
        <v>363</v>
      </c>
      <c r="C39" s="238" t="s">
        <v>364</v>
      </c>
      <c r="D39" s="224" t="s">
        <v>276</v>
      </c>
      <c r="E39" s="225">
        <v>1151.92</v>
      </c>
      <c r="F39" s="226">
        <v>990</v>
      </c>
      <c r="G39" s="226">
        <v>1140400.8</v>
      </c>
      <c r="H39" s="226">
        <v>793</v>
      </c>
      <c r="I39" s="226">
        <v>913472.56</v>
      </c>
      <c r="J39" s="226">
        <v>197</v>
      </c>
      <c r="K39" s="226">
        <v>226928.24000000002</v>
      </c>
      <c r="L39" s="226">
        <v>21</v>
      </c>
      <c r="M39" s="226">
        <v>1379884.9680000001</v>
      </c>
      <c r="N39" s="225">
        <v>0.52500000000000002</v>
      </c>
      <c r="O39" s="225">
        <v>604.75800000000004</v>
      </c>
      <c r="P39" s="225">
        <v>0</v>
      </c>
      <c r="Q39" s="227">
        <v>0</v>
      </c>
      <c r="R39" s="214"/>
      <c r="S39" s="214" t="s">
        <v>216</v>
      </c>
      <c r="T39" s="214" t="s">
        <v>216</v>
      </c>
      <c r="U39" s="214">
        <v>0.33</v>
      </c>
      <c r="V39" s="214">
        <v>380.13360000000006</v>
      </c>
      <c r="W39" s="214"/>
      <c r="X39" s="214" t="s">
        <v>277</v>
      </c>
      <c r="Y39" s="214" t="s">
        <v>219</v>
      </c>
      <c r="Z39" s="208"/>
      <c r="AA39" s="208"/>
      <c r="AB39" s="208"/>
      <c r="AC39" s="208"/>
      <c r="AD39" s="208"/>
      <c r="AE39" s="208"/>
      <c r="AF39" s="208"/>
      <c r="AG39" s="208" t="s">
        <v>278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365</v>
      </c>
      <c r="D40" s="244"/>
      <c r="E40" s="245">
        <v>1151.92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280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366</v>
      </c>
      <c r="C41" s="238" t="s">
        <v>367</v>
      </c>
      <c r="D41" s="224" t="s">
        <v>276</v>
      </c>
      <c r="E41" s="225">
        <v>1071.92</v>
      </c>
      <c r="F41" s="226">
        <v>1599</v>
      </c>
      <c r="G41" s="226">
        <v>1714000.08</v>
      </c>
      <c r="H41" s="226">
        <v>710.6</v>
      </c>
      <c r="I41" s="226">
        <v>761706.35200000007</v>
      </c>
      <c r="J41" s="226">
        <v>888.4</v>
      </c>
      <c r="K41" s="226">
        <v>952293.728</v>
      </c>
      <c r="L41" s="226">
        <v>21</v>
      </c>
      <c r="M41" s="226">
        <v>2073940.0967999999</v>
      </c>
      <c r="N41" s="225">
        <v>0.44740999999999997</v>
      </c>
      <c r="O41" s="225">
        <v>479.58772720000002</v>
      </c>
      <c r="P41" s="225">
        <v>0</v>
      </c>
      <c r="Q41" s="227">
        <v>0</v>
      </c>
      <c r="R41" s="214"/>
      <c r="S41" s="214" t="s">
        <v>216</v>
      </c>
      <c r="T41" s="214" t="s">
        <v>216</v>
      </c>
      <c r="U41" s="214">
        <v>1.675</v>
      </c>
      <c r="V41" s="214">
        <v>1795.4660000000001</v>
      </c>
      <c r="W41" s="214"/>
      <c r="X41" s="214" t="s">
        <v>277</v>
      </c>
      <c r="Y41" s="214" t="s">
        <v>219</v>
      </c>
      <c r="Z41" s="208"/>
      <c r="AA41" s="208"/>
      <c r="AB41" s="208"/>
      <c r="AC41" s="208"/>
      <c r="AD41" s="208"/>
      <c r="AE41" s="208"/>
      <c r="AF41" s="208"/>
      <c r="AG41" s="208" t="s">
        <v>278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368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221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369</v>
      </c>
      <c r="D43" s="244"/>
      <c r="E43" s="245">
        <v>1071.92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280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x14ac:dyDescent="0.2">
      <c r="A44" s="222">
        <v>18</v>
      </c>
      <c r="B44" s="223" t="s">
        <v>370</v>
      </c>
      <c r="C44" s="238" t="s">
        <v>371</v>
      </c>
      <c r="D44" s="224" t="s">
        <v>276</v>
      </c>
      <c r="E44" s="225">
        <v>80</v>
      </c>
      <c r="F44" s="226">
        <v>1523.32</v>
      </c>
      <c r="G44" s="226">
        <v>121865.60000000001</v>
      </c>
      <c r="H44" s="226">
        <v>706.74</v>
      </c>
      <c r="I44" s="226">
        <v>56539.199999999997</v>
      </c>
      <c r="J44" s="226">
        <v>816.58</v>
      </c>
      <c r="K44" s="226">
        <v>65326.400000000001</v>
      </c>
      <c r="L44" s="226">
        <v>21</v>
      </c>
      <c r="M44" s="226">
        <v>147457.37599999999</v>
      </c>
      <c r="N44" s="225">
        <v>0.44740999999999997</v>
      </c>
      <c r="O44" s="225">
        <v>35.7928</v>
      </c>
      <c r="P44" s="225">
        <v>0</v>
      </c>
      <c r="Q44" s="227">
        <v>0</v>
      </c>
      <c r="R44" s="214"/>
      <c r="S44" s="214" t="s">
        <v>241</v>
      </c>
      <c r="T44" s="214" t="s">
        <v>217</v>
      </c>
      <c r="U44" s="214">
        <v>1.675</v>
      </c>
      <c r="V44" s="214">
        <v>134</v>
      </c>
      <c r="W44" s="214"/>
      <c r="X44" s="214" t="s">
        <v>277</v>
      </c>
      <c r="Y44" s="214" t="s">
        <v>219</v>
      </c>
      <c r="Z44" s="208"/>
      <c r="AA44" s="208"/>
      <c r="AB44" s="208"/>
      <c r="AC44" s="208"/>
      <c r="AD44" s="208"/>
      <c r="AE44" s="208"/>
      <c r="AF44" s="208"/>
      <c r="AG44" s="208" t="s">
        <v>278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1"/>
      <c r="B45" s="212"/>
      <c r="C45" s="239" t="s">
        <v>368</v>
      </c>
      <c r="D45" s="228"/>
      <c r="E45" s="228"/>
      <c r="F45" s="228"/>
      <c r="G45" s="228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221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211</v>
      </c>
      <c r="B46" s="217" t="s">
        <v>173</v>
      </c>
      <c r="C46" s="237" t="s">
        <v>174</v>
      </c>
      <c r="D46" s="218"/>
      <c r="E46" s="219"/>
      <c r="F46" s="220"/>
      <c r="G46" s="220">
        <v>41584.31</v>
      </c>
      <c r="H46" s="220"/>
      <c r="I46" s="220">
        <v>0</v>
      </c>
      <c r="J46" s="220"/>
      <c r="K46" s="220">
        <v>41584.31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212</v>
      </c>
    </row>
    <row r="47" spans="1:60" x14ac:dyDescent="0.2">
      <c r="A47" s="231">
        <v>19</v>
      </c>
      <c r="B47" s="232" t="s">
        <v>372</v>
      </c>
      <c r="C47" s="241" t="s">
        <v>373</v>
      </c>
      <c r="D47" s="233" t="s">
        <v>276</v>
      </c>
      <c r="E47" s="234">
        <v>1151.92</v>
      </c>
      <c r="F47" s="235">
        <v>36.1</v>
      </c>
      <c r="G47" s="235">
        <v>41584.31</v>
      </c>
      <c r="H47" s="235">
        <v>0</v>
      </c>
      <c r="I47" s="235">
        <v>0</v>
      </c>
      <c r="J47" s="235">
        <v>36.1</v>
      </c>
      <c r="K47" s="235">
        <v>41584.312000000005</v>
      </c>
      <c r="L47" s="235">
        <v>21</v>
      </c>
      <c r="M47" s="235">
        <v>50317.015099999997</v>
      </c>
      <c r="N47" s="234">
        <v>0</v>
      </c>
      <c r="O47" s="234">
        <v>0</v>
      </c>
      <c r="P47" s="234">
        <v>0</v>
      </c>
      <c r="Q47" s="236">
        <v>0</v>
      </c>
      <c r="R47" s="214"/>
      <c r="S47" s="214" t="s">
        <v>216</v>
      </c>
      <c r="T47" s="214" t="s">
        <v>216</v>
      </c>
      <c r="U47" s="214">
        <v>7.2999999999999995E-2</v>
      </c>
      <c r="V47" s="214">
        <v>84.090159999999997</v>
      </c>
      <c r="W47" s="214"/>
      <c r="X47" s="214" t="s">
        <v>277</v>
      </c>
      <c r="Y47" s="214" t="s">
        <v>219</v>
      </c>
      <c r="Z47" s="208"/>
      <c r="AA47" s="208"/>
      <c r="AB47" s="208"/>
      <c r="AC47" s="208"/>
      <c r="AD47" s="208"/>
      <c r="AE47" s="208"/>
      <c r="AF47" s="208"/>
      <c r="AG47" s="208" t="s">
        <v>278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x14ac:dyDescent="0.2">
      <c r="A48" s="216" t="s">
        <v>211</v>
      </c>
      <c r="B48" s="217" t="s">
        <v>175</v>
      </c>
      <c r="C48" s="237" t="s">
        <v>176</v>
      </c>
      <c r="D48" s="218"/>
      <c r="E48" s="219"/>
      <c r="F48" s="220"/>
      <c r="G48" s="220">
        <v>104997.38</v>
      </c>
      <c r="H48" s="220"/>
      <c r="I48" s="220">
        <v>0</v>
      </c>
      <c r="J48" s="220"/>
      <c r="K48" s="220">
        <v>104997.38</v>
      </c>
      <c r="L48" s="220"/>
      <c r="M48" s="220"/>
      <c r="N48" s="219"/>
      <c r="O48" s="219"/>
      <c r="P48" s="219"/>
      <c r="Q48" s="221"/>
      <c r="R48" s="215"/>
      <c r="S48" s="215"/>
      <c r="T48" s="215"/>
      <c r="U48" s="215"/>
      <c r="V48" s="215"/>
      <c r="W48" s="215"/>
      <c r="X48" s="215"/>
      <c r="Y48" s="215"/>
      <c r="AG48" t="s">
        <v>212</v>
      </c>
    </row>
    <row r="49" spans="1:60" x14ac:dyDescent="0.2">
      <c r="A49" s="222">
        <v>20</v>
      </c>
      <c r="B49" s="223" t="s">
        <v>374</v>
      </c>
      <c r="C49" s="238" t="s">
        <v>375</v>
      </c>
      <c r="D49" s="224" t="s">
        <v>305</v>
      </c>
      <c r="E49" s="225">
        <v>12.7424</v>
      </c>
      <c r="F49" s="226">
        <v>8240</v>
      </c>
      <c r="G49" s="226">
        <v>104997.38</v>
      </c>
      <c r="H49" s="226">
        <v>0</v>
      </c>
      <c r="I49" s="226">
        <v>0</v>
      </c>
      <c r="J49" s="226">
        <v>8240</v>
      </c>
      <c r="K49" s="226">
        <v>104997.376</v>
      </c>
      <c r="L49" s="226">
        <v>21</v>
      </c>
      <c r="M49" s="226">
        <v>127046.82980000001</v>
      </c>
      <c r="N49" s="225">
        <v>0</v>
      </c>
      <c r="O49" s="225">
        <v>0</v>
      </c>
      <c r="P49" s="225">
        <v>1.33</v>
      </c>
      <c r="Q49" s="227">
        <v>16.947392000000001</v>
      </c>
      <c r="R49" s="214"/>
      <c r="S49" s="214" t="s">
        <v>216</v>
      </c>
      <c r="T49" s="214" t="s">
        <v>216</v>
      </c>
      <c r="U49" s="214">
        <v>8.6210000000000004</v>
      </c>
      <c r="V49" s="214">
        <v>109.85223040000001</v>
      </c>
      <c r="W49" s="214"/>
      <c r="X49" s="214" t="s">
        <v>277</v>
      </c>
      <c r="Y49" s="214" t="s">
        <v>219</v>
      </c>
      <c r="Z49" s="208"/>
      <c r="AA49" s="208"/>
      <c r="AB49" s="208"/>
      <c r="AC49" s="208"/>
      <c r="AD49" s="208"/>
      <c r="AE49" s="208"/>
      <c r="AF49" s="208"/>
      <c r="AG49" s="208" t="s">
        <v>278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outlineLevel="1" x14ac:dyDescent="0.2">
      <c r="A50" s="211"/>
      <c r="B50" s="212"/>
      <c r="C50" s="239" t="s">
        <v>376</v>
      </c>
      <c r="D50" s="228"/>
      <c r="E50" s="228"/>
      <c r="F50" s="228"/>
      <c r="G50" s="228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221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29" t="str">
        <f>C50</f>
        <v>Včetně bourání geotextilií, výplně otvorů tvárnic, drenáží, trubek a dilatačních prvků apod. zabudovaných v bouraných konstrukcích.</v>
      </c>
      <c r="BB50" s="208"/>
      <c r="BC50" s="208"/>
      <c r="BD50" s="208"/>
      <c r="BE50" s="208"/>
      <c r="BF50" s="208"/>
      <c r="BG50" s="208"/>
      <c r="BH50" s="208"/>
    </row>
    <row r="51" spans="1:60" ht="22.5" outlineLevel="1" x14ac:dyDescent="0.2">
      <c r="A51" s="211"/>
      <c r="B51" s="212"/>
      <c r="C51" s="246" t="s">
        <v>377</v>
      </c>
      <c r="D51" s="244"/>
      <c r="E51" s="245">
        <v>12.7424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280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16" t="s">
        <v>211</v>
      </c>
      <c r="B52" s="217" t="s">
        <v>177</v>
      </c>
      <c r="C52" s="237" t="s">
        <v>178</v>
      </c>
      <c r="D52" s="218"/>
      <c r="E52" s="219"/>
      <c r="F52" s="220"/>
      <c r="G52" s="220">
        <v>548788.09</v>
      </c>
      <c r="H52" s="220"/>
      <c r="I52" s="220">
        <v>0</v>
      </c>
      <c r="J52" s="220"/>
      <c r="K52" s="220">
        <v>548788.09</v>
      </c>
      <c r="L52" s="220"/>
      <c r="M52" s="220"/>
      <c r="N52" s="219"/>
      <c r="O52" s="219"/>
      <c r="P52" s="219"/>
      <c r="Q52" s="221"/>
      <c r="R52" s="215"/>
      <c r="S52" s="215"/>
      <c r="T52" s="215"/>
      <c r="U52" s="215"/>
      <c r="V52" s="215"/>
      <c r="W52" s="215"/>
      <c r="X52" s="215"/>
      <c r="Y52" s="215"/>
      <c r="AG52" t="s">
        <v>212</v>
      </c>
    </row>
    <row r="53" spans="1:60" x14ac:dyDescent="0.2">
      <c r="A53" s="231">
        <v>21</v>
      </c>
      <c r="B53" s="232" t="s">
        <v>378</v>
      </c>
      <c r="C53" s="241" t="s">
        <v>379</v>
      </c>
      <c r="D53" s="233" t="s">
        <v>321</v>
      </c>
      <c r="E53" s="234">
        <v>1595.31422</v>
      </c>
      <c r="F53" s="235">
        <v>344</v>
      </c>
      <c r="G53" s="235">
        <v>548788.09</v>
      </c>
      <c r="H53" s="235">
        <v>0</v>
      </c>
      <c r="I53" s="235">
        <v>0</v>
      </c>
      <c r="J53" s="235">
        <v>344</v>
      </c>
      <c r="K53" s="235">
        <v>548788.09167999995</v>
      </c>
      <c r="L53" s="235">
        <v>21</v>
      </c>
      <c r="M53" s="235">
        <v>664033.58889999997</v>
      </c>
      <c r="N53" s="234">
        <v>0</v>
      </c>
      <c r="O53" s="234">
        <v>0</v>
      </c>
      <c r="P53" s="234">
        <v>0</v>
      </c>
      <c r="Q53" s="236">
        <v>0</v>
      </c>
      <c r="R53" s="214"/>
      <c r="S53" s="214" t="s">
        <v>216</v>
      </c>
      <c r="T53" s="214" t="s">
        <v>216</v>
      </c>
      <c r="U53" s="214">
        <v>0.23200000000000001</v>
      </c>
      <c r="V53" s="214">
        <v>370.11289904</v>
      </c>
      <c r="W53" s="214"/>
      <c r="X53" s="214" t="s">
        <v>380</v>
      </c>
      <c r="Y53" s="214" t="s">
        <v>219</v>
      </c>
      <c r="Z53" s="208"/>
      <c r="AA53" s="208"/>
      <c r="AB53" s="208"/>
      <c r="AC53" s="208"/>
      <c r="AD53" s="208"/>
      <c r="AE53" s="208"/>
      <c r="AF53" s="208"/>
      <c r="AG53" s="208" t="s">
        <v>381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16" t="s">
        <v>211</v>
      </c>
      <c r="B54" s="217" t="s">
        <v>179</v>
      </c>
      <c r="C54" s="237" t="s">
        <v>180</v>
      </c>
      <c r="D54" s="218"/>
      <c r="E54" s="219"/>
      <c r="F54" s="220"/>
      <c r="G54" s="220">
        <v>36021.68</v>
      </c>
      <c r="H54" s="220"/>
      <c r="I54" s="220">
        <v>70.16</v>
      </c>
      <c r="J54" s="220"/>
      <c r="K54" s="220">
        <v>35951.519999999997</v>
      </c>
      <c r="L54" s="220"/>
      <c r="M54" s="220"/>
      <c r="N54" s="219"/>
      <c r="O54" s="219"/>
      <c r="P54" s="219"/>
      <c r="Q54" s="221"/>
      <c r="R54" s="215"/>
      <c r="S54" s="215"/>
      <c r="T54" s="215"/>
      <c r="U54" s="215"/>
      <c r="V54" s="215"/>
      <c r="W54" s="215"/>
      <c r="X54" s="215"/>
      <c r="Y54" s="215"/>
      <c r="AG54" t="s">
        <v>212</v>
      </c>
    </row>
    <row r="55" spans="1:60" x14ac:dyDescent="0.2">
      <c r="A55" s="222">
        <v>22</v>
      </c>
      <c r="B55" s="223" t="s">
        <v>382</v>
      </c>
      <c r="C55" s="238" t="s">
        <v>383</v>
      </c>
      <c r="D55" s="224" t="s">
        <v>321</v>
      </c>
      <c r="E55" s="225">
        <v>16.947389999999999</v>
      </c>
      <c r="F55" s="226">
        <v>808</v>
      </c>
      <c r="G55" s="226">
        <v>13693.49</v>
      </c>
      <c r="H55" s="226">
        <v>0</v>
      </c>
      <c r="I55" s="226">
        <v>0</v>
      </c>
      <c r="J55" s="226">
        <v>808</v>
      </c>
      <c r="K55" s="226">
        <v>13693.491119999999</v>
      </c>
      <c r="L55" s="226">
        <v>21</v>
      </c>
      <c r="M55" s="226">
        <v>16569.122899999998</v>
      </c>
      <c r="N55" s="225">
        <v>0</v>
      </c>
      <c r="O55" s="225">
        <v>0</v>
      </c>
      <c r="P55" s="225">
        <v>0</v>
      </c>
      <c r="Q55" s="227">
        <v>0</v>
      </c>
      <c r="R55" s="214"/>
      <c r="S55" s="214" t="s">
        <v>216</v>
      </c>
      <c r="T55" s="214" t="s">
        <v>216</v>
      </c>
      <c r="U55" s="214">
        <v>1.8160000000000001</v>
      </c>
      <c r="V55" s="214">
        <v>30.776460239999999</v>
      </c>
      <c r="W55" s="214"/>
      <c r="X55" s="214" t="s">
        <v>384</v>
      </c>
      <c r="Y55" s="214" t="s">
        <v>219</v>
      </c>
      <c r="Z55" s="208"/>
      <c r="AA55" s="208"/>
      <c r="AB55" s="208"/>
      <c r="AC55" s="208"/>
      <c r="AD55" s="208"/>
      <c r="AE55" s="208"/>
      <c r="AF55" s="208"/>
      <c r="AG55" s="208" t="s">
        <v>385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outlineLevel="1" x14ac:dyDescent="0.2">
      <c r="A56" s="211"/>
      <c r="B56" s="212"/>
      <c r="C56" s="239" t="s">
        <v>386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221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29" t="str">
        <f>C56</f>
        <v>S naložením suti nebo vybouraných hmot do dopravního prostředku a na jejich vyložením, popřípadě přeložením na normální dopravní prostředek.</v>
      </c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31">
        <v>23</v>
      </c>
      <c r="B57" s="232" t="s">
        <v>387</v>
      </c>
      <c r="C57" s="241" t="s">
        <v>388</v>
      </c>
      <c r="D57" s="233" t="s">
        <v>321</v>
      </c>
      <c r="E57" s="234">
        <v>16.947389999999999</v>
      </c>
      <c r="F57" s="235">
        <v>353</v>
      </c>
      <c r="G57" s="235">
        <v>5982.43</v>
      </c>
      <c r="H57" s="235">
        <v>4.1399999999999997</v>
      </c>
      <c r="I57" s="235">
        <v>70.162194599999992</v>
      </c>
      <c r="J57" s="235">
        <v>348.86</v>
      </c>
      <c r="K57" s="235">
        <v>5912.2664753999998</v>
      </c>
      <c r="L57" s="235">
        <v>21</v>
      </c>
      <c r="M57" s="235">
        <v>7238.7403000000004</v>
      </c>
      <c r="N57" s="234">
        <v>0</v>
      </c>
      <c r="O57" s="234">
        <v>0</v>
      </c>
      <c r="P57" s="234">
        <v>0</v>
      </c>
      <c r="Q57" s="236">
        <v>0</v>
      </c>
      <c r="R57" s="214"/>
      <c r="S57" s="214" t="s">
        <v>216</v>
      </c>
      <c r="T57" s="214" t="s">
        <v>216</v>
      </c>
      <c r="U57" s="214">
        <v>4.2000000000000003E-2</v>
      </c>
      <c r="V57" s="214">
        <v>0.71179037999999994</v>
      </c>
      <c r="W57" s="214"/>
      <c r="X57" s="214" t="s">
        <v>384</v>
      </c>
      <c r="Y57" s="214" t="s">
        <v>219</v>
      </c>
      <c r="Z57" s="208"/>
      <c r="AA57" s="208"/>
      <c r="AB57" s="208"/>
      <c r="AC57" s="208"/>
      <c r="AD57" s="208"/>
      <c r="AE57" s="208"/>
      <c r="AF57" s="208"/>
      <c r="AG57" s="208" t="s">
        <v>385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ht="22.5" x14ac:dyDescent="0.2">
      <c r="A58" s="231">
        <v>24</v>
      </c>
      <c r="B58" s="232" t="s">
        <v>389</v>
      </c>
      <c r="C58" s="241" t="s">
        <v>390</v>
      </c>
      <c r="D58" s="233" t="s">
        <v>321</v>
      </c>
      <c r="E58" s="234">
        <v>16.947389999999999</v>
      </c>
      <c r="F58" s="235">
        <v>630</v>
      </c>
      <c r="G58" s="235">
        <v>10676.86</v>
      </c>
      <c r="H58" s="235">
        <v>0</v>
      </c>
      <c r="I58" s="235">
        <v>0</v>
      </c>
      <c r="J58" s="235">
        <v>630</v>
      </c>
      <c r="K58" s="235">
        <v>10676.855699999998</v>
      </c>
      <c r="L58" s="235">
        <v>21</v>
      </c>
      <c r="M58" s="235">
        <v>12919.000600000001</v>
      </c>
      <c r="N58" s="234">
        <v>0</v>
      </c>
      <c r="O58" s="234">
        <v>0</v>
      </c>
      <c r="P58" s="234">
        <v>0</v>
      </c>
      <c r="Q58" s="236">
        <v>0</v>
      </c>
      <c r="R58" s="214"/>
      <c r="S58" s="214" t="s">
        <v>216</v>
      </c>
      <c r="T58" s="214" t="s">
        <v>217</v>
      </c>
      <c r="U58" s="214">
        <v>0</v>
      </c>
      <c r="V58" s="214">
        <v>0</v>
      </c>
      <c r="W58" s="214"/>
      <c r="X58" s="214" t="s">
        <v>384</v>
      </c>
      <c r="Y58" s="214" t="s">
        <v>219</v>
      </c>
      <c r="Z58" s="208"/>
      <c r="AA58" s="208"/>
      <c r="AB58" s="208"/>
      <c r="AC58" s="208"/>
      <c r="AD58" s="208"/>
      <c r="AE58" s="208"/>
      <c r="AF58" s="208"/>
      <c r="AG58" s="208" t="s">
        <v>385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391</v>
      </c>
      <c r="C59" s="238" t="s">
        <v>392</v>
      </c>
      <c r="D59" s="224" t="s">
        <v>321</v>
      </c>
      <c r="E59" s="225">
        <v>16.947389999999999</v>
      </c>
      <c r="F59" s="226">
        <v>334.5</v>
      </c>
      <c r="G59" s="226">
        <v>5668.9</v>
      </c>
      <c r="H59" s="226">
        <v>0</v>
      </c>
      <c r="I59" s="226">
        <v>0</v>
      </c>
      <c r="J59" s="226">
        <v>334.5</v>
      </c>
      <c r="K59" s="226">
        <v>5668.9019549999994</v>
      </c>
      <c r="L59" s="226">
        <v>21</v>
      </c>
      <c r="M59" s="226">
        <v>6859.3689999999997</v>
      </c>
      <c r="N59" s="225">
        <v>0</v>
      </c>
      <c r="O59" s="225">
        <v>0</v>
      </c>
      <c r="P59" s="225">
        <v>0</v>
      </c>
      <c r="Q59" s="227">
        <v>0</v>
      </c>
      <c r="R59" s="214"/>
      <c r="S59" s="214" t="s">
        <v>216</v>
      </c>
      <c r="T59" s="214" t="s">
        <v>216</v>
      </c>
      <c r="U59" s="214">
        <v>0.752</v>
      </c>
      <c r="V59" s="214">
        <v>12.74443728</v>
      </c>
      <c r="W59" s="214"/>
      <c r="X59" s="214" t="s">
        <v>384</v>
      </c>
      <c r="Y59" s="214" t="s">
        <v>219</v>
      </c>
      <c r="Z59" s="208"/>
      <c r="AA59" s="208"/>
      <c r="AB59" s="208"/>
      <c r="AC59" s="208"/>
      <c r="AD59" s="208"/>
      <c r="AE59" s="208"/>
      <c r="AF59" s="208"/>
      <c r="AG59" s="208" t="s">
        <v>385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ht="22.5" outlineLevel="1" x14ac:dyDescent="0.2">
      <c r="A60" s="211"/>
      <c r="B60" s="212"/>
      <c r="C60" s="239" t="s">
        <v>386</v>
      </c>
      <c r="D60" s="228"/>
      <c r="E60" s="228"/>
      <c r="F60" s="228"/>
      <c r="G60" s="228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221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29" t="str">
        <f>C60</f>
        <v>S naložením suti nebo vybouraných hmot do dopravního prostředku a na jejich vyložením, popřípadě přeložením na normální dopravní prostředek.</v>
      </c>
      <c r="BB60" s="208"/>
      <c r="BC60" s="208"/>
      <c r="BD60" s="208"/>
      <c r="BE60" s="208"/>
      <c r="BF60" s="208"/>
      <c r="BG60" s="208"/>
      <c r="BH60" s="208"/>
    </row>
    <row r="61" spans="1:60" outlineLevel="2" x14ac:dyDescent="0.2">
      <c r="A61" s="211"/>
      <c r="B61" s="212"/>
      <c r="C61" s="240" t="s">
        <v>393</v>
      </c>
      <c r="D61" s="230"/>
      <c r="E61" s="230"/>
      <c r="F61" s="230"/>
      <c r="G61" s="230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221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x14ac:dyDescent="0.2">
      <c r="A62" s="3"/>
      <c r="B62" s="4"/>
      <c r="C62" s="242"/>
      <c r="D62" s="6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AE62">
        <v>15</v>
      </c>
      <c r="AF62">
        <v>21</v>
      </c>
      <c r="AG62" t="s">
        <v>197</v>
      </c>
    </row>
    <row r="63" spans="1:60" x14ac:dyDescent="0.2">
      <c r="C63" s="243"/>
      <c r="D63" s="10"/>
      <c r="AG63" t="s">
        <v>273</v>
      </c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7">
    <mergeCell ref="C45:G45"/>
    <mergeCell ref="C50:G50"/>
    <mergeCell ref="C56:G56"/>
    <mergeCell ref="C60:G60"/>
    <mergeCell ref="C61:G61"/>
    <mergeCell ref="C21:G21"/>
    <mergeCell ref="C23:G23"/>
    <mergeCell ref="C24:G24"/>
    <mergeCell ref="C26:G26"/>
    <mergeCell ref="C32:G32"/>
    <mergeCell ref="C42:G42"/>
    <mergeCell ref="A1:G1"/>
    <mergeCell ref="C2:G2"/>
    <mergeCell ref="C3:G3"/>
    <mergeCell ref="C4:G4"/>
    <mergeCell ref="C14:G14"/>
    <mergeCell ref="C20:G20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D2EF81-072E-49A3-A5A3-2063D02A4D9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56</v>
      </c>
      <c r="C4" s="200" t="s">
        <v>57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1293929.97</v>
      </c>
      <c r="H8" s="220"/>
      <c r="I8" s="220">
        <v>144071.81</v>
      </c>
      <c r="J8" s="220"/>
      <c r="K8" s="220">
        <v>1149858.1599999999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31">
        <v>1</v>
      </c>
      <c r="B9" s="232" t="s">
        <v>327</v>
      </c>
      <c r="C9" s="241" t="s">
        <v>328</v>
      </c>
      <c r="D9" s="233" t="s">
        <v>305</v>
      </c>
      <c r="E9" s="234">
        <v>59.5</v>
      </c>
      <c r="F9" s="235">
        <v>863</v>
      </c>
      <c r="G9" s="235">
        <v>51348.5</v>
      </c>
      <c r="H9" s="235">
        <v>0</v>
      </c>
      <c r="I9" s="235">
        <v>0</v>
      </c>
      <c r="J9" s="235">
        <v>863</v>
      </c>
      <c r="K9" s="235">
        <v>51348.5</v>
      </c>
      <c r="L9" s="235">
        <v>21</v>
      </c>
      <c r="M9" s="235">
        <v>62131.684999999998</v>
      </c>
      <c r="N9" s="234">
        <v>0</v>
      </c>
      <c r="O9" s="234">
        <v>0</v>
      </c>
      <c r="P9" s="234">
        <v>0</v>
      </c>
      <c r="Q9" s="236">
        <v>0</v>
      </c>
      <c r="R9" s="214"/>
      <c r="S9" s="214" t="s">
        <v>216</v>
      </c>
      <c r="T9" s="214" t="s">
        <v>216</v>
      </c>
      <c r="U9" s="214">
        <v>1.992</v>
      </c>
      <c r="V9" s="214">
        <v>118.524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x14ac:dyDescent="0.2">
      <c r="A10" s="231">
        <v>2</v>
      </c>
      <c r="B10" s="232" t="s">
        <v>329</v>
      </c>
      <c r="C10" s="241" t="s">
        <v>330</v>
      </c>
      <c r="D10" s="233" t="s">
        <v>305</v>
      </c>
      <c r="E10" s="234">
        <v>59.5</v>
      </c>
      <c r="F10" s="235">
        <v>289.5</v>
      </c>
      <c r="G10" s="235">
        <v>17225.25</v>
      </c>
      <c r="H10" s="235">
        <v>0</v>
      </c>
      <c r="I10" s="235">
        <v>0</v>
      </c>
      <c r="J10" s="235">
        <v>289.5</v>
      </c>
      <c r="K10" s="235">
        <v>17225.25</v>
      </c>
      <c r="L10" s="235">
        <v>21</v>
      </c>
      <c r="M10" s="235">
        <v>20842.552499999998</v>
      </c>
      <c r="N10" s="234">
        <v>0</v>
      </c>
      <c r="O10" s="234">
        <v>0</v>
      </c>
      <c r="P10" s="234">
        <v>0</v>
      </c>
      <c r="Q10" s="236">
        <v>0</v>
      </c>
      <c r="R10" s="214"/>
      <c r="S10" s="214" t="s">
        <v>216</v>
      </c>
      <c r="T10" s="214" t="s">
        <v>216</v>
      </c>
      <c r="U10" s="214">
        <v>0.61199999999999999</v>
      </c>
      <c r="V10" s="214">
        <v>36.414000000000001</v>
      </c>
      <c r="W10" s="214"/>
      <c r="X10" s="214" t="s">
        <v>277</v>
      </c>
      <c r="Y10" s="214" t="s">
        <v>219</v>
      </c>
      <c r="Z10" s="208"/>
      <c r="AA10" s="208"/>
      <c r="AB10" s="208"/>
      <c r="AC10" s="208"/>
      <c r="AD10" s="208"/>
      <c r="AE10" s="208"/>
      <c r="AF10" s="208"/>
      <c r="AG10" s="208" t="s">
        <v>278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22">
        <v>3</v>
      </c>
      <c r="B11" s="223" t="s">
        <v>394</v>
      </c>
      <c r="C11" s="238" t="s">
        <v>395</v>
      </c>
      <c r="D11" s="224" t="s">
        <v>396</v>
      </c>
      <c r="E11" s="225">
        <v>420</v>
      </c>
      <c r="F11" s="226">
        <v>124</v>
      </c>
      <c r="G11" s="226">
        <v>52080</v>
      </c>
      <c r="H11" s="226">
        <v>0</v>
      </c>
      <c r="I11" s="226">
        <v>0</v>
      </c>
      <c r="J11" s="226">
        <v>124</v>
      </c>
      <c r="K11" s="226">
        <v>52080</v>
      </c>
      <c r="L11" s="226">
        <v>21</v>
      </c>
      <c r="M11" s="226">
        <v>63016.799999999996</v>
      </c>
      <c r="N11" s="225">
        <v>0</v>
      </c>
      <c r="O11" s="225">
        <v>0</v>
      </c>
      <c r="P11" s="225">
        <v>0</v>
      </c>
      <c r="Q11" s="227">
        <v>0</v>
      </c>
      <c r="R11" s="214"/>
      <c r="S11" s="214" t="s">
        <v>216</v>
      </c>
      <c r="T11" s="214" t="s">
        <v>216</v>
      </c>
      <c r="U11" s="214">
        <v>0.20300000000000001</v>
      </c>
      <c r="V11" s="214">
        <v>85.26</v>
      </c>
      <c r="W11" s="214"/>
      <c r="X11" s="214" t="s">
        <v>277</v>
      </c>
      <c r="Y11" s="214" t="s">
        <v>219</v>
      </c>
      <c r="Z11" s="208"/>
      <c r="AA11" s="208"/>
      <c r="AB11" s="208"/>
      <c r="AC11" s="208"/>
      <c r="AD11" s="208"/>
      <c r="AE11" s="208"/>
      <c r="AF11" s="208"/>
      <c r="AG11" s="208" t="s">
        <v>278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1"/>
      <c r="B12" s="212"/>
      <c r="C12" s="246" t="s">
        <v>397</v>
      </c>
      <c r="D12" s="244"/>
      <c r="E12" s="245">
        <v>420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280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22">
        <v>4</v>
      </c>
      <c r="B13" s="223" t="s">
        <v>398</v>
      </c>
      <c r="C13" s="238" t="s">
        <v>399</v>
      </c>
      <c r="D13" s="224" t="s">
        <v>400</v>
      </c>
      <c r="E13" s="225">
        <v>42</v>
      </c>
      <c r="F13" s="226">
        <v>56.6</v>
      </c>
      <c r="G13" s="226">
        <v>2377.1999999999998</v>
      </c>
      <c r="H13" s="226">
        <v>0</v>
      </c>
      <c r="I13" s="226">
        <v>0</v>
      </c>
      <c r="J13" s="226">
        <v>56.6</v>
      </c>
      <c r="K13" s="226">
        <v>2377.2000000000003</v>
      </c>
      <c r="L13" s="226">
        <v>21</v>
      </c>
      <c r="M13" s="226">
        <v>2876.4119999999998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216</v>
      </c>
      <c r="T13" s="214" t="s">
        <v>216</v>
      </c>
      <c r="U13" s="214">
        <v>0</v>
      </c>
      <c r="V13" s="214">
        <v>0</v>
      </c>
      <c r="W13" s="214"/>
      <c r="X13" s="214" t="s">
        <v>277</v>
      </c>
      <c r="Y13" s="214" t="s">
        <v>219</v>
      </c>
      <c r="Z13" s="208"/>
      <c r="AA13" s="208"/>
      <c r="AB13" s="208"/>
      <c r="AC13" s="208"/>
      <c r="AD13" s="208"/>
      <c r="AE13" s="208"/>
      <c r="AF13" s="208"/>
      <c r="AG13" s="208" t="s">
        <v>278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401</v>
      </c>
      <c r="D14" s="244"/>
      <c r="E14" s="245">
        <v>42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280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ht="22.5" x14ac:dyDescent="0.2">
      <c r="A15" s="222">
        <v>5</v>
      </c>
      <c r="B15" s="223" t="s">
        <v>402</v>
      </c>
      <c r="C15" s="238" t="s">
        <v>403</v>
      </c>
      <c r="D15" s="224" t="s">
        <v>305</v>
      </c>
      <c r="E15" s="225">
        <v>59.5</v>
      </c>
      <c r="F15" s="226">
        <v>3090</v>
      </c>
      <c r="G15" s="226">
        <v>183855</v>
      </c>
      <c r="H15" s="226">
        <v>0</v>
      </c>
      <c r="I15" s="226">
        <v>0</v>
      </c>
      <c r="J15" s="226">
        <v>3090</v>
      </c>
      <c r="K15" s="226">
        <v>183855</v>
      </c>
      <c r="L15" s="226">
        <v>21</v>
      </c>
      <c r="M15" s="226">
        <v>222464.55</v>
      </c>
      <c r="N15" s="225">
        <v>0</v>
      </c>
      <c r="O15" s="225">
        <v>0</v>
      </c>
      <c r="P15" s="225">
        <v>0</v>
      </c>
      <c r="Q15" s="227">
        <v>0</v>
      </c>
      <c r="R15" s="214"/>
      <c r="S15" s="214" t="s">
        <v>216</v>
      </c>
      <c r="T15" s="214" t="s">
        <v>216</v>
      </c>
      <c r="U15" s="214">
        <v>5.3410000000000002</v>
      </c>
      <c r="V15" s="214">
        <v>317.78950000000003</v>
      </c>
      <c r="W15" s="214"/>
      <c r="X15" s="214" t="s">
        <v>277</v>
      </c>
      <c r="Y15" s="214" t="s">
        <v>219</v>
      </c>
      <c r="Z15" s="208"/>
      <c r="AA15" s="208"/>
      <c r="AB15" s="208"/>
      <c r="AC15" s="208"/>
      <c r="AD15" s="208"/>
      <c r="AE15" s="208"/>
      <c r="AF15" s="208"/>
      <c r="AG15" s="208" t="s">
        <v>278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ht="22.5" outlineLevel="1" x14ac:dyDescent="0.2">
      <c r="A16" s="211"/>
      <c r="B16" s="212"/>
      <c r="C16" s="246" t="s">
        <v>404</v>
      </c>
      <c r="D16" s="244"/>
      <c r="E16" s="245">
        <v>59.5</v>
      </c>
      <c r="F16" s="214"/>
      <c r="G16" s="214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280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405</v>
      </c>
      <c r="C17" s="238" t="s">
        <v>406</v>
      </c>
      <c r="D17" s="224" t="s">
        <v>305</v>
      </c>
      <c r="E17" s="225">
        <v>1190</v>
      </c>
      <c r="F17" s="226">
        <v>474</v>
      </c>
      <c r="G17" s="226">
        <v>564060</v>
      </c>
      <c r="H17" s="226">
        <v>0</v>
      </c>
      <c r="I17" s="226">
        <v>0</v>
      </c>
      <c r="J17" s="226">
        <v>474</v>
      </c>
      <c r="K17" s="226">
        <v>564060</v>
      </c>
      <c r="L17" s="226">
        <v>21</v>
      </c>
      <c r="M17" s="226">
        <v>682512.6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216</v>
      </c>
      <c r="T17" s="214" t="s">
        <v>216</v>
      </c>
      <c r="U17" s="214">
        <v>0.626</v>
      </c>
      <c r="V17" s="214">
        <v>744.94</v>
      </c>
      <c r="W17" s="214"/>
      <c r="X17" s="214" t="s">
        <v>277</v>
      </c>
      <c r="Y17" s="214" t="s">
        <v>219</v>
      </c>
      <c r="Z17" s="208"/>
      <c r="AA17" s="208"/>
      <c r="AB17" s="208"/>
      <c r="AC17" s="208"/>
      <c r="AD17" s="208"/>
      <c r="AE17" s="208"/>
      <c r="AF17" s="208"/>
      <c r="AG17" s="208" t="s">
        <v>278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ht="22.5" outlineLevel="1" x14ac:dyDescent="0.2">
      <c r="A18" s="211"/>
      <c r="B18" s="212"/>
      <c r="C18" s="246" t="s">
        <v>407</v>
      </c>
      <c r="D18" s="244"/>
      <c r="E18" s="245">
        <v>1190</v>
      </c>
      <c r="F18" s="214"/>
      <c r="G18" s="214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280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22">
        <v>7</v>
      </c>
      <c r="B19" s="223" t="s">
        <v>408</v>
      </c>
      <c r="C19" s="238" t="s">
        <v>409</v>
      </c>
      <c r="D19" s="224" t="s">
        <v>305</v>
      </c>
      <c r="E19" s="225">
        <v>238</v>
      </c>
      <c r="F19" s="226">
        <v>50.4</v>
      </c>
      <c r="G19" s="226">
        <v>11995.2</v>
      </c>
      <c r="H19" s="226">
        <v>0</v>
      </c>
      <c r="I19" s="226">
        <v>0</v>
      </c>
      <c r="J19" s="226">
        <v>50.4</v>
      </c>
      <c r="K19" s="226">
        <v>11995.199999999999</v>
      </c>
      <c r="L19" s="226">
        <v>21</v>
      </c>
      <c r="M19" s="226">
        <v>14514.192000000001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216</v>
      </c>
      <c r="T19" s="214" t="s">
        <v>216</v>
      </c>
      <c r="U19" s="214">
        <v>8.1000000000000003E-2</v>
      </c>
      <c r="V19" s="214">
        <v>19.278000000000002</v>
      </c>
      <c r="W19" s="214"/>
      <c r="X19" s="214" t="s">
        <v>277</v>
      </c>
      <c r="Y19" s="214" t="s">
        <v>219</v>
      </c>
      <c r="Z19" s="208"/>
      <c r="AA19" s="208"/>
      <c r="AB19" s="208"/>
      <c r="AC19" s="208"/>
      <c r="AD19" s="208"/>
      <c r="AE19" s="208"/>
      <c r="AF19" s="208"/>
      <c r="AG19" s="208" t="s">
        <v>278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46" t="s">
        <v>410</v>
      </c>
      <c r="D20" s="244"/>
      <c r="E20" s="245">
        <v>238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280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8</v>
      </c>
      <c r="B21" s="223" t="s">
        <v>331</v>
      </c>
      <c r="C21" s="238" t="s">
        <v>332</v>
      </c>
      <c r="D21" s="224" t="s">
        <v>305</v>
      </c>
      <c r="E21" s="225">
        <v>29.75</v>
      </c>
      <c r="F21" s="226">
        <v>2015</v>
      </c>
      <c r="G21" s="226">
        <v>59946.25</v>
      </c>
      <c r="H21" s="226">
        <v>0</v>
      </c>
      <c r="I21" s="226">
        <v>0</v>
      </c>
      <c r="J21" s="226">
        <v>2015</v>
      </c>
      <c r="K21" s="226">
        <v>59946.25</v>
      </c>
      <c r="L21" s="226">
        <v>21</v>
      </c>
      <c r="M21" s="226">
        <v>72534.962499999994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216</v>
      </c>
      <c r="T21" s="214" t="s">
        <v>216</v>
      </c>
      <c r="U21" s="214">
        <v>4.6550000000000002</v>
      </c>
      <c r="V21" s="214">
        <v>138.48625000000001</v>
      </c>
      <c r="W21" s="214"/>
      <c r="X21" s="214" t="s">
        <v>277</v>
      </c>
      <c r="Y21" s="214" t="s">
        <v>219</v>
      </c>
      <c r="Z21" s="208"/>
      <c r="AA21" s="208"/>
      <c r="AB21" s="208"/>
      <c r="AC21" s="208"/>
      <c r="AD21" s="208"/>
      <c r="AE21" s="208"/>
      <c r="AF21" s="208"/>
      <c r="AG21" s="208" t="s">
        <v>278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333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221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ht="22.5" outlineLevel="1" x14ac:dyDescent="0.2">
      <c r="A23" s="211"/>
      <c r="B23" s="212"/>
      <c r="C23" s="246" t="s">
        <v>411</v>
      </c>
      <c r="D23" s="244"/>
      <c r="E23" s="245">
        <v>29.75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280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31">
        <v>9</v>
      </c>
      <c r="B24" s="232" t="s">
        <v>335</v>
      </c>
      <c r="C24" s="241" t="s">
        <v>336</v>
      </c>
      <c r="D24" s="233" t="s">
        <v>305</v>
      </c>
      <c r="E24" s="234">
        <v>29.75</v>
      </c>
      <c r="F24" s="235">
        <v>245.5</v>
      </c>
      <c r="G24" s="235">
        <v>7303.63</v>
      </c>
      <c r="H24" s="235">
        <v>0</v>
      </c>
      <c r="I24" s="235">
        <v>0</v>
      </c>
      <c r="J24" s="235">
        <v>245.5</v>
      </c>
      <c r="K24" s="235">
        <v>7303.625</v>
      </c>
      <c r="L24" s="235">
        <v>21</v>
      </c>
      <c r="M24" s="235">
        <v>8837.3922999999995</v>
      </c>
      <c r="N24" s="234">
        <v>0</v>
      </c>
      <c r="O24" s="234">
        <v>0</v>
      </c>
      <c r="P24" s="234">
        <v>0</v>
      </c>
      <c r="Q24" s="236">
        <v>0</v>
      </c>
      <c r="R24" s="214"/>
      <c r="S24" s="214" t="s">
        <v>216</v>
      </c>
      <c r="T24" s="214" t="s">
        <v>216</v>
      </c>
      <c r="U24" s="214">
        <v>0.51900000000000002</v>
      </c>
      <c r="V24" s="214">
        <v>15.440250000000001</v>
      </c>
      <c r="W24" s="214"/>
      <c r="X24" s="214" t="s">
        <v>277</v>
      </c>
      <c r="Y24" s="214" t="s">
        <v>219</v>
      </c>
      <c r="Z24" s="208"/>
      <c r="AA24" s="208"/>
      <c r="AB24" s="208"/>
      <c r="AC24" s="208"/>
      <c r="AD24" s="208"/>
      <c r="AE24" s="208"/>
      <c r="AF24" s="208"/>
      <c r="AG24" s="208" t="s">
        <v>278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31">
        <v>10</v>
      </c>
      <c r="B25" s="232" t="s">
        <v>337</v>
      </c>
      <c r="C25" s="241" t="s">
        <v>338</v>
      </c>
      <c r="D25" s="233" t="s">
        <v>305</v>
      </c>
      <c r="E25" s="234">
        <v>59.5</v>
      </c>
      <c r="F25" s="235">
        <v>344.5</v>
      </c>
      <c r="G25" s="235">
        <v>20497.75</v>
      </c>
      <c r="H25" s="235">
        <v>0</v>
      </c>
      <c r="I25" s="235">
        <v>0</v>
      </c>
      <c r="J25" s="235">
        <v>344.5</v>
      </c>
      <c r="K25" s="235">
        <v>20497.75</v>
      </c>
      <c r="L25" s="235">
        <v>21</v>
      </c>
      <c r="M25" s="235">
        <v>24802.2775</v>
      </c>
      <c r="N25" s="234">
        <v>0</v>
      </c>
      <c r="O25" s="234">
        <v>0</v>
      </c>
      <c r="P25" s="234">
        <v>0</v>
      </c>
      <c r="Q25" s="236">
        <v>0</v>
      </c>
      <c r="R25" s="214"/>
      <c r="S25" s="214" t="s">
        <v>216</v>
      </c>
      <c r="T25" s="214" t="s">
        <v>216</v>
      </c>
      <c r="U25" s="214">
        <v>0.72899999999999998</v>
      </c>
      <c r="V25" s="214">
        <v>43.375500000000002</v>
      </c>
      <c r="W25" s="214"/>
      <c r="X25" s="214" t="s">
        <v>277</v>
      </c>
      <c r="Y25" s="214" t="s">
        <v>219</v>
      </c>
      <c r="Z25" s="208"/>
      <c r="AA25" s="208"/>
      <c r="AB25" s="208"/>
      <c r="AC25" s="208"/>
      <c r="AD25" s="208"/>
      <c r="AE25" s="208"/>
      <c r="AF25" s="208"/>
      <c r="AG25" s="208" t="s">
        <v>278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11</v>
      </c>
      <c r="B26" s="232" t="s">
        <v>312</v>
      </c>
      <c r="C26" s="241" t="s">
        <v>313</v>
      </c>
      <c r="D26" s="233" t="s">
        <v>305</v>
      </c>
      <c r="E26" s="234">
        <v>29.75</v>
      </c>
      <c r="F26" s="235">
        <v>196.5</v>
      </c>
      <c r="G26" s="235">
        <v>5845.88</v>
      </c>
      <c r="H26" s="235">
        <v>0</v>
      </c>
      <c r="I26" s="235">
        <v>0</v>
      </c>
      <c r="J26" s="235">
        <v>196.5</v>
      </c>
      <c r="K26" s="235">
        <v>5845.875</v>
      </c>
      <c r="L26" s="235">
        <v>21</v>
      </c>
      <c r="M26" s="235">
        <v>7073.5147999999999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216</v>
      </c>
      <c r="T26" s="214" t="s">
        <v>216</v>
      </c>
      <c r="U26" s="214">
        <v>1.0999999999999999E-2</v>
      </c>
      <c r="V26" s="214">
        <v>0.32724999999999999</v>
      </c>
      <c r="W26" s="214"/>
      <c r="X26" s="214" t="s">
        <v>277</v>
      </c>
      <c r="Y26" s="214" t="s">
        <v>219</v>
      </c>
      <c r="Z26" s="208"/>
      <c r="AA26" s="208"/>
      <c r="AB26" s="208"/>
      <c r="AC26" s="208"/>
      <c r="AD26" s="208"/>
      <c r="AE26" s="208"/>
      <c r="AF26" s="208"/>
      <c r="AG26" s="208" t="s">
        <v>278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22">
        <v>12</v>
      </c>
      <c r="B27" s="223" t="s">
        <v>314</v>
      </c>
      <c r="C27" s="238" t="s">
        <v>315</v>
      </c>
      <c r="D27" s="224" t="s">
        <v>305</v>
      </c>
      <c r="E27" s="225">
        <v>29.75</v>
      </c>
      <c r="F27" s="226">
        <v>200</v>
      </c>
      <c r="G27" s="226">
        <v>5950</v>
      </c>
      <c r="H27" s="226">
        <v>0</v>
      </c>
      <c r="I27" s="226">
        <v>0</v>
      </c>
      <c r="J27" s="226">
        <v>200</v>
      </c>
      <c r="K27" s="226">
        <v>5950</v>
      </c>
      <c r="L27" s="226">
        <v>21</v>
      </c>
      <c r="M27" s="226">
        <v>7199.5</v>
      </c>
      <c r="N27" s="225">
        <v>0</v>
      </c>
      <c r="O27" s="225">
        <v>0</v>
      </c>
      <c r="P27" s="225">
        <v>0</v>
      </c>
      <c r="Q27" s="227">
        <v>0</v>
      </c>
      <c r="R27" s="214"/>
      <c r="S27" s="214" t="s">
        <v>216</v>
      </c>
      <c r="T27" s="214" t="s">
        <v>216</v>
      </c>
      <c r="U27" s="214">
        <v>0.31</v>
      </c>
      <c r="V27" s="214">
        <v>9.2225000000000001</v>
      </c>
      <c r="W27" s="214"/>
      <c r="X27" s="214" t="s">
        <v>277</v>
      </c>
      <c r="Y27" s="214" t="s">
        <v>219</v>
      </c>
      <c r="Z27" s="208"/>
      <c r="AA27" s="208"/>
      <c r="AB27" s="208"/>
      <c r="AC27" s="208"/>
      <c r="AD27" s="208"/>
      <c r="AE27" s="208"/>
      <c r="AF27" s="208"/>
      <c r="AG27" s="208" t="s">
        <v>278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1"/>
      <c r="B28" s="212"/>
      <c r="C28" s="239" t="s">
        <v>339</v>
      </c>
      <c r="D28" s="228"/>
      <c r="E28" s="228"/>
      <c r="F28" s="228"/>
      <c r="G28" s="228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221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2" x14ac:dyDescent="0.2">
      <c r="A29" s="211"/>
      <c r="B29" s="212"/>
      <c r="C29" s="240" t="s">
        <v>340</v>
      </c>
      <c r="D29" s="230"/>
      <c r="E29" s="230"/>
      <c r="F29" s="230"/>
      <c r="G29" s="230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221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13</v>
      </c>
      <c r="B30" s="223" t="s">
        <v>341</v>
      </c>
      <c r="C30" s="238" t="s">
        <v>342</v>
      </c>
      <c r="D30" s="224" t="s">
        <v>305</v>
      </c>
      <c r="E30" s="225">
        <v>59.5</v>
      </c>
      <c r="F30" s="226">
        <v>212</v>
      </c>
      <c r="G30" s="226">
        <v>12614</v>
      </c>
      <c r="H30" s="226">
        <v>0</v>
      </c>
      <c r="I30" s="226">
        <v>0</v>
      </c>
      <c r="J30" s="226">
        <v>212</v>
      </c>
      <c r="K30" s="226">
        <v>12614</v>
      </c>
      <c r="L30" s="226">
        <v>21</v>
      </c>
      <c r="M30" s="226">
        <v>15262.939999999999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216</v>
      </c>
      <c r="T30" s="214" t="s">
        <v>216</v>
      </c>
      <c r="U30" s="214">
        <v>0.32200000000000001</v>
      </c>
      <c r="V30" s="214">
        <v>19.158999999999999</v>
      </c>
      <c r="W30" s="214"/>
      <c r="X30" s="214" t="s">
        <v>277</v>
      </c>
      <c r="Y30" s="214" t="s">
        <v>219</v>
      </c>
      <c r="Z30" s="208"/>
      <c r="AA30" s="208"/>
      <c r="AB30" s="208"/>
      <c r="AC30" s="208"/>
      <c r="AD30" s="208"/>
      <c r="AE30" s="208"/>
      <c r="AF30" s="208"/>
      <c r="AG30" s="208" t="s">
        <v>278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39" t="s">
        <v>339</v>
      </c>
      <c r="D31" s="228"/>
      <c r="E31" s="228"/>
      <c r="F31" s="228"/>
      <c r="G31" s="228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221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2" x14ac:dyDescent="0.2">
      <c r="A32" s="211"/>
      <c r="B32" s="212"/>
      <c r="C32" s="240" t="s">
        <v>340</v>
      </c>
      <c r="D32" s="230"/>
      <c r="E32" s="230"/>
      <c r="F32" s="230"/>
      <c r="G32" s="230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221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22">
        <v>14</v>
      </c>
      <c r="B33" s="223" t="s">
        <v>412</v>
      </c>
      <c r="C33" s="238" t="s">
        <v>413</v>
      </c>
      <c r="D33" s="224" t="s">
        <v>305</v>
      </c>
      <c r="E33" s="225">
        <v>44.625</v>
      </c>
      <c r="F33" s="226">
        <v>576</v>
      </c>
      <c r="G33" s="226">
        <v>25704</v>
      </c>
      <c r="H33" s="226">
        <v>0</v>
      </c>
      <c r="I33" s="226">
        <v>0</v>
      </c>
      <c r="J33" s="226">
        <v>576</v>
      </c>
      <c r="K33" s="226">
        <v>25704</v>
      </c>
      <c r="L33" s="226">
        <v>21</v>
      </c>
      <c r="M33" s="226">
        <v>31101.84</v>
      </c>
      <c r="N33" s="225">
        <v>0</v>
      </c>
      <c r="O33" s="225">
        <v>0</v>
      </c>
      <c r="P33" s="225">
        <v>0</v>
      </c>
      <c r="Q33" s="227">
        <v>0</v>
      </c>
      <c r="R33" s="214"/>
      <c r="S33" s="214" t="s">
        <v>216</v>
      </c>
      <c r="T33" s="214" t="s">
        <v>216</v>
      </c>
      <c r="U33" s="214">
        <v>1.1499999999999999</v>
      </c>
      <c r="V33" s="214">
        <v>51.318749999999994</v>
      </c>
      <c r="W33" s="214"/>
      <c r="X33" s="214" t="s">
        <v>277</v>
      </c>
      <c r="Y33" s="214" t="s">
        <v>219</v>
      </c>
      <c r="Z33" s="208"/>
      <c r="AA33" s="208"/>
      <c r="AB33" s="208"/>
      <c r="AC33" s="208"/>
      <c r="AD33" s="208"/>
      <c r="AE33" s="208"/>
      <c r="AF33" s="208"/>
      <c r="AG33" s="208" t="s">
        <v>278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46" t="s">
        <v>414</v>
      </c>
      <c r="D34" s="244"/>
      <c r="E34" s="245">
        <v>44.625</v>
      </c>
      <c r="F34" s="214"/>
      <c r="G34" s="214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280</v>
      </c>
      <c r="AH34" s="208">
        <v>0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15</v>
      </c>
      <c r="B35" s="223" t="s">
        <v>415</v>
      </c>
      <c r="C35" s="238" t="s">
        <v>416</v>
      </c>
      <c r="D35" s="224" t="s">
        <v>305</v>
      </c>
      <c r="E35" s="225">
        <v>1190</v>
      </c>
      <c r="F35" s="226">
        <v>95.5</v>
      </c>
      <c r="G35" s="226">
        <v>113645</v>
      </c>
      <c r="H35" s="226">
        <v>0</v>
      </c>
      <c r="I35" s="226">
        <v>0</v>
      </c>
      <c r="J35" s="226">
        <v>95.5</v>
      </c>
      <c r="K35" s="226">
        <v>113645</v>
      </c>
      <c r="L35" s="226">
        <v>21</v>
      </c>
      <c r="M35" s="226">
        <v>137510.44999999998</v>
      </c>
      <c r="N35" s="225">
        <v>0</v>
      </c>
      <c r="O35" s="225">
        <v>0</v>
      </c>
      <c r="P35" s="225">
        <v>0</v>
      </c>
      <c r="Q35" s="227">
        <v>0</v>
      </c>
      <c r="R35" s="214"/>
      <c r="S35" s="214" t="s">
        <v>216</v>
      </c>
      <c r="T35" s="214" t="s">
        <v>216</v>
      </c>
      <c r="U35" s="214">
        <v>0.13200000000000001</v>
      </c>
      <c r="V35" s="214">
        <v>157.08000000000001</v>
      </c>
      <c r="W35" s="214"/>
      <c r="X35" s="214" t="s">
        <v>277</v>
      </c>
      <c r="Y35" s="214" t="s">
        <v>219</v>
      </c>
      <c r="Z35" s="208"/>
      <c r="AA35" s="208"/>
      <c r="AB35" s="208"/>
      <c r="AC35" s="208"/>
      <c r="AD35" s="208"/>
      <c r="AE35" s="208"/>
      <c r="AF35" s="208"/>
      <c r="AG35" s="208" t="s">
        <v>278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39" t="s">
        <v>417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221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16</v>
      </c>
      <c r="B37" s="223" t="s">
        <v>319</v>
      </c>
      <c r="C37" s="238" t="s">
        <v>320</v>
      </c>
      <c r="D37" s="224" t="s">
        <v>321</v>
      </c>
      <c r="E37" s="225">
        <v>55.037500000000001</v>
      </c>
      <c r="F37" s="226">
        <v>280</v>
      </c>
      <c r="G37" s="226">
        <v>15410.5</v>
      </c>
      <c r="H37" s="226">
        <v>0</v>
      </c>
      <c r="I37" s="226">
        <v>0</v>
      </c>
      <c r="J37" s="226">
        <v>280</v>
      </c>
      <c r="K37" s="226">
        <v>15410.5</v>
      </c>
      <c r="L37" s="226">
        <v>21</v>
      </c>
      <c r="M37" s="226">
        <v>18646.704999999998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216</v>
      </c>
      <c r="T37" s="214" t="s">
        <v>216</v>
      </c>
      <c r="U37" s="214">
        <v>0</v>
      </c>
      <c r="V37" s="214">
        <v>0</v>
      </c>
      <c r="W37" s="214"/>
      <c r="X37" s="214" t="s">
        <v>277</v>
      </c>
      <c r="Y37" s="214" t="s">
        <v>219</v>
      </c>
      <c r="Z37" s="208"/>
      <c r="AA37" s="208"/>
      <c r="AB37" s="208"/>
      <c r="AC37" s="208"/>
      <c r="AD37" s="208"/>
      <c r="AE37" s="208"/>
      <c r="AF37" s="208"/>
      <c r="AG37" s="208" t="s">
        <v>278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322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221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46" t="s">
        <v>418</v>
      </c>
      <c r="D39" s="244"/>
      <c r="E39" s="245">
        <v>55.037500000000001</v>
      </c>
      <c r="F39" s="214"/>
      <c r="G39" s="214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280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x14ac:dyDescent="0.2">
      <c r="A40" s="222">
        <v>17</v>
      </c>
      <c r="B40" s="223" t="s">
        <v>360</v>
      </c>
      <c r="C40" s="238" t="s">
        <v>361</v>
      </c>
      <c r="D40" s="224" t="s">
        <v>305</v>
      </c>
      <c r="E40" s="225">
        <v>49.087499999999999</v>
      </c>
      <c r="F40" s="226">
        <v>2935</v>
      </c>
      <c r="G40" s="226">
        <v>144071.81</v>
      </c>
      <c r="H40" s="226">
        <v>2935</v>
      </c>
      <c r="I40" s="226">
        <v>144071.8125</v>
      </c>
      <c r="J40" s="226">
        <v>0</v>
      </c>
      <c r="K40" s="226">
        <v>0</v>
      </c>
      <c r="L40" s="226">
        <v>21</v>
      </c>
      <c r="M40" s="226">
        <v>174326.89009999999</v>
      </c>
      <c r="N40" s="225">
        <v>2.5</v>
      </c>
      <c r="O40" s="225">
        <v>122.71875</v>
      </c>
      <c r="P40" s="225">
        <v>0</v>
      </c>
      <c r="Q40" s="227">
        <v>0</v>
      </c>
      <c r="R40" s="214" t="s">
        <v>356</v>
      </c>
      <c r="S40" s="214" t="s">
        <v>216</v>
      </c>
      <c r="T40" s="214" t="s">
        <v>216</v>
      </c>
      <c r="U40" s="214">
        <v>0</v>
      </c>
      <c r="V40" s="214">
        <v>0</v>
      </c>
      <c r="W40" s="214"/>
      <c r="X40" s="214" t="s">
        <v>357</v>
      </c>
      <c r="Y40" s="214" t="s">
        <v>219</v>
      </c>
      <c r="Z40" s="208"/>
      <c r="AA40" s="208"/>
      <c r="AB40" s="208"/>
      <c r="AC40" s="208"/>
      <c r="AD40" s="208"/>
      <c r="AE40" s="208"/>
      <c r="AF40" s="208"/>
      <c r="AG40" s="208" t="s">
        <v>358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46" t="s">
        <v>419</v>
      </c>
      <c r="D41" s="244"/>
      <c r="E41" s="245">
        <v>49.087499999999999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280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x14ac:dyDescent="0.2">
      <c r="A42" s="216" t="s">
        <v>211</v>
      </c>
      <c r="B42" s="217" t="s">
        <v>165</v>
      </c>
      <c r="C42" s="237" t="s">
        <v>166</v>
      </c>
      <c r="D42" s="218"/>
      <c r="E42" s="219"/>
      <c r="F42" s="220"/>
      <c r="G42" s="220">
        <v>170021.25</v>
      </c>
      <c r="H42" s="220"/>
      <c r="I42" s="220">
        <v>20295.45</v>
      </c>
      <c r="J42" s="220"/>
      <c r="K42" s="220">
        <v>149725.79999999999</v>
      </c>
      <c r="L42" s="220"/>
      <c r="M42" s="220"/>
      <c r="N42" s="219"/>
      <c r="O42" s="219"/>
      <c r="P42" s="219"/>
      <c r="Q42" s="221"/>
      <c r="R42" s="215"/>
      <c r="S42" s="215"/>
      <c r="T42" s="215"/>
      <c r="U42" s="215"/>
      <c r="V42" s="215"/>
      <c r="W42" s="215"/>
      <c r="X42" s="215"/>
      <c r="Y42" s="215"/>
      <c r="AG42" t="s">
        <v>212</v>
      </c>
    </row>
    <row r="43" spans="1:60" x14ac:dyDescent="0.2">
      <c r="A43" s="222">
        <v>18</v>
      </c>
      <c r="B43" s="223" t="s">
        <v>420</v>
      </c>
      <c r="C43" s="238" t="s">
        <v>421</v>
      </c>
      <c r="D43" s="224" t="s">
        <v>276</v>
      </c>
      <c r="E43" s="225">
        <v>535.5</v>
      </c>
      <c r="F43" s="226">
        <v>317.5</v>
      </c>
      <c r="G43" s="226">
        <v>170021.25</v>
      </c>
      <c r="H43" s="226">
        <v>37.9</v>
      </c>
      <c r="I43" s="226">
        <v>20295.45</v>
      </c>
      <c r="J43" s="226">
        <v>279.60000000000002</v>
      </c>
      <c r="K43" s="226">
        <v>149725.80000000002</v>
      </c>
      <c r="L43" s="226">
        <v>21</v>
      </c>
      <c r="M43" s="226">
        <v>205725.71249999999</v>
      </c>
      <c r="N43" s="225">
        <v>1.289E-2</v>
      </c>
      <c r="O43" s="225">
        <v>6.9025949999999998</v>
      </c>
      <c r="P43" s="225">
        <v>0</v>
      </c>
      <c r="Q43" s="227">
        <v>0</v>
      </c>
      <c r="R43" s="214"/>
      <c r="S43" s="214" t="s">
        <v>216</v>
      </c>
      <c r="T43" s="214" t="s">
        <v>216</v>
      </c>
      <c r="U43" s="214">
        <v>0.51400000000000001</v>
      </c>
      <c r="V43" s="214">
        <v>275.24700000000001</v>
      </c>
      <c r="W43" s="214"/>
      <c r="X43" s="214" t="s">
        <v>277</v>
      </c>
      <c r="Y43" s="214" t="s">
        <v>219</v>
      </c>
      <c r="Z43" s="208"/>
      <c r="AA43" s="208"/>
      <c r="AB43" s="208"/>
      <c r="AC43" s="208"/>
      <c r="AD43" s="208"/>
      <c r="AE43" s="208"/>
      <c r="AF43" s="208"/>
      <c r="AG43" s="208" t="s">
        <v>278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outlineLevel="1" x14ac:dyDescent="0.2">
      <c r="A44" s="211"/>
      <c r="B44" s="212"/>
      <c r="C44" s="239" t="s">
        <v>422</v>
      </c>
      <c r="D44" s="228"/>
      <c r="E44" s="228"/>
      <c r="F44" s="228"/>
      <c r="G44" s="228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221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29" t="str">
        <f>C44</f>
        <v>S dodání potřebných hmot, vypláchnutí spár vodou před spárováním a očištění okolního zdiva po spárování.</v>
      </c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1"/>
      <c r="B45" s="212"/>
      <c r="C45" s="246" t="s">
        <v>423</v>
      </c>
      <c r="D45" s="244"/>
      <c r="E45" s="245">
        <v>535.5</v>
      </c>
      <c r="F45" s="214"/>
      <c r="G45" s="214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280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211</v>
      </c>
      <c r="B46" s="217" t="s">
        <v>167</v>
      </c>
      <c r="C46" s="237" t="s">
        <v>168</v>
      </c>
      <c r="D46" s="218"/>
      <c r="E46" s="219"/>
      <c r="F46" s="220"/>
      <c r="G46" s="220">
        <v>1529778.62</v>
      </c>
      <c r="H46" s="220"/>
      <c r="I46" s="220">
        <v>364859.06</v>
      </c>
      <c r="J46" s="220"/>
      <c r="K46" s="220">
        <v>1164919.56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212</v>
      </c>
    </row>
    <row r="47" spans="1:60" x14ac:dyDescent="0.2">
      <c r="A47" s="222">
        <v>19</v>
      </c>
      <c r="B47" s="223" t="s">
        <v>424</v>
      </c>
      <c r="C47" s="238" t="s">
        <v>425</v>
      </c>
      <c r="D47" s="224" t="s">
        <v>305</v>
      </c>
      <c r="E47" s="225">
        <v>119</v>
      </c>
      <c r="F47" s="226">
        <v>10070</v>
      </c>
      <c r="G47" s="226">
        <v>1198330</v>
      </c>
      <c r="H47" s="226">
        <v>280.76</v>
      </c>
      <c r="I47" s="226">
        <v>33410.44</v>
      </c>
      <c r="J47" s="226">
        <v>9789.24</v>
      </c>
      <c r="K47" s="226">
        <v>1164919.56</v>
      </c>
      <c r="L47" s="226">
        <v>21</v>
      </c>
      <c r="M47" s="226">
        <v>1449979.3</v>
      </c>
      <c r="N47" s="225">
        <v>0.17978</v>
      </c>
      <c r="O47" s="225">
        <v>21.393819999999998</v>
      </c>
      <c r="P47" s="225">
        <v>0</v>
      </c>
      <c r="Q47" s="227">
        <v>0</v>
      </c>
      <c r="R47" s="214"/>
      <c r="S47" s="214" t="s">
        <v>216</v>
      </c>
      <c r="T47" s="214" t="s">
        <v>216</v>
      </c>
      <c r="U47" s="214">
        <v>17.032</v>
      </c>
      <c r="V47" s="214">
        <v>2026.808</v>
      </c>
      <c r="W47" s="214"/>
      <c r="X47" s="214" t="s">
        <v>277</v>
      </c>
      <c r="Y47" s="214" t="s">
        <v>219</v>
      </c>
      <c r="Z47" s="208"/>
      <c r="AA47" s="208"/>
      <c r="AB47" s="208"/>
      <c r="AC47" s="208"/>
      <c r="AD47" s="208"/>
      <c r="AE47" s="208"/>
      <c r="AF47" s="208"/>
      <c r="AG47" s="208" t="s">
        <v>278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426</v>
      </c>
      <c r="D48" s="244"/>
      <c r="E48" s="245">
        <v>119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280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20</v>
      </c>
      <c r="B49" s="223" t="s">
        <v>427</v>
      </c>
      <c r="C49" s="238" t="s">
        <v>428</v>
      </c>
      <c r="D49" s="224" t="s">
        <v>321</v>
      </c>
      <c r="E49" s="225">
        <v>204.97749999999999</v>
      </c>
      <c r="F49" s="226">
        <v>1617</v>
      </c>
      <c r="G49" s="226">
        <v>331448.62</v>
      </c>
      <c r="H49" s="226">
        <v>1617</v>
      </c>
      <c r="I49" s="226">
        <v>331448.61749999999</v>
      </c>
      <c r="J49" s="226">
        <v>0</v>
      </c>
      <c r="K49" s="226">
        <v>0</v>
      </c>
      <c r="L49" s="226">
        <v>21</v>
      </c>
      <c r="M49" s="226">
        <v>401052.83019999997</v>
      </c>
      <c r="N49" s="225">
        <v>1</v>
      </c>
      <c r="O49" s="225">
        <v>204.97749999999999</v>
      </c>
      <c r="P49" s="225">
        <v>0</v>
      </c>
      <c r="Q49" s="227">
        <v>0</v>
      </c>
      <c r="R49" s="214" t="s">
        <v>356</v>
      </c>
      <c r="S49" s="214" t="s">
        <v>216</v>
      </c>
      <c r="T49" s="214" t="s">
        <v>216</v>
      </c>
      <c r="U49" s="214">
        <v>0</v>
      </c>
      <c r="V49" s="214">
        <v>0</v>
      </c>
      <c r="W49" s="214"/>
      <c r="X49" s="214" t="s">
        <v>357</v>
      </c>
      <c r="Y49" s="214" t="s">
        <v>219</v>
      </c>
      <c r="Z49" s="208"/>
      <c r="AA49" s="208"/>
      <c r="AB49" s="208"/>
      <c r="AC49" s="208"/>
      <c r="AD49" s="208"/>
      <c r="AE49" s="208"/>
      <c r="AF49" s="208"/>
      <c r="AG49" s="208" t="s">
        <v>358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429</v>
      </c>
      <c r="D50" s="244"/>
      <c r="E50" s="245">
        <v>204.97749999999999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280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16" t="s">
        <v>211</v>
      </c>
      <c r="B51" s="217" t="s">
        <v>177</v>
      </c>
      <c r="C51" s="237" t="s">
        <v>178</v>
      </c>
      <c r="D51" s="218"/>
      <c r="E51" s="219"/>
      <c r="F51" s="220"/>
      <c r="G51" s="220">
        <v>122461.48</v>
      </c>
      <c r="H51" s="220"/>
      <c r="I51" s="220">
        <v>0</v>
      </c>
      <c r="J51" s="220"/>
      <c r="K51" s="220">
        <v>122461.48</v>
      </c>
      <c r="L51" s="220"/>
      <c r="M51" s="220"/>
      <c r="N51" s="219"/>
      <c r="O51" s="219"/>
      <c r="P51" s="219"/>
      <c r="Q51" s="221"/>
      <c r="R51" s="215"/>
      <c r="S51" s="215"/>
      <c r="T51" s="215"/>
      <c r="U51" s="215"/>
      <c r="V51" s="215"/>
      <c r="W51" s="215"/>
      <c r="X51" s="215"/>
      <c r="Y51" s="215"/>
      <c r="AG51" t="s">
        <v>212</v>
      </c>
    </row>
    <row r="52" spans="1:60" x14ac:dyDescent="0.2">
      <c r="A52" s="222">
        <v>21</v>
      </c>
      <c r="B52" s="223" t="s">
        <v>378</v>
      </c>
      <c r="C52" s="238" t="s">
        <v>379</v>
      </c>
      <c r="D52" s="224" t="s">
        <v>321</v>
      </c>
      <c r="E52" s="225">
        <v>355.99266999999998</v>
      </c>
      <c r="F52" s="226">
        <v>344</v>
      </c>
      <c r="G52" s="226">
        <v>122461.48</v>
      </c>
      <c r="H52" s="226">
        <v>0</v>
      </c>
      <c r="I52" s="226">
        <v>0</v>
      </c>
      <c r="J52" s="226">
        <v>344</v>
      </c>
      <c r="K52" s="226">
        <v>122461.47847999999</v>
      </c>
      <c r="L52" s="226">
        <v>21</v>
      </c>
      <c r="M52" s="226">
        <v>148178.39079999999</v>
      </c>
      <c r="N52" s="225">
        <v>0</v>
      </c>
      <c r="O52" s="225">
        <v>0</v>
      </c>
      <c r="P52" s="225">
        <v>0</v>
      </c>
      <c r="Q52" s="227">
        <v>0</v>
      </c>
      <c r="R52" s="214"/>
      <c r="S52" s="214" t="s">
        <v>216</v>
      </c>
      <c r="T52" s="214" t="s">
        <v>216</v>
      </c>
      <c r="U52" s="214">
        <v>0.23200000000000001</v>
      </c>
      <c r="V52" s="214">
        <v>82.590299439999995</v>
      </c>
      <c r="W52" s="214"/>
      <c r="X52" s="214" t="s">
        <v>380</v>
      </c>
      <c r="Y52" s="214" t="s">
        <v>219</v>
      </c>
      <c r="Z52" s="208"/>
      <c r="AA52" s="208"/>
      <c r="AB52" s="208"/>
      <c r="AC52" s="208"/>
      <c r="AD52" s="208"/>
      <c r="AE52" s="208"/>
      <c r="AF52" s="208"/>
      <c r="AG52" s="208" t="s">
        <v>381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x14ac:dyDescent="0.2">
      <c r="A53" s="3"/>
      <c r="B53" s="4"/>
      <c r="C53" s="242"/>
      <c r="D53" s="6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AE53">
        <v>15</v>
      </c>
      <c r="AF53">
        <v>21</v>
      </c>
      <c r="AG53" t="s">
        <v>197</v>
      </c>
    </row>
    <row r="54" spans="1:60" x14ac:dyDescent="0.2">
      <c r="C54" s="243"/>
      <c r="D54" s="10"/>
      <c r="AG54" t="s">
        <v>273</v>
      </c>
    </row>
    <row r="55" spans="1:60" x14ac:dyDescent="0.2">
      <c r="D55" s="10"/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2">
    <mergeCell ref="C29:G29"/>
    <mergeCell ref="C31:G31"/>
    <mergeCell ref="C32:G32"/>
    <mergeCell ref="C36:G36"/>
    <mergeCell ref="C38:G38"/>
    <mergeCell ref="C44:G44"/>
    <mergeCell ref="A1:G1"/>
    <mergeCell ref="C2:G2"/>
    <mergeCell ref="C3:G3"/>
    <mergeCell ref="C4:G4"/>
    <mergeCell ref="C22:G22"/>
    <mergeCell ref="C28:G28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3E965A-9DE5-41EF-BD55-6B78D0686E1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58</v>
      </c>
      <c r="C4" s="200" t="s">
        <v>59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1487661.97</v>
      </c>
      <c r="H8" s="220"/>
      <c r="I8" s="220">
        <v>144071.81</v>
      </c>
      <c r="J8" s="220"/>
      <c r="K8" s="220">
        <v>1343590.16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394</v>
      </c>
      <c r="C9" s="238" t="s">
        <v>395</v>
      </c>
      <c r="D9" s="224" t="s">
        <v>396</v>
      </c>
      <c r="E9" s="225">
        <v>420</v>
      </c>
      <c r="F9" s="226">
        <v>124</v>
      </c>
      <c r="G9" s="226">
        <v>52080</v>
      </c>
      <c r="H9" s="226">
        <v>0</v>
      </c>
      <c r="I9" s="226">
        <v>0</v>
      </c>
      <c r="J9" s="226">
        <v>124</v>
      </c>
      <c r="K9" s="226">
        <v>52080</v>
      </c>
      <c r="L9" s="226">
        <v>21</v>
      </c>
      <c r="M9" s="226">
        <v>63016.799999999996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0.20300000000000001</v>
      </c>
      <c r="V9" s="214">
        <v>85.26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397</v>
      </c>
      <c r="D10" s="244"/>
      <c r="E10" s="245">
        <v>420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280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22">
        <v>2</v>
      </c>
      <c r="B11" s="223" t="s">
        <v>398</v>
      </c>
      <c r="C11" s="238" t="s">
        <v>399</v>
      </c>
      <c r="D11" s="224" t="s">
        <v>400</v>
      </c>
      <c r="E11" s="225">
        <v>42</v>
      </c>
      <c r="F11" s="226">
        <v>56.6</v>
      </c>
      <c r="G11" s="226">
        <v>2377.1999999999998</v>
      </c>
      <c r="H11" s="226">
        <v>0</v>
      </c>
      <c r="I11" s="226">
        <v>0</v>
      </c>
      <c r="J11" s="226">
        <v>56.6</v>
      </c>
      <c r="K11" s="226">
        <v>2377.2000000000003</v>
      </c>
      <c r="L11" s="226">
        <v>21</v>
      </c>
      <c r="M11" s="226">
        <v>2876.4119999999998</v>
      </c>
      <c r="N11" s="225">
        <v>0</v>
      </c>
      <c r="O11" s="225">
        <v>0</v>
      </c>
      <c r="P11" s="225">
        <v>0</v>
      </c>
      <c r="Q11" s="227">
        <v>0</v>
      </c>
      <c r="R11" s="214"/>
      <c r="S11" s="214" t="s">
        <v>216</v>
      </c>
      <c r="T11" s="214" t="s">
        <v>216</v>
      </c>
      <c r="U11" s="214">
        <v>0</v>
      </c>
      <c r="V11" s="214">
        <v>0</v>
      </c>
      <c r="W11" s="214"/>
      <c r="X11" s="214" t="s">
        <v>277</v>
      </c>
      <c r="Y11" s="214" t="s">
        <v>219</v>
      </c>
      <c r="Z11" s="208"/>
      <c r="AA11" s="208"/>
      <c r="AB11" s="208"/>
      <c r="AC11" s="208"/>
      <c r="AD11" s="208"/>
      <c r="AE11" s="208"/>
      <c r="AF11" s="208"/>
      <c r="AG11" s="208" t="s">
        <v>278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1"/>
      <c r="B12" s="212"/>
      <c r="C12" s="246" t="s">
        <v>401</v>
      </c>
      <c r="D12" s="244"/>
      <c r="E12" s="245">
        <v>42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280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ht="22.5" x14ac:dyDescent="0.2">
      <c r="A13" s="222">
        <v>3</v>
      </c>
      <c r="B13" s="223" t="s">
        <v>430</v>
      </c>
      <c r="C13" s="238" t="s">
        <v>431</v>
      </c>
      <c r="D13" s="224" t="s">
        <v>305</v>
      </c>
      <c r="E13" s="225">
        <v>59.5</v>
      </c>
      <c r="F13" s="226">
        <v>8055</v>
      </c>
      <c r="G13" s="226">
        <v>479272.5</v>
      </c>
      <c r="H13" s="226">
        <v>0</v>
      </c>
      <c r="I13" s="226">
        <v>0</v>
      </c>
      <c r="J13" s="226">
        <v>8055</v>
      </c>
      <c r="K13" s="226">
        <v>479272.5</v>
      </c>
      <c r="L13" s="226">
        <v>21</v>
      </c>
      <c r="M13" s="226">
        <v>579919.72499999998</v>
      </c>
      <c r="N13" s="225">
        <v>0</v>
      </c>
      <c r="O13" s="225">
        <v>0</v>
      </c>
      <c r="P13" s="225">
        <v>2.65</v>
      </c>
      <c r="Q13" s="227">
        <v>157.67499999999998</v>
      </c>
      <c r="R13" s="214"/>
      <c r="S13" s="214" t="s">
        <v>216</v>
      </c>
      <c r="T13" s="214" t="s">
        <v>216</v>
      </c>
      <c r="U13" s="214">
        <v>16.54</v>
      </c>
      <c r="V13" s="214">
        <v>984.13</v>
      </c>
      <c r="W13" s="214"/>
      <c r="X13" s="214" t="s">
        <v>277</v>
      </c>
      <c r="Y13" s="214" t="s">
        <v>219</v>
      </c>
      <c r="Z13" s="208"/>
      <c r="AA13" s="208"/>
      <c r="AB13" s="208"/>
      <c r="AC13" s="208"/>
      <c r="AD13" s="208"/>
      <c r="AE13" s="208"/>
      <c r="AF13" s="208"/>
      <c r="AG13" s="208" t="s">
        <v>278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39" t="s">
        <v>432</v>
      </c>
      <c r="D14" s="228"/>
      <c r="E14" s="228"/>
      <c r="F14" s="228"/>
      <c r="G14" s="228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221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ht="22.5" outlineLevel="1" x14ac:dyDescent="0.2">
      <c r="A15" s="211"/>
      <c r="B15" s="212"/>
      <c r="C15" s="246" t="s">
        <v>404</v>
      </c>
      <c r="D15" s="244"/>
      <c r="E15" s="245">
        <v>59.5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280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405</v>
      </c>
      <c r="C16" s="238" t="s">
        <v>406</v>
      </c>
      <c r="D16" s="224" t="s">
        <v>305</v>
      </c>
      <c r="E16" s="225">
        <v>1190</v>
      </c>
      <c r="F16" s="226">
        <v>474</v>
      </c>
      <c r="G16" s="226">
        <v>564060</v>
      </c>
      <c r="H16" s="226">
        <v>0</v>
      </c>
      <c r="I16" s="226">
        <v>0</v>
      </c>
      <c r="J16" s="226">
        <v>474</v>
      </c>
      <c r="K16" s="226">
        <v>564060</v>
      </c>
      <c r="L16" s="226">
        <v>21</v>
      </c>
      <c r="M16" s="226">
        <v>682512.6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216</v>
      </c>
      <c r="T16" s="214" t="s">
        <v>216</v>
      </c>
      <c r="U16" s="214">
        <v>0.626</v>
      </c>
      <c r="V16" s="214">
        <v>744.94</v>
      </c>
      <c r="W16" s="214"/>
      <c r="X16" s="214" t="s">
        <v>277</v>
      </c>
      <c r="Y16" s="214" t="s">
        <v>219</v>
      </c>
      <c r="Z16" s="208"/>
      <c r="AA16" s="208"/>
      <c r="AB16" s="208"/>
      <c r="AC16" s="208"/>
      <c r="AD16" s="208"/>
      <c r="AE16" s="208"/>
      <c r="AF16" s="208"/>
      <c r="AG16" s="208" t="s">
        <v>278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ht="22.5" outlineLevel="1" x14ac:dyDescent="0.2">
      <c r="A17" s="211"/>
      <c r="B17" s="212"/>
      <c r="C17" s="246" t="s">
        <v>407</v>
      </c>
      <c r="D17" s="244"/>
      <c r="E17" s="245">
        <v>1190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280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22">
        <v>5</v>
      </c>
      <c r="B18" s="223" t="s">
        <v>408</v>
      </c>
      <c r="C18" s="238" t="s">
        <v>409</v>
      </c>
      <c r="D18" s="224" t="s">
        <v>305</v>
      </c>
      <c r="E18" s="225">
        <v>238</v>
      </c>
      <c r="F18" s="226">
        <v>50.4</v>
      </c>
      <c r="G18" s="226">
        <v>11995.2</v>
      </c>
      <c r="H18" s="226">
        <v>0</v>
      </c>
      <c r="I18" s="226">
        <v>0</v>
      </c>
      <c r="J18" s="226">
        <v>50.4</v>
      </c>
      <c r="K18" s="226">
        <v>11995.199999999999</v>
      </c>
      <c r="L18" s="226">
        <v>21</v>
      </c>
      <c r="M18" s="226">
        <v>14514.192000000001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216</v>
      </c>
      <c r="T18" s="214" t="s">
        <v>216</v>
      </c>
      <c r="U18" s="214">
        <v>8.1000000000000003E-2</v>
      </c>
      <c r="V18" s="214">
        <v>19.278000000000002</v>
      </c>
      <c r="W18" s="214"/>
      <c r="X18" s="214" t="s">
        <v>277</v>
      </c>
      <c r="Y18" s="214" t="s">
        <v>219</v>
      </c>
      <c r="Z18" s="208"/>
      <c r="AA18" s="208"/>
      <c r="AB18" s="208"/>
      <c r="AC18" s="208"/>
      <c r="AD18" s="208"/>
      <c r="AE18" s="208"/>
      <c r="AF18" s="208"/>
      <c r="AG18" s="208" t="s">
        <v>278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410</v>
      </c>
      <c r="D19" s="244"/>
      <c r="E19" s="245">
        <v>238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280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6</v>
      </c>
      <c r="B20" s="223" t="s">
        <v>331</v>
      </c>
      <c r="C20" s="238" t="s">
        <v>332</v>
      </c>
      <c r="D20" s="224" t="s">
        <v>305</v>
      </c>
      <c r="E20" s="225">
        <v>29.75</v>
      </c>
      <c r="F20" s="226">
        <v>2015</v>
      </c>
      <c r="G20" s="226">
        <v>59946.25</v>
      </c>
      <c r="H20" s="226">
        <v>0</v>
      </c>
      <c r="I20" s="226">
        <v>0</v>
      </c>
      <c r="J20" s="226">
        <v>2015</v>
      </c>
      <c r="K20" s="226">
        <v>59946.25</v>
      </c>
      <c r="L20" s="226">
        <v>21</v>
      </c>
      <c r="M20" s="226">
        <v>72534.962499999994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216</v>
      </c>
      <c r="T20" s="214" t="s">
        <v>216</v>
      </c>
      <c r="U20" s="214">
        <v>4.6550000000000002</v>
      </c>
      <c r="V20" s="214">
        <v>138.48625000000001</v>
      </c>
      <c r="W20" s="214"/>
      <c r="X20" s="214" t="s">
        <v>277</v>
      </c>
      <c r="Y20" s="214" t="s">
        <v>219</v>
      </c>
      <c r="Z20" s="208"/>
      <c r="AA20" s="208"/>
      <c r="AB20" s="208"/>
      <c r="AC20" s="208"/>
      <c r="AD20" s="208"/>
      <c r="AE20" s="208"/>
      <c r="AF20" s="208"/>
      <c r="AG20" s="208" t="s">
        <v>278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333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221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ht="22.5" outlineLevel="1" x14ac:dyDescent="0.2">
      <c r="A22" s="211"/>
      <c r="B22" s="212"/>
      <c r="C22" s="246" t="s">
        <v>411</v>
      </c>
      <c r="D22" s="244"/>
      <c r="E22" s="245">
        <v>29.75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280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31">
        <v>7</v>
      </c>
      <c r="B23" s="232" t="s">
        <v>335</v>
      </c>
      <c r="C23" s="241" t="s">
        <v>336</v>
      </c>
      <c r="D23" s="233" t="s">
        <v>305</v>
      </c>
      <c r="E23" s="234">
        <v>29.75</v>
      </c>
      <c r="F23" s="235">
        <v>245.5</v>
      </c>
      <c r="G23" s="235">
        <v>7303.63</v>
      </c>
      <c r="H23" s="235">
        <v>0</v>
      </c>
      <c r="I23" s="235">
        <v>0</v>
      </c>
      <c r="J23" s="235">
        <v>245.5</v>
      </c>
      <c r="K23" s="235">
        <v>7303.625</v>
      </c>
      <c r="L23" s="235">
        <v>21</v>
      </c>
      <c r="M23" s="235">
        <v>8837.3922999999995</v>
      </c>
      <c r="N23" s="234">
        <v>0</v>
      </c>
      <c r="O23" s="234">
        <v>0</v>
      </c>
      <c r="P23" s="234">
        <v>0</v>
      </c>
      <c r="Q23" s="236">
        <v>0</v>
      </c>
      <c r="R23" s="214"/>
      <c r="S23" s="214" t="s">
        <v>216</v>
      </c>
      <c r="T23" s="214" t="s">
        <v>216</v>
      </c>
      <c r="U23" s="214">
        <v>0.51900000000000002</v>
      </c>
      <c r="V23" s="214">
        <v>15.440250000000001</v>
      </c>
      <c r="W23" s="214"/>
      <c r="X23" s="214" t="s">
        <v>277</v>
      </c>
      <c r="Y23" s="214" t="s">
        <v>219</v>
      </c>
      <c r="Z23" s="208"/>
      <c r="AA23" s="208"/>
      <c r="AB23" s="208"/>
      <c r="AC23" s="208"/>
      <c r="AD23" s="208"/>
      <c r="AE23" s="208"/>
      <c r="AF23" s="208"/>
      <c r="AG23" s="208" t="s">
        <v>278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31">
        <v>8</v>
      </c>
      <c r="B24" s="232" t="s">
        <v>312</v>
      </c>
      <c r="C24" s="241" t="s">
        <v>313</v>
      </c>
      <c r="D24" s="233" t="s">
        <v>305</v>
      </c>
      <c r="E24" s="234">
        <v>29.75</v>
      </c>
      <c r="F24" s="235">
        <v>196.5</v>
      </c>
      <c r="G24" s="235">
        <v>5845.88</v>
      </c>
      <c r="H24" s="235">
        <v>0</v>
      </c>
      <c r="I24" s="235">
        <v>0</v>
      </c>
      <c r="J24" s="235">
        <v>196.5</v>
      </c>
      <c r="K24" s="235">
        <v>5845.875</v>
      </c>
      <c r="L24" s="235">
        <v>21</v>
      </c>
      <c r="M24" s="235">
        <v>7073.5147999999999</v>
      </c>
      <c r="N24" s="234">
        <v>0</v>
      </c>
      <c r="O24" s="234">
        <v>0</v>
      </c>
      <c r="P24" s="234">
        <v>0</v>
      </c>
      <c r="Q24" s="236">
        <v>0</v>
      </c>
      <c r="R24" s="214"/>
      <c r="S24" s="214" t="s">
        <v>216</v>
      </c>
      <c r="T24" s="214" t="s">
        <v>216</v>
      </c>
      <c r="U24" s="214">
        <v>1.0999999999999999E-2</v>
      </c>
      <c r="V24" s="214">
        <v>0.32724999999999999</v>
      </c>
      <c r="W24" s="214"/>
      <c r="X24" s="214" t="s">
        <v>277</v>
      </c>
      <c r="Y24" s="214" t="s">
        <v>219</v>
      </c>
      <c r="Z24" s="208"/>
      <c r="AA24" s="208"/>
      <c r="AB24" s="208"/>
      <c r="AC24" s="208"/>
      <c r="AD24" s="208"/>
      <c r="AE24" s="208"/>
      <c r="AF24" s="208"/>
      <c r="AG24" s="208" t="s">
        <v>278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22">
        <v>9</v>
      </c>
      <c r="B25" s="223" t="s">
        <v>314</v>
      </c>
      <c r="C25" s="238" t="s">
        <v>315</v>
      </c>
      <c r="D25" s="224" t="s">
        <v>305</v>
      </c>
      <c r="E25" s="225">
        <v>29.75</v>
      </c>
      <c r="F25" s="226">
        <v>200</v>
      </c>
      <c r="G25" s="226">
        <v>5950</v>
      </c>
      <c r="H25" s="226">
        <v>0</v>
      </c>
      <c r="I25" s="226">
        <v>0</v>
      </c>
      <c r="J25" s="226">
        <v>200</v>
      </c>
      <c r="K25" s="226">
        <v>5950</v>
      </c>
      <c r="L25" s="226">
        <v>21</v>
      </c>
      <c r="M25" s="226">
        <v>7199.5</v>
      </c>
      <c r="N25" s="225">
        <v>0</v>
      </c>
      <c r="O25" s="225">
        <v>0</v>
      </c>
      <c r="P25" s="225">
        <v>0</v>
      </c>
      <c r="Q25" s="227">
        <v>0</v>
      </c>
      <c r="R25" s="214"/>
      <c r="S25" s="214" t="s">
        <v>216</v>
      </c>
      <c r="T25" s="214" t="s">
        <v>216</v>
      </c>
      <c r="U25" s="214">
        <v>0.31</v>
      </c>
      <c r="V25" s="214">
        <v>9.2225000000000001</v>
      </c>
      <c r="W25" s="214"/>
      <c r="X25" s="214" t="s">
        <v>277</v>
      </c>
      <c r="Y25" s="214" t="s">
        <v>219</v>
      </c>
      <c r="Z25" s="208"/>
      <c r="AA25" s="208"/>
      <c r="AB25" s="208"/>
      <c r="AC25" s="208"/>
      <c r="AD25" s="208"/>
      <c r="AE25" s="208"/>
      <c r="AF25" s="208"/>
      <c r="AG25" s="208" t="s">
        <v>278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1"/>
      <c r="B26" s="212"/>
      <c r="C26" s="239" t="s">
        <v>339</v>
      </c>
      <c r="D26" s="228"/>
      <c r="E26" s="228"/>
      <c r="F26" s="228"/>
      <c r="G26" s="228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221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2" x14ac:dyDescent="0.2">
      <c r="A27" s="211"/>
      <c r="B27" s="212"/>
      <c r="C27" s="240" t="s">
        <v>340</v>
      </c>
      <c r="D27" s="230"/>
      <c r="E27" s="230"/>
      <c r="F27" s="230"/>
      <c r="G27" s="230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221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10</v>
      </c>
      <c r="B28" s="223" t="s">
        <v>412</v>
      </c>
      <c r="C28" s="238" t="s">
        <v>413</v>
      </c>
      <c r="D28" s="224" t="s">
        <v>305</v>
      </c>
      <c r="E28" s="225">
        <v>44.625</v>
      </c>
      <c r="F28" s="226">
        <v>576</v>
      </c>
      <c r="G28" s="226">
        <v>25704</v>
      </c>
      <c r="H28" s="226">
        <v>0</v>
      </c>
      <c r="I28" s="226">
        <v>0</v>
      </c>
      <c r="J28" s="226">
        <v>576</v>
      </c>
      <c r="K28" s="226">
        <v>25704</v>
      </c>
      <c r="L28" s="226">
        <v>21</v>
      </c>
      <c r="M28" s="226">
        <v>31101.84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216</v>
      </c>
      <c r="T28" s="214" t="s">
        <v>216</v>
      </c>
      <c r="U28" s="214">
        <v>1.1499999999999999</v>
      </c>
      <c r="V28" s="214">
        <v>51.318749999999994</v>
      </c>
      <c r="W28" s="214"/>
      <c r="X28" s="214" t="s">
        <v>277</v>
      </c>
      <c r="Y28" s="214" t="s">
        <v>219</v>
      </c>
      <c r="Z28" s="208"/>
      <c r="AA28" s="208"/>
      <c r="AB28" s="208"/>
      <c r="AC28" s="208"/>
      <c r="AD28" s="208"/>
      <c r="AE28" s="208"/>
      <c r="AF28" s="208"/>
      <c r="AG28" s="208" t="s">
        <v>278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414</v>
      </c>
      <c r="D29" s="244"/>
      <c r="E29" s="245">
        <v>44.625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280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11</v>
      </c>
      <c r="B30" s="223" t="s">
        <v>415</v>
      </c>
      <c r="C30" s="238" t="s">
        <v>416</v>
      </c>
      <c r="D30" s="224" t="s">
        <v>305</v>
      </c>
      <c r="E30" s="225">
        <v>1190</v>
      </c>
      <c r="F30" s="226">
        <v>95.5</v>
      </c>
      <c r="G30" s="226">
        <v>113645</v>
      </c>
      <c r="H30" s="226">
        <v>0</v>
      </c>
      <c r="I30" s="226">
        <v>0</v>
      </c>
      <c r="J30" s="226">
        <v>95.5</v>
      </c>
      <c r="K30" s="226">
        <v>113645</v>
      </c>
      <c r="L30" s="226">
        <v>21</v>
      </c>
      <c r="M30" s="226">
        <v>137510.44999999998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216</v>
      </c>
      <c r="T30" s="214" t="s">
        <v>216</v>
      </c>
      <c r="U30" s="214">
        <v>0.13200000000000001</v>
      </c>
      <c r="V30" s="214">
        <v>157.08000000000001</v>
      </c>
      <c r="W30" s="214"/>
      <c r="X30" s="214" t="s">
        <v>277</v>
      </c>
      <c r="Y30" s="214" t="s">
        <v>219</v>
      </c>
      <c r="Z30" s="208"/>
      <c r="AA30" s="208"/>
      <c r="AB30" s="208"/>
      <c r="AC30" s="208"/>
      <c r="AD30" s="208"/>
      <c r="AE30" s="208"/>
      <c r="AF30" s="208"/>
      <c r="AG30" s="208" t="s">
        <v>278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39" t="s">
        <v>417</v>
      </c>
      <c r="D31" s="228"/>
      <c r="E31" s="228"/>
      <c r="F31" s="228"/>
      <c r="G31" s="228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221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12</v>
      </c>
      <c r="B32" s="223" t="s">
        <v>319</v>
      </c>
      <c r="C32" s="238" t="s">
        <v>320</v>
      </c>
      <c r="D32" s="224" t="s">
        <v>321</v>
      </c>
      <c r="E32" s="225">
        <v>55.037500000000001</v>
      </c>
      <c r="F32" s="226">
        <v>280</v>
      </c>
      <c r="G32" s="226">
        <v>15410.5</v>
      </c>
      <c r="H32" s="226">
        <v>0</v>
      </c>
      <c r="I32" s="226">
        <v>0</v>
      </c>
      <c r="J32" s="226">
        <v>280</v>
      </c>
      <c r="K32" s="226">
        <v>15410.5</v>
      </c>
      <c r="L32" s="226">
        <v>21</v>
      </c>
      <c r="M32" s="226">
        <v>18646.704999999998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216</v>
      </c>
      <c r="T32" s="214" t="s">
        <v>216</v>
      </c>
      <c r="U32" s="214">
        <v>0</v>
      </c>
      <c r="V32" s="214">
        <v>0</v>
      </c>
      <c r="W32" s="214"/>
      <c r="X32" s="214" t="s">
        <v>277</v>
      </c>
      <c r="Y32" s="214" t="s">
        <v>219</v>
      </c>
      <c r="Z32" s="208"/>
      <c r="AA32" s="208"/>
      <c r="AB32" s="208"/>
      <c r="AC32" s="208"/>
      <c r="AD32" s="208"/>
      <c r="AE32" s="208"/>
      <c r="AF32" s="208"/>
      <c r="AG32" s="208" t="s">
        <v>278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322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221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46" t="s">
        <v>418</v>
      </c>
      <c r="D34" s="244"/>
      <c r="E34" s="245">
        <v>55.037500000000001</v>
      </c>
      <c r="F34" s="214"/>
      <c r="G34" s="214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280</v>
      </c>
      <c r="AH34" s="208">
        <v>0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ht="22.5" x14ac:dyDescent="0.2">
      <c r="A35" s="222">
        <v>13</v>
      </c>
      <c r="B35" s="223" t="s">
        <v>360</v>
      </c>
      <c r="C35" s="238" t="s">
        <v>361</v>
      </c>
      <c r="D35" s="224" t="s">
        <v>305</v>
      </c>
      <c r="E35" s="225">
        <v>49.087499999999999</v>
      </c>
      <c r="F35" s="226">
        <v>2935</v>
      </c>
      <c r="G35" s="226">
        <v>144071.81</v>
      </c>
      <c r="H35" s="226">
        <v>2935</v>
      </c>
      <c r="I35" s="226">
        <v>144071.8125</v>
      </c>
      <c r="J35" s="226">
        <v>0</v>
      </c>
      <c r="K35" s="226">
        <v>0</v>
      </c>
      <c r="L35" s="226">
        <v>21</v>
      </c>
      <c r="M35" s="226">
        <v>174326.89009999999</v>
      </c>
      <c r="N35" s="225">
        <v>2.5</v>
      </c>
      <c r="O35" s="225">
        <v>122.71875</v>
      </c>
      <c r="P35" s="225">
        <v>0</v>
      </c>
      <c r="Q35" s="227">
        <v>0</v>
      </c>
      <c r="R35" s="214" t="s">
        <v>356</v>
      </c>
      <c r="S35" s="214" t="s">
        <v>216</v>
      </c>
      <c r="T35" s="214" t="s">
        <v>216</v>
      </c>
      <c r="U35" s="214">
        <v>0</v>
      </c>
      <c r="V35" s="214">
        <v>0</v>
      </c>
      <c r="W35" s="214"/>
      <c r="X35" s="214" t="s">
        <v>357</v>
      </c>
      <c r="Y35" s="214" t="s">
        <v>219</v>
      </c>
      <c r="Z35" s="208"/>
      <c r="AA35" s="208"/>
      <c r="AB35" s="208"/>
      <c r="AC35" s="208"/>
      <c r="AD35" s="208"/>
      <c r="AE35" s="208"/>
      <c r="AF35" s="208"/>
      <c r="AG35" s="208" t="s">
        <v>358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46" t="s">
        <v>419</v>
      </c>
      <c r="D36" s="244"/>
      <c r="E36" s="245">
        <v>49.087499999999999</v>
      </c>
      <c r="F36" s="214"/>
      <c r="G36" s="214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280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16" t="s">
        <v>211</v>
      </c>
      <c r="B37" s="217" t="s">
        <v>167</v>
      </c>
      <c r="C37" s="237" t="s">
        <v>168</v>
      </c>
      <c r="D37" s="218"/>
      <c r="E37" s="219"/>
      <c r="F37" s="220"/>
      <c r="G37" s="220">
        <v>1929993.87</v>
      </c>
      <c r="H37" s="220"/>
      <c r="I37" s="220">
        <v>968897.31</v>
      </c>
      <c r="J37" s="220"/>
      <c r="K37" s="220">
        <v>961096.56</v>
      </c>
      <c r="L37" s="220"/>
      <c r="M37" s="220"/>
      <c r="N37" s="219"/>
      <c r="O37" s="219"/>
      <c r="P37" s="219"/>
      <c r="Q37" s="221"/>
      <c r="R37" s="215"/>
      <c r="S37" s="215"/>
      <c r="T37" s="215"/>
      <c r="U37" s="215"/>
      <c r="V37" s="215"/>
      <c r="W37" s="215"/>
      <c r="X37" s="215"/>
      <c r="Y37" s="215"/>
      <c r="AG37" t="s">
        <v>212</v>
      </c>
    </row>
    <row r="38" spans="1:60" x14ac:dyDescent="0.2">
      <c r="A38" s="222">
        <v>14</v>
      </c>
      <c r="B38" s="223" t="s">
        <v>433</v>
      </c>
      <c r="C38" s="238" t="s">
        <v>434</v>
      </c>
      <c r="D38" s="224" t="s">
        <v>305</v>
      </c>
      <c r="E38" s="225">
        <v>119</v>
      </c>
      <c r="F38" s="226">
        <v>7320</v>
      </c>
      <c r="G38" s="226">
        <v>871080</v>
      </c>
      <c r="H38" s="226">
        <v>5019.0600000000004</v>
      </c>
      <c r="I38" s="226">
        <v>597268.14</v>
      </c>
      <c r="J38" s="226">
        <v>2300.94</v>
      </c>
      <c r="K38" s="226">
        <v>273811.86</v>
      </c>
      <c r="L38" s="226">
        <v>21</v>
      </c>
      <c r="M38" s="226">
        <v>1054006.8</v>
      </c>
      <c r="N38" s="225">
        <v>3.0044900000000001</v>
      </c>
      <c r="O38" s="225">
        <v>357.53431</v>
      </c>
      <c r="P38" s="225">
        <v>0</v>
      </c>
      <c r="Q38" s="227">
        <v>0</v>
      </c>
      <c r="R38" s="214"/>
      <c r="S38" s="214" t="s">
        <v>216</v>
      </c>
      <c r="T38" s="214" t="s">
        <v>216</v>
      </c>
      <c r="U38" s="214">
        <v>4.5739999999999998</v>
      </c>
      <c r="V38" s="214">
        <v>544.30599999999993</v>
      </c>
      <c r="W38" s="214"/>
      <c r="X38" s="214" t="s">
        <v>277</v>
      </c>
      <c r="Y38" s="214" t="s">
        <v>219</v>
      </c>
      <c r="Z38" s="208"/>
      <c r="AA38" s="208"/>
      <c r="AB38" s="208"/>
      <c r="AC38" s="208"/>
      <c r="AD38" s="208"/>
      <c r="AE38" s="208"/>
      <c r="AF38" s="208"/>
      <c r="AG38" s="208" t="s">
        <v>278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46" t="s">
        <v>435</v>
      </c>
      <c r="D39" s="244"/>
      <c r="E39" s="245">
        <v>119</v>
      </c>
      <c r="F39" s="214"/>
      <c r="G39" s="214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280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x14ac:dyDescent="0.2">
      <c r="A40" s="222">
        <v>15</v>
      </c>
      <c r="B40" s="223" t="s">
        <v>436</v>
      </c>
      <c r="C40" s="238" t="s">
        <v>437</v>
      </c>
      <c r="D40" s="224" t="s">
        <v>276</v>
      </c>
      <c r="E40" s="225">
        <v>416.5</v>
      </c>
      <c r="F40" s="226">
        <v>1452</v>
      </c>
      <c r="G40" s="226">
        <v>604758</v>
      </c>
      <c r="H40" s="226">
        <v>270.64</v>
      </c>
      <c r="I40" s="226">
        <v>112721.56</v>
      </c>
      <c r="J40" s="226">
        <v>1181.3599999999999</v>
      </c>
      <c r="K40" s="226">
        <v>492036.43999999994</v>
      </c>
      <c r="L40" s="226">
        <v>21</v>
      </c>
      <c r="M40" s="226">
        <v>731757.17999999993</v>
      </c>
      <c r="N40" s="225">
        <v>1.4500000000000001E-2</v>
      </c>
      <c r="O40" s="225">
        <v>6.03925</v>
      </c>
      <c r="P40" s="225">
        <v>0</v>
      </c>
      <c r="Q40" s="227">
        <v>0</v>
      </c>
      <c r="R40" s="214"/>
      <c r="S40" s="214" t="s">
        <v>216</v>
      </c>
      <c r="T40" s="214" t="s">
        <v>216</v>
      </c>
      <c r="U40" s="214">
        <v>1.9059999999999999</v>
      </c>
      <c r="V40" s="214">
        <v>793.84899999999993</v>
      </c>
      <c r="W40" s="214"/>
      <c r="X40" s="214" t="s">
        <v>277</v>
      </c>
      <c r="Y40" s="214" t="s">
        <v>219</v>
      </c>
      <c r="Z40" s="208"/>
      <c r="AA40" s="208"/>
      <c r="AB40" s="208"/>
      <c r="AC40" s="208"/>
      <c r="AD40" s="208"/>
      <c r="AE40" s="208"/>
      <c r="AF40" s="208"/>
      <c r="AG40" s="208" t="s">
        <v>278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46" t="s">
        <v>438</v>
      </c>
      <c r="D41" s="244"/>
      <c r="E41" s="245">
        <v>416.5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280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x14ac:dyDescent="0.2">
      <c r="A42" s="222">
        <v>16</v>
      </c>
      <c r="B42" s="223" t="s">
        <v>439</v>
      </c>
      <c r="C42" s="238" t="s">
        <v>440</v>
      </c>
      <c r="D42" s="224" t="s">
        <v>276</v>
      </c>
      <c r="E42" s="225">
        <v>416.5</v>
      </c>
      <c r="F42" s="226">
        <v>395</v>
      </c>
      <c r="G42" s="226">
        <v>164517.5</v>
      </c>
      <c r="H42" s="226">
        <v>77.37</v>
      </c>
      <c r="I42" s="226">
        <v>32224.605000000003</v>
      </c>
      <c r="J42" s="226">
        <v>317.63</v>
      </c>
      <c r="K42" s="226">
        <v>132292.89499999999</v>
      </c>
      <c r="L42" s="226">
        <v>21</v>
      </c>
      <c r="M42" s="226">
        <v>199066.17499999999</v>
      </c>
      <c r="N42" s="225">
        <v>9.6000000000000002E-4</v>
      </c>
      <c r="O42" s="225">
        <v>0.39984000000000003</v>
      </c>
      <c r="P42" s="225">
        <v>0</v>
      </c>
      <c r="Q42" s="227">
        <v>0</v>
      </c>
      <c r="R42" s="214"/>
      <c r="S42" s="214" t="s">
        <v>216</v>
      </c>
      <c r="T42" s="214" t="s">
        <v>216</v>
      </c>
      <c r="U42" s="214">
        <v>0.628</v>
      </c>
      <c r="V42" s="214">
        <v>261.56200000000001</v>
      </c>
      <c r="W42" s="214"/>
      <c r="X42" s="214" t="s">
        <v>277</v>
      </c>
      <c r="Y42" s="214" t="s">
        <v>219</v>
      </c>
      <c r="Z42" s="208"/>
      <c r="AA42" s="208"/>
      <c r="AB42" s="208"/>
      <c r="AC42" s="208"/>
      <c r="AD42" s="208"/>
      <c r="AE42" s="208"/>
      <c r="AF42" s="208"/>
      <c r="AG42" s="208" t="s">
        <v>278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39" t="s">
        <v>441</v>
      </c>
      <c r="D43" s="228"/>
      <c r="E43" s="228"/>
      <c r="F43" s="228"/>
      <c r="G43" s="228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221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1"/>
      <c r="B44" s="212"/>
      <c r="C44" s="246" t="s">
        <v>438</v>
      </c>
      <c r="D44" s="244"/>
      <c r="E44" s="245">
        <v>416.5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280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ht="22.5" x14ac:dyDescent="0.2">
      <c r="A45" s="222">
        <v>17</v>
      </c>
      <c r="B45" s="223" t="s">
        <v>442</v>
      </c>
      <c r="C45" s="238" t="s">
        <v>443</v>
      </c>
      <c r="D45" s="224" t="s">
        <v>321</v>
      </c>
      <c r="E45" s="225">
        <v>5.1181900000000002</v>
      </c>
      <c r="F45" s="226">
        <v>56590</v>
      </c>
      <c r="G45" s="226">
        <v>289638.37</v>
      </c>
      <c r="H45" s="226">
        <v>44289.68</v>
      </c>
      <c r="I45" s="226">
        <v>226682.9972792</v>
      </c>
      <c r="J45" s="226">
        <v>12300.32</v>
      </c>
      <c r="K45" s="226">
        <v>62955.374820800003</v>
      </c>
      <c r="L45" s="226">
        <v>21</v>
      </c>
      <c r="M45" s="226">
        <v>350462.4277</v>
      </c>
      <c r="N45" s="225">
        <v>1.0610299999999999</v>
      </c>
      <c r="O45" s="225">
        <v>5.4305531356999994</v>
      </c>
      <c r="P45" s="225">
        <v>0</v>
      </c>
      <c r="Q45" s="227">
        <v>0</v>
      </c>
      <c r="R45" s="214"/>
      <c r="S45" s="214" t="s">
        <v>216</v>
      </c>
      <c r="T45" s="214" t="s">
        <v>216</v>
      </c>
      <c r="U45" s="214">
        <v>21.445</v>
      </c>
      <c r="V45" s="214">
        <v>109.75958455</v>
      </c>
      <c r="W45" s="214"/>
      <c r="X45" s="214" t="s">
        <v>277</v>
      </c>
      <c r="Y45" s="214" t="s">
        <v>219</v>
      </c>
      <c r="Z45" s="208"/>
      <c r="AA45" s="208"/>
      <c r="AB45" s="208"/>
      <c r="AC45" s="208"/>
      <c r="AD45" s="208"/>
      <c r="AE45" s="208"/>
      <c r="AF45" s="208"/>
      <c r="AG45" s="208" t="s">
        <v>278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1"/>
      <c r="B46" s="212"/>
      <c r="C46" s="246" t="s">
        <v>444</v>
      </c>
      <c r="D46" s="244"/>
      <c r="E46" s="245">
        <v>5.1181900000000002</v>
      </c>
      <c r="F46" s="214"/>
      <c r="G46" s="214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280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16" t="s">
        <v>211</v>
      </c>
      <c r="B47" s="217" t="s">
        <v>169</v>
      </c>
      <c r="C47" s="237" t="s">
        <v>170</v>
      </c>
      <c r="D47" s="218"/>
      <c r="E47" s="219"/>
      <c r="F47" s="220"/>
      <c r="G47" s="220">
        <v>147560</v>
      </c>
      <c r="H47" s="220"/>
      <c r="I47" s="220">
        <v>117940.9</v>
      </c>
      <c r="J47" s="220"/>
      <c r="K47" s="220">
        <v>29619.1</v>
      </c>
      <c r="L47" s="220"/>
      <c r="M47" s="220"/>
      <c r="N47" s="219"/>
      <c r="O47" s="219"/>
      <c r="P47" s="219"/>
      <c r="Q47" s="221"/>
      <c r="R47" s="215"/>
      <c r="S47" s="215"/>
      <c r="T47" s="215"/>
      <c r="U47" s="215"/>
      <c r="V47" s="215"/>
      <c r="W47" s="215"/>
      <c r="X47" s="215"/>
      <c r="Y47" s="215"/>
      <c r="AG47" t="s">
        <v>212</v>
      </c>
    </row>
    <row r="48" spans="1:60" x14ac:dyDescent="0.2">
      <c r="A48" s="222">
        <v>18</v>
      </c>
      <c r="B48" s="223" t="s">
        <v>445</v>
      </c>
      <c r="C48" s="238" t="s">
        <v>446</v>
      </c>
      <c r="D48" s="224" t="s">
        <v>276</v>
      </c>
      <c r="E48" s="225">
        <v>297.5</v>
      </c>
      <c r="F48" s="226">
        <v>496</v>
      </c>
      <c r="G48" s="226">
        <v>147560</v>
      </c>
      <c r="H48" s="226">
        <v>396.44</v>
      </c>
      <c r="I48" s="226">
        <v>117940.9</v>
      </c>
      <c r="J48" s="226">
        <v>99.56</v>
      </c>
      <c r="K48" s="226">
        <v>29619.100000000002</v>
      </c>
      <c r="L48" s="226">
        <v>21</v>
      </c>
      <c r="M48" s="226">
        <v>178547.6</v>
      </c>
      <c r="N48" s="225">
        <v>0.26250000000000001</v>
      </c>
      <c r="O48" s="225">
        <v>78.09375</v>
      </c>
      <c r="P48" s="225">
        <v>0</v>
      </c>
      <c r="Q48" s="227">
        <v>0</v>
      </c>
      <c r="R48" s="214"/>
      <c r="S48" s="214" t="s">
        <v>216</v>
      </c>
      <c r="T48" s="214" t="s">
        <v>216</v>
      </c>
      <c r="U48" s="214">
        <v>0.16600000000000001</v>
      </c>
      <c r="V48" s="214">
        <v>49.385000000000005</v>
      </c>
      <c r="W48" s="214"/>
      <c r="X48" s="214" t="s">
        <v>277</v>
      </c>
      <c r="Y48" s="214" t="s">
        <v>219</v>
      </c>
      <c r="Z48" s="208"/>
      <c r="AA48" s="208"/>
      <c r="AB48" s="208"/>
      <c r="AC48" s="208"/>
      <c r="AD48" s="208"/>
      <c r="AE48" s="208"/>
      <c r="AF48" s="208"/>
      <c r="AG48" s="208" t="s">
        <v>278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46" t="s">
        <v>447</v>
      </c>
      <c r="D49" s="244"/>
      <c r="E49" s="245">
        <v>297.5</v>
      </c>
      <c r="F49" s="214"/>
      <c r="G49" s="214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280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16" t="s">
        <v>211</v>
      </c>
      <c r="B50" s="217" t="s">
        <v>177</v>
      </c>
      <c r="C50" s="237" t="s">
        <v>178</v>
      </c>
      <c r="D50" s="218"/>
      <c r="E50" s="219"/>
      <c r="F50" s="220"/>
      <c r="G50" s="220">
        <v>196154.46</v>
      </c>
      <c r="H50" s="220"/>
      <c r="I50" s="220">
        <v>0</v>
      </c>
      <c r="J50" s="220"/>
      <c r="K50" s="220">
        <v>196154.46</v>
      </c>
      <c r="L50" s="220"/>
      <c r="M50" s="220"/>
      <c r="N50" s="219"/>
      <c r="O50" s="219"/>
      <c r="P50" s="219"/>
      <c r="Q50" s="221"/>
      <c r="R50" s="215"/>
      <c r="S50" s="215"/>
      <c r="T50" s="215"/>
      <c r="U50" s="215"/>
      <c r="V50" s="215"/>
      <c r="W50" s="215"/>
      <c r="X50" s="215"/>
      <c r="Y50" s="215"/>
      <c r="AG50" t="s">
        <v>212</v>
      </c>
    </row>
    <row r="51" spans="1:60" x14ac:dyDescent="0.2">
      <c r="A51" s="231">
        <v>19</v>
      </c>
      <c r="B51" s="232" t="s">
        <v>378</v>
      </c>
      <c r="C51" s="241" t="s">
        <v>379</v>
      </c>
      <c r="D51" s="233" t="s">
        <v>321</v>
      </c>
      <c r="E51" s="234">
        <v>570.21645000000001</v>
      </c>
      <c r="F51" s="235">
        <v>344</v>
      </c>
      <c r="G51" s="235">
        <v>196154.46</v>
      </c>
      <c r="H51" s="235">
        <v>0</v>
      </c>
      <c r="I51" s="235">
        <v>0</v>
      </c>
      <c r="J51" s="235">
        <v>344</v>
      </c>
      <c r="K51" s="235">
        <v>196154.45879999999</v>
      </c>
      <c r="L51" s="235">
        <v>21</v>
      </c>
      <c r="M51" s="235">
        <v>237346.89659999998</v>
      </c>
      <c r="N51" s="234">
        <v>0</v>
      </c>
      <c r="O51" s="234">
        <v>0</v>
      </c>
      <c r="P51" s="234">
        <v>0</v>
      </c>
      <c r="Q51" s="236">
        <v>0</v>
      </c>
      <c r="R51" s="214"/>
      <c r="S51" s="214" t="s">
        <v>216</v>
      </c>
      <c r="T51" s="214" t="s">
        <v>216</v>
      </c>
      <c r="U51" s="214">
        <v>0.23200000000000001</v>
      </c>
      <c r="V51" s="214">
        <v>132.29021640000002</v>
      </c>
      <c r="W51" s="214"/>
      <c r="X51" s="214" t="s">
        <v>380</v>
      </c>
      <c r="Y51" s="214" t="s">
        <v>219</v>
      </c>
      <c r="Z51" s="208"/>
      <c r="AA51" s="208"/>
      <c r="AB51" s="208"/>
      <c r="AC51" s="208"/>
      <c r="AD51" s="208"/>
      <c r="AE51" s="208"/>
      <c r="AF51" s="208"/>
      <c r="AG51" s="208" t="s">
        <v>381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16" t="s">
        <v>211</v>
      </c>
      <c r="B52" s="217" t="s">
        <v>179</v>
      </c>
      <c r="C52" s="237" t="s">
        <v>180</v>
      </c>
      <c r="D52" s="218"/>
      <c r="E52" s="219"/>
      <c r="F52" s="220"/>
      <c r="G52" s="220">
        <v>335138.21999999997</v>
      </c>
      <c r="H52" s="220"/>
      <c r="I52" s="220">
        <v>652.77</v>
      </c>
      <c r="J52" s="220"/>
      <c r="K52" s="220">
        <v>334485.45</v>
      </c>
      <c r="L52" s="220"/>
      <c r="M52" s="220"/>
      <c r="N52" s="219"/>
      <c r="O52" s="219"/>
      <c r="P52" s="219"/>
      <c r="Q52" s="221"/>
      <c r="R52" s="215"/>
      <c r="S52" s="215"/>
      <c r="T52" s="215"/>
      <c r="U52" s="215"/>
      <c r="V52" s="215"/>
      <c r="W52" s="215"/>
      <c r="X52" s="215"/>
      <c r="Y52" s="215"/>
      <c r="AG52" t="s">
        <v>212</v>
      </c>
    </row>
    <row r="53" spans="1:60" x14ac:dyDescent="0.2">
      <c r="A53" s="222">
        <v>20</v>
      </c>
      <c r="B53" s="223" t="s">
        <v>382</v>
      </c>
      <c r="C53" s="238" t="s">
        <v>383</v>
      </c>
      <c r="D53" s="224" t="s">
        <v>321</v>
      </c>
      <c r="E53" s="225">
        <v>157.67500000000001</v>
      </c>
      <c r="F53" s="226">
        <v>808</v>
      </c>
      <c r="G53" s="226">
        <v>127401.4</v>
      </c>
      <c r="H53" s="226">
        <v>0</v>
      </c>
      <c r="I53" s="226">
        <v>0</v>
      </c>
      <c r="J53" s="226">
        <v>808</v>
      </c>
      <c r="K53" s="226">
        <v>127401.40000000001</v>
      </c>
      <c r="L53" s="226">
        <v>21</v>
      </c>
      <c r="M53" s="226">
        <v>154155.69399999999</v>
      </c>
      <c r="N53" s="225">
        <v>0</v>
      </c>
      <c r="O53" s="225">
        <v>0</v>
      </c>
      <c r="P53" s="225">
        <v>0</v>
      </c>
      <c r="Q53" s="227">
        <v>0</v>
      </c>
      <c r="R53" s="214"/>
      <c r="S53" s="214" t="s">
        <v>216</v>
      </c>
      <c r="T53" s="214" t="s">
        <v>216</v>
      </c>
      <c r="U53" s="214">
        <v>1.8160000000000001</v>
      </c>
      <c r="V53" s="214">
        <v>286.33780000000002</v>
      </c>
      <c r="W53" s="214"/>
      <c r="X53" s="214" t="s">
        <v>384</v>
      </c>
      <c r="Y53" s="214" t="s">
        <v>219</v>
      </c>
      <c r="Z53" s="208"/>
      <c r="AA53" s="208"/>
      <c r="AB53" s="208"/>
      <c r="AC53" s="208"/>
      <c r="AD53" s="208"/>
      <c r="AE53" s="208"/>
      <c r="AF53" s="208"/>
      <c r="AG53" s="208" t="s">
        <v>385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ht="22.5" outlineLevel="1" x14ac:dyDescent="0.2">
      <c r="A54" s="211"/>
      <c r="B54" s="212"/>
      <c r="C54" s="239" t="s">
        <v>386</v>
      </c>
      <c r="D54" s="228"/>
      <c r="E54" s="228"/>
      <c r="F54" s="228"/>
      <c r="G54" s="228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221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29" t="str">
        <f>C54</f>
        <v>S naložením suti nebo vybouraných hmot do dopravního prostředku a na jejich vyložením, popřípadě přeložením na normální dopravní prostředek.</v>
      </c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31">
        <v>21</v>
      </c>
      <c r="B55" s="232" t="s">
        <v>387</v>
      </c>
      <c r="C55" s="241" t="s">
        <v>388</v>
      </c>
      <c r="D55" s="233" t="s">
        <v>321</v>
      </c>
      <c r="E55" s="234">
        <v>157.67500000000001</v>
      </c>
      <c r="F55" s="235">
        <v>353</v>
      </c>
      <c r="G55" s="235">
        <v>55659.28</v>
      </c>
      <c r="H55" s="235">
        <v>4.1399999999999997</v>
      </c>
      <c r="I55" s="235">
        <v>652.77449999999999</v>
      </c>
      <c r="J55" s="235">
        <v>348.86</v>
      </c>
      <c r="K55" s="235">
        <v>55006.500500000009</v>
      </c>
      <c r="L55" s="235">
        <v>21</v>
      </c>
      <c r="M55" s="235">
        <v>67347.728799999997</v>
      </c>
      <c r="N55" s="234">
        <v>0</v>
      </c>
      <c r="O55" s="234">
        <v>0</v>
      </c>
      <c r="P55" s="234">
        <v>0</v>
      </c>
      <c r="Q55" s="236">
        <v>0</v>
      </c>
      <c r="R55" s="214"/>
      <c r="S55" s="214" t="s">
        <v>216</v>
      </c>
      <c r="T55" s="214" t="s">
        <v>216</v>
      </c>
      <c r="U55" s="214">
        <v>4.2000000000000003E-2</v>
      </c>
      <c r="V55" s="214">
        <v>6.6223500000000008</v>
      </c>
      <c r="W55" s="214"/>
      <c r="X55" s="214" t="s">
        <v>384</v>
      </c>
      <c r="Y55" s="214" t="s">
        <v>219</v>
      </c>
      <c r="Z55" s="208"/>
      <c r="AA55" s="208"/>
      <c r="AB55" s="208"/>
      <c r="AC55" s="208"/>
      <c r="AD55" s="208"/>
      <c r="AE55" s="208"/>
      <c r="AF55" s="208"/>
      <c r="AG55" s="208" t="s">
        <v>385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x14ac:dyDescent="0.2">
      <c r="A56" s="231">
        <v>22</v>
      </c>
      <c r="B56" s="232" t="s">
        <v>389</v>
      </c>
      <c r="C56" s="241" t="s">
        <v>390</v>
      </c>
      <c r="D56" s="233" t="s">
        <v>321</v>
      </c>
      <c r="E56" s="234">
        <v>157.67500000000001</v>
      </c>
      <c r="F56" s="235">
        <v>630</v>
      </c>
      <c r="G56" s="235">
        <v>99335.25</v>
      </c>
      <c r="H56" s="235">
        <v>0</v>
      </c>
      <c r="I56" s="235">
        <v>0</v>
      </c>
      <c r="J56" s="235">
        <v>630</v>
      </c>
      <c r="K56" s="235">
        <v>99335.25</v>
      </c>
      <c r="L56" s="235">
        <v>21</v>
      </c>
      <c r="M56" s="235">
        <v>120195.6525</v>
      </c>
      <c r="N56" s="234">
        <v>0</v>
      </c>
      <c r="O56" s="234">
        <v>0</v>
      </c>
      <c r="P56" s="234">
        <v>0</v>
      </c>
      <c r="Q56" s="236">
        <v>0</v>
      </c>
      <c r="R56" s="214"/>
      <c r="S56" s="214" t="s">
        <v>216</v>
      </c>
      <c r="T56" s="214" t="s">
        <v>217</v>
      </c>
      <c r="U56" s="214">
        <v>0</v>
      </c>
      <c r="V56" s="214">
        <v>0</v>
      </c>
      <c r="W56" s="214"/>
      <c r="X56" s="214" t="s">
        <v>384</v>
      </c>
      <c r="Y56" s="214" t="s">
        <v>219</v>
      </c>
      <c r="Z56" s="208"/>
      <c r="AA56" s="208"/>
      <c r="AB56" s="208"/>
      <c r="AC56" s="208"/>
      <c r="AD56" s="208"/>
      <c r="AE56" s="208"/>
      <c r="AF56" s="208"/>
      <c r="AG56" s="208" t="s">
        <v>385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22">
        <v>23</v>
      </c>
      <c r="B57" s="223" t="s">
        <v>391</v>
      </c>
      <c r="C57" s="238" t="s">
        <v>392</v>
      </c>
      <c r="D57" s="224" t="s">
        <v>321</v>
      </c>
      <c r="E57" s="225">
        <v>157.67500000000001</v>
      </c>
      <c r="F57" s="226">
        <v>334.5</v>
      </c>
      <c r="G57" s="226">
        <v>52742.29</v>
      </c>
      <c r="H57" s="226">
        <v>0</v>
      </c>
      <c r="I57" s="226">
        <v>0</v>
      </c>
      <c r="J57" s="226">
        <v>334.5</v>
      </c>
      <c r="K57" s="226">
        <v>52742.287500000006</v>
      </c>
      <c r="L57" s="226">
        <v>21</v>
      </c>
      <c r="M57" s="226">
        <v>63818.170899999997</v>
      </c>
      <c r="N57" s="225">
        <v>0</v>
      </c>
      <c r="O57" s="225">
        <v>0</v>
      </c>
      <c r="P57" s="225">
        <v>0</v>
      </c>
      <c r="Q57" s="227">
        <v>0</v>
      </c>
      <c r="R57" s="214"/>
      <c r="S57" s="214" t="s">
        <v>216</v>
      </c>
      <c r="T57" s="214" t="s">
        <v>216</v>
      </c>
      <c r="U57" s="214">
        <v>0.752</v>
      </c>
      <c r="V57" s="214">
        <v>118.5716</v>
      </c>
      <c r="W57" s="214"/>
      <c r="X57" s="214" t="s">
        <v>384</v>
      </c>
      <c r="Y57" s="214" t="s">
        <v>219</v>
      </c>
      <c r="Z57" s="208"/>
      <c r="AA57" s="208"/>
      <c r="AB57" s="208"/>
      <c r="AC57" s="208"/>
      <c r="AD57" s="208"/>
      <c r="AE57" s="208"/>
      <c r="AF57" s="208"/>
      <c r="AG57" s="208" t="s">
        <v>385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ht="22.5" outlineLevel="1" x14ac:dyDescent="0.2">
      <c r="A58" s="211"/>
      <c r="B58" s="212"/>
      <c r="C58" s="239" t="s">
        <v>386</v>
      </c>
      <c r="D58" s="228"/>
      <c r="E58" s="228"/>
      <c r="F58" s="228"/>
      <c r="G58" s="228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221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29" t="str">
        <f>C58</f>
        <v>S naložením suti nebo vybouraných hmot do dopravního prostředku a na jejich vyložením, popřípadě přeložením na normální dopravní prostředek.</v>
      </c>
      <c r="BB58" s="208"/>
      <c r="BC58" s="208"/>
      <c r="BD58" s="208"/>
      <c r="BE58" s="208"/>
      <c r="BF58" s="208"/>
      <c r="BG58" s="208"/>
      <c r="BH58" s="208"/>
    </row>
    <row r="59" spans="1:60" outlineLevel="2" x14ac:dyDescent="0.2">
      <c r="A59" s="211"/>
      <c r="B59" s="212"/>
      <c r="C59" s="240" t="s">
        <v>393</v>
      </c>
      <c r="D59" s="230"/>
      <c r="E59" s="230"/>
      <c r="F59" s="230"/>
      <c r="G59" s="230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221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x14ac:dyDescent="0.2">
      <c r="A60" s="3"/>
      <c r="B60" s="4"/>
      <c r="C60" s="242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AE60">
        <v>15</v>
      </c>
      <c r="AF60">
        <v>21</v>
      </c>
      <c r="AG60" t="s">
        <v>197</v>
      </c>
    </row>
    <row r="61" spans="1:60" x14ac:dyDescent="0.2">
      <c r="C61" s="243"/>
      <c r="D61" s="10"/>
      <c r="AG61" t="s">
        <v>273</v>
      </c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4">
    <mergeCell ref="C58:G58"/>
    <mergeCell ref="C59:G59"/>
    <mergeCell ref="C26:G26"/>
    <mergeCell ref="C27:G27"/>
    <mergeCell ref="C31:G31"/>
    <mergeCell ref="C33:G33"/>
    <mergeCell ref="C43:G43"/>
    <mergeCell ref="C54:G54"/>
    <mergeCell ref="A1:G1"/>
    <mergeCell ref="C2:G2"/>
    <mergeCell ref="C3:G3"/>
    <mergeCell ref="C4:G4"/>
    <mergeCell ref="C14:G14"/>
    <mergeCell ref="C21:G2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EC0FA7-5DD5-4BE8-8CD6-BBABC770358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60</v>
      </c>
      <c r="C4" s="200" t="s">
        <v>61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205438.54</v>
      </c>
      <c r="H8" s="220"/>
      <c r="I8" s="220">
        <v>0</v>
      </c>
      <c r="J8" s="220"/>
      <c r="K8" s="220">
        <v>205438.54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448</v>
      </c>
      <c r="C9" s="238" t="s">
        <v>449</v>
      </c>
      <c r="D9" s="224" t="s">
        <v>305</v>
      </c>
      <c r="E9" s="225">
        <v>146.874</v>
      </c>
      <c r="F9" s="226">
        <v>472</v>
      </c>
      <c r="G9" s="226">
        <v>69324.53</v>
      </c>
      <c r="H9" s="226">
        <v>0</v>
      </c>
      <c r="I9" s="226">
        <v>0</v>
      </c>
      <c r="J9" s="226">
        <v>472</v>
      </c>
      <c r="K9" s="226">
        <v>69324.527999999991</v>
      </c>
      <c r="L9" s="226">
        <v>21</v>
      </c>
      <c r="M9" s="226">
        <v>83882.681299999997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0.31</v>
      </c>
      <c r="V9" s="214">
        <v>45.530940000000001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39" t="s">
        <v>306</v>
      </c>
      <c r="D10" s="228"/>
      <c r="E10" s="228"/>
      <c r="F10" s="228"/>
      <c r="G10" s="228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221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1"/>
      <c r="B11" s="212"/>
      <c r="C11" s="246" t="s">
        <v>450</v>
      </c>
      <c r="D11" s="244"/>
      <c r="E11" s="245">
        <v>146.874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280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2</v>
      </c>
      <c r="B12" s="223" t="s">
        <v>451</v>
      </c>
      <c r="C12" s="238" t="s">
        <v>452</v>
      </c>
      <c r="D12" s="224" t="s">
        <v>305</v>
      </c>
      <c r="E12" s="225">
        <v>29.3748</v>
      </c>
      <c r="F12" s="226">
        <v>61.2</v>
      </c>
      <c r="G12" s="226">
        <v>1797.74</v>
      </c>
      <c r="H12" s="226">
        <v>0</v>
      </c>
      <c r="I12" s="226">
        <v>0</v>
      </c>
      <c r="J12" s="226">
        <v>61.2</v>
      </c>
      <c r="K12" s="226">
        <v>1797.7377600000002</v>
      </c>
      <c r="L12" s="226">
        <v>21</v>
      </c>
      <c r="M12" s="226">
        <v>2175.2653999999998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216</v>
      </c>
      <c r="T12" s="214" t="s">
        <v>216</v>
      </c>
      <c r="U12" s="214">
        <v>0.1024</v>
      </c>
      <c r="V12" s="214">
        <v>3.0079795200000001</v>
      </c>
      <c r="W12" s="214"/>
      <c r="X12" s="214" t="s">
        <v>277</v>
      </c>
      <c r="Y12" s="214" t="s">
        <v>219</v>
      </c>
      <c r="Z12" s="208"/>
      <c r="AA12" s="208"/>
      <c r="AB12" s="208"/>
      <c r="AC12" s="208"/>
      <c r="AD12" s="208"/>
      <c r="AE12" s="208"/>
      <c r="AF12" s="208"/>
      <c r="AG12" s="208" t="s">
        <v>278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1"/>
      <c r="B13" s="212"/>
      <c r="C13" s="246" t="s">
        <v>453</v>
      </c>
      <c r="D13" s="244"/>
      <c r="E13" s="245">
        <v>29.3748</v>
      </c>
      <c r="F13" s="214"/>
      <c r="G13" s="214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280</v>
      </c>
      <c r="AH13" s="208">
        <v>0</v>
      </c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31">
        <v>3</v>
      </c>
      <c r="B14" s="232" t="s">
        <v>312</v>
      </c>
      <c r="C14" s="241" t="s">
        <v>313</v>
      </c>
      <c r="D14" s="233" t="s">
        <v>305</v>
      </c>
      <c r="E14" s="234">
        <v>146.874</v>
      </c>
      <c r="F14" s="235">
        <v>196.5</v>
      </c>
      <c r="G14" s="235">
        <v>28860.74</v>
      </c>
      <c r="H14" s="235">
        <v>0</v>
      </c>
      <c r="I14" s="235">
        <v>0</v>
      </c>
      <c r="J14" s="235">
        <v>196.5</v>
      </c>
      <c r="K14" s="235">
        <v>28860.740999999998</v>
      </c>
      <c r="L14" s="235">
        <v>21</v>
      </c>
      <c r="M14" s="235">
        <v>34921.4954</v>
      </c>
      <c r="N14" s="234">
        <v>0</v>
      </c>
      <c r="O14" s="234">
        <v>0</v>
      </c>
      <c r="P14" s="234">
        <v>0</v>
      </c>
      <c r="Q14" s="236">
        <v>0</v>
      </c>
      <c r="R14" s="214"/>
      <c r="S14" s="214" t="s">
        <v>216</v>
      </c>
      <c r="T14" s="214" t="s">
        <v>216</v>
      </c>
      <c r="U14" s="214">
        <v>1.0999999999999999E-2</v>
      </c>
      <c r="V14" s="214">
        <v>1.6156139999999999</v>
      </c>
      <c r="W14" s="214"/>
      <c r="X14" s="214" t="s">
        <v>277</v>
      </c>
      <c r="Y14" s="214" t="s">
        <v>219</v>
      </c>
      <c r="Z14" s="208"/>
      <c r="AA14" s="208"/>
      <c r="AB14" s="208"/>
      <c r="AC14" s="208"/>
      <c r="AD14" s="208"/>
      <c r="AE14" s="208"/>
      <c r="AF14" s="208"/>
      <c r="AG14" s="208" t="s">
        <v>278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22">
        <v>4</v>
      </c>
      <c r="B15" s="223" t="s">
        <v>314</v>
      </c>
      <c r="C15" s="238" t="s">
        <v>315</v>
      </c>
      <c r="D15" s="224" t="s">
        <v>305</v>
      </c>
      <c r="E15" s="225">
        <v>146.874</v>
      </c>
      <c r="F15" s="226">
        <v>200</v>
      </c>
      <c r="G15" s="226">
        <v>29374.799999999999</v>
      </c>
      <c r="H15" s="226">
        <v>0</v>
      </c>
      <c r="I15" s="226">
        <v>0</v>
      </c>
      <c r="J15" s="226">
        <v>200</v>
      </c>
      <c r="K15" s="226">
        <v>29374.799999999999</v>
      </c>
      <c r="L15" s="226">
        <v>21</v>
      </c>
      <c r="M15" s="226">
        <v>35543.508000000002</v>
      </c>
      <c r="N15" s="225">
        <v>0</v>
      </c>
      <c r="O15" s="225">
        <v>0</v>
      </c>
      <c r="P15" s="225">
        <v>0</v>
      </c>
      <c r="Q15" s="227">
        <v>0</v>
      </c>
      <c r="R15" s="214"/>
      <c r="S15" s="214" t="s">
        <v>216</v>
      </c>
      <c r="T15" s="214" t="s">
        <v>216</v>
      </c>
      <c r="U15" s="214">
        <v>0.31</v>
      </c>
      <c r="V15" s="214">
        <v>45.530940000000001</v>
      </c>
      <c r="W15" s="214"/>
      <c r="X15" s="214" t="s">
        <v>277</v>
      </c>
      <c r="Y15" s="214" t="s">
        <v>219</v>
      </c>
      <c r="Z15" s="208"/>
      <c r="AA15" s="208"/>
      <c r="AB15" s="208"/>
      <c r="AC15" s="208"/>
      <c r="AD15" s="208"/>
      <c r="AE15" s="208"/>
      <c r="AF15" s="208"/>
      <c r="AG15" s="208" t="s">
        <v>278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1"/>
      <c r="B16" s="212"/>
      <c r="C16" s="239" t="s">
        <v>339</v>
      </c>
      <c r="D16" s="228"/>
      <c r="E16" s="228"/>
      <c r="F16" s="228"/>
      <c r="G16" s="228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221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2" x14ac:dyDescent="0.2">
      <c r="A17" s="211"/>
      <c r="B17" s="212"/>
      <c r="C17" s="240" t="s">
        <v>340</v>
      </c>
      <c r="D17" s="230"/>
      <c r="E17" s="230"/>
      <c r="F17" s="230"/>
      <c r="G17" s="230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221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22">
        <v>5</v>
      </c>
      <c r="B18" s="223" t="s">
        <v>319</v>
      </c>
      <c r="C18" s="238" t="s">
        <v>320</v>
      </c>
      <c r="D18" s="224" t="s">
        <v>321</v>
      </c>
      <c r="E18" s="225">
        <v>271.71690000000001</v>
      </c>
      <c r="F18" s="226">
        <v>280</v>
      </c>
      <c r="G18" s="226">
        <v>76080.73</v>
      </c>
      <c r="H18" s="226">
        <v>0</v>
      </c>
      <c r="I18" s="226">
        <v>0</v>
      </c>
      <c r="J18" s="226">
        <v>280</v>
      </c>
      <c r="K18" s="226">
        <v>76080.732000000004</v>
      </c>
      <c r="L18" s="226">
        <v>21</v>
      </c>
      <c r="M18" s="226">
        <v>92057.68329999999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216</v>
      </c>
      <c r="T18" s="214" t="s">
        <v>216</v>
      </c>
      <c r="U18" s="214">
        <v>0</v>
      </c>
      <c r="V18" s="214">
        <v>0</v>
      </c>
      <c r="W18" s="214"/>
      <c r="X18" s="214" t="s">
        <v>277</v>
      </c>
      <c r="Y18" s="214" t="s">
        <v>219</v>
      </c>
      <c r="Z18" s="208"/>
      <c r="AA18" s="208"/>
      <c r="AB18" s="208"/>
      <c r="AC18" s="208"/>
      <c r="AD18" s="208"/>
      <c r="AE18" s="208"/>
      <c r="AF18" s="208"/>
      <c r="AG18" s="208" t="s">
        <v>278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39" t="s">
        <v>322</v>
      </c>
      <c r="D19" s="228"/>
      <c r="E19" s="228"/>
      <c r="F19" s="228"/>
      <c r="G19" s="228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221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46" t="s">
        <v>454</v>
      </c>
      <c r="D20" s="244"/>
      <c r="E20" s="245">
        <v>271.71690000000001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280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16" t="s">
        <v>211</v>
      </c>
      <c r="B21" s="217" t="s">
        <v>169</v>
      </c>
      <c r="C21" s="237" t="s">
        <v>170</v>
      </c>
      <c r="D21" s="218"/>
      <c r="E21" s="219"/>
      <c r="F21" s="220"/>
      <c r="G21" s="220">
        <v>574032.55000000005</v>
      </c>
      <c r="H21" s="220"/>
      <c r="I21" s="220">
        <v>284972.77</v>
      </c>
      <c r="J21" s="220"/>
      <c r="K21" s="220">
        <v>289059.78000000003</v>
      </c>
      <c r="L21" s="220"/>
      <c r="M21" s="220"/>
      <c r="N21" s="219"/>
      <c r="O21" s="219"/>
      <c r="P21" s="219"/>
      <c r="Q21" s="221"/>
      <c r="R21" s="215"/>
      <c r="S21" s="215"/>
      <c r="T21" s="215"/>
      <c r="U21" s="215"/>
      <c r="V21" s="215"/>
      <c r="W21" s="215"/>
      <c r="X21" s="215"/>
      <c r="Y21" s="215"/>
      <c r="AG21" t="s">
        <v>212</v>
      </c>
    </row>
    <row r="22" spans="1:60" x14ac:dyDescent="0.2">
      <c r="A22" s="222">
        <v>6</v>
      </c>
      <c r="B22" s="223" t="s">
        <v>455</v>
      </c>
      <c r="C22" s="238" t="s">
        <v>456</v>
      </c>
      <c r="D22" s="224" t="s">
        <v>305</v>
      </c>
      <c r="E22" s="225">
        <v>195.83199999999999</v>
      </c>
      <c r="F22" s="226">
        <v>2305</v>
      </c>
      <c r="G22" s="226">
        <v>451392.76</v>
      </c>
      <c r="H22" s="226">
        <v>1455.19</v>
      </c>
      <c r="I22" s="226">
        <v>284972.76808000001</v>
      </c>
      <c r="J22" s="226">
        <v>849.81</v>
      </c>
      <c r="K22" s="226">
        <v>166419.99191999997</v>
      </c>
      <c r="L22" s="226">
        <v>21</v>
      </c>
      <c r="M22" s="226">
        <v>546185.23959999997</v>
      </c>
      <c r="N22" s="225">
        <v>1.8480000000000001</v>
      </c>
      <c r="O22" s="225">
        <v>361.897536</v>
      </c>
      <c r="P22" s="225">
        <v>0</v>
      </c>
      <c r="Q22" s="227">
        <v>0</v>
      </c>
      <c r="R22" s="214"/>
      <c r="S22" s="214" t="s">
        <v>216</v>
      </c>
      <c r="T22" s="214" t="s">
        <v>216</v>
      </c>
      <c r="U22" s="214">
        <v>1.722</v>
      </c>
      <c r="V22" s="214">
        <v>337.22270399999996</v>
      </c>
      <c r="W22" s="214"/>
      <c r="X22" s="214" t="s">
        <v>277</v>
      </c>
      <c r="Y22" s="214" t="s">
        <v>219</v>
      </c>
      <c r="Z22" s="208"/>
      <c r="AA22" s="208"/>
      <c r="AB22" s="208"/>
      <c r="AC22" s="208"/>
      <c r="AD22" s="208"/>
      <c r="AE22" s="208"/>
      <c r="AF22" s="208"/>
      <c r="AG22" s="208" t="s">
        <v>278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457</v>
      </c>
      <c r="D23" s="244"/>
      <c r="E23" s="245">
        <v>195.83199999999999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280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7</v>
      </c>
      <c r="B24" s="223" t="s">
        <v>458</v>
      </c>
      <c r="C24" s="238" t="s">
        <v>459</v>
      </c>
      <c r="D24" s="224" t="s">
        <v>276</v>
      </c>
      <c r="E24" s="225">
        <v>489.58</v>
      </c>
      <c r="F24" s="226">
        <v>250.5</v>
      </c>
      <c r="G24" s="226">
        <v>122639.79</v>
      </c>
      <c r="H24" s="226">
        <v>0</v>
      </c>
      <c r="I24" s="226">
        <v>0</v>
      </c>
      <c r="J24" s="226">
        <v>250.5</v>
      </c>
      <c r="K24" s="226">
        <v>122639.79</v>
      </c>
      <c r="L24" s="226">
        <v>21</v>
      </c>
      <c r="M24" s="226">
        <v>148394.14589999997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216</v>
      </c>
      <c r="T24" s="214" t="s">
        <v>216</v>
      </c>
      <c r="U24" s="214">
        <v>0.46</v>
      </c>
      <c r="V24" s="214">
        <v>225.20680000000002</v>
      </c>
      <c r="W24" s="214"/>
      <c r="X24" s="214" t="s">
        <v>277</v>
      </c>
      <c r="Y24" s="214" t="s">
        <v>219</v>
      </c>
      <c r="Z24" s="208"/>
      <c r="AA24" s="208"/>
      <c r="AB24" s="208"/>
      <c r="AC24" s="208"/>
      <c r="AD24" s="208"/>
      <c r="AE24" s="208"/>
      <c r="AF24" s="208"/>
      <c r="AG24" s="208" t="s">
        <v>278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460</v>
      </c>
      <c r="D25" s="244"/>
      <c r="E25" s="245">
        <v>489.58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280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16" t="s">
        <v>211</v>
      </c>
      <c r="B26" s="217" t="s">
        <v>177</v>
      </c>
      <c r="C26" s="237" t="s">
        <v>178</v>
      </c>
      <c r="D26" s="218"/>
      <c r="E26" s="219"/>
      <c r="F26" s="220"/>
      <c r="G26" s="220">
        <v>124492.75</v>
      </c>
      <c r="H26" s="220"/>
      <c r="I26" s="220">
        <v>0</v>
      </c>
      <c r="J26" s="220"/>
      <c r="K26" s="220">
        <v>124492.75</v>
      </c>
      <c r="L26" s="220"/>
      <c r="M26" s="220"/>
      <c r="N26" s="219"/>
      <c r="O26" s="219"/>
      <c r="P26" s="219"/>
      <c r="Q26" s="221"/>
      <c r="R26" s="215"/>
      <c r="S26" s="215"/>
      <c r="T26" s="215"/>
      <c r="U26" s="215"/>
      <c r="V26" s="215"/>
      <c r="W26" s="215"/>
      <c r="X26" s="215"/>
      <c r="Y26" s="215"/>
      <c r="AG26" t="s">
        <v>212</v>
      </c>
    </row>
    <row r="27" spans="1:60" x14ac:dyDescent="0.2">
      <c r="A27" s="222">
        <v>8</v>
      </c>
      <c r="B27" s="223" t="s">
        <v>378</v>
      </c>
      <c r="C27" s="238" t="s">
        <v>379</v>
      </c>
      <c r="D27" s="224" t="s">
        <v>321</v>
      </c>
      <c r="E27" s="225">
        <v>361.89753999999999</v>
      </c>
      <c r="F27" s="226">
        <v>344</v>
      </c>
      <c r="G27" s="226">
        <v>124492.75</v>
      </c>
      <c r="H27" s="226">
        <v>0</v>
      </c>
      <c r="I27" s="226">
        <v>0</v>
      </c>
      <c r="J27" s="226">
        <v>344</v>
      </c>
      <c r="K27" s="226">
        <v>124492.75375999999</v>
      </c>
      <c r="L27" s="226">
        <v>21</v>
      </c>
      <c r="M27" s="226">
        <v>150636.22750000001</v>
      </c>
      <c r="N27" s="225">
        <v>0</v>
      </c>
      <c r="O27" s="225">
        <v>0</v>
      </c>
      <c r="P27" s="225">
        <v>0</v>
      </c>
      <c r="Q27" s="227">
        <v>0</v>
      </c>
      <c r="R27" s="214"/>
      <c r="S27" s="214" t="s">
        <v>216</v>
      </c>
      <c r="T27" s="214" t="s">
        <v>216</v>
      </c>
      <c r="U27" s="214">
        <v>0.23200000000000001</v>
      </c>
      <c r="V27" s="214">
        <v>83.960229280000007</v>
      </c>
      <c r="W27" s="214"/>
      <c r="X27" s="214" t="s">
        <v>380</v>
      </c>
      <c r="Y27" s="214" t="s">
        <v>219</v>
      </c>
      <c r="Z27" s="208"/>
      <c r="AA27" s="208"/>
      <c r="AB27" s="208"/>
      <c r="AC27" s="208"/>
      <c r="AD27" s="208"/>
      <c r="AE27" s="208"/>
      <c r="AF27" s="208"/>
      <c r="AG27" s="208" t="s">
        <v>381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3"/>
      <c r="B28" s="4"/>
      <c r="C28" s="242"/>
      <c r="D28" s="6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AE28">
        <v>15</v>
      </c>
      <c r="AF28">
        <v>21</v>
      </c>
      <c r="AG28" t="s">
        <v>197</v>
      </c>
    </row>
    <row r="29" spans="1:60" x14ac:dyDescent="0.2">
      <c r="C29" s="243"/>
      <c r="D29" s="10"/>
      <c r="AG29" t="s">
        <v>273</v>
      </c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8">
    <mergeCell ref="C17:G17"/>
    <mergeCell ref="C19:G19"/>
    <mergeCell ref="A1:G1"/>
    <mergeCell ref="C2:G2"/>
    <mergeCell ref="C3:G3"/>
    <mergeCell ref="C4:G4"/>
    <mergeCell ref="C10:G10"/>
    <mergeCell ref="C16:G16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E86A19-D743-4F7E-9641-E65F0A8D92C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62</v>
      </c>
      <c r="C4" s="200" t="s">
        <v>63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143977.38</v>
      </c>
      <c r="H8" s="220"/>
      <c r="I8" s="220">
        <v>0</v>
      </c>
      <c r="J8" s="220"/>
      <c r="K8" s="220">
        <v>143977.38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324</v>
      </c>
      <c r="C9" s="238" t="s">
        <v>325</v>
      </c>
      <c r="D9" s="224" t="s">
        <v>305</v>
      </c>
      <c r="E9" s="225">
        <v>41.086500000000001</v>
      </c>
      <c r="F9" s="226">
        <v>465.5</v>
      </c>
      <c r="G9" s="226">
        <v>19125.77</v>
      </c>
      <c r="H9" s="226">
        <v>0</v>
      </c>
      <c r="I9" s="226">
        <v>0</v>
      </c>
      <c r="J9" s="226">
        <v>465.5</v>
      </c>
      <c r="K9" s="226">
        <v>19125.765749999999</v>
      </c>
      <c r="L9" s="226">
        <v>21</v>
      </c>
      <c r="M9" s="226">
        <v>23142.181700000001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0.89100000000000001</v>
      </c>
      <c r="V9" s="214">
        <v>36.608071500000001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461</v>
      </c>
      <c r="D10" s="244"/>
      <c r="E10" s="245">
        <v>41.086500000000001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280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327</v>
      </c>
      <c r="C11" s="241" t="s">
        <v>328</v>
      </c>
      <c r="D11" s="233" t="s">
        <v>305</v>
      </c>
      <c r="E11" s="234">
        <v>41.086500000000001</v>
      </c>
      <c r="F11" s="235">
        <v>863</v>
      </c>
      <c r="G11" s="235">
        <v>35457.65</v>
      </c>
      <c r="H11" s="235">
        <v>0</v>
      </c>
      <c r="I11" s="235">
        <v>0</v>
      </c>
      <c r="J11" s="235">
        <v>863</v>
      </c>
      <c r="K11" s="235">
        <v>35457.6495</v>
      </c>
      <c r="L11" s="235">
        <v>21</v>
      </c>
      <c r="M11" s="235">
        <v>42903.756500000003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216</v>
      </c>
      <c r="T11" s="214" t="s">
        <v>216</v>
      </c>
      <c r="U11" s="214">
        <v>1.992</v>
      </c>
      <c r="V11" s="214">
        <v>81.844307999999998</v>
      </c>
      <c r="W11" s="214"/>
      <c r="X11" s="214" t="s">
        <v>277</v>
      </c>
      <c r="Y11" s="214" t="s">
        <v>219</v>
      </c>
      <c r="Z11" s="208"/>
      <c r="AA11" s="208"/>
      <c r="AB11" s="208"/>
      <c r="AC11" s="208"/>
      <c r="AD11" s="208"/>
      <c r="AE11" s="208"/>
      <c r="AF11" s="208"/>
      <c r="AG11" s="208" t="s">
        <v>278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329</v>
      </c>
      <c r="C12" s="241" t="s">
        <v>330</v>
      </c>
      <c r="D12" s="233" t="s">
        <v>305</v>
      </c>
      <c r="E12" s="234">
        <v>41.086500000000001</v>
      </c>
      <c r="F12" s="235">
        <v>289.5</v>
      </c>
      <c r="G12" s="235">
        <v>11894.54</v>
      </c>
      <c r="H12" s="235">
        <v>0</v>
      </c>
      <c r="I12" s="235">
        <v>0</v>
      </c>
      <c r="J12" s="235">
        <v>289.5</v>
      </c>
      <c r="K12" s="235">
        <v>11894.54175</v>
      </c>
      <c r="L12" s="235">
        <v>21</v>
      </c>
      <c r="M12" s="235">
        <v>14392.393400000001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216</v>
      </c>
      <c r="T12" s="214" t="s">
        <v>216</v>
      </c>
      <c r="U12" s="214">
        <v>0.61199999999999999</v>
      </c>
      <c r="V12" s="214">
        <v>25.144938</v>
      </c>
      <c r="W12" s="214"/>
      <c r="X12" s="214" t="s">
        <v>277</v>
      </c>
      <c r="Y12" s="214" t="s">
        <v>219</v>
      </c>
      <c r="Z12" s="208"/>
      <c r="AA12" s="208"/>
      <c r="AB12" s="208"/>
      <c r="AC12" s="208"/>
      <c r="AD12" s="208"/>
      <c r="AE12" s="208"/>
      <c r="AF12" s="208"/>
      <c r="AG12" s="208" t="s">
        <v>278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22">
        <v>4</v>
      </c>
      <c r="B13" s="223" t="s">
        <v>448</v>
      </c>
      <c r="C13" s="238" t="s">
        <v>449</v>
      </c>
      <c r="D13" s="224" t="s">
        <v>305</v>
      </c>
      <c r="E13" s="225">
        <v>39.06</v>
      </c>
      <c r="F13" s="226">
        <v>472</v>
      </c>
      <c r="G13" s="226">
        <v>18436.32</v>
      </c>
      <c r="H13" s="226">
        <v>0</v>
      </c>
      <c r="I13" s="226">
        <v>0</v>
      </c>
      <c r="J13" s="226">
        <v>472</v>
      </c>
      <c r="K13" s="226">
        <v>18436.32</v>
      </c>
      <c r="L13" s="226">
        <v>21</v>
      </c>
      <c r="M13" s="226">
        <v>22307.947199999999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216</v>
      </c>
      <c r="T13" s="214" t="s">
        <v>216</v>
      </c>
      <c r="U13" s="214">
        <v>0.31</v>
      </c>
      <c r="V13" s="214">
        <v>12.108600000000001</v>
      </c>
      <c r="W13" s="214"/>
      <c r="X13" s="214" t="s">
        <v>277</v>
      </c>
      <c r="Y13" s="214" t="s">
        <v>219</v>
      </c>
      <c r="Z13" s="208"/>
      <c r="AA13" s="208"/>
      <c r="AB13" s="208"/>
      <c r="AC13" s="208"/>
      <c r="AD13" s="208"/>
      <c r="AE13" s="208"/>
      <c r="AF13" s="208"/>
      <c r="AG13" s="208" t="s">
        <v>278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39" t="s">
        <v>306</v>
      </c>
      <c r="D14" s="228"/>
      <c r="E14" s="228"/>
      <c r="F14" s="228"/>
      <c r="G14" s="228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221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462</v>
      </c>
      <c r="D15" s="244"/>
      <c r="E15" s="245">
        <v>39.06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280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5</v>
      </c>
      <c r="B16" s="223" t="s">
        <v>451</v>
      </c>
      <c r="C16" s="238" t="s">
        <v>452</v>
      </c>
      <c r="D16" s="224" t="s">
        <v>305</v>
      </c>
      <c r="E16" s="225">
        <v>7.8120000000000003</v>
      </c>
      <c r="F16" s="226">
        <v>61.2</v>
      </c>
      <c r="G16" s="226">
        <v>478.09</v>
      </c>
      <c r="H16" s="226">
        <v>0</v>
      </c>
      <c r="I16" s="226">
        <v>0</v>
      </c>
      <c r="J16" s="226">
        <v>61.2</v>
      </c>
      <c r="K16" s="226">
        <v>478.09440000000006</v>
      </c>
      <c r="L16" s="226">
        <v>21</v>
      </c>
      <c r="M16" s="226">
        <v>578.48889999999994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216</v>
      </c>
      <c r="T16" s="214" t="s">
        <v>216</v>
      </c>
      <c r="U16" s="214">
        <v>0.1024</v>
      </c>
      <c r="V16" s="214">
        <v>0.79994880000000002</v>
      </c>
      <c r="W16" s="214"/>
      <c r="X16" s="214" t="s">
        <v>277</v>
      </c>
      <c r="Y16" s="214" t="s">
        <v>219</v>
      </c>
      <c r="Z16" s="208"/>
      <c r="AA16" s="208"/>
      <c r="AB16" s="208"/>
      <c r="AC16" s="208"/>
      <c r="AD16" s="208"/>
      <c r="AE16" s="208"/>
      <c r="AF16" s="208"/>
      <c r="AG16" s="208" t="s">
        <v>278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46" t="s">
        <v>463</v>
      </c>
      <c r="D17" s="244"/>
      <c r="E17" s="245">
        <v>7.8120000000000003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280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6</v>
      </c>
      <c r="B18" s="232" t="s">
        <v>337</v>
      </c>
      <c r="C18" s="241" t="s">
        <v>338</v>
      </c>
      <c r="D18" s="233" t="s">
        <v>305</v>
      </c>
      <c r="E18" s="234">
        <v>41.086500000000001</v>
      </c>
      <c r="F18" s="235">
        <v>344.5</v>
      </c>
      <c r="G18" s="235">
        <v>14154.3</v>
      </c>
      <c r="H18" s="235">
        <v>0</v>
      </c>
      <c r="I18" s="235">
        <v>0</v>
      </c>
      <c r="J18" s="235">
        <v>344.5</v>
      </c>
      <c r="K18" s="235">
        <v>14154.29925</v>
      </c>
      <c r="L18" s="235">
        <v>21</v>
      </c>
      <c r="M18" s="235">
        <v>17126.702999999998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216</v>
      </c>
      <c r="T18" s="214" t="s">
        <v>216</v>
      </c>
      <c r="U18" s="214">
        <v>0.72899999999999998</v>
      </c>
      <c r="V18" s="214">
        <v>29.9520585</v>
      </c>
      <c r="W18" s="214"/>
      <c r="X18" s="214" t="s">
        <v>277</v>
      </c>
      <c r="Y18" s="214" t="s">
        <v>219</v>
      </c>
      <c r="Z18" s="208"/>
      <c r="AA18" s="208"/>
      <c r="AB18" s="208"/>
      <c r="AC18" s="208"/>
      <c r="AD18" s="208"/>
      <c r="AE18" s="208"/>
      <c r="AF18" s="208"/>
      <c r="AG18" s="208" t="s">
        <v>278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31">
        <v>7</v>
      </c>
      <c r="B19" s="232" t="s">
        <v>312</v>
      </c>
      <c r="C19" s="241" t="s">
        <v>313</v>
      </c>
      <c r="D19" s="233" t="s">
        <v>305</v>
      </c>
      <c r="E19" s="234">
        <v>39.06</v>
      </c>
      <c r="F19" s="235">
        <v>196.5</v>
      </c>
      <c r="G19" s="235">
        <v>7675.29</v>
      </c>
      <c r="H19" s="235">
        <v>0</v>
      </c>
      <c r="I19" s="235">
        <v>0</v>
      </c>
      <c r="J19" s="235">
        <v>196.5</v>
      </c>
      <c r="K19" s="235">
        <v>7675.2900000000009</v>
      </c>
      <c r="L19" s="235">
        <v>21</v>
      </c>
      <c r="M19" s="235">
        <v>9287.1008999999995</v>
      </c>
      <c r="N19" s="234">
        <v>0</v>
      </c>
      <c r="O19" s="234">
        <v>0</v>
      </c>
      <c r="P19" s="234">
        <v>0</v>
      </c>
      <c r="Q19" s="236">
        <v>0</v>
      </c>
      <c r="R19" s="214"/>
      <c r="S19" s="214" t="s">
        <v>216</v>
      </c>
      <c r="T19" s="214" t="s">
        <v>216</v>
      </c>
      <c r="U19" s="214">
        <v>1.0999999999999999E-2</v>
      </c>
      <c r="V19" s="214">
        <v>0.42965999999999999</v>
      </c>
      <c r="W19" s="214"/>
      <c r="X19" s="214" t="s">
        <v>277</v>
      </c>
      <c r="Y19" s="214" t="s">
        <v>219</v>
      </c>
      <c r="Z19" s="208"/>
      <c r="AA19" s="208"/>
      <c r="AB19" s="208"/>
      <c r="AC19" s="208"/>
      <c r="AD19" s="208"/>
      <c r="AE19" s="208"/>
      <c r="AF19" s="208"/>
      <c r="AG19" s="208" t="s">
        <v>278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314</v>
      </c>
      <c r="C20" s="238" t="s">
        <v>315</v>
      </c>
      <c r="D20" s="224" t="s">
        <v>305</v>
      </c>
      <c r="E20" s="225">
        <v>39.06</v>
      </c>
      <c r="F20" s="226">
        <v>200</v>
      </c>
      <c r="G20" s="226">
        <v>7812</v>
      </c>
      <c r="H20" s="226">
        <v>0</v>
      </c>
      <c r="I20" s="226">
        <v>0</v>
      </c>
      <c r="J20" s="226">
        <v>200</v>
      </c>
      <c r="K20" s="226">
        <v>7812</v>
      </c>
      <c r="L20" s="226">
        <v>21</v>
      </c>
      <c r="M20" s="226">
        <v>9452.52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216</v>
      </c>
      <c r="T20" s="214" t="s">
        <v>216</v>
      </c>
      <c r="U20" s="214">
        <v>0.31</v>
      </c>
      <c r="V20" s="214">
        <v>12.108600000000001</v>
      </c>
      <c r="W20" s="214"/>
      <c r="X20" s="214" t="s">
        <v>277</v>
      </c>
      <c r="Y20" s="214" t="s">
        <v>219</v>
      </c>
      <c r="Z20" s="208"/>
      <c r="AA20" s="208"/>
      <c r="AB20" s="208"/>
      <c r="AC20" s="208"/>
      <c r="AD20" s="208"/>
      <c r="AE20" s="208"/>
      <c r="AF20" s="208"/>
      <c r="AG20" s="208" t="s">
        <v>278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339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221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2" x14ac:dyDescent="0.2">
      <c r="A22" s="211"/>
      <c r="B22" s="212"/>
      <c r="C22" s="240" t="s">
        <v>340</v>
      </c>
      <c r="D22" s="230"/>
      <c r="E22" s="230"/>
      <c r="F22" s="230"/>
      <c r="G22" s="230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221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9</v>
      </c>
      <c r="B23" s="223" t="s">
        <v>341</v>
      </c>
      <c r="C23" s="238" t="s">
        <v>342</v>
      </c>
      <c r="D23" s="224" t="s">
        <v>305</v>
      </c>
      <c r="E23" s="225">
        <v>41.086500000000001</v>
      </c>
      <c r="F23" s="226">
        <v>212</v>
      </c>
      <c r="G23" s="226">
        <v>8710.34</v>
      </c>
      <c r="H23" s="226">
        <v>0</v>
      </c>
      <c r="I23" s="226">
        <v>0</v>
      </c>
      <c r="J23" s="226">
        <v>212</v>
      </c>
      <c r="K23" s="226">
        <v>8710.3379999999997</v>
      </c>
      <c r="L23" s="226">
        <v>21</v>
      </c>
      <c r="M23" s="226">
        <v>10539.511399999999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216</v>
      </c>
      <c r="T23" s="214" t="s">
        <v>216</v>
      </c>
      <c r="U23" s="214">
        <v>0.32200000000000001</v>
      </c>
      <c r="V23" s="214">
        <v>13.229853</v>
      </c>
      <c r="W23" s="214"/>
      <c r="X23" s="214" t="s">
        <v>277</v>
      </c>
      <c r="Y23" s="214" t="s">
        <v>219</v>
      </c>
      <c r="Z23" s="208"/>
      <c r="AA23" s="208"/>
      <c r="AB23" s="208"/>
      <c r="AC23" s="208"/>
      <c r="AD23" s="208"/>
      <c r="AE23" s="208"/>
      <c r="AF23" s="208"/>
      <c r="AG23" s="208" t="s">
        <v>278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339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221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340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221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22">
        <v>10</v>
      </c>
      <c r="B26" s="223" t="s">
        <v>319</v>
      </c>
      <c r="C26" s="238" t="s">
        <v>320</v>
      </c>
      <c r="D26" s="224" t="s">
        <v>321</v>
      </c>
      <c r="E26" s="225">
        <v>72.260999999999996</v>
      </c>
      <c r="F26" s="226">
        <v>280</v>
      </c>
      <c r="G26" s="226">
        <v>20233.080000000002</v>
      </c>
      <c r="H26" s="226">
        <v>0</v>
      </c>
      <c r="I26" s="226">
        <v>0</v>
      </c>
      <c r="J26" s="226">
        <v>280</v>
      </c>
      <c r="K26" s="226">
        <v>20233.079999999998</v>
      </c>
      <c r="L26" s="226">
        <v>21</v>
      </c>
      <c r="M26" s="226">
        <v>24482.0268</v>
      </c>
      <c r="N26" s="225">
        <v>0</v>
      </c>
      <c r="O26" s="225">
        <v>0</v>
      </c>
      <c r="P26" s="225">
        <v>0</v>
      </c>
      <c r="Q26" s="227">
        <v>0</v>
      </c>
      <c r="R26" s="214"/>
      <c r="S26" s="214" t="s">
        <v>216</v>
      </c>
      <c r="T26" s="214" t="s">
        <v>216</v>
      </c>
      <c r="U26" s="214">
        <v>0</v>
      </c>
      <c r="V26" s="214">
        <v>0</v>
      </c>
      <c r="W26" s="214"/>
      <c r="X26" s="214" t="s">
        <v>277</v>
      </c>
      <c r="Y26" s="214" t="s">
        <v>219</v>
      </c>
      <c r="Z26" s="208"/>
      <c r="AA26" s="208"/>
      <c r="AB26" s="208"/>
      <c r="AC26" s="208"/>
      <c r="AD26" s="208"/>
      <c r="AE26" s="208"/>
      <c r="AF26" s="208"/>
      <c r="AG26" s="208" t="s">
        <v>278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39" t="s">
        <v>322</v>
      </c>
      <c r="D27" s="228"/>
      <c r="E27" s="228"/>
      <c r="F27" s="228"/>
      <c r="G27" s="228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221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1"/>
      <c r="B28" s="212"/>
      <c r="C28" s="246" t="s">
        <v>464</v>
      </c>
      <c r="D28" s="244"/>
      <c r="E28" s="245">
        <v>72.260999999999996</v>
      </c>
      <c r="F28" s="214"/>
      <c r="G28" s="214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280</v>
      </c>
      <c r="AH28" s="208">
        <v>0</v>
      </c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16" t="s">
        <v>211</v>
      </c>
      <c r="B29" s="217" t="s">
        <v>169</v>
      </c>
      <c r="C29" s="237" t="s">
        <v>170</v>
      </c>
      <c r="D29" s="218"/>
      <c r="E29" s="219"/>
      <c r="F29" s="220"/>
      <c r="G29" s="220">
        <v>828890.4</v>
      </c>
      <c r="H29" s="220"/>
      <c r="I29" s="220">
        <v>530640.98</v>
      </c>
      <c r="J29" s="220"/>
      <c r="K29" s="220">
        <v>298249.42</v>
      </c>
      <c r="L29" s="220"/>
      <c r="M29" s="220"/>
      <c r="N29" s="219"/>
      <c r="O29" s="219"/>
      <c r="P29" s="219"/>
      <c r="Q29" s="221"/>
      <c r="R29" s="215"/>
      <c r="S29" s="215"/>
      <c r="T29" s="215"/>
      <c r="U29" s="215"/>
      <c r="V29" s="215"/>
      <c r="W29" s="215"/>
      <c r="X29" s="215"/>
      <c r="Y29" s="215"/>
      <c r="AG29" t="s">
        <v>212</v>
      </c>
    </row>
    <row r="30" spans="1:60" x14ac:dyDescent="0.2">
      <c r="A30" s="222">
        <v>11</v>
      </c>
      <c r="B30" s="223" t="s">
        <v>465</v>
      </c>
      <c r="C30" s="238" t="s">
        <v>466</v>
      </c>
      <c r="D30" s="224" t="s">
        <v>276</v>
      </c>
      <c r="E30" s="225">
        <v>241.8</v>
      </c>
      <c r="F30" s="226">
        <v>1237</v>
      </c>
      <c r="G30" s="226">
        <v>299106.59999999998</v>
      </c>
      <c r="H30" s="226">
        <v>990.76</v>
      </c>
      <c r="I30" s="226">
        <v>239565.76800000001</v>
      </c>
      <c r="J30" s="226">
        <v>246.24</v>
      </c>
      <c r="K30" s="226">
        <v>59540.832000000002</v>
      </c>
      <c r="L30" s="226">
        <v>21</v>
      </c>
      <c r="M30" s="226">
        <v>361918.98599999998</v>
      </c>
      <c r="N30" s="225">
        <v>0.65625</v>
      </c>
      <c r="O30" s="225">
        <v>158.68125000000001</v>
      </c>
      <c r="P30" s="225">
        <v>0</v>
      </c>
      <c r="Q30" s="227">
        <v>0</v>
      </c>
      <c r="R30" s="214"/>
      <c r="S30" s="214" t="s">
        <v>216</v>
      </c>
      <c r="T30" s="214" t="s">
        <v>216</v>
      </c>
      <c r="U30" s="214">
        <v>0.41199999999999998</v>
      </c>
      <c r="V30" s="214">
        <v>99.621600000000001</v>
      </c>
      <c r="W30" s="214"/>
      <c r="X30" s="214" t="s">
        <v>277</v>
      </c>
      <c r="Y30" s="214" t="s">
        <v>219</v>
      </c>
      <c r="Z30" s="208"/>
      <c r="AA30" s="208"/>
      <c r="AB30" s="208"/>
      <c r="AC30" s="208"/>
      <c r="AD30" s="208"/>
      <c r="AE30" s="208"/>
      <c r="AF30" s="208"/>
      <c r="AG30" s="208" t="s">
        <v>278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467</v>
      </c>
      <c r="D31" s="244"/>
      <c r="E31" s="245">
        <v>241.8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280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ht="22.5" x14ac:dyDescent="0.2">
      <c r="A32" s="222">
        <v>12</v>
      </c>
      <c r="B32" s="223" t="s">
        <v>468</v>
      </c>
      <c r="C32" s="238" t="s">
        <v>469</v>
      </c>
      <c r="D32" s="224" t="s">
        <v>276</v>
      </c>
      <c r="E32" s="225">
        <v>72.540000000000006</v>
      </c>
      <c r="F32" s="226">
        <v>2660</v>
      </c>
      <c r="G32" s="226">
        <v>192956.4</v>
      </c>
      <c r="H32" s="226">
        <v>1449.1</v>
      </c>
      <c r="I32" s="226">
        <v>105117.71400000001</v>
      </c>
      <c r="J32" s="226">
        <v>1210.9000000000001</v>
      </c>
      <c r="K32" s="226">
        <v>87838.686000000016</v>
      </c>
      <c r="L32" s="226">
        <v>21</v>
      </c>
      <c r="M32" s="226">
        <v>233477.24399999998</v>
      </c>
      <c r="N32" s="225">
        <v>0.98253000000000001</v>
      </c>
      <c r="O32" s="225">
        <v>71.272726200000008</v>
      </c>
      <c r="P32" s="225">
        <v>0</v>
      </c>
      <c r="Q32" s="227">
        <v>0</v>
      </c>
      <c r="R32" s="214"/>
      <c r="S32" s="214" t="s">
        <v>216</v>
      </c>
      <c r="T32" s="214" t="s">
        <v>216</v>
      </c>
      <c r="U32" s="214">
        <v>2.29</v>
      </c>
      <c r="V32" s="214">
        <v>166.11660000000001</v>
      </c>
      <c r="W32" s="214"/>
      <c r="X32" s="214" t="s">
        <v>277</v>
      </c>
      <c r="Y32" s="214" t="s">
        <v>219</v>
      </c>
      <c r="Z32" s="208"/>
      <c r="AA32" s="208"/>
      <c r="AB32" s="208"/>
      <c r="AC32" s="208"/>
      <c r="AD32" s="208"/>
      <c r="AE32" s="208"/>
      <c r="AF32" s="208"/>
      <c r="AG32" s="208" t="s">
        <v>278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368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221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46" t="s">
        <v>470</v>
      </c>
      <c r="D34" s="244"/>
      <c r="E34" s="245">
        <v>72.540000000000006</v>
      </c>
      <c r="F34" s="214"/>
      <c r="G34" s="214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280</v>
      </c>
      <c r="AH34" s="208">
        <v>0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ht="22.5" x14ac:dyDescent="0.2">
      <c r="A35" s="222">
        <v>13</v>
      </c>
      <c r="B35" s="223" t="s">
        <v>471</v>
      </c>
      <c r="C35" s="238" t="s">
        <v>472</v>
      </c>
      <c r="D35" s="224" t="s">
        <v>276</v>
      </c>
      <c r="E35" s="225">
        <v>169.26</v>
      </c>
      <c r="F35" s="226">
        <v>1990</v>
      </c>
      <c r="G35" s="226">
        <v>336827.4</v>
      </c>
      <c r="H35" s="226">
        <v>1098.6500000000001</v>
      </c>
      <c r="I35" s="226">
        <v>185957.49900000001</v>
      </c>
      <c r="J35" s="226">
        <v>891.35</v>
      </c>
      <c r="K35" s="226">
        <v>150869.90099999998</v>
      </c>
      <c r="L35" s="226">
        <v>21</v>
      </c>
      <c r="M35" s="226">
        <v>407561.15400000004</v>
      </c>
      <c r="N35" s="225">
        <v>0.98253000000000001</v>
      </c>
      <c r="O35" s="225">
        <v>166.3030278</v>
      </c>
      <c r="P35" s="225">
        <v>0</v>
      </c>
      <c r="Q35" s="227">
        <v>0</v>
      </c>
      <c r="R35" s="214"/>
      <c r="S35" s="214" t="s">
        <v>241</v>
      </c>
      <c r="T35" s="214" t="s">
        <v>217</v>
      </c>
      <c r="U35" s="214">
        <v>2.29</v>
      </c>
      <c r="V35" s="214">
        <v>387.60539999999997</v>
      </c>
      <c r="W35" s="214"/>
      <c r="X35" s="214" t="s">
        <v>277</v>
      </c>
      <c r="Y35" s="214" t="s">
        <v>219</v>
      </c>
      <c r="Z35" s="208"/>
      <c r="AA35" s="208"/>
      <c r="AB35" s="208"/>
      <c r="AC35" s="208"/>
      <c r="AD35" s="208"/>
      <c r="AE35" s="208"/>
      <c r="AF35" s="208"/>
      <c r="AG35" s="208" t="s">
        <v>278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39" t="s">
        <v>368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221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46" t="s">
        <v>473</v>
      </c>
      <c r="D37" s="244"/>
      <c r="E37" s="245">
        <v>169.26</v>
      </c>
      <c r="F37" s="214"/>
      <c r="G37" s="214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280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16" t="s">
        <v>211</v>
      </c>
      <c r="B38" s="217" t="s">
        <v>175</v>
      </c>
      <c r="C38" s="237" t="s">
        <v>176</v>
      </c>
      <c r="D38" s="218"/>
      <c r="E38" s="219"/>
      <c r="F38" s="220"/>
      <c r="G38" s="220">
        <v>338552.76</v>
      </c>
      <c r="H38" s="220"/>
      <c r="I38" s="220">
        <v>0</v>
      </c>
      <c r="J38" s="220"/>
      <c r="K38" s="220">
        <v>338552.76</v>
      </c>
      <c r="L38" s="220"/>
      <c r="M38" s="220"/>
      <c r="N38" s="219"/>
      <c r="O38" s="219"/>
      <c r="P38" s="219"/>
      <c r="Q38" s="221"/>
      <c r="R38" s="215"/>
      <c r="S38" s="215"/>
      <c r="T38" s="215"/>
      <c r="U38" s="215"/>
      <c r="V38" s="215"/>
      <c r="W38" s="215"/>
      <c r="X38" s="215"/>
      <c r="Y38" s="215"/>
      <c r="AG38" t="s">
        <v>212</v>
      </c>
    </row>
    <row r="39" spans="1:60" x14ac:dyDescent="0.2">
      <c r="A39" s="222">
        <v>14</v>
      </c>
      <c r="B39" s="223" t="s">
        <v>374</v>
      </c>
      <c r="C39" s="238" t="s">
        <v>375</v>
      </c>
      <c r="D39" s="224" t="s">
        <v>305</v>
      </c>
      <c r="E39" s="225">
        <v>41.086500000000001</v>
      </c>
      <c r="F39" s="226">
        <v>8240</v>
      </c>
      <c r="G39" s="226">
        <v>338552.76</v>
      </c>
      <c r="H39" s="226">
        <v>0</v>
      </c>
      <c r="I39" s="226">
        <v>0</v>
      </c>
      <c r="J39" s="226">
        <v>8240</v>
      </c>
      <c r="K39" s="226">
        <v>338552.76</v>
      </c>
      <c r="L39" s="226">
        <v>21</v>
      </c>
      <c r="M39" s="226">
        <v>409648.83960000001</v>
      </c>
      <c r="N39" s="225">
        <v>0</v>
      </c>
      <c r="O39" s="225">
        <v>0</v>
      </c>
      <c r="P39" s="225">
        <v>1.33</v>
      </c>
      <c r="Q39" s="227">
        <v>54.645045000000003</v>
      </c>
      <c r="R39" s="214"/>
      <c r="S39" s="214" t="s">
        <v>216</v>
      </c>
      <c r="T39" s="214" t="s">
        <v>216</v>
      </c>
      <c r="U39" s="214">
        <v>8.6210000000000004</v>
      </c>
      <c r="V39" s="214">
        <v>354.20671650000003</v>
      </c>
      <c r="W39" s="214"/>
      <c r="X39" s="214" t="s">
        <v>277</v>
      </c>
      <c r="Y39" s="214" t="s">
        <v>219</v>
      </c>
      <c r="Z39" s="208"/>
      <c r="AA39" s="208"/>
      <c r="AB39" s="208"/>
      <c r="AC39" s="208"/>
      <c r="AD39" s="208"/>
      <c r="AE39" s="208"/>
      <c r="AF39" s="208"/>
      <c r="AG39" s="208" t="s">
        <v>278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outlineLevel="1" x14ac:dyDescent="0.2">
      <c r="A40" s="211"/>
      <c r="B40" s="212"/>
      <c r="C40" s="239" t="s">
        <v>376</v>
      </c>
      <c r="D40" s="228"/>
      <c r="E40" s="228"/>
      <c r="F40" s="228"/>
      <c r="G40" s="228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221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29" t="str">
        <f>C40</f>
        <v>Včetně bourání geotextilií, výplně otvorů tvárnic, drenáží, trubek a dilatačních prvků apod. zabudovaných v bouraných konstrukcích.</v>
      </c>
      <c r="BB40" s="208"/>
      <c r="BC40" s="208"/>
      <c r="BD40" s="208"/>
      <c r="BE40" s="208"/>
      <c r="BF40" s="208"/>
      <c r="BG40" s="208"/>
      <c r="BH40" s="208"/>
    </row>
    <row r="41" spans="1:60" ht="22.5" outlineLevel="1" x14ac:dyDescent="0.2">
      <c r="A41" s="211"/>
      <c r="B41" s="212"/>
      <c r="C41" s="246" t="s">
        <v>474</v>
      </c>
      <c r="D41" s="244"/>
      <c r="E41" s="245">
        <v>41.086500000000001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280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x14ac:dyDescent="0.2">
      <c r="A42" s="216" t="s">
        <v>211</v>
      </c>
      <c r="B42" s="217" t="s">
        <v>177</v>
      </c>
      <c r="C42" s="237" t="s">
        <v>178</v>
      </c>
      <c r="D42" s="218"/>
      <c r="E42" s="219"/>
      <c r="F42" s="220"/>
      <c r="G42" s="220">
        <v>136312.41</v>
      </c>
      <c r="H42" s="220"/>
      <c r="I42" s="220">
        <v>0</v>
      </c>
      <c r="J42" s="220"/>
      <c r="K42" s="220">
        <v>136312.41</v>
      </c>
      <c r="L42" s="220"/>
      <c r="M42" s="220"/>
      <c r="N42" s="219"/>
      <c r="O42" s="219"/>
      <c r="P42" s="219"/>
      <c r="Q42" s="221"/>
      <c r="R42" s="215"/>
      <c r="S42" s="215"/>
      <c r="T42" s="215"/>
      <c r="U42" s="215"/>
      <c r="V42" s="215"/>
      <c r="W42" s="215"/>
      <c r="X42" s="215"/>
      <c r="Y42" s="215"/>
      <c r="AG42" t="s">
        <v>212</v>
      </c>
    </row>
    <row r="43" spans="1:60" x14ac:dyDescent="0.2">
      <c r="A43" s="231">
        <v>15</v>
      </c>
      <c r="B43" s="232" t="s">
        <v>378</v>
      </c>
      <c r="C43" s="241" t="s">
        <v>379</v>
      </c>
      <c r="D43" s="233" t="s">
        <v>321</v>
      </c>
      <c r="E43" s="234">
        <v>396.25700000000001</v>
      </c>
      <c r="F43" s="235">
        <v>344</v>
      </c>
      <c r="G43" s="235">
        <v>136312.41</v>
      </c>
      <c r="H43" s="235">
        <v>0</v>
      </c>
      <c r="I43" s="235">
        <v>0</v>
      </c>
      <c r="J43" s="235">
        <v>344</v>
      </c>
      <c r="K43" s="235">
        <v>136312.408</v>
      </c>
      <c r="L43" s="235">
        <v>21</v>
      </c>
      <c r="M43" s="235">
        <v>164938.01610000001</v>
      </c>
      <c r="N43" s="234">
        <v>0</v>
      </c>
      <c r="O43" s="234">
        <v>0</v>
      </c>
      <c r="P43" s="234">
        <v>0</v>
      </c>
      <c r="Q43" s="236">
        <v>0</v>
      </c>
      <c r="R43" s="214"/>
      <c r="S43" s="214" t="s">
        <v>216</v>
      </c>
      <c r="T43" s="214" t="s">
        <v>216</v>
      </c>
      <c r="U43" s="214">
        <v>0.23200000000000001</v>
      </c>
      <c r="V43" s="214">
        <v>91.931623999999999</v>
      </c>
      <c r="W43" s="214"/>
      <c r="X43" s="214" t="s">
        <v>380</v>
      </c>
      <c r="Y43" s="214" t="s">
        <v>219</v>
      </c>
      <c r="Z43" s="208"/>
      <c r="AA43" s="208"/>
      <c r="AB43" s="208"/>
      <c r="AC43" s="208"/>
      <c r="AD43" s="208"/>
      <c r="AE43" s="208"/>
      <c r="AF43" s="208"/>
      <c r="AG43" s="208" t="s">
        <v>381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x14ac:dyDescent="0.2">
      <c r="A44" s="216" t="s">
        <v>211</v>
      </c>
      <c r="B44" s="217" t="s">
        <v>179</v>
      </c>
      <c r="C44" s="237" t="s">
        <v>180</v>
      </c>
      <c r="D44" s="218"/>
      <c r="E44" s="219"/>
      <c r="F44" s="220"/>
      <c r="G44" s="220">
        <v>116148.05</v>
      </c>
      <c r="H44" s="220"/>
      <c r="I44" s="220">
        <v>226.23</v>
      </c>
      <c r="J44" s="220"/>
      <c r="K44" s="220">
        <v>115921.82</v>
      </c>
      <c r="L44" s="220"/>
      <c r="M44" s="220"/>
      <c r="N44" s="219"/>
      <c r="O44" s="219"/>
      <c r="P44" s="219"/>
      <c r="Q44" s="221"/>
      <c r="R44" s="215"/>
      <c r="S44" s="215"/>
      <c r="T44" s="215"/>
      <c r="U44" s="215"/>
      <c r="V44" s="215"/>
      <c r="W44" s="215"/>
      <c r="X44" s="215"/>
      <c r="Y44" s="215"/>
      <c r="AG44" t="s">
        <v>212</v>
      </c>
    </row>
    <row r="45" spans="1:60" x14ac:dyDescent="0.2">
      <c r="A45" s="222">
        <v>16</v>
      </c>
      <c r="B45" s="223" t="s">
        <v>382</v>
      </c>
      <c r="C45" s="238" t="s">
        <v>383</v>
      </c>
      <c r="D45" s="224" t="s">
        <v>321</v>
      </c>
      <c r="E45" s="225">
        <v>54.645049999999998</v>
      </c>
      <c r="F45" s="226">
        <v>808</v>
      </c>
      <c r="G45" s="226">
        <v>44153.2</v>
      </c>
      <c r="H45" s="226">
        <v>0</v>
      </c>
      <c r="I45" s="226">
        <v>0</v>
      </c>
      <c r="J45" s="226">
        <v>808</v>
      </c>
      <c r="K45" s="226">
        <v>44153.200400000002</v>
      </c>
      <c r="L45" s="226">
        <v>21</v>
      </c>
      <c r="M45" s="226">
        <v>53425.371999999996</v>
      </c>
      <c r="N45" s="225">
        <v>0</v>
      </c>
      <c r="O45" s="225">
        <v>0</v>
      </c>
      <c r="P45" s="225">
        <v>0</v>
      </c>
      <c r="Q45" s="227">
        <v>0</v>
      </c>
      <c r="R45" s="214"/>
      <c r="S45" s="214" t="s">
        <v>216</v>
      </c>
      <c r="T45" s="214" t="s">
        <v>216</v>
      </c>
      <c r="U45" s="214">
        <v>1.8160000000000001</v>
      </c>
      <c r="V45" s="214">
        <v>99.235410799999997</v>
      </c>
      <c r="W45" s="214"/>
      <c r="X45" s="214" t="s">
        <v>384</v>
      </c>
      <c r="Y45" s="214" t="s">
        <v>219</v>
      </c>
      <c r="Z45" s="208"/>
      <c r="AA45" s="208"/>
      <c r="AB45" s="208"/>
      <c r="AC45" s="208"/>
      <c r="AD45" s="208"/>
      <c r="AE45" s="208"/>
      <c r="AF45" s="208"/>
      <c r="AG45" s="208" t="s">
        <v>385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ht="22.5" outlineLevel="1" x14ac:dyDescent="0.2">
      <c r="A46" s="211"/>
      <c r="B46" s="212"/>
      <c r="C46" s="239" t="s">
        <v>386</v>
      </c>
      <c r="D46" s="228"/>
      <c r="E46" s="228"/>
      <c r="F46" s="228"/>
      <c r="G46" s="228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221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29" t="str">
        <f>C46</f>
        <v>S naložením suti nebo vybouraných hmot do dopravního prostředku a na jejich vyložením, popřípadě přeložením na normální dopravní prostředek.</v>
      </c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31">
        <v>17</v>
      </c>
      <c r="B47" s="232" t="s">
        <v>387</v>
      </c>
      <c r="C47" s="241" t="s">
        <v>388</v>
      </c>
      <c r="D47" s="233" t="s">
        <v>321</v>
      </c>
      <c r="E47" s="234">
        <v>54.645049999999998</v>
      </c>
      <c r="F47" s="235">
        <v>353</v>
      </c>
      <c r="G47" s="235">
        <v>19289.7</v>
      </c>
      <c r="H47" s="235">
        <v>4.1399999999999997</v>
      </c>
      <c r="I47" s="235">
        <v>226.23050699999996</v>
      </c>
      <c r="J47" s="235">
        <v>348.86</v>
      </c>
      <c r="K47" s="235">
        <v>19063.472142999999</v>
      </c>
      <c r="L47" s="235">
        <v>21</v>
      </c>
      <c r="M47" s="235">
        <v>23340.537</v>
      </c>
      <c r="N47" s="234">
        <v>0</v>
      </c>
      <c r="O47" s="234">
        <v>0</v>
      </c>
      <c r="P47" s="234">
        <v>0</v>
      </c>
      <c r="Q47" s="236">
        <v>0</v>
      </c>
      <c r="R47" s="214"/>
      <c r="S47" s="214" t="s">
        <v>216</v>
      </c>
      <c r="T47" s="214" t="s">
        <v>216</v>
      </c>
      <c r="U47" s="214">
        <v>4.2000000000000003E-2</v>
      </c>
      <c r="V47" s="214">
        <v>2.2950921000000002</v>
      </c>
      <c r="W47" s="214"/>
      <c r="X47" s="214" t="s">
        <v>384</v>
      </c>
      <c r="Y47" s="214" t="s">
        <v>219</v>
      </c>
      <c r="Z47" s="208"/>
      <c r="AA47" s="208"/>
      <c r="AB47" s="208"/>
      <c r="AC47" s="208"/>
      <c r="AD47" s="208"/>
      <c r="AE47" s="208"/>
      <c r="AF47" s="208"/>
      <c r="AG47" s="208" t="s">
        <v>385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x14ac:dyDescent="0.2">
      <c r="A48" s="231">
        <v>18</v>
      </c>
      <c r="B48" s="232" t="s">
        <v>389</v>
      </c>
      <c r="C48" s="241" t="s">
        <v>390</v>
      </c>
      <c r="D48" s="233" t="s">
        <v>321</v>
      </c>
      <c r="E48" s="234">
        <v>54.645049999999998</v>
      </c>
      <c r="F48" s="235">
        <v>630</v>
      </c>
      <c r="G48" s="235">
        <v>34426.379999999997</v>
      </c>
      <c r="H48" s="235">
        <v>0</v>
      </c>
      <c r="I48" s="235">
        <v>0</v>
      </c>
      <c r="J48" s="235">
        <v>630</v>
      </c>
      <c r="K48" s="235">
        <v>34426.381499999996</v>
      </c>
      <c r="L48" s="235">
        <v>21</v>
      </c>
      <c r="M48" s="235">
        <v>41655.919799999996</v>
      </c>
      <c r="N48" s="234">
        <v>0</v>
      </c>
      <c r="O48" s="234">
        <v>0</v>
      </c>
      <c r="P48" s="234">
        <v>0</v>
      </c>
      <c r="Q48" s="236">
        <v>0</v>
      </c>
      <c r="R48" s="214"/>
      <c r="S48" s="214" t="s">
        <v>216</v>
      </c>
      <c r="T48" s="214" t="s">
        <v>217</v>
      </c>
      <c r="U48" s="214">
        <v>0</v>
      </c>
      <c r="V48" s="214">
        <v>0</v>
      </c>
      <c r="W48" s="214"/>
      <c r="X48" s="214" t="s">
        <v>384</v>
      </c>
      <c r="Y48" s="214" t="s">
        <v>219</v>
      </c>
      <c r="Z48" s="208"/>
      <c r="AA48" s="208"/>
      <c r="AB48" s="208"/>
      <c r="AC48" s="208"/>
      <c r="AD48" s="208"/>
      <c r="AE48" s="208"/>
      <c r="AF48" s="208"/>
      <c r="AG48" s="208" t="s">
        <v>385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19</v>
      </c>
      <c r="B49" s="223" t="s">
        <v>391</v>
      </c>
      <c r="C49" s="238" t="s">
        <v>392</v>
      </c>
      <c r="D49" s="224" t="s">
        <v>321</v>
      </c>
      <c r="E49" s="225">
        <v>54.645049999999998</v>
      </c>
      <c r="F49" s="226">
        <v>334.5</v>
      </c>
      <c r="G49" s="226">
        <v>18278.77</v>
      </c>
      <c r="H49" s="226">
        <v>0</v>
      </c>
      <c r="I49" s="226">
        <v>0</v>
      </c>
      <c r="J49" s="226">
        <v>334.5</v>
      </c>
      <c r="K49" s="226">
        <v>18278.769225</v>
      </c>
      <c r="L49" s="226">
        <v>21</v>
      </c>
      <c r="M49" s="226">
        <v>22117.311699999998</v>
      </c>
      <c r="N49" s="225">
        <v>0</v>
      </c>
      <c r="O49" s="225">
        <v>0</v>
      </c>
      <c r="P49" s="225">
        <v>0</v>
      </c>
      <c r="Q49" s="227">
        <v>0</v>
      </c>
      <c r="R49" s="214"/>
      <c r="S49" s="214" t="s">
        <v>216</v>
      </c>
      <c r="T49" s="214" t="s">
        <v>216</v>
      </c>
      <c r="U49" s="214">
        <v>0.752</v>
      </c>
      <c r="V49" s="214">
        <v>41.093077600000001</v>
      </c>
      <c r="W49" s="214"/>
      <c r="X49" s="214" t="s">
        <v>384</v>
      </c>
      <c r="Y49" s="214" t="s">
        <v>219</v>
      </c>
      <c r="Z49" s="208"/>
      <c r="AA49" s="208"/>
      <c r="AB49" s="208"/>
      <c r="AC49" s="208"/>
      <c r="AD49" s="208"/>
      <c r="AE49" s="208"/>
      <c r="AF49" s="208"/>
      <c r="AG49" s="208" t="s">
        <v>385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outlineLevel="1" x14ac:dyDescent="0.2">
      <c r="A50" s="211"/>
      <c r="B50" s="212"/>
      <c r="C50" s="239" t="s">
        <v>386</v>
      </c>
      <c r="D50" s="228"/>
      <c r="E50" s="228"/>
      <c r="F50" s="228"/>
      <c r="G50" s="228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221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29" t="str">
        <f>C50</f>
        <v>S naložením suti nebo vybouraných hmot do dopravního prostředku a na jejich vyložením, popřípadě přeložením na normální dopravní prostředek.</v>
      </c>
      <c r="BB50" s="208"/>
      <c r="BC50" s="208"/>
      <c r="BD50" s="208"/>
      <c r="BE50" s="208"/>
      <c r="BF50" s="208"/>
      <c r="BG50" s="208"/>
      <c r="BH50" s="208"/>
    </row>
    <row r="51" spans="1:60" outlineLevel="2" x14ac:dyDescent="0.2">
      <c r="A51" s="211"/>
      <c r="B51" s="212"/>
      <c r="C51" s="240" t="s">
        <v>393</v>
      </c>
      <c r="D51" s="230"/>
      <c r="E51" s="230"/>
      <c r="F51" s="230"/>
      <c r="G51" s="230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221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3"/>
      <c r="B52" s="4"/>
      <c r="C52" s="242"/>
      <c r="D52" s="6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AE52">
        <v>15</v>
      </c>
      <c r="AF52">
        <v>21</v>
      </c>
      <c r="AG52" t="s">
        <v>197</v>
      </c>
    </row>
    <row r="53" spans="1:60" x14ac:dyDescent="0.2">
      <c r="C53" s="243"/>
      <c r="D53" s="10"/>
      <c r="AG53" t="s">
        <v>273</v>
      </c>
    </row>
    <row r="54" spans="1:60" x14ac:dyDescent="0.2">
      <c r="D54" s="10"/>
    </row>
    <row r="55" spans="1:60" x14ac:dyDescent="0.2">
      <c r="D55" s="10"/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6">
    <mergeCell ref="C40:G40"/>
    <mergeCell ref="C46:G46"/>
    <mergeCell ref="C50:G50"/>
    <mergeCell ref="C51:G51"/>
    <mergeCell ref="C22:G22"/>
    <mergeCell ref="C24:G24"/>
    <mergeCell ref="C25:G25"/>
    <mergeCell ref="C27:G27"/>
    <mergeCell ref="C33:G33"/>
    <mergeCell ref="C36:G36"/>
    <mergeCell ref="A1:G1"/>
    <mergeCell ref="C2:G2"/>
    <mergeCell ref="C3:G3"/>
    <mergeCell ref="C4:G4"/>
    <mergeCell ref="C14:G14"/>
    <mergeCell ref="C21:G2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B77CF3-53E6-43E3-BDC0-5777FF08E01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64</v>
      </c>
      <c r="C4" s="200" t="s">
        <v>65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165</v>
      </c>
      <c r="C8" s="237" t="s">
        <v>166</v>
      </c>
      <c r="D8" s="218"/>
      <c r="E8" s="219"/>
      <c r="F8" s="220"/>
      <c r="G8" s="220">
        <v>782101.32</v>
      </c>
      <c r="H8" s="220"/>
      <c r="I8" s="220">
        <v>42188.55</v>
      </c>
      <c r="J8" s="220"/>
      <c r="K8" s="220">
        <v>739912.77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475</v>
      </c>
      <c r="C9" s="238" t="s">
        <v>476</v>
      </c>
      <c r="D9" s="224" t="s">
        <v>276</v>
      </c>
      <c r="E9" s="225">
        <v>4084.08</v>
      </c>
      <c r="F9" s="226">
        <v>191.5</v>
      </c>
      <c r="G9" s="226">
        <v>782101.32</v>
      </c>
      <c r="H9" s="226">
        <v>10.33</v>
      </c>
      <c r="I9" s="226">
        <v>42188.546399999999</v>
      </c>
      <c r="J9" s="226">
        <v>181.17</v>
      </c>
      <c r="K9" s="226">
        <v>739912.77359999996</v>
      </c>
      <c r="L9" s="226">
        <v>21</v>
      </c>
      <c r="M9" s="226">
        <v>946342.59719999996</v>
      </c>
      <c r="N9" s="225">
        <v>2.0000000000000002E-5</v>
      </c>
      <c r="O9" s="225">
        <v>8.1681600000000007E-2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0.32</v>
      </c>
      <c r="V9" s="214">
        <v>1306.9056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39" t="s">
        <v>477</v>
      </c>
      <c r="D10" s="228"/>
      <c r="E10" s="228"/>
      <c r="F10" s="228"/>
      <c r="G10" s="228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221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2" x14ac:dyDescent="0.2">
      <c r="A11" s="211"/>
      <c r="B11" s="212"/>
      <c r="C11" s="240" t="s">
        <v>478</v>
      </c>
      <c r="D11" s="230"/>
      <c r="E11" s="230"/>
      <c r="F11" s="230"/>
      <c r="G11" s="230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221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16" t="s">
        <v>211</v>
      </c>
      <c r="B12" s="217" t="s">
        <v>171</v>
      </c>
      <c r="C12" s="237" t="s">
        <v>172</v>
      </c>
      <c r="D12" s="218"/>
      <c r="E12" s="219"/>
      <c r="F12" s="220"/>
      <c r="G12" s="220">
        <v>1302821.52</v>
      </c>
      <c r="H12" s="220"/>
      <c r="I12" s="220">
        <v>196689.29</v>
      </c>
      <c r="J12" s="220"/>
      <c r="K12" s="220">
        <v>1106132.23</v>
      </c>
      <c r="L12" s="220"/>
      <c r="M12" s="220"/>
      <c r="N12" s="219"/>
      <c r="O12" s="219"/>
      <c r="P12" s="219"/>
      <c r="Q12" s="221"/>
      <c r="R12" s="215"/>
      <c r="S12" s="215"/>
      <c r="T12" s="215"/>
      <c r="U12" s="215"/>
      <c r="V12" s="215"/>
      <c r="W12" s="215"/>
      <c r="X12" s="215"/>
      <c r="Y12" s="215"/>
      <c r="AG12" t="s">
        <v>212</v>
      </c>
    </row>
    <row r="13" spans="1:60" x14ac:dyDescent="0.2">
      <c r="A13" s="222">
        <v>2</v>
      </c>
      <c r="B13" s="223" t="s">
        <v>479</v>
      </c>
      <c r="C13" s="238" t="s">
        <v>480</v>
      </c>
      <c r="D13" s="224" t="s">
        <v>276</v>
      </c>
      <c r="E13" s="225">
        <v>4084.08</v>
      </c>
      <c r="F13" s="226">
        <v>114</v>
      </c>
      <c r="G13" s="226">
        <v>465585.12</v>
      </c>
      <c r="H13" s="226">
        <v>0.16</v>
      </c>
      <c r="I13" s="226">
        <v>653.45280000000002</v>
      </c>
      <c r="J13" s="226">
        <v>113.84</v>
      </c>
      <c r="K13" s="226">
        <v>464931.66720000003</v>
      </c>
      <c r="L13" s="226">
        <v>21</v>
      </c>
      <c r="M13" s="226">
        <v>563357.9952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216</v>
      </c>
      <c r="T13" s="214" t="s">
        <v>216</v>
      </c>
      <c r="U13" s="214">
        <v>0.20873</v>
      </c>
      <c r="V13" s="214">
        <v>852.47001839999996</v>
      </c>
      <c r="W13" s="214"/>
      <c r="X13" s="214" t="s">
        <v>277</v>
      </c>
      <c r="Y13" s="214" t="s">
        <v>219</v>
      </c>
      <c r="Z13" s="208"/>
      <c r="AA13" s="208"/>
      <c r="AB13" s="208"/>
      <c r="AC13" s="208"/>
      <c r="AD13" s="208"/>
      <c r="AE13" s="208"/>
      <c r="AF13" s="208"/>
      <c r="AG13" s="208" t="s">
        <v>278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39" t="s">
        <v>481</v>
      </c>
      <c r="D14" s="228"/>
      <c r="E14" s="228"/>
      <c r="F14" s="228"/>
      <c r="G14" s="228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221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22">
        <v>3</v>
      </c>
      <c r="B15" s="223" t="s">
        <v>482</v>
      </c>
      <c r="C15" s="238" t="s">
        <v>483</v>
      </c>
      <c r="D15" s="224" t="s">
        <v>276</v>
      </c>
      <c r="E15" s="225">
        <v>4084.08</v>
      </c>
      <c r="F15" s="226">
        <v>205</v>
      </c>
      <c r="G15" s="226">
        <v>837236.4</v>
      </c>
      <c r="H15" s="226">
        <v>48</v>
      </c>
      <c r="I15" s="226">
        <v>196035.84</v>
      </c>
      <c r="J15" s="226">
        <v>157</v>
      </c>
      <c r="K15" s="226">
        <v>641200.55999999994</v>
      </c>
      <c r="L15" s="226">
        <v>21</v>
      </c>
      <c r="M15" s="226">
        <v>1013056.044</v>
      </c>
      <c r="N15" s="225">
        <v>3.7699999999999997E-2</v>
      </c>
      <c r="O15" s="225">
        <v>153.96981599999998</v>
      </c>
      <c r="P15" s="225">
        <v>0</v>
      </c>
      <c r="Q15" s="227">
        <v>0</v>
      </c>
      <c r="R15" s="214"/>
      <c r="S15" s="214" t="s">
        <v>216</v>
      </c>
      <c r="T15" s="214" t="s">
        <v>216</v>
      </c>
      <c r="U15" s="214">
        <v>0.318</v>
      </c>
      <c r="V15" s="214">
        <v>1298.7374400000001</v>
      </c>
      <c r="W15" s="214"/>
      <c r="X15" s="214" t="s">
        <v>277</v>
      </c>
      <c r="Y15" s="214" t="s">
        <v>219</v>
      </c>
      <c r="Z15" s="208"/>
      <c r="AA15" s="208"/>
      <c r="AB15" s="208"/>
      <c r="AC15" s="208"/>
      <c r="AD15" s="208"/>
      <c r="AE15" s="208"/>
      <c r="AF15" s="208"/>
      <c r="AG15" s="208" t="s">
        <v>278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1"/>
      <c r="B16" s="212"/>
      <c r="C16" s="239" t="s">
        <v>484</v>
      </c>
      <c r="D16" s="228"/>
      <c r="E16" s="228"/>
      <c r="F16" s="228"/>
      <c r="G16" s="228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221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16" t="s">
        <v>211</v>
      </c>
      <c r="B17" s="217" t="s">
        <v>173</v>
      </c>
      <c r="C17" s="237" t="s">
        <v>174</v>
      </c>
      <c r="D17" s="218"/>
      <c r="E17" s="219"/>
      <c r="F17" s="220"/>
      <c r="G17" s="220">
        <v>2271156.89</v>
      </c>
      <c r="H17" s="220"/>
      <c r="I17" s="220">
        <v>0</v>
      </c>
      <c r="J17" s="220"/>
      <c r="K17" s="220">
        <v>2271156.89</v>
      </c>
      <c r="L17" s="220"/>
      <c r="M17" s="220"/>
      <c r="N17" s="219"/>
      <c r="O17" s="219"/>
      <c r="P17" s="219"/>
      <c r="Q17" s="221"/>
      <c r="R17" s="215"/>
      <c r="S17" s="215"/>
      <c r="T17" s="215"/>
      <c r="U17" s="215"/>
      <c r="V17" s="215"/>
      <c r="W17" s="215"/>
      <c r="X17" s="215"/>
      <c r="Y17" s="215"/>
      <c r="AG17" t="s">
        <v>212</v>
      </c>
    </row>
    <row r="18" spans="1:60" x14ac:dyDescent="0.2">
      <c r="A18" s="231">
        <v>4</v>
      </c>
      <c r="B18" s="232" t="s">
        <v>372</v>
      </c>
      <c r="C18" s="241" t="s">
        <v>373</v>
      </c>
      <c r="D18" s="233" t="s">
        <v>276</v>
      </c>
      <c r="E18" s="234">
        <v>4084.08</v>
      </c>
      <c r="F18" s="235">
        <v>36.1</v>
      </c>
      <c r="G18" s="235">
        <v>147435.29</v>
      </c>
      <c r="H18" s="235">
        <v>0</v>
      </c>
      <c r="I18" s="235">
        <v>0</v>
      </c>
      <c r="J18" s="235">
        <v>36.1</v>
      </c>
      <c r="K18" s="235">
        <v>147435.288</v>
      </c>
      <c r="L18" s="235">
        <v>21</v>
      </c>
      <c r="M18" s="235">
        <v>178396.7009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216</v>
      </c>
      <c r="T18" s="214" t="s">
        <v>216</v>
      </c>
      <c r="U18" s="214">
        <v>7.2999999999999995E-2</v>
      </c>
      <c r="V18" s="214">
        <v>298.13783999999998</v>
      </c>
      <c r="W18" s="214"/>
      <c r="X18" s="214" t="s">
        <v>277</v>
      </c>
      <c r="Y18" s="214" t="s">
        <v>219</v>
      </c>
      <c r="Z18" s="208"/>
      <c r="AA18" s="208"/>
      <c r="AB18" s="208"/>
      <c r="AC18" s="208"/>
      <c r="AD18" s="208"/>
      <c r="AE18" s="208"/>
      <c r="AF18" s="208"/>
      <c r="AG18" s="208" t="s">
        <v>278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5</v>
      </c>
      <c r="B19" s="223" t="s">
        <v>485</v>
      </c>
      <c r="C19" s="238" t="s">
        <v>486</v>
      </c>
      <c r="D19" s="224" t="s">
        <v>276</v>
      </c>
      <c r="E19" s="225">
        <v>4084.08</v>
      </c>
      <c r="F19" s="226">
        <v>520</v>
      </c>
      <c r="G19" s="226">
        <v>2123721.6</v>
      </c>
      <c r="H19" s="226">
        <v>0</v>
      </c>
      <c r="I19" s="226">
        <v>0</v>
      </c>
      <c r="J19" s="226">
        <v>520</v>
      </c>
      <c r="K19" s="226">
        <v>2123721.6</v>
      </c>
      <c r="L19" s="226">
        <v>21</v>
      </c>
      <c r="M19" s="226">
        <v>2569703.1359999999</v>
      </c>
      <c r="N19" s="225">
        <v>0</v>
      </c>
      <c r="O19" s="225">
        <v>0</v>
      </c>
      <c r="P19" s="225">
        <v>1.7999999999999999E-2</v>
      </c>
      <c r="Q19" s="227">
        <v>73.513439999999989</v>
      </c>
      <c r="R19" s="214"/>
      <c r="S19" s="214" t="s">
        <v>216</v>
      </c>
      <c r="T19" s="214" t="s">
        <v>216</v>
      </c>
      <c r="U19" s="214">
        <v>1.0469999999999999</v>
      </c>
      <c r="V19" s="214">
        <v>4276.0317599999998</v>
      </c>
      <c r="W19" s="214"/>
      <c r="X19" s="214" t="s">
        <v>277</v>
      </c>
      <c r="Y19" s="214" t="s">
        <v>219</v>
      </c>
      <c r="Z19" s="208"/>
      <c r="AA19" s="208"/>
      <c r="AB19" s="208"/>
      <c r="AC19" s="208"/>
      <c r="AD19" s="208"/>
      <c r="AE19" s="208"/>
      <c r="AF19" s="208"/>
      <c r="AG19" s="208" t="s">
        <v>278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46" t="s">
        <v>487</v>
      </c>
      <c r="D20" s="244"/>
      <c r="E20" s="245">
        <v>4084.08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280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16" t="s">
        <v>211</v>
      </c>
      <c r="B21" s="217" t="s">
        <v>177</v>
      </c>
      <c r="C21" s="237" t="s">
        <v>178</v>
      </c>
      <c r="D21" s="218"/>
      <c r="E21" s="219"/>
      <c r="F21" s="220"/>
      <c r="G21" s="220">
        <v>52993.72</v>
      </c>
      <c r="H21" s="220"/>
      <c r="I21" s="220">
        <v>0</v>
      </c>
      <c r="J21" s="220"/>
      <c r="K21" s="220">
        <v>52993.72</v>
      </c>
      <c r="L21" s="220"/>
      <c r="M21" s="220"/>
      <c r="N21" s="219"/>
      <c r="O21" s="219"/>
      <c r="P21" s="219"/>
      <c r="Q21" s="221"/>
      <c r="R21" s="215"/>
      <c r="S21" s="215"/>
      <c r="T21" s="215"/>
      <c r="U21" s="215"/>
      <c r="V21" s="215"/>
      <c r="W21" s="215"/>
      <c r="X21" s="215"/>
      <c r="Y21" s="215"/>
      <c r="AG21" t="s">
        <v>212</v>
      </c>
    </row>
    <row r="22" spans="1:60" x14ac:dyDescent="0.2">
      <c r="A22" s="231">
        <v>6</v>
      </c>
      <c r="B22" s="232" t="s">
        <v>378</v>
      </c>
      <c r="C22" s="241" t="s">
        <v>379</v>
      </c>
      <c r="D22" s="233" t="s">
        <v>321</v>
      </c>
      <c r="E22" s="234">
        <v>154.0515</v>
      </c>
      <c r="F22" s="235">
        <v>344</v>
      </c>
      <c r="G22" s="235">
        <v>52993.72</v>
      </c>
      <c r="H22" s="235">
        <v>0</v>
      </c>
      <c r="I22" s="235">
        <v>0</v>
      </c>
      <c r="J22" s="235">
        <v>344</v>
      </c>
      <c r="K22" s="235">
        <v>52993.716</v>
      </c>
      <c r="L22" s="235">
        <v>21</v>
      </c>
      <c r="M22" s="235">
        <v>64122.4012</v>
      </c>
      <c r="N22" s="234">
        <v>0</v>
      </c>
      <c r="O22" s="234">
        <v>0</v>
      </c>
      <c r="P22" s="234">
        <v>0</v>
      </c>
      <c r="Q22" s="236">
        <v>0</v>
      </c>
      <c r="R22" s="214"/>
      <c r="S22" s="214" t="s">
        <v>216</v>
      </c>
      <c r="T22" s="214" t="s">
        <v>216</v>
      </c>
      <c r="U22" s="214">
        <v>0.23200000000000001</v>
      </c>
      <c r="V22" s="214">
        <v>35.739948000000005</v>
      </c>
      <c r="W22" s="214"/>
      <c r="X22" s="214" t="s">
        <v>380</v>
      </c>
      <c r="Y22" s="214" t="s">
        <v>219</v>
      </c>
      <c r="Z22" s="208"/>
      <c r="AA22" s="208"/>
      <c r="AB22" s="208"/>
      <c r="AC22" s="208"/>
      <c r="AD22" s="208"/>
      <c r="AE22" s="208"/>
      <c r="AF22" s="208"/>
      <c r="AG22" s="208" t="s">
        <v>381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16" t="s">
        <v>211</v>
      </c>
      <c r="B23" s="217" t="s">
        <v>179</v>
      </c>
      <c r="C23" s="237" t="s">
        <v>180</v>
      </c>
      <c r="D23" s="218"/>
      <c r="E23" s="219"/>
      <c r="F23" s="220"/>
      <c r="G23" s="220">
        <v>156252.82</v>
      </c>
      <c r="H23" s="220"/>
      <c r="I23" s="220">
        <v>304.35000000000002</v>
      </c>
      <c r="J23" s="220"/>
      <c r="K23" s="220">
        <v>155948.47</v>
      </c>
      <c r="L23" s="220"/>
      <c r="M23" s="220"/>
      <c r="N23" s="219"/>
      <c r="O23" s="219"/>
      <c r="P23" s="219"/>
      <c r="Q23" s="221"/>
      <c r="R23" s="215"/>
      <c r="S23" s="215"/>
      <c r="T23" s="215"/>
      <c r="U23" s="215"/>
      <c r="V23" s="215"/>
      <c r="W23" s="215"/>
      <c r="X23" s="215"/>
      <c r="Y23" s="215"/>
      <c r="AG23" t="s">
        <v>212</v>
      </c>
    </row>
    <row r="24" spans="1:60" x14ac:dyDescent="0.2">
      <c r="A24" s="222">
        <v>7</v>
      </c>
      <c r="B24" s="223" t="s">
        <v>382</v>
      </c>
      <c r="C24" s="238" t="s">
        <v>383</v>
      </c>
      <c r="D24" s="224" t="s">
        <v>321</v>
      </c>
      <c r="E24" s="225">
        <v>73.513440000000003</v>
      </c>
      <c r="F24" s="226">
        <v>808</v>
      </c>
      <c r="G24" s="226">
        <v>59398.86</v>
      </c>
      <c r="H24" s="226">
        <v>0</v>
      </c>
      <c r="I24" s="226">
        <v>0</v>
      </c>
      <c r="J24" s="226">
        <v>808</v>
      </c>
      <c r="K24" s="226">
        <v>59398.859520000005</v>
      </c>
      <c r="L24" s="226">
        <v>21</v>
      </c>
      <c r="M24" s="226">
        <v>71872.620599999995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216</v>
      </c>
      <c r="T24" s="214" t="s">
        <v>216</v>
      </c>
      <c r="U24" s="214">
        <v>1.8160000000000001</v>
      </c>
      <c r="V24" s="214">
        <v>133.50040704</v>
      </c>
      <c r="W24" s="214"/>
      <c r="X24" s="214" t="s">
        <v>384</v>
      </c>
      <c r="Y24" s="214" t="s">
        <v>219</v>
      </c>
      <c r="Z24" s="208"/>
      <c r="AA24" s="208"/>
      <c r="AB24" s="208"/>
      <c r="AC24" s="208"/>
      <c r="AD24" s="208"/>
      <c r="AE24" s="208"/>
      <c r="AF24" s="208"/>
      <c r="AG24" s="208" t="s">
        <v>385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ht="22.5" outlineLevel="1" x14ac:dyDescent="0.2">
      <c r="A25" s="211"/>
      <c r="B25" s="212"/>
      <c r="C25" s="239" t="s">
        <v>386</v>
      </c>
      <c r="D25" s="228"/>
      <c r="E25" s="228"/>
      <c r="F25" s="228"/>
      <c r="G25" s="228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221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29" t="str">
        <f>C25</f>
        <v>S naložením suti nebo vybouraných hmot do dopravního prostředku a na jejich vyložením, popřípadě přeložením na normální dopravní prostředek.</v>
      </c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8</v>
      </c>
      <c r="B26" s="232" t="s">
        <v>387</v>
      </c>
      <c r="C26" s="241" t="s">
        <v>388</v>
      </c>
      <c r="D26" s="233" t="s">
        <v>321</v>
      </c>
      <c r="E26" s="234">
        <v>73.513440000000003</v>
      </c>
      <c r="F26" s="235">
        <v>353</v>
      </c>
      <c r="G26" s="235">
        <v>25950.240000000002</v>
      </c>
      <c r="H26" s="235">
        <v>4.1399999999999997</v>
      </c>
      <c r="I26" s="235">
        <v>304.34564159999996</v>
      </c>
      <c r="J26" s="235">
        <v>348.86</v>
      </c>
      <c r="K26" s="235">
        <v>25645.898678400001</v>
      </c>
      <c r="L26" s="235">
        <v>21</v>
      </c>
      <c r="M26" s="235">
        <v>31399.790400000002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216</v>
      </c>
      <c r="T26" s="214" t="s">
        <v>216</v>
      </c>
      <c r="U26" s="214">
        <v>4.2000000000000003E-2</v>
      </c>
      <c r="V26" s="214">
        <v>3.0875644800000002</v>
      </c>
      <c r="W26" s="214"/>
      <c r="X26" s="214" t="s">
        <v>384</v>
      </c>
      <c r="Y26" s="214" t="s">
        <v>219</v>
      </c>
      <c r="Z26" s="208"/>
      <c r="AA26" s="208"/>
      <c r="AB26" s="208"/>
      <c r="AC26" s="208"/>
      <c r="AD26" s="208"/>
      <c r="AE26" s="208"/>
      <c r="AF26" s="208"/>
      <c r="AG26" s="208" t="s">
        <v>385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ht="22.5" x14ac:dyDescent="0.2">
      <c r="A27" s="231">
        <v>9</v>
      </c>
      <c r="B27" s="232" t="s">
        <v>389</v>
      </c>
      <c r="C27" s="241" t="s">
        <v>390</v>
      </c>
      <c r="D27" s="233" t="s">
        <v>321</v>
      </c>
      <c r="E27" s="234">
        <v>73.513440000000003</v>
      </c>
      <c r="F27" s="235">
        <v>630</v>
      </c>
      <c r="G27" s="235">
        <v>46313.47</v>
      </c>
      <c r="H27" s="235">
        <v>0</v>
      </c>
      <c r="I27" s="235">
        <v>0</v>
      </c>
      <c r="J27" s="235">
        <v>630</v>
      </c>
      <c r="K27" s="235">
        <v>46313.467199999999</v>
      </c>
      <c r="L27" s="235">
        <v>21</v>
      </c>
      <c r="M27" s="235">
        <v>56039.298699999999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216</v>
      </c>
      <c r="T27" s="214" t="s">
        <v>217</v>
      </c>
      <c r="U27" s="214">
        <v>0</v>
      </c>
      <c r="V27" s="214">
        <v>0</v>
      </c>
      <c r="W27" s="214"/>
      <c r="X27" s="214" t="s">
        <v>384</v>
      </c>
      <c r="Y27" s="214" t="s">
        <v>219</v>
      </c>
      <c r="Z27" s="208"/>
      <c r="AA27" s="208"/>
      <c r="AB27" s="208"/>
      <c r="AC27" s="208"/>
      <c r="AD27" s="208"/>
      <c r="AE27" s="208"/>
      <c r="AF27" s="208"/>
      <c r="AG27" s="208" t="s">
        <v>385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10</v>
      </c>
      <c r="B28" s="223" t="s">
        <v>391</v>
      </c>
      <c r="C28" s="238" t="s">
        <v>392</v>
      </c>
      <c r="D28" s="224" t="s">
        <v>321</v>
      </c>
      <c r="E28" s="225">
        <v>73.513440000000003</v>
      </c>
      <c r="F28" s="226">
        <v>334.5</v>
      </c>
      <c r="G28" s="226">
        <v>24590.25</v>
      </c>
      <c r="H28" s="226">
        <v>0</v>
      </c>
      <c r="I28" s="226">
        <v>0</v>
      </c>
      <c r="J28" s="226">
        <v>334.5</v>
      </c>
      <c r="K28" s="226">
        <v>24590.24568</v>
      </c>
      <c r="L28" s="226">
        <v>21</v>
      </c>
      <c r="M28" s="226">
        <v>29754.202499999999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216</v>
      </c>
      <c r="T28" s="214" t="s">
        <v>216</v>
      </c>
      <c r="U28" s="214">
        <v>0.752</v>
      </c>
      <c r="V28" s="214">
        <v>55.282106880000001</v>
      </c>
      <c r="W28" s="214"/>
      <c r="X28" s="214" t="s">
        <v>384</v>
      </c>
      <c r="Y28" s="214" t="s">
        <v>219</v>
      </c>
      <c r="Z28" s="208"/>
      <c r="AA28" s="208"/>
      <c r="AB28" s="208"/>
      <c r="AC28" s="208"/>
      <c r="AD28" s="208"/>
      <c r="AE28" s="208"/>
      <c r="AF28" s="208"/>
      <c r="AG28" s="208" t="s">
        <v>385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ht="22.5" outlineLevel="1" x14ac:dyDescent="0.2">
      <c r="A29" s="211"/>
      <c r="B29" s="212"/>
      <c r="C29" s="239" t="s">
        <v>386</v>
      </c>
      <c r="D29" s="228"/>
      <c r="E29" s="228"/>
      <c r="F29" s="228"/>
      <c r="G29" s="228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221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29" t="str">
        <f>C29</f>
        <v>S naložením suti nebo vybouraných hmot do dopravního prostředku a na jejich vyložením, popřípadě přeložením na normální dopravní prostředek.</v>
      </c>
      <c r="BB29" s="208"/>
      <c r="BC29" s="208"/>
      <c r="BD29" s="208"/>
      <c r="BE29" s="208"/>
      <c r="BF29" s="208"/>
      <c r="BG29" s="208"/>
      <c r="BH29" s="208"/>
    </row>
    <row r="30" spans="1:60" outlineLevel="2" x14ac:dyDescent="0.2">
      <c r="A30" s="211"/>
      <c r="B30" s="212"/>
      <c r="C30" s="240" t="s">
        <v>393</v>
      </c>
      <c r="D30" s="230"/>
      <c r="E30" s="230"/>
      <c r="F30" s="230"/>
      <c r="G30" s="230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221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3"/>
      <c r="B31" s="4"/>
      <c r="C31" s="242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AE31">
        <v>15</v>
      </c>
      <c r="AF31">
        <v>21</v>
      </c>
      <c r="AG31" t="s">
        <v>197</v>
      </c>
    </row>
    <row r="32" spans="1:60" x14ac:dyDescent="0.2">
      <c r="C32" s="243"/>
      <c r="D32" s="10"/>
      <c r="AG32" t="s">
        <v>273</v>
      </c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1">
    <mergeCell ref="C14:G14"/>
    <mergeCell ref="C16:G16"/>
    <mergeCell ref="C25:G25"/>
    <mergeCell ref="C29:G29"/>
    <mergeCell ref="C30:G30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7044CB-1179-4DCE-AF44-2912B6DC32B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66</v>
      </c>
      <c r="C4" s="200" t="s">
        <v>67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53605.78</v>
      </c>
      <c r="H8" s="220"/>
      <c r="I8" s="220">
        <v>19332.36</v>
      </c>
      <c r="J8" s="220"/>
      <c r="K8" s="220">
        <v>34273.42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324</v>
      </c>
      <c r="C9" s="238" t="s">
        <v>325</v>
      </c>
      <c r="D9" s="224" t="s">
        <v>305</v>
      </c>
      <c r="E9" s="225">
        <v>0.54</v>
      </c>
      <c r="F9" s="226">
        <v>465.5</v>
      </c>
      <c r="G9" s="226">
        <v>251.37</v>
      </c>
      <c r="H9" s="226">
        <v>0</v>
      </c>
      <c r="I9" s="226">
        <v>0</v>
      </c>
      <c r="J9" s="226">
        <v>465.5</v>
      </c>
      <c r="K9" s="226">
        <v>251.37</v>
      </c>
      <c r="L9" s="226">
        <v>21</v>
      </c>
      <c r="M9" s="226">
        <v>304.15769999999998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0.89100000000000001</v>
      </c>
      <c r="V9" s="214">
        <v>0.48114000000000001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488</v>
      </c>
      <c r="D10" s="244"/>
      <c r="E10" s="245">
        <v>0.48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280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22.5" outlineLevel="2" x14ac:dyDescent="0.2">
      <c r="A11" s="211"/>
      <c r="B11" s="212"/>
      <c r="C11" s="246" t="s">
        <v>489</v>
      </c>
      <c r="D11" s="244"/>
      <c r="E11" s="245">
        <v>0.06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280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2</v>
      </c>
      <c r="B12" s="232" t="s">
        <v>327</v>
      </c>
      <c r="C12" s="241" t="s">
        <v>328</v>
      </c>
      <c r="D12" s="233" t="s">
        <v>305</v>
      </c>
      <c r="E12" s="234">
        <v>0.54</v>
      </c>
      <c r="F12" s="235">
        <v>863</v>
      </c>
      <c r="G12" s="235">
        <v>466.02</v>
      </c>
      <c r="H12" s="235">
        <v>0</v>
      </c>
      <c r="I12" s="235">
        <v>0</v>
      </c>
      <c r="J12" s="235">
        <v>863</v>
      </c>
      <c r="K12" s="235">
        <v>466.02000000000004</v>
      </c>
      <c r="L12" s="235">
        <v>21</v>
      </c>
      <c r="M12" s="235">
        <v>563.88419999999996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216</v>
      </c>
      <c r="T12" s="214" t="s">
        <v>216</v>
      </c>
      <c r="U12" s="214">
        <v>1.992</v>
      </c>
      <c r="V12" s="214">
        <v>1.07568</v>
      </c>
      <c r="W12" s="214"/>
      <c r="X12" s="214" t="s">
        <v>277</v>
      </c>
      <c r="Y12" s="214" t="s">
        <v>219</v>
      </c>
      <c r="Z12" s="208"/>
      <c r="AA12" s="208"/>
      <c r="AB12" s="208"/>
      <c r="AC12" s="208"/>
      <c r="AD12" s="208"/>
      <c r="AE12" s="208"/>
      <c r="AF12" s="208"/>
      <c r="AG12" s="208" t="s">
        <v>278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3</v>
      </c>
      <c r="B13" s="232" t="s">
        <v>329</v>
      </c>
      <c r="C13" s="241" t="s">
        <v>330</v>
      </c>
      <c r="D13" s="233" t="s">
        <v>305</v>
      </c>
      <c r="E13" s="234">
        <v>0.54</v>
      </c>
      <c r="F13" s="235">
        <v>289.5</v>
      </c>
      <c r="G13" s="235">
        <v>156.33000000000001</v>
      </c>
      <c r="H13" s="235">
        <v>0</v>
      </c>
      <c r="I13" s="235">
        <v>0</v>
      </c>
      <c r="J13" s="235">
        <v>289.5</v>
      </c>
      <c r="K13" s="235">
        <v>156.33000000000001</v>
      </c>
      <c r="L13" s="235">
        <v>21</v>
      </c>
      <c r="M13" s="235">
        <v>189.1593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216</v>
      </c>
      <c r="T13" s="214" t="s">
        <v>216</v>
      </c>
      <c r="U13" s="214">
        <v>0.61199999999999999</v>
      </c>
      <c r="V13" s="214">
        <v>0.33048</v>
      </c>
      <c r="W13" s="214"/>
      <c r="X13" s="214" t="s">
        <v>277</v>
      </c>
      <c r="Y13" s="214" t="s">
        <v>219</v>
      </c>
      <c r="Z13" s="208"/>
      <c r="AA13" s="208"/>
      <c r="AB13" s="208"/>
      <c r="AC13" s="208"/>
      <c r="AD13" s="208"/>
      <c r="AE13" s="208"/>
      <c r="AF13" s="208"/>
      <c r="AG13" s="208" t="s">
        <v>278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31">
        <v>4</v>
      </c>
      <c r="B14" s="232" t="s">
        <v>490</v>
      </c>
      <c r="C14" s="241" t="s">
        <v>491</v>
      </c>
      <c r="D14" s="233" t="s">
        <v>492</v>
      </c>
      <c r="E14" s="234">
        <v>20</v>
      </c>
      <c r="F14" s="235">
        <v>1168</v>
      </c>
      <c r="G14" s="235">
        <v>23360</v>
      </c>
      <c r="H14" s="235">
        <v>494.45</v>
      </c>
      <c r="I14" s="235">
        <v>9889</v>
      </c>
      <c r="J14" s="235">
        <v>673.55</v>
      </c>
      <c r="K14" s="235">
        <v>13471</v>
      </c>
      <c r="L14" s="235">
        <v>21</v>
      </c>
      <c r="M14" s="235">
        <v>28265.599999999999</v>
      </c>
      <c r="N14" s="234">
        <v>1.721E-2</v>
      </c>
      <c r="O14" s="234">
        <v>0.34420000000000001</v>
      </c>
      <c r="P14" s="234">
        <v>0</v>
      </c>
      <c r="Q14" s="236">
        <v>0</v>
      </c>
      <c r="R14" s="214"/>
      <c r="S14" s="214" t="s">
        <v>216</v>
      </c>
      <c r="T14" s="214" t="s">
        <v>216</v>
      </c>
      <c r="U14" s="214">
        <v>0.98699999999999999</v>
      </c>
      <c r="V14" s="214">
        <v>19.739999999999998</v>
      </c>
      <c r="W14" s="214"/>
      <c r="X14" s="214" t="s">
        <v>277</v>
      </c>
      <c r="Y14" s="214" t="s">
        <v>219</v>
      </c>
      <c r="Z14" s="208"/>
      <c r="AA14" s="208"/>
      <c r="AB14" s="208"/>
      <c r="AC14" s="208"/>
      <c r="AD14" s="208"/>
      <c r="AE14" s="208"/>
      <c r="AF14" s="208"/>
      <c r="AG14" s="208" t="s">
        <v>278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22">
        <v>5</v>
      </c>
      <c r="B15" s="223" t="s">
        <v>394</v>
      </c>
      <c r="C15" s="238" t="s">
        <v>395</v>
      </c>
      <c r="D15" s="224" t="s">
        <v>396</v>
      </c>
      <c r="E15" s="225">
        <v>45</v>
      </c>
      <c r="F15" s="226">
        <v>124</v>
      </c>
      <c r="G15" s="226">
        <v>5580</v>
      </c>
      <c r="H15" s="226">
        <v>0</v>
      </c>
      <c r="I15" s="226">
        <v>0</v>
      </c>
      <c r="J15" s="226">
        <v>124</v>
      </c>
      <c r="K15" s="226">
        <v>5580</v>
      </c>
      <c r="L15" s="226">
        <v>21</v>
      </c>
      <c r="M15" s="226">
        <v>6751.8</v>
      </c>
      <c r="N15" s="225">
        <v>0</v>
      </c>
      <c r="O15" s="225">
        <v>0</v>
      </c>
      <c r="P15" s="225">
        <v>0</v>
      </c>
      <c r="Q15" s="227">
        <v>0</v>
      </c>
      <c r="R15" s="214"/>
      <c r="S15" s="214" t="s">
        <v>216</v>
      </c>
      <c r="T15" s="214" t="s">
        <v>216</v>
      </c>
      <c r="U15" s="214">
        <v>0.20300000000000001</v>
      </c>
      <c r="V15" s="214">
        <v>9.1349999999999998</v>
      </c>
      <c r="W15" s="214"/>
      <c r="X15" s="214" t="s">
        <v>277</v>
      </c>
      <c r="Y15" s="214" t="s">
        <v>219</v>
      </c>
      <c r="Z15" s="208"/>
      <c r="AA15" s="208"/>
      <c r="AB15" s="208"/>
      <c r="AC15" s="208"/>
      <c r="AD15" s="208"/>
      <c r="AE15" s="208"/>
      <c r="AF15" s="208"/>
      <c r="AG15" s="208" t="s">
        <v>278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1"/>
      <c r="B16" s="212"/>
      <c r="C16" s="246" t="s">
        <v>493</v>
      </c>
      <c r="D16" s="244"/>
      <c r="E16" s="245">
        <v>45</v>
      </c>
      <c r="F16" s="214"/>
      <c r="G16" s="214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280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31">
        <v>6</v>
      </c>
      <c r="B17" s="232" t="s">
        <v>398</v>
      </c>
      <c r="C17" s="241" t="s">
        <v>399</v>
      </c>
      <c r="D17" s="233" t="s">
        <v>400</v>
      </c>
      <c r="E17" s="234">
        <v>5</v>
      </c>
      <c r="F17" s="235">
        <v>56.6</v>
      </c>
      <c r="G17" s="235">
        <v>283</v>
      </c>
      <c r="H17" s="235">
        <v>0</v>
      </c>
      <c r="I17" s="235">
        <v>0</v>
      </c>
      <c r="J17" s="235">
        <v>56.6</v>
      </c>
      <c r="K17" s="235">
        <v>283</v>
      </c>
      <c r="L17" s="235">
        <v>21</v>
      </c>
      <c r="M17" s="235">
        <v>342.43</v>
      </c>
      <c r="N17" s="234">
        <v>0</v>
      </c>
      <c r="O17" s="234">
        <v>0</v>
      </c>
      <c r="P17" s="234">
        <v>0</v>
      </c>
      <c r="Q17" s="236">
        <v>0</v>
      </c>
      <c r="R17" s="214"/>
      <c r="S17" s="214" t="s">
        <v>216</v>
      </c>
      <c r="T17" s="214" t="s">
        <v>216</v>
      </c>
      <c r="U17" s="214">
        <v>0</v>
      </c>
      <c r="V17" s="214">
        <v>0</v>
      </c>
      <c r="W17" s="214"/>
      <c r="X17" s="214" t="s">
        <v>277</v>
      </c>
      <c r="Y17" s="214" t="s">
        <v>219</v>
      </c>
      <c r="Z17" s="208"/>
      <c r="AA17" s="208"/>
      <c r="AB17" s="208"/>
      <c r="AC17" s="208"/>
      <c r="AD17" s="208"/>
      <c r="AE17" s="208"/>
      <c r="AF17" s="208"/>
      <c r="AG17" s="208" t="s">
        <v>278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22">
        <v>7</v>
      </c>
      <c r="B18" s="223" t="s">
        <v>494</v>
      </c>
      <c r="C18" s="238" t="s">
        <v>495</v>
      </c>
      <c r="D18" s="224" t="s">
        <v>305</v>
      </c>
      <c r="E18" s="225">
        <v>2.7</v>
      </c>
      <c r="F18" s="226">
        <v>738</v>
      </c>
      <c r="G18" s="226">
        <v>1992.6</v>
      </c>
      <c r="H18" s="226">
        <v>0</v>
      </c>
      <c r="I18" s="226">
        <v>0</v>
      </c>
      <c r="J18" s="226">
        <v>738</v>
      </c>
      <c r="K18" s="226">
        <v>1992.6000000000001</v>
      </c>
      <c r="L18" s="226">
        <v>21</v>
      </c>
      <c r="M18" s="226">
        <v>2411.0459999999998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216</v>
      </c>
      <c r="T18" s="214" t="s">
        <v>216</v>
      </c>
      <c r="U18" s="214">
        <v>1.5620000000000001</v>
      </c>
      <c r="V18" s="214">
        <v>4.2174000000000005</v>
      </c>
      <c r="W18" s="214"/>
      <c r="X18" s="214" t="s">
        <v>277</v>
      </c>
      <c r="Y18" s="214" t="s">
        <v>219</v>
      </c>
      <c r="Z18" s="208"/>
      <c r="AA18" s="208"/>
      <c r="AB18" s="208"/>
      <c r="AC18" s="208"/>
      <c r="AD18" s="208"/>
      <c r="AE18" s="208"/>
      <c r="AF18" s="208"/>
      <c r="AG18" s="208" t="s">
        <v>278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39" t="s">
        <v>306</v>
      </c>
      <c r="D19" s="228"/>
      <c r="E19" s="228"/>
      <c r="F19" s="228"/>
      <c r="G19" s="228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221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46" t="s">
        <v>496</v>
      </c>
      <c r="D20" s="244"/>
      <c r="E20" s="245">
        <v>2.7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280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8</v>
      </c>
      <c r="B21" s="223" t="s">
        <v>331</v>
      </c>
      <c r="C21" s="238" t="s">
        <v>332</v>
      </c>
      <c r="D21" s="224" t="s">
        <v>305</v>
      </c>
      <c r="E21" s="225">
        <v>1.8</v>
      </c>
      <c r="F21" s="226">
        <v>2015</v>
      </c>
      <c r="G21" s="226">
        <v>3627</v>
      </c>
      <c r="H21" s="226">
        <v>0</v>
      </c>
      <c r="I21" s="226">
        <v>0</v>
      </c>
      <c r="J21" s="226">
        <v>2015</v>
      </c>
      <c r="K21" s="226">
        <v>3627</v>
      </c>
      <c r="L21" s="226">
        <v>21</v>
      </c>
      <c r="M21" s="226">
        <v>4388.67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216</v>
      </c>
      <c r="T21" s="214" t="s">
        <v>216</v>
      </c>
      <c r="U21" s="214">
        <v>4.6550000000000002</v>
      </c>
      <c r="V21" s="214">
        <v>8.3790000000000013</v>
      </c>
      <c r="W21" s="214"/>
      <c r="X21" s="214" t="s">
        <v>277</v>
      </c>
      <c r="Y21" s="214" t="s">
        <v>219</v>
      </c>
      <c r="Z21" s="208"/>
      <c r="AA21" s="208"/>
      <c r="AB21" s="208"/>
      <c r="AC21" s="208"/>
      <c r="AD21" s="208"/>
      <c r="AE21" s="208"/>
      <c r="AF21" s="208"/>
      <c r="AG21" s="208" t="s">
        <v>278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333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221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497</v>
      </c>
      <c r="D23" s="244"/>
      <c r="E23" s="245">
        <v>1.8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280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9</v>
      </c>
      <c r="B24" s="223" t="s">
        <v>335</v>
      </c>
      <c r="C24" s="238" t="s">
        <v>336</v>
      </c>
      <c r="D24" s="224" t="s">
        <v>305</v>
      </c>
      <c r="E24" s="225">
        <v>4.5</v>
      </c>
      <c r="F24" s="226">
        <v>245.5</v>
      </c>
      <c r="G24" s="226">
        <v>1104.75</v>
      </c>
      <c r="H24" s="226">
        <v>0</v>
      </c>
      <c r="I24" s="226">
        <v>0</v>
      </c>
      <c r="J24" s="226">
        <v>245.5</v>
      </c>
      <c r="K24" s="226">
        <v>1104.75</v>
      </c>
      <c r="L24" s="226">
        <v>21</v>
      </c>
      <c r="M24" s="226">
        <v>1336.7474999999999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216</v>
      </c>
      <c r="T24" s="214" t="s">
        <v>216</v>
      </c>
      <c r="U24" s="214">
        <v>0.51900000000000002</v>
      </c>
      <c r="V24" s="214">
        <v>2.3355000000000001</v>
      </c>
      <c r="W24" s="214"/>
      <c r="X24" s="214" t="s">
        <v>277</v>
      </c>
      <c r="Y24" s="214" t="s">
        <v>219</v>
      </c>
      <c r="Z24" s="208"/>
      <c r="AA24" s="208"/>
      <c r="AB24" s="208"/>
      <c r="AC24" s="208"/>
      <c r="AD24" s="208"/>
      <c r="AE24" s="208"/>
      <c r="AF24" s="208"/>
      <c r="AG24" s="208" t="s">
        <v>278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498</v>
      </c>
      <c r="D25" s="244"/>
      <c r="E25" s="245">
        <v>4.5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280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10</v>
      </c>
      <c r="B26" s="232" t="s">
        <v>337</v>
      </c>
      <c r="C26" s="241" t="s">
        <v>338</v>
      </c>
      <c r="D26" s="233" t="s">
        <v>305</v>
      </c>
      <c r="E26" s="234">
        <v>0.54</v>
      </c>
      <c r="F26" s="235">
        <v>344.5</v>
      </c>
      <c r="G26" s="235">
        <v>186.03</v>
      </c>
      <c r="H26" s="235">
        <v>0</v>
      </c>
      <c r="I26" s="235">
        <v>0</v>
      </c>
      <c r="J26" s="235">
        <v>344.5</v>
      </c>
      <c r="K26" s="235">
        <v>186.03</v>
      </c>
      <c r="L26" s="235">
        <v>21</v>
      </c>
      <c r="M26" s="235">
        <v>225.09629999999999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216</v>
      </c>
      <c r="T26" s="214" t="s">
        <v>216</v>
      </c>
      <c r="U26" s="214">
        <v>0.72899999999999998</v>
      </c>
      <c r="V26" s="214">
        <v>0.39366000000000001</v>
      </c>
      <c r="W26" s="214"/>
      <c r="X26" s="214" t="s">
        <v>277</v>
      </c>
      <c r="Y26" s="214" t="s">
        <v>219</v>
      </c>
      <c r="Z26" s="208"/>
      <c r="AA26" s="208"/>
      <c r="AB26" s="208"/>
      <c r="AC26" s="208"/>
      <c r="AD26" s="208"/>
      <c r="AE26" s="208"/>
      <c r="AF26" s="208"/>
      <c r="AG26" s="208" t="s">
        <v>278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11</v>
      </c>
      <c r="B27" s="232" t="s">
        <v>312</v>
      </c>
      <c r="C27" s="241" t="s">
        <v>313</v>
      </c>
      <c r="D27" s="233" t="s">
        <v>305</v>
      </c>
      <c r="E27" s="234">
        <v>4.5</v>
      </c>
      <c r="F27" s="235">
        <v>196.5</v>
      </c>
      <c r="G27" s="235">
        <v>884.25</v>
      </c>
      <c r="H27" s="235">
        <v>0</v>
      </c>
      <c r="I27" s="235">
        <v>0</v>
      </c>
      <c r="J27" s="235">
        <v>196.5</v>
      </c>
      <c r="K27" s="235">
        <v>884.25</v>
      </c>
      <c r="L27" s="235">
        <v>21</v>
      </c>
      <c r="M27" s="235">
        <v>1069.9424999999999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216</v>
      </c>
      <c r="T27" s="214" t="s">
        <v>216</v>
      </c>
      <c r="U27" s="214">
        <v>1.0999999999999999E-2</v>
      </c>
      <c r="V27" s="214">
        <v>4.9499999999999995E-2</v>
      </c>
      <c r="W27" s="214"/>
      <c r="X27" s="214" t="s">
        <v>277</v>
      </c>
      <c r="Y27" s="214" t="s">
        <v>219</v>
      </c>
      <c r="Z27" s="208"/>
      <c r="AA27" s="208"/>
      <c r="AB27" s="208"/>
      <c r="AC27" s="208"/>
      <c r="AD27" s="208"/>
      <c r="AE27" s="208"/>
      <c r="AF27" s="208"/>
      <c r="AG27" s="208" t="s">
        <v>278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12</v>
      </c>
      <c r="B28" s="223" t="s">
        <v>314</v>
      </c>
      <c r="C28" s="238" t="s">
        <v>315</v>
      </c>
      <c r="D28" s="224" t="s">
        <v>305</v>
      </c>
      <c r="E28" s="225">
        <v>4.5</v>
      </c>
      <c r="F28" s="226">
        <v>200</v>
      </c>
      <c r="G28" s="226">
        <v>900</v>
      </c>
      <c r="H28" s="226">
        <v>0</v>
      </c>
      <c r="I28" s="226">
        <v>0</v>
      </c>
      <c r="J28" s="226">
        <v>200</v>
      </c>
      <c r="K28" s="226">
        <v>900</v>
      </c>
      <c r="L28" s="226">
        <v>21</v>
      </c>
      <c r="M28" s="226">
        <v>1089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216</v>
      </c>
      <c r="T28" s="214" t="s">
        <v>216</v>
      </c>
      <c r="U28" s="214">
        <v>0.31</v>
      </c>
      <c r="V28" s="214">
        <v>1.395</v>
      </c>
      <c r="W28" s="214"/>
      <c r="X28" s="214" t="s">
        <v>277</v>
      </c>
      <c r="Y28" s="214" t="s">
        <v>219</v>
      </c>
      <c r="Z28" s="208"/>
      <c r="AA28" s="208"/>
      <c r="AB28" s="208"/>
      <c r="AC28" s="208"/>
      <c r="AD28" s="208"/>
      <c r="AE28" s="208"/>
      <c r="AF28" s="208"/>
      <c r="AG28" s="208" t="s">
        <v>278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39" t="s">
        <v>339</v>
      </c>
      <c r="D29" s="228"/>
      <c r="E29" s="228"/>
      <c r="F29" s="228"/>
      <c r="G29" s="228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221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2" x14ac:dyDescent="0.2">
      <c r="A30" s="211"/>
      <c r="B30" s="212"/>
      <c r="C30" s="240" t="s">
        <v>340</v>
      </c>
      <c r="D30" s="230"/>
      <c r="E30" s="230"/>
      <c r="F30" s="230"/>
      <c r="G30" s="230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221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22">
        <v>13</v>
      </c>
      <c r="B31" s="223" t="s">
        <v>341</v>
      </c>
      <c r="C31" s="238" t="s">
        <v>342</v>
      </c>
      <c r="D31" s="224" t="s">
        <v>305</v>
      </c>
      <c r="E31" s="225">
        <v>0.54</v>
      </c>
      <c r="F31" s="226">
        <v>212</v>
      </c>
      <c r="G31" s="226">
        <v>114.48</v>
      </c>
      <c r="H31" s="226">
        <v>0</v>
      </c>
      <c r="I31" s="226">
        <v>0</v>
      </c>
      <c r="J31" s="226">
        <v>212</v>
      </c>
      <c r="K31" s="226">
        <v>114.48</v>
      </c>
      <c r="L31" s="226">
        <v>21</v>
      </c>
      <c r="M31" s="226">
        <v>138.52080000000001</v>
      </c>
      <c r="N31" s="225">
        <v>0</v>
      </c>
      <c r="O31" s="225">
        <v>0</v>
      </c>
      <c r="P31" s="225">
        <v>0</v>
      </c>
      <c r="Q31" s="227">
        <v>0</v>
      </c>
      <c r="R31" s="214"/>
      <c r="S31" s="214" t="s">
        <v>216</v>
      </c>
      <c r="T31" s="214" t="s">
        <v>216</v>
      </c>
      <c r="U31" s="214">
        <v>0.32200000000000001</v>
      </c>
      <c r="V31" s="214">
        <v>0.17388000000000001</v>
      </c>
      <c r="W31" s="214"/>
      <c r="X31" s="214" t="s">
        <v>277</v>
      </c>
      <c r="Y31" s="214" t="s">
        <v>219</v>
      </c>
      <c r="Z31" s="208"/>
      <c r="AA31" s="208"/>
      <c r="AB31" s="208"/>
      <c r="AC31" s="208"/>
      <c r="AD31" s="208"/>
      <c r="AE31" s="208"/>
      <c r="AF31" s="208"/>
      <c r="AG31" s="208" t="s">
        <v>278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1"/>
      <c r="B32" s="212"/>
      <c r="C32" s="239" t="s">
        <v>339</v>
      </c>
      <c r="D32" s="228"/>
      <c r="E32" s="228"/>
      <c r="F32" s="228"/>
      <c r="G32" s="228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221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2" x14ac:dyDescent="0.2">
      <c r="A33" s="211"/>
      <c r="B33" s="212"/>
      <c r="C33" s="240" t="s">
        <v>340</v>
      </c>
      <c r="D33" s="230"/>
      <c r="E33" s="230"/>
      <c r="F33" s="230"/>
      <c r="G33" s="230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221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343</v>
      </c>
      <c r="C34" s="238" t="s">
        <v>344</v>
      </c>
      <c r="D34" s="224" t="s">
        <v>305</v>
      </c>
      <c r="E34" s="225">
        <v>2.9249999999999998</v>
      </c>
      <c r="F34" s="226">
        <v>145.5</v>
      </c>
      <c r="G34" s="226">
        <v>425.59</v>
      </c>
      <c r="H34" s="226">
        <v>0</v>
      </c>
      <c r="I34" s="226">
        <v>0</v>
      </c>
      <c r="J34" s="226">
        <v>145.5</v>
      </c>
      <c r="K34" s="226">
        <v>425.58749999999998</v>
      </c>
      <c r="L34" s="226">
        <v>21</v>
      </c>
      <c r="M34" s="226">
        <v>514.96389999999997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216</v>
      </c>
      <c r="T34" s="214" t="s">
        <v>216</v>
      </c>
      <c r="U34" s="214">
        <v>0.20200000000000001</v>
      </c>
      <c r="V34" s="214">
        <v>0.59084999999999999</v>
      </c>
      <c r="W34" s="214"/>
      <c r="X34" s="214" t="s">
        <v>277</v>
      </c>
      <c r="Y34" s="214" t="s">
        <v>219</v>
      </c>
      <c r="Z34" s="208"/>
      <c r="AA34" s="208"/>
      <c r="AB34" s="208"/>
      <c r="AC34" s="208"/>
      <c r="AD34" s="208"/>
      <c r="AE34" s="208"/>
      <c r="AF34" s="208"/>
      <c r="AG34" s="208" t="s">
        <v>278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345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221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46" t="s">
        <v>499</v>
      </c>
      <c r="D36" s="244"/>
      <c r="E36" s="245">
        <v>2.9249999999999998</v>
      </c>
      <c r="F36" s="214"/>
      <c r="G36" s="214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280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319</v>
      </c>
      <c r="C37" s="238" t="s">
        <v>320</v>
      </c>
      <c r="D37" s="224" t="s">
        <v>321</v>
      </c>
      <c r="E37" s="225">
        <v>8.3249999999999993</v>
      </c>
      <c r="F37" s="226">
        <v>280</v>
      </c>
      <c r="G37" s="226">
        <v>2331</v>
      </c>
      <c r="H37" s="226">
        <v>0</v>
      </c>
      <c r="I37" s="226">
        <v>0</v>
      </c>
      <c r="J37" s="226">
        <v>280</v>
      </c>
      <c r="K37" s="226">
        <v>2331</v>
      </c>
      <c r="L37" s="226">
        <v>21</v>
      </c>
      <c r="M37" s="226">
        <v>2820.5099999999998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216</v>
      </c>
      <c r="T37" s="214" t="s">
        <v>216</v>
      </c>
      <c r="U37" s="214">
        <v>0</v>
      </c>
      <c r="V37" s="214">
        <v>0</v>
      </c>
      <c r="W37" s="214"/>
      <c r="X37" s="214" t="s">
        <v>277</v>
      </c>
      <c r="Y37" s="214" t="s">
        <v>219</v>
      </c>
      <c r="Z37" s="208"/>
      <c r="AA37" s="208"/>
      <c r="AB37" s="208"/>
      <c r="AC37" s="208"/>
      <c r="AD37" s="208"/>
      <c r="AE37" s="208"/>
      <c r="AF37" s="208"/>
      <c r="AG37" s="208" t="s">
        <v>278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322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221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46" t="s">
        <v>500</v>
      </c>
      <c r="D39" s="244"/>
      <c r="E39" s="245">
        <v>8.3249999999999993</v>
      </c>
      <c r="F39" s="214"/>
      <c r="G39" s="214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280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x14ac:dyDescent="0.2">
      <c r="A40" s="222">
        <v>16</v>
      </c>
      <c r="B40" s="223" t="s">
        <v>501</v>
      </c>
      <c r="C40" s="238" t="s">
        <v>502</v>
      </c>
      <c r="D40" s="224" t="s">
        <v>244</v>
      </c>
      <c r="E40" s="225">
        <v>1</v>
      </c>
      <c r="F40" s="226">
        <v>2500</v>
      </c>
      <c r="G40" s="226">
        <v>2500</v>
      </c>
      <c r="H40" s="226">
        <v>0</v>
      </c>
      <c r="I40" s="226">
        <v>0</v>
      </c>
      <c r="J40" s="226">
        <v>2500</v>
      </c>
      <c r="K40" s="226">
        <v>2500</v>
      </c>
      <c r="L40" s="226">
        <v>21</v>
      </c>
      <c r="M40" s="226">
        <v>3025</v>
      </c>
      <c r="N40" s="225">
        <v>0</v>
      </c>
      <c r="O40" s="225">
        <v>0</v>
      </c>
      <c r="P40" s="225">
        <v>0</v>
      </c>
      <c r="Q40" s="227">
        <v>0</v>
      </c>
      <c r="R40" s="214"/>
      <c r="S40" s="214" t="s">
        <v>241</v>
      </c>
      <c r="T40" s="214" t="s">
        <v>217</v>
      </c>
      <c r="U40" s="214">
        <v>0</v>
      </c>
      <c r="V40" s="214">
        <v>0</v>
      </c>
      <c r="W40" s="214"/>
      <c r="X40" s="214" t="s">
        <v>277</v>
      </c>
      <c r="Y40" s="214" t="s">
        <v>219</v>
      </c>
      <c r="Z40" s="208"/>
      <c r="AA40" s="208"/>
      <c r="AB40" s="208"/>
      <c r="AC40" s="208"/>
      <c r="AD40" s="208"/>
      <c r="AE40" s="208"/>
      <c r="AF40" s="208"/>
      <c r="AG40" s="208" t="s">
        <v>278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39" t="s">
        <v>516</v>
      </c>
      <c r="D41" s="228"/>
      <c r="E41" s="228"/>
      <c r="F41" s="228"/>
      <c r="G41" s="228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221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2" x14ac:dyDescent="0.2">
      <c r="A42" s="211"/>
      <c r="B42" s="212"/>
      <c r="C42" s="240" t="s">
        <v>503</v>
      </c>
      <c r="D42" s="230"/>
      <c r="E42" s="230"/>
      <c r="F42" s="230"/>
      <c r="G42" s="230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221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2" x14ac:dyDescent="0.2">
      <c r="A43" s="211"/>
      <c r="B43" s="212"/>
      <c r="C43" s="240" t="s">
        <v>504</v>
      </c>
      <c r="D43" s="230"/>
      <c r="E43" s="230"/>
      <c r="F43" s="230"/>
      <c r="G43" s="230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221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x14ac:dyDescent="0.2">
      <c r="A44" s="222">
        <v>17</v>
      </c>
      <c r="B44" s="223" t="s">
        <v>360</v>
      </c>
      <c r="C44" s="238" t="s">
        <v>361</v>
      </c>
      <c r="D44" s="224" t="s">
        <v>305</v>
      </c>
      <c r="E44" s="225">
        <v>3.2174999999999998</v>
      </c>
      <c r="F44" s="226">
        <v>2935</v>
      </c>
      <c r="G44" s="226">
        <v>9443.36</v>
      </c>
      <c r="H44" s="226">
        <v>2935</v>
      </c>
      <c r="I44" s="226">
        <v>9443.3624999999993</v>
      </c>
      <c r="J44" s="226">
        <v>0</v>
      </c>
      <c r="K44" s="226">
        <v>0</v>
      </c>
      <c r="L44" s="226">
        <v>21</v>
      </c>
      <c r="M44" s="226">
        <v>11426.4656</v>
      </c>
      <c r="N44" s="225">
        <v>2.5</v>
      </c>
      <c r="O44" s="225">
        <v>8.0437499999999993</v>
      </c>
      <c r="P44" s="225">
        <v>0</v>
      </c>
      <c r="Q44" s="227">
        <v>0</v>
      </c>
      <c r="R44" s="214" t="s">
        <v>356</v>
      </c>
      <c r="S44" s="214" t="s">
        <v>216</v>
      </c>
      <c r="T44" s="214" t="s">
        <v>216</v>
      </c>
      <c r="U44" s="214">
        <v>0</v>
      </c>
      <c r="V44" s="214">
        <v>0</v>
      </c>
      <c r="W44" s="214"/>
      <c r="X44" s="214" t="s">
        <v>357</v>
      </c>
      <c r="Y44" s="214" t="s">
        <v>219</v>
      </c>
      <c r="Z44" s="208"/>
      <c r="AA44" s="208"/>
      <c r="AB44" s="208"/>
      <c r="AC44" s="208"/>
      <c r="AD44" s="208"/>
      <c r="AE44" s="208"/>
      <c r="AF44" s="208"/>
      <c r="AG44" s="208" t="s">
        <v>358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1"/>
      <c r="B45" s="212"/>
      <c r="C45" s="246" t="s">
        <v>505</v>
      </c>
      <c r="D45" s="244"/>
      <c r="E45" s="245">
        <v>3.2174999999999998</v>
      </c>
      <c r="F45" s="214"/>
      <c r="G45" s="214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280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211</v>
      </c>
      <c r="B46" s="217" t="s">
        <v>165</v>
      </c>
      <c r="C46" s="237" t="s">
        <v>166</v>
      </c>
      <c r="D46" s="218"/>
      <c r="E46" s="219"/>
      <c r="F46" s="220"/>
      <c r="G46" s="220">
        <v>14101.1</v>
      </c>
      <c r="H46" s="220"/>
      <c r="I46" s="220">
        <v>760.65</v>
      </c>
      <c r="J46" s="220"/>
      <c r="K46" s="220">
        <v>13340.45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212</v>
      </c>
    </row>
    <row r="47" spans="1:60" x14ac:dyDescent="0.2">
      <c r="A47" s="222">
        <v>18</v>
      </c>
      <c r="B47" s="223" t="s">
        <v>475</v>
      </c>
      <c r="C47" s="238" t="s">
        <v>476</v>
      </c>
      <c r="D47" s="224" t="s">
        <v>276</v>
      </c>
      <c r="E47" s="225">
        <v>73.635000000000005</v>
      </c>
      <c r="F47" s="226">
        <v>191.5</v>
      </c>
      <c r="G47" s="226">
        <v>14101.1</v>
      </c>
      <c r="H47" s="226">
        <v>10.33</v>
      </c>
      <c r="I47" s="226">
        <v>760.64955000000009</v>
      </c>
      <c r="J47" s="226">
        <v>181.17</v>
      </c>
      <c r="K47" s="226">
        <v>13340.452950000001</v>
      </c>
      <c r="L47" s="226">
        <v>21</v>
      </c>
      <c r="M47" s="226">
        <v>17062.330999999998</v>
      </c>
      <c r="N47" s="225">
        <v>2.0000000000000002E-5</v>
      </c>
      <c r="O47" s="225">
        <v>1.4727000000000002E-3</v>
      </c>
      <c r="P47" s="225">
        <v>0</v>
      </c>
      <c r="Q47" s="227">
        <v>0</v>
      </c>
      <c r="R47" s="214"/>
      <c r="S47" s="214" t="s">
        <v>216</v>
      </c>
      <c r="T47" s="214" t="s">
        <v>216</v>
      </c>
      <c r="U47" s="214">
        <v>0.32</v>
      </c>
      <c r="V47" s="214">
        <v>23.563200000000002</v>
      </c>
      <c r="W47" s="214"/>
      <c r="X47" s="214" t="s">
        <v>277</v>
      </c>
      <c r="Y47" s="214" t="s">
        <v>219</v>
      </c>
      <c r="Z47" s="208"/>
      <c r="AA47" s="208"/>
      <c r="AB47" s="208"/>
      <c r="AC47" s="208"/>
      <c r="AD47" s="208"/>
      <c r="AE47" s="208"/>
      <c r="AF47" s="208"/>
      <c r="AG47" s="208" t="s">
        <v>278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39" t="s">
        <v>477</v>
      </c>
      <c r="D48" s="228"/>
      <c r="E48" s="228"/>
      <c r="F48" s="228"/>
      <c r="G48" s="228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221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2" x14ac:dyDescent="0.2">
      <c r="A49" s="211"/>
      <c r="B49" s="212"/>
      <c r="C49" s="240" t="s">
        <v>478</v>
      </c>
      <c r="D49" s="230"/>
      <c r="E49" s="230"/>
      <c r="F49" s="230"/>
      <c r="G49" s="230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221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16" t="s">
        <v>211</v>
      </c>
      <c r="B50" s="217" t="s">
        <v>169</v>
      </c>
      <c r="C50" s="237" t="s">
        <v>170</v>
      </c>
      <c r="D50" s="218"/>
      <c r="E50" s="219"/>
      <c r="F50" s="220"/>
      <c r="G50" s="220">
        <v>38394.639999999999</v>
      </c>
      <c r="H50" s="220"/>
      <c r="I50" s="220">
        <v>23171.5</v>
      </c>
      <c r="J50" s="220"/>
      <c r="K50" s="220">
        <v>15223.14</v>
      </c>
      <c r="L50" s="220"/>
      <c r="M50" s="220"/>
      <c r="N50" s="219"/>
      <c r="O50" s="219"/>
      <c r="P50" s="219"/>
      <c r="Q50" s="221"/>
      <c r="R50" s="215"/>
      <c r="S50" s="215"/>
      <c r="T50" s="215"/>
      <c r="U50" s="215"/>
      <c r="V50" s="215"/>
      <c r="W50" s="215"/>
      <c r="X50" s="215"/>
      <c r="Y50" s="215"/>
      <c r="AG50" t="s">
        <v>212</v>
      </c>
    </row>
    <row r="51" spans="1:60" x14ac:dyDescent="0.2">
      <c r="A51" s="222">
        <v>19</v>
      </c>
      <c r="B51" s="223" t="s">
        <v>363</v>
      </c>
      <c r="C51" s="238" t="s">
        <v>364</v>
      </c>
      <c r="D51" s="224" t="s">
        <v>276</v>
      </c>
      <c r="E51" s="225">
        <v>11.7</v>
      </c>
      <c r="F51" s="226">
        <v>990</v>
      </c>
      <c r="G51" s="226">
        <v>11583</v>
      </c>
      <c r="H51" s="226">
        <v>793</v>
      </c>
      <c r="I51" s="226">
        <v>9278.0999999999985</v>
      </c>
      <c r="J51" s="226">
        <v>197</v>
      </c>
      <c r="K51" s="226">
        <v>2304.8999999999996</v>
      </c>
      <c r="L51" s="226">
        <v>21</v>
      </c>
      <c r="M51" s="226">
        <v>14015.43</v>
      </c>
      <c r="N51" s="225">
        <v>0.52500000000000002</v>
      </c>
      <c r="O51" s="225">
        <v>6.1425000000000001</v>
      </c>
      <c r="P51" s="225">
        <v>0</v>
      </c>
      <c r="Q51" s="227">
        <v>0</v>
      </c>
      <c r="R51" s="214"/>
      <c r="S51" s="214" t="s">
        <v>216</v>
      </c>
      <c r="T51" s="214" t="s">
        <v>216</v>
      </c>
      <c r="U51" s="214">
        <v>0.33</v>
      </c>
      <c r="V51" s="214">
        <v>3.8609999999999998</v>
      </c>
      <c r="W51" s="214"/>
      <c r="X51" s="214" t="s">
        <v>277</v>
      </c>
      <c r="Y51" s="214" t="s">
        <v>219</v>
      </c>
      <c r="Z51" s="208"/>
      <c r="AA51" s="208"/>
      <c r="AB51" s="208"/>
      <c r="AC51" s="208"/>
      <c r="AD51" s="208"/>
      <c r="AE51" s="208"/>
      <c r="AF51" s="208"/>
      <c r="AG51" s="208" t="s">
        <v>278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46" t="s">
        <v>506</v>
      </c>
      <c r="D52" s="244"/>
      <c r="E52" s="245">
        <v>11.7</v>
      </c>
      <c r="F52" s="214"/>
      <c r="G52" s="214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280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ht="22.5" x14ac:dyDescent="0.2">
      <c r="A53" s="222">
        <v>20</v>
      </c>
      <c r="B53" s="223" t="s">
        <v>507</v>
      </c>
      <c r="C53" s="238" t="s">
        <v>508</v>
      </c>
      <c r="D53" s="224" t="s">
        <v>276</v>
      </c>
      <c r="E53" s="225">
        <v>9.6999999999999993</v>
      </c>
      <c r="F53" s="226">
        <v>2450</v>
      </c>
      <c r="G53" s="226">
        <v>23765</v>
      </c>
      <c r="H53" s="226">
        <v>1286.5899999999999</v>
      </c>
      <c r="I53" s="226">
        <v>12479.922999999999</v>
      </c>
      <c r="J53" s="226">
        <v>1163.4100000000001</v>
      </c>
      <c r="K53" s="226">
        <v>11285.076999999999</v>
      </c>
      <c r="L53" s="226">
        <v>21</v>
      </c>
      <c r="M53" s="226">
        <v>28755.649999999998</v>
      </c>
      <c r="N53" s="225">
        <v>0.87729000000000001</v>
      </c>
      <c r="O53" s="225">
        <v>8.5097129999999996</v>
      </c>
      <c r="P53" s="225">
        <v>0</v>
      </c>
      <c r="Q53" s="227">
        <v>0</v>
      </c>
      <c r="R53" s="214"/>
      <c r="S53" s="214" t="s">
        <v>216</v>
      </c>
      <c r="T53" s="214" t="s">
        <v>216</v>
      </c>
      <c r="U53" s="214">
        <v>2.202</v>
      </c>
      <c r="V53" s="214">
        <v>21.359399999999997</v>
      </c>
      <c r="W53" s="214"/>
      <c r="X53" s="214" t="s">
        <v>277</v>
      </c>
      <c r="Y53" s="214" t="s">
        <v>219</v>
      </c>
      <c r="Z53" s="208"/>
      <c r="AA53" s="208"/>
      <c r="AB53" s="208"/>
      <c r="AC53" s="208"/>
      <c r="AD53" s="208"/>
      <c r="AE53" s="208"/>
      <c r="AF53" s="208"/>
      <c r="AG53" s="208" t="s">
        <v>278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39" t="s">
        <v>368</v>
      </c>
      <c r="D54" s="228"/>
      <c r="E54" s="228"/>
      <c r="F54" s="228"/>
      <c r="G54" s="228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221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1"/>
      <c r="B55" s="212"/>
      <c r="C55" s="246" t="s">
        <v>509</v>
      </c>
      <c r="D55" s="244"/>
      <c r="E55" s="245">
        <v>9.6999999999999993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280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x14ac:dyDescent="0.2">
      <c r="A56" s="222">
        <v>21</v>
      </c>
      <c r="B56" s="223" t="s">
        <v>370</v>
      </c>
      <c r="C56" s="238" t="s">
        <v>371</v>
      </c>
      <c r="D56" s="224" t="s">
        <v>276</v>
      </c>
      <c r="E56" s="225">
        <v>2</v>
      </c>
      <c r="F56" s="226">
        <v>1523.32</v>
      </c>
      <c r="G56" s="226">
        <v>3046.64</v>
      </c>
      <c r="H56" s="226">
        <v>706.74</v>
      </c>
      <c r="I56" s="226">
        <v>1413.48</v>
      </c>
      <c r="J56" s="226">
        <v>816.58</v>
      </c>
      <c r="K56" s="226">
        <v>1633.16</v>
      </c>
      <c r="L56" s="226">
        <v>21</v>
      </c>
      <c r="M56" s="226">
        <v>3686.4343999999996</v>
      </c>
      <c r="N56" s="225">
        <v>0.44740999999999997</v>
      </c>
      <c r="O56" s="225">
        <v>0.89481999999999995</v>
      </c>
      <c r="P56" s="225">
        <v>0</v>
      </c>
      <c r="Q56" s="227">
        <v>0</v>
      </c>
      <c r="R56" s="214"/>
      <c r="S56" s="214" t="s">
        <v>241</v>
      </c>
      <c r="T56" s="214" t="s">
        <v>217</v>
      </c>
      <c r="U56" s="214">
        <v>1.675</v>
      </c>
      <c r="V56" s="214">
        <v>3.35</v>
      </c>
      <c r="W56" s="214"/>
      <c r="X56" s="214" t="s">
        <v>277</v>
      </c>
      <c r="Y56" s="214" t="s">
        <v>219</v>
      </c>
      <c r="Z56" s="208"/>
      <c r="AA56" s="208"/>
      <c r="AB56" s="208"/>
      <c r="AC56" s="208"/>
      <c r="AD56" s="208"/>
      <c r="AE56" s="208"/>
      <c r="AF56" s="208"/>
      <c r="AG56" s="208" t="s">
        <v>278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1"/>
      <c r="B57" s="212"/>
      <c r="C57" s="239" t="s">
        <v>368</v>
      </c>
      <c r="D57" s="228"/>
      <c r="E57" s="228"/>
      <c r="F57" s="228"/>
      <c r="G57" s="228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221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x14ac:dyDescent="0.2">
      <c r="A58" s="216" t="s">
        <v>211</v>
      </c>
      <c r="B58" s="217" t="s">
        <v>171</v>
      </c>
      <c r="C58" s="237" t="s">
        <v>172</v>
      </c>
      <c r="D58" s="218"/>
      <c r="E58" s="219"/>
      <c r="F58" s="220"/>
      <c r="G58" s="220">
        <v>23489.57</v>
      </c>
      <c r="H58" s="220"/>
      <c r="I58" s="220">
        <v>3546.26</v>
      </c>
      <c r="J58" s="220"/>
      <c r="K58" s="220">
        <v>19943.310000000001</v>
      </c>
      <c r="L58" s="220"/>
      <c r="M58" s="220"/>
      <c r="N58" s="219"/>
      <c r="O58" s="219"/>
      <c r="P58" s="219"/>
      <c r="Q58" s="221"/>
      <c r="R58" s="215"/>
      <c r="S58" s="215"/>
      <c r="T58" s="215"/>
      <c r="U58" s="215"/>
      <c r="V58" s="215"/>
      <c r="W58" s="215"/>
      <c r="X58" s="215"/>
      <c r="Y58" s="215"/>
      <c r="AG58" t="s">
        <v>212</v>
      </c>
    </row>
    <row r="59" spans="1:60" x14ac:dyDescent="0.2">
      <c r="A59" s="222">
        <v>22</v>
      </c>
      <c r="B59" s="223" t="s">
        <v>479</v>
      </c>
      <c r="C59" s="238" t="s">
        <v>480</v>
      </c>
      <c r="D59" s="224" t="s">
        <v>276</v>
      </c>
      <c r="E59" s="225">
        <v>73.635000000000005</v>
      </c>
      <c r="F59" s="226">
        <v>114</v>
      </c>
      <c r="G59" s="226">
        <v>8394.39</v>
      </c>
      <c r="H59" s="226">
        <v>0.16</v>
      </c>
      <c r="I59" s="226">
        <v>11.781600000000001</v>
      </c>
      <c r="J59" s="226">
        <v>113.84</v>
      </c>
      <c r="K59" s="226">
        <v>8382.608400000001</v>
      </c>
      <c r="L59" s="226">
        <v>21</v>
      </c>
      <c r="M59" s="226">
        <v>10157.211899999998</v>
      </c>
      <c r="N59" s="225">
        <v>0</v>
      </c>
      <c r="O59" s="225">
        <v>0</v>
      </c>
      <c r="P59" s="225">
        <v>0</v>
      </c>
      <c r="Q59" s="227">
        <v>0</v>
      </c>
      <c r="R59" s="214"/>
      <c r="S59" s="214" t="s">
        <v>216</v>
      </c>
      <c r="T59" s="214" t="s">
        <v>216</v>
      </c>
      <c r="U59" s="214">
        <v>0.20873</v>
      </c>
      <c r="V59" s="214">
        <v>15.369833550000001</v>
      </c>
      <c r="W59" s="214"/>
      <c r="X59" s="214" t="s">
        <v>277</v>
      </c>
      <c r="Y59" s="214" t="s">
        <v>219</v>
      </c>
      <c r="Z59" s="208"/>
      <c r="AA59" s="208"/>
      <c r="AB59" s="208"/>
      <c r="AC59" s="208"/>
      <c r="AD59" s="208"/>
      <c r="AE59" s="208"/>
      <c r="AF59" s="208"/>
      <c r="AG59" s="208" t="s">
        <v>278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39" t="s">
        <v>481</v>
      </c>
      <c r="D60" s="228"/>
      <c r="E60" s="228"/>
      <c r="F60" s="228"/>
      <c r="G60" s="228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221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22">
        <v>23</v>
      </c>
      <c r="B61" s="223" t="s">
        <v>482</v>
      </c>
      <c r="C61" s="238" t="s">
        <v>483</v>
      </c>
      <c r="D61" s="224" t="s">
        <v>276</v>
      </c>
      <c r="E61" s="225">
        <v>73.635000000000005</v>
      </c>
      <c r="F61" s="226">
        <v>205</v>
      </c>
      <c r="G61" s="226">
        <v>15095.18</v>
      </c>
      <c r="H61" s="226">
        <v>48</v>
      </c>
      <c r="I61" s="226">
        <v>3534.4800000000005</v>
      </c>
      <c r="J61" s="226">
        <v>157</v>
      </c>
      <c r="K61" s="226">
        <v>11560.695000000002</v>
      </c>
      <c r="L61" s="226">
        <v>21</v>
      </c>
      <c r="M61" s="226">
        <v>18265.167799999999</v>
      </c>
      <c r="N61" s="225">
        <v>3.7699999999999997E-2</v>
      </c>
      <c r="O61" s="225">
        <v>2.7760395</v>
      </c>
      <c r="P61" s="225">
        <v>0</v>
      </c>
      <c r="Q61" s="227">
        <v>0</v>
      </c>
      <c r="R61" s="214"/>
      <c r="S61" s="214" t="s">
        <v>216</v>
      </c>
      <c r="T61" s="214" t="s">
        <v>216</v>
      </c>
      <c r="U61" s="214">
        <v>0.318</v>
      </c>
      <c r="V61" s="214">
        <v>23.415930000000003</v>
      </c>
      <c r="W61" s="214"/>
      <c r="X61" s="214" t="s">
        <v>277</v>
      </c>
      <c r="Y61" s="214" t="s">
        <v>219</v>
      </c>
      <c r="Z61" s="208"/>
      <c r="AA61" s="208"/>
      <c r="AB61" s="208"/>
      <c r="AC61" s="208"/>
      <c r="AD61" s="208"/>
      <c r="AE61" s="208"/>
      <c r="AF61" s="208"/>
      <c r="AG61" s="208" t="s">
        <v>278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1"/>
      <c r="B62" s="212"/>
      <c r="C62" s="239" t="s">
        <v>484</v>
      </c>
      <c r="D62" s="228"/>
      <c r="E62" s="228"/>
      <c r="F62" s="228"/>
      <c r="G62" s="228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221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16" t="s">
        <v>211</v>
      </c>
      <c r="B63" s="217" t="s">
        <v>173</v>
      </c>
      <c r="C63" s="237" t="s">
        <v>174</v>
      </c>
      <c r="D63" s="218"/>
      <c r="E63" s="219"/>
      <c r="F63" s="220"/>
      <c r="G63" s="220">
        <v>38890.9</v>
      </c>
      <c r="H63" s="220"/>
      <c r="I63" s="220">
        <v>0</v>
      </c>
      <c r="J63" s="220"/>
      <c r="K63" s="220">
        <v>38890.9</v>
      </c>
      <c r="L63" s="220"/>
      <c r="M63" s="220"/>
      <c r="N63" s="219"/>
      <c r="O63" s="219"/>
      <c r="P63" s="219"/>
      <c r="Q63" s="221"/>
      <c r="R63" s="215"/>
      <c r="S63" s="215"/>
      <c r="T63" s="215"/>
      <c r="U63" s="215"/>
      <c r="V63" s="215"/>
      <c r="W63" s="215"/>
      <c r="X63" s="215"/>
      <c r="Y63" s="215"/>
      <c r="AG63" t="s">
        <v>212</v>
      </c>
    </row>
    <row r="64" spans="1:60" x14ac:dyDescent="0.2">
      <c r="A64" s="222">
        <v>24</v>
      </c>
      <c r="B64" s="223" t="s">
        <v>372</v>
      </c>
      <c r="C64" s="238" t="s">
        <v>373</v>
      </c>
      <c r="D64" s="224" t="s">
        <v>276</v>
      </c>
      <c r="E64" s="225">
        <v>16.64</v>
      </c>
      <c r="F64" s="226">
        <v>36.1</v>
      </c>
      <c r="G64" s="226">
        <v>600.70000000000005</v>
      </c>
      <c r="H64" s="226">
        <v>0</v>
      </c>
      <c r="I64" s="226">
        <v>0</v>
      </c>
      <c r="J64" s="226">
        <v>36.1</v>
      </c>
      <c r="K64" s="226">
        <v>600.70400000000006</v>
      </c>
      <c r="L64" s="226">
        <v>21</v>
      </c>
      <c r="M64" s="226">
        <v>726.84699999999998</v>
      </c>
      <c r="N64" s="225">
        <v>0</v>
      </c>
      <c r="O64" s="225">
        <v>0</v>
      </c>
      <c r="P64" s="225">
        <v>0</v>
      </c>
      <c r="Q64" s="227">
        <v>0</v>
      </c>
      <c r="R64" s="214"/>
      <c r="S64" s="214" t="s">
        <v>216</v>
      </c>
      <c r="T64" s="214" t="s">
        <v>216</v>
      </c>
      <c r="U64" s="214">
        <v>7.2999999999999995E-2</v>
      </c>
      <c r="V64" s="214">
        <v>1.21472</v>
      </c>
      <c r="W64" s="214"/>
      <c r="X64" s="214" t="s">
        <v>277</v>
      </c>
      <c r="Y64" s="214" t="s">
        <v>219</v>
      </c>
      <c r="Z64" s="208"/>
      <c r="AA64" s="208"/>
      <c r="AB64" s="208"/>
      <c r="AC64" s="208"/>
      <c r="AD64" s="208"/>
      <c r="AE64" s="208"/>
      <c r="AF64" s="208"/>
      <c r="AG64" s="208" t="s">
        <v>278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1"/>
      <c r="B65" s="212"/>
      <c r="C65" s="246" t="s">
        <v>510</v>
      </c>
      <c r="D65" s="244"/>
      <c r="E65" s="245">
        <v>16.64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280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ht="22.5" x14ac:dyDescent="0.2">
      <c r="A66" s="222">
        <v>25</v>
      </c>
      <c r="B66" s="223" t="s">
        <v>485</v>
      </c>
      <c r="C66" s="238" t="s">
        <v>486</v>
      </c>
      <c r="D66" s="224" t="s">
        <v>276</v>
      </c>
      <c r="E66" s="225">
        <v>73.635000000000005</v>
      </c>
      <c r="F66" s="226">
        <v>520</v>
      </c>
      <c r="G66" s="226">
        <v>38290.199999999997</v>
      </c>
      <c r="H66" s="226">
        <v>0</v>
      </c>
      <c r="I66" s="226">
        <v>0</v>
      </c>
      <c r="J66" s="226">
        <v>520</v>
      </c>
      <c r="K66" s="226">
        <v>38290.200000000004</v>
      </c>
      <c r="L66" s="226">
        <v>21</v>
      </c>
      <c r="M66" s="226">
        <v>46331.141999999993</v>
      </c>
      <c r="N66" s="225">
        <v>0</v>
      </c>
      <c r="O66" s="225">
        <v>0</v>
      </c>
      <c r="P66" s="225">
        <v>1.7999999999999999E-2</v>
      </c>
      <c r="Q66" s="227">
        <v>1.3254299999999999</v>
      </c>
      <c r="R66" s="214"/>
      <c r="S66" s="214" t="s">
        <v>216</v>
      </c>
      <c r="T66" s="214" t="s">
        <v>216</v>
      </c>
      <c r="U66" s="214">
        <v>1.0469999999999999</v>
      </c>
      <c r="V66" s="214">
        <v>77.095844999999997</v>
      </c>
      <c r="W66" s="214"/>
      <c r="X66" s="214" t="s">
        <v>277</v>
      </c>
      <c r="Y66" s="214" t="s">
        <v>219</v>
      </c>
      <c r="Z66" s="208"/>
      <c r="AA66" s="208"/>
      <c r="AB66" s="208"/>
      <c r="AC66" s="208"/>
      <c r="AD66" s="208"/>
      <c r="AE66" s="208"/>
      <c r="AF66" s="208"/>
      <c r="AG66" s="208" t="s">
        <v>278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1"/>
      <c r="B67" s="212"/>
      <c r="C67" s="246" t="s">
        <v>511</v>
      </c>
      <c r="D67" s="244"/>
      <c r="E67" s="245">
        <v>27.42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280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2" x14ac:dyDescent="0.2">
      <c r="A68" s="211"/>
      <c r="B68" s="212"/>
      <c r="C68" s="246" t="s">
        <v>512</v>
      </c>
      <c r="D68" s="244"/>
      <c r="E68" s="245">
        <v>11.4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280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2" x14ac:dyDescent="0.2">
      <c r="A69" s="211"/>
      <c r="B69" s="212"/>
      <c r="C69" s="246" t="s">
        <v>513</v>
      </c>
      <c r="D69" s="244"/>
      <c r="E69" s="245">
        <v>18.175000000000001</v>
      </c>
      <c r="F69" s="214"/>
      <c r="G69" s="214"/>
      <c r="H69" s="214"/>
      <c r="I69" s="214"/>
      <c r="J69" s="214"/>
      <c r="K69" s="214"/>
      <c r="L69" s="214"/>
      <c r="M69" s="214"/>
      <c r="N69" s="213"/>
      <c r="O69" s="213"/>
      <c r="P69" s="213"/>
      <c r="Q69" s="213"/>
      <c r="R69" s="214"/>
      <c r="S69" s="214"/>
      <c r="T69" s="214"/>
      <c r="U69" s="214"/>
      <c r="V69" s="214"/>
      <c r="W69" s="214"/>
      <c r="X69" s="214"/>
      <c r="Y69" s="214"/>
      <c r="Z69" s="208"/>
      <c r="AA69" s="208"/>
      <c r="AB69" s="208"/>
      <c r="AC69" s="208"/>
      <c r="AD69" s="208"/>
      <c r="AE69" s="208"/>
      <c r="AF69" s="208"/>
      <c r="AG69" s="208" t="s">
        <v>280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2" x14ac:dyDescent="0.2">
      <c r="A70" s="211"/>
      <c r="B70" s="212"/>
      <c r="C70" s="246" t="s">
        <v>510</v>
      </c>
      <c r="D70" s="244"/>
      <c r="E70" s="245">
        <v>16.64</v>
      </c>
      <c r="F70" s="214"/>
      <c r="G70" s="214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280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x14ac:dyDescent="0.2">
      <c r="A71" s="216" t="s">
        <v>211</v>
      </c>
      <c r="B71" s="217" t="s">
        <v>175</v>
      </c>
      <c r="C71" s="237" t="s">
        <v>176</v>
      </c>
      <c r="D71" s="218"/>
      <c r="E71" s="219"/>
      <c r="F71" s="220"/>
      <c r="G71" s="220">
        <v>4449.6000000000004</v>
      </c>
      <c r="H71" s="220"/>
      <c r="I71" s="220">
        <v>0</v>
      </c>
      <c r="J71" s="220"/>
      <c r="K71" s="220">
        <v>4449.6000000000004</v>
      </c>
      <c r="L71" s="220"/>
      <c r="M71" s="220"/>
      <c r="N71" s="219"/>
      <c r="O71" s="219"/>
      <c r="P71" s="219"/>
      <c r="Q71" s="221"/>
      <c r="R71" s="215"/>
      <c r="S71" s="215"/>
      <c r="T71" s="215"/>
      <c r="U71" s="215"/>
      <c r="V71" s="215"/>
      <c r="W71" s="215"/>
      <c r="X71" s="215"/>
      <c r="Y71" s="215"/>
      <c r="AG71" t="s">
        <v>212</v>
      </c>
    </row>
    <row r="72" spans="1:60" x14ac:dyDescent="0.2">
      <c r="A72" s="222">
        <v>26</v>
      </c>
      <c r="B72" s="223" t="s">
        <v>374</v>
      </c>
      <c r="C72" s="238" t="s">
        <v>375</v>
      </c>
      <c r="D72" s="224" t="s">
        <v>305</v>
      </c>
      <c r="E72" s="225">
        <v>0.54</v>
      </c>
      <c r="F72" s="226">
        <v>8240</v>
      </c>
      <c r="G72" s="226">
        <v>4449.6000000000004</v>
      </c>
      <c r="H72" s="226">
        <v>0</v>
      </c>
      <c r="I72" s="226">
        <v>0</v>
      </c>
      <c r="J72" s="226">
        <v>8240</v>
      </c>
      <c r="K72" s="226">
        <v>4449.6000000000004</v>
      </c>
      <c r="L72" s="226">
        <v>21</v>
      </c>
      <c r="M72" s="226">
        <v>5384.0160000000005</v>
      </c>
      <c r="N72" s="225">
        <v>0</v>
      </c>
      <c r="O72" s="225">
        <v>0</v>
      </c>
      <c r="P72" s="225">
        <v>1.33</v>
      </c>
      <c r="Q72" s="227">
        <v>0.71820000000000006</v>
      </c>
      <c r="R72" s="214"/>
      <c r="S72" s="214" t="s">
        <v>216</v>
      </c>
      <c r="T72" s="214" t="s">
        <v>216</v>
      </c>
      <c r="U72" s="214">
        <v>8.6210000000000004</v>
      </c>
      <c r="V72" s="214">
        <v>4.6553400000000007</v>
      </c>
      <c r="W72" s="214"/>
      <c r="X72" s="214" t="s">
        <v>277</v>
      </c>
      <c r="Y72" s="214" t="s">
        <v>219</v>
      </c>
      <c r="Z72" s="208"/>
      <c r="AA72" s="208"/>
      <c r="AB72" s="208"/>
      <c r="AC72" s="208"/>
      <c r="AD72" s="208"/>
      <c r="AE72" s="208"/>
      <c r="AF72" s="208"/>
      <c r="AG72" s="208" t="s">
        <v>278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ht="22.5" outlineLevel="1" x14ac:dyDescent="0.2">
      <c r="A73" s="211"/>
      <c r="B73" s="212"/>
      <c r="C73" s="239" t="s">
        <v>376</v>
      </c>
      <c r="D73" s="228"/>
      <c r="E73" s="228"/>
      <c r="F73" s="228"/>
      <c r="G73" s="228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221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29" t="str">
        <f>C73</f>
        <v>Včetně bourání geotextilií, výplně otvorů tvárnic, drenáží, trubek a dilatačních prvků apod. zabudovaných v bouraných konstrukcích.</v>
      </c>
      <c r="BB73" s="208"/>
      <c r="BC73" s="208"/>
      <c r="BD73" s="208"/>
      <c r="BE73" s="208"/>
      <c r="BF73" s="208"/>
      <c r="BG73" s="208"/>
      <c r="BH73" s="208"/>
    </row>
    <row r="74" spans="1:60" ht="22.5" outlineLevel="1" x14ac:dyDescent="0.2">
      <c r="A74" s="211"/>
      <c r="B74" s="212"/>
      <c r="C74" s="246" t="s">
        <v>514</v>
      </c>
      <c r="D74" s="244"/>
      <c r="E74" s="245">
        <v>0.48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280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ht="22.5" outlineLevel="2" x14ac:dyDescent="0.2">
      <c r="A75" s="211"/>
      <c r="B75" s="212"/>
      <c r="C75" s="246" t="s">
        <v>515</v>
      </c>
      <c r="D75" s="244"/>
      <c r="E75" s="245">
        <v>0.06</v>
      </c>
      <c r="F75" s="214"/>
      <c r="G75" s="214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280</v>
      </c>
      <c r="AH75" s="208">
        <v>0</v>
      </c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211</v>
      </c>
      <c r="B76" s="217" t="s">
        <v>177</v>
      </c>
      <c r="C76" s="237" t="s">
        <v>178</v>
      </c>
      <c r="D76" s="218"/>
      <c r="E76" s="219"/>
      <c r="F76" s="220"/>
      <c r="G76" s="220">
        <v>9189.1</v>
      </c>
      <c r="H76" s="220"/>
      <c r="I76" s="220">
        <v>0</v>
      </c>
      <c r="J76" s="220"/>
      <c r="K76" s="220">
        <v>9189.1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212</v>
      </c>
    </row>
    <row r="77" spans="1:60" x14ac:dyDescent="0.2">
      <c r="A77" s="231">
        <v>27</v>
      </c>
      <c r="B77" s="232" t="s">
        <v>378</v>
      </c>
      <c r="C77" s="241" t="s">
        <v>379</v>
      </c>
      <c r="D77" s="233" t="s">
        <v>321</v>
      </c>
      <c r="E77" s="234">
        <v>26.712499999999999</v>
      </c>
      <c r="F77" s="235">
        <v>344</v>
      </c>
      <c r="G77" s="235">
        <v>9189.1</v>
      </c>
      <c r="H77" s="235">
        <v>0</v>
      </c>
      <c r="I77" s="235">
        <v>0</v>
      </c>
      <c r="J77" s="235">
        <v>344</v>
      </c>
      <c r="K77" s="235">
        <v>9189.1</v>
      </c>
      <c r="L77" s="235">
        <v>21</v>
      </c>
      <c r="M77" s="235">
        <v>11118.811</v>
      </c>
      <c r="N77" s="234">
        <v>0</v>
      </c>
      <c r="O77" s="234">
        <v>0</v>
      </c>
      <c r="P77" s="234">
        <v>0</v>
      </c>
      <c r="Q77" s="236">
        <v>0</v>
      </c>
      <c r="R77" s="214"/>
      <c r="S77" s="214" t="s">
        <v>216</v>
      </c>
      <c r="T77" s="214" t="s">
        <v>216</v>
      </c>
      <c r="U77" s="214">
        <v>0.23200000000000001</v>
      </c>
      <c r="V77" s="214">
        <v>6.1973000000000003</v>
      </c>
      <c r="W77" s="214"/>
      <c r="X77" s="214" t="s">
        <v>380</v>
      </c>
      <c r="Y77" s="214" t="s">
        <v>219</v>
      </c>
      <c r="Z77" s="208"/>
      <c r="AA77" s="208"/>
      <c r="AB77" s="208"/>
      <c r="AC77" s="208"/>
      <c r="AD77" s="208"/>
      <c r="AE77" s="208"/>
      <c r="AF77" s="208"/>
      <c r="AG77" s="208" t="s">
        <v>381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x14ac:dyDescent="0.2">
      <c r="A78" s="216" t="s">
        <v>211</v>
      </c>
      <c r="B78" s="217" t="s">
        <v>179</v>
      </c>
      <c r="C78" s="237" t="s">
        <v>180</v>
      </c>
      <c r="D78" s="218"/>
      <c r="E78" s="219"/>
      <c r="F78" s="220"/>
      <c r="G78" s="220">
        <v>4343.7299999999996</v>
      </c>
      <c r="H78" s="220"/>
      <c r="I78" s="220">
        <v>8.4600000000000009</v>
      </c>
      <c r="J78" s="220"/>
      <c r="K78" s="220">
        <v>4335.2700000000004</v>
      </c>
      <c r="L78" s="220"/>
      <c r="M78" s="220"/>
      <c r="N78" s="219"/>
      <c r="O78" s="219"/>
      <c r="P78" s="219"/>
      <c r="Q78" s="221"/>
      <c r="R78" s="215"/>
      <c r="S78" s="215"/>
      <c r="T78" s="215"/>
      <c r="U78" s="215"/>
      <c r="V78" s="215"/>
      <c r="W78" s="215"/>
      <c r="X78" s="215"/>
      <c r="Y78" s="215"/>
      <c r="AG78" t="s">
        <v>212</v>
      </c>
    </row>
    <row r="79" spans="1:60" x14ac:dyDescent="0.2">
      <c r="A79" s="222">
        <v>28</v>
      </c>
      <c r="B79" s="223" t="s">
        <v>382</v>
      </c>
      <c r="C79" s="238" t="s">
        <v>383</v>
      </c>
      <c r="D79" s="224" t="s">
        <v>321</v>
      </c>
      <c r="E79" s="225">
        <v>2.0436299999999998</v>
      </c>
      <c r="F79" s="226">
        <v>808</v>
      </c>
      <c r="G79" s="226">
        <v>1651.25</v>
      </c>
      <c r="H79" s="226">
        <v>0</v>
      </c>
      <c r="I79" s="226">
        <v>0</v>
      </c>
      <c r="J79" s="226">
        <v>808</v>
      </c>
      <c r="K79" s="226">
        <v>1651.2530399999998</v>
      </c>
      <c r="L79" s="226">
        <v>21</v>
      </c>
      <c r="M79" s="226">
        <v>1998.0125</v>
      </c>
      <c r="N79" s="225">
        <v>0</v>
      </c>
      <c r="O79" s="225">
        <v>0</v>
      </c>
      <c r="P79" s="225">
        <v>0</v>
      </c>
      <c r="Q79" s="227">
        <v>0</v>
      </c>
      <c r="R79" s="214"/>
      <c r="S79" s="214" t="s">
        <v>216</v>
      </c>
      <c r="T79" s="214" t="s">
        <v>216</v>
      </c>
      <c r="U79" s="214">
        <v>1.8160000000000001</v>
      </c>
      <c r="V79" s="214">
        <v>3.7112320799999998</v>
      </c>
      <c r="W79" s="214"/>
      <c r="X79" s="214" t="s">
        <v>384</v>
      </c>
      <c r="Y79" s="214" t="s">
        <v>219</v>
      </c>
      <c r="Z79" s="208"/>
      <c r="AA79" s="208"/>
      <c r="AB79" s="208"/>
      <c r="AC79" s="208"/>
      <c r="AD79" s="208"/>
      <c r="AE79" s="208"/>
      <c r="AF79" s="208"/>
      <c r="AG79" s="208" t="s">
        <v>385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ht="22.5" outlineLevel="1" x14ac:dyDescent="0.2">
      <c r="A80" s="211"/>
      <c r="B80" s="212"/>
      <c r="C80" s="239" t="s">
        <v>386</v>
      </c>
      <c r="D80" s="228"/>
      <c r="E80" s="228"/>
      <c r="F80" s="228"/>
      <c r="G80" s="228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221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29" t="str">
        <f>C80</f>
        <v>S naložením suti nebo vybouraných hmot do dopravního prostředku a na jejich vyložením, popřípadě přeložením na normální dopravní prostředek.</v>
      </c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31">
        <v>29</v>
      </c>
      <c r="B81" s="232" t="s">
        <v>387</v>
      </c>
      <c r="C81" s="241" t="s">
        <v>388</v>
      </c>
      <c r="D81" s="233" t="s">
        <v>321</v>
      </c>
      <c r="E81" s="234">
        <v>2.0436299999999998</v>
      </c>
      <c r="F81" s="235">
        <v>353</v>
      </c>
      <c r="G81" s="235">
        <v>721.4</v>
      </c>
      <c r="H81" s="235">
        <v>4.1399999999999997</v>
      </c>
      <c r="I81" s="235">
        <v>8.4606281999999986</v>
      </c>
      <c r="J81" s="235">
        <v>348.86</v>
      </c>
      <c r="K81" s="235">
        <v>712.94076180000002</v>
      </c>
      <c r="L81" s="235">
        <v>21</v>
      </c>
      <c r="M81" s="235">
        <v>872.89399999999989</v>
      </c>
      <c r="N81" s="234">
        <v>0</v>
      </c>
      <c r="O81" s="234">
        <v>0</v>
      </c>
      <c r="P81" s="234">
        <v>0</v>
      </c>
      <c r="Q81" s="236">
        <v>0</v>
      </c>
      <c r="R81" s="214"/>
      <c r="S81" s="214" t="s">
        <v>216</v>
      </c>
      <c r="T81" s="214" t="s">
        <v>216</v>
      </c>
      <c r="U81" s="214">
        <v>4.2000000000000003E-2</v>
      </c>
      <c r="V81" s="214">
        <v>8.5832459999999999E-2</v>
      </c>
      <c r="W81" s="214"/>
      <c r="X81" s="214" t="s">
        <v>384</v>
      </c>
      <c r="Y81" s="214" t="s">
        <v>219</v>
      </c>
      <c r="Z81" s="208"/>
      <c r="AA81" s="208"/>
      <c r="AB81" s="208"/>
      <c r="AC81" s="208"/>
      <c r="AD81" s="208"/>
      <c r="AE81" s="208"/>
      <c r="AF81" s="208"/>
      <c r="AG81" s="208" t="s">
        <v>385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ht="22.5" x14ac:dyDescent="0.2">
      <c r="A82" s="231">
        <v>30</v>
      </c>
      <c r="B82" s="232" t="s">
        <v>389</v>
      </c>
      <c r="C82" s="241" t="s">
        <v>390</v>
      </c>
      <c r="D82" s="233" t="s">
        <v>321</v>
      </c>
      <c r="E82" s="234">
        <v>2.0436299999999998</v>
      </c>
      <c r="F82" s="235">
        <v>630</v>
      </c>
      <c r="G82" s="235">
        <v>1287.49</v>
      </c>
      <c r="H82" s="235">
        <v>0</v>
      </c>
      <c r="I82" s="235">
        <v>0</v>
      </c>
      <c r="J82" s="235">
        <v>630</v>
      </c>
      <c r="K82" s="235">
        <v>1287.4868999999999</v>
      </c>
      <c r="L82" s="235">
        <v>21</v>
      </c>
      <c r="M82" s="235">
        <v>1557.8628999999999</v>
      </c>
      <c r="N82" s="234">
        <v>0</v>
      </c>
      <c r="O82" s="234">
        <v>0</v>
      </c>
      <c r="P82" s="234">
        <v>0</v>
      </c>
      <c r="Q82" s="236">
        <v>0</v>
      </c>
      <c r="R82" s="214"/>
      <c r="S82" s="214" t="s">
        <v>216</v>
      </c>
      <c r="T82" s="214" t="s">
        <v>217</v>
      </c>
      <c r="U82" s="214">
        <v>0</v>
      </c>
      <c r="V82" s="214">
        <v>0</v>
      </c>
      <c r="W82" s="214"/>
      <c r="X82" s="214" t="s">
        <v>384</v>
      </c>
      <c r="Y82" s="214" t="s">
        <v>219</v>
      </c>
      <c r="Z82" s="208"/>
      <c r="AA82" s="208"/>
      <c r="AB82" s="208"/>
      <c r="AC82" s="208"/>
      <c r="AD82" s="208"/>
      <c r="AE82" s="208"/>
      <c r="AF82" s="208"/>
      <c r="AG82" s="208" t="s">
        <v>385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x14ac:dyDescent="0.2">
      <c r="A83" s="222">
        <v>31</v>
      </c>
      <c r="B83" s="223" t="s">
        <v>391</v>
      </c>
      <c r="C83" s="238" t="s">
        <v>392</v>
      </c>
      <c r="D83" s="224" t="s">
        <v>321</v>
      </c>
      <c r="E83" s="225">
        <v>2.0436299999999998</v>
      </c>
      <c r="F83" s="226">
        <v>334.5</v>
      </c>
      <c r="G83" s="226">
        <v>683.59</v>
      </c>
      <c r="H83" s="226">
        <v>0</v>
      </c>
      <c r="I83" s="226">
        <v>0</v>
      </c>
      <c r="J83" s="226">
        <v>334.5</v>
      </c>
      <c r="K83" s="226">
        <v>683.59423499999991</v>
      </c>
      <c r="L83" s="226">
        <v>21</v>
      </c>
      <c r="M83" s="226">
        <v>827.14390000000003</v>
      </c>
      <c r="N83" s="225">
        <v>0</v>
      </c>
      <c r="O83" s="225">
        <v>0</v>
      </c>
      <c r="P83" s="225">
        <v>0</v>
      </c>
      <c r="Q83" s="227">
        <v>0</v>
      </c>
      <c r="R83" s="214"/>
      <c r="S83" s="214" t="s">
        <v>216</v>
      </c>
      <c r="T83" s="214" t="s">
        <v>216</v>
      </c>
      <c r="U83" s="214">
        <v>0.752</v>
      </c>
      <c r="V83" s="214">
        <v>1.5368097599999999</v>
      </c>
      <c r="W83" s="214"/>
      <c r="X83" s="214" t="s">
        <v>384</v>
      </c>
      <c r="Y83" s="214" t="s">
        <v>219</v>
      </c>
      <c r="Z83" s="208"/>
      <c r="AA83" s="208"/>
      <c r="AB83" s="208"/>
      <c r="AC83" s="208"/>
      <c r="AD83" s="208"/>
      <c r="AE83" s="208"/>
      <c r="AF83" s="208"/>
      <c r="AG83" s="208" t="s">
        <v>385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outlineLevel="1" x14ac:dyDescent="0.2">
      <c r="A84" s="211"/>
      <c r="B84" s="212"/>
      <c r="C84" s="239" t="s">
        <v>386</v>
      </c>
      <c r="D84" s="228"/>
      <c r="E84" s="228"/>
      <c r="F84" s="228"/>
      <c r="G84" s="228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221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29" t="str">
        <f>C84</f>
        <v>S naložením suti nebo vybouraných hmot do dopravního prostředku a na jejich vyložením, popřípadě přeložením na normální dopravní prostředek.</v>
      </c>
      <c r="BB84" s="208"/>
      <c r="BC84" s="208"/>
      <c r="BD84" s="208"/>
      <c r="BE84" s="208"/>
      <c r="BF84" s="208"/>
      <c r="BG84" s="208"/>
      <c r="BH84" s="208"/>
    </row>
    <row r="85" spans="1:60" outlineLevel="2" x14ac:dyDescent="0.2">
      <c r="A85" s="211"/>
      <c r="B85" s="212"/>
      <c r="C85" s="240" t="s">
        <v>393</v>
      </c>
      <c r="D85" s="230"/>
      <c r="E85" s="230"/>
      <c r="F85" s="230"/>
      <c r="G85" s="230"/>
      <c r="H85" s="214"/>
      <c r="I85" s="214"/>
      <c r="J85" s="214"/>
      <c r="K85" s="214"/>
      <c r="L85" s="214"/>
      <c r="M85" s="214"/>
      <c r="N85" s="213"/>
      <c r="O85" s="213"/>
      <c r="P85" s="213"/>
      <c r="Q85" s="213"/>
      <c r="R85" s="214"/>
      <c r="S85" s="214"/>
      <c r="T85" s="214"/>
      <c r="U85" s="214"/>
      <c r="V85" s="214"/>
      <c r="W85" s="214"/>
      <c r="X85" s="214"/>
      <c r="Y85" s="214"/>
      <c r="Z85" s="208"/>
      <c r="AA85" s="208"/>
      <c r="AB85" s="208"/>
      <c r="AC85" s="208"/>
      <c r="AD85" s="208"/>
      <c r="AE85" s="208"/>
      <c r="AF85" s="208"/>
      <c r="AG85" s="208" t="s">
        <v>221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x14ac:dyDescent="0.2">
      <c r="A86" s="3"/>
      <c r="B86" s="4"/>
      <c r="C86" s="242"/>
      <c r="D86" s="6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AE86">
        <v>15</v>
      </c>
      <c r="AF86">
        <v>21</v>
      </c>
      <c r="AG86" t="s">
        <v>197</v>
      </c>
    </row>
    <row r="87" spans="1:60" x14ac:dyDescent="0.2">
      <c r="C87" s="243"/>
      <c r="D87" s="10"/>
      <c r="AG87" t="s">
        <v>273</v>
      </c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5">
    <mergeCell ref="C85:G85"/>
    <mergeCell ref="C57:G57"/>
    <mergeCell ref="C60:G60"/>
    <mergeCell ref="C62:G62"/>
    <mergeCell ref="C73:G73"/>
    <mergeCell ref="C80:G80"/>
    <mergeCell ref="C84:G84"/>
    <mergeCell ref="C41:G41"/>
    <mergeCell ref="C42:G42"/>
    <mergeCell ref="C43:G43"/>
    <mergeCell ref="C48:G48"/>
    <mergeCell ref="C49:G49"/>
    <mergeCell ref="C54:G54"/>
    <mergeCell ref="C29:G29"/>
    <mergeCell ref="C30:G30"/>
    <mergeCell ref="C32:G32"/>
    <mergeCell ref="C33:G33"/>
    <mergeCell ref="C35:G35"/>
    <mergeCell ref="C38:G38"/>
    <mergeCell ref="A1:G1"/>
    <mergeCell ref="C2:G2"/>
    <mergeCell ref="C3:G3"/>
    <mergeCell ref="C4:G4"/>
    <mergeCell ref="C19:G19"/>
    <mergeCell ref="C22:G2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C4F4B3-D32C-4B90-992E-FEA84052FF1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68</v>
      </c>
      <c r="C4" s="200" t="s">
        <v>69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38265.120000000003</v>
      </c>
      <c r="H8" s="220"/>
      <c r="I8" s="220">
        <v>10938.26</v>
      </c>
      <c r="J8" s="220"/>
      <c r="K8" s="220">
        <v>27326.86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324</v>
      </c>
      <c r="C9" s="238" t="s">
        <v>325</v>
      </c>
      <c r="D9" s="224" t="s">
        <v>305</v>
      </c>
      <c r="E9" s="225">
        <v>0.06</v>
      </c>
      <c r="F9" s="226">
        <v>465.5</v>
      </c>
      <c r="G9" s="226">
        <v>27.93</v>
      </c>
      <c r="H9" s="226">
        <v>0</v>
      </c>
      <c r="I9" s="226">
        <v>0</v>
      </c>
      <c r="J9" s="226">
        <v>465.5</v>
      </c>
      <c r="K9" s="226">
        <v>27.93</v>
      </c>
      <c r="L9" s="226">
        <v>21</v>
      </c>
      <c r="M9" s="226">
        <v>33.795299999999997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0.89100000000000001</v>
      </c>
      <c r="V9" s="214">
        <v>5.3460000000000001E-2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517</v>
      </c>
      <c r="D10" s="244"/>
      <c r="E10" s="245">
        <v>0.06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280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327</v>
      </c>
      <c r="C11" s="241" t="s">
        <v>328</v>
      </c>
      <c r="D11" s="233" t="s">
        <v>305</v>
      </c>
      <c r="E11" s="234">
        <v>0.06</v>
      </c>
      <c r="F11" s="235">
        <v>863</v>
      </c>
      <c r="G11" s="235">
        <v>51.78</v>
      </c>
      <c r="H11" s="235">
        <v>0</v>
      </c>
      <c r="I11" s="235">
        <v>0</v>
      </c>
      <c r="J11" s="235">
        <v>863</v>
      </c>
      <c r="K11" s="235">
        <v>51.78</v>
      </c>
      <c r="L11" s="235">
        <v>21</v>
      </c>
      <c r="M11" s="235">
        <v>62.653799999999997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216</v>
      </c>
      <c r="T11" s="214" t="s">
        <v>216</v>
      </c>
      <c r="U11" s="214">
        <v>1.992</v>
      </c>
      <c r="V11" s="214">
        <v>0.11952</v>
      </c>
      <c r="W11" s="214"/>
      <c r="X11" s="214" t="s">
        <v>277</v>
      </c>
      <c r="Y11" s="214" t="s">
        <v>219</v>
      </c>
      <c r="Z11" s="208"/>
      <c r="AA11" s="208"/>
      <c r="AB11" s="208"/>
      <c r="AC11" s="208"/>
      <c r="AD11" s="208"/>
      <c r="AE11" s="208"/>
      <c r="AF11" s="208"/>
      <c r="AG11" s="208" t="s">
        <v>278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329</v>
      </c>
      <c r="C12" s="241" t="s">
        <v>330</v>
      </c>
      <c r="D12" s="233" t="s">
        <v>305</v>
      </c>
      <c r="E12" s="234">
        <v>0.06</v>
      </c>
      <c r="F12" s="235">
        <v>289.5</v>
      </c>
      <c r="G12" s="235">
        <v>17.37</v>
      </c>
      <c r="H12" s="235">
        <v>0</v>
      </c>
      <c r="I12" s="235">
        <v>0</v>
      </c>
      <c r="J12" s="235">
        <v>289.5</v>
      </c>
      <c r="K12" s="235">
        <v>17.37</v>
      </c>
      <c r="L12" s="235">
        <v>21</v>
      </c>
      <c r="M12" s="235">
        <v>21.017700000000001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216</v>
      </c>
      <c r="T12" s="214" t="s">
        <v>216</v>
      </c>
      <c r="U12" s="214">
        <v>0.61199999999999999</v>
      </c>
      <c r="V12" s="214">
        <v>3.6719999999999996E-2</v>
      </c>
      <c r="W12" s="214"/>
      <c r="X12" s="214" t="s">
        <v>277</v>
      </c>
      <c r="Y12" s="214" t="s">
        <v>219</v>
      </c>
      <c r="Z12" s="208"/>
      <c r="AA12" s="208"/>
      <c r="AB12" s="208"/>
      <c r="AC12" s="208"/>
      <c r="AD12" s="208"/>
      <c r="AE12" s="208"/>
      <c r="AF12" s="208"/>
      <c r="AG12" s="208" t="s">
        <v>278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490</v>
      </c>
      <c r="C13" s="241" t="s">
        <v>491</v>
      </c>
      <c r="D13" s="233" t="s">
        <v>492</v>
      </c>
      <c r="E13" s="234">
        <v>20</v>
      </c>
      <c r="F13" s="235">
        <v>1168</v>
      </c>
      <c r="G13" s="235">
        <v>23360</v>
      </c>
      <c r="H13" s="235">
        <v>494.45</v>
      </c>
      <c r="I13" s="235">
        <v>9889</v>
      </c>
      <c r="J13" s="235">
        <v>673.55</v>
      </c>
      <c r="K13" s="235">
        <v>13471</v>
      </c>
      <c r="L13" s="235">
        <v>21</v>
      </c>
      <c r="M13" s="235">
        <v>28265.599999999999</v>
      </c>
      <c r="N13" s="234">
        <v>1.721E-2</v>
      </c>
      <c r="O13" s="234">
        <v>0.34420000000000001</v>
      </c>
      <c r="P13" s="234">
        <v>0</v>
      </c>
      <c r="Q13" s="236">
        <v>0</v>
      </c>
      <c r="R13" s="214"/>
      <c r="S13" s="214" t="s">
        <v>216</v>
      </c>
      <c r="T13" s="214" t="s">
        <v>216</v>
      </c>
      <c r="U13" s="214">
        <v>0.98699999999999999</v>
      </c>
      <c r="V13" s="214">
        <v>19.739999999999998</v>
      </c>
      <c r="W13" s="214"/>
      <c r="X13" s="214" t="s">
        <v>277</v>
      </c>
      <c r="Y13" s="214" t="s">
        <v>219</v>
      </c>
      <c r="Z13" s="208"/>
      <c r="AA13" s="208"/>
      <c r="AB13" s="208"/>
      <c r="AC13" s="208"/>
      <c r="AD13" s="208"/>
      <c r="AE13" s="208"/>
      <c r="AF13" s="208"/>
      <c r="AG13" s="208" t="s">
        <v>278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5</v>
      </c>
      <c r="B14" s="223" t="s">
        <v>394</v>
      </c>
      <c r="C14" s="238" t="s">
        <v>395</v>
      </c>
      <c r="D14" s="224" t="s">
        <v>396</v>
      </c>
      <c r="E14" s="225">
        <v>45</v>
      </c>
      <c r="F14" s="226">
        <v>124</v>
      </c>
      <c r="G14" s="226">
        <v>5580</v>
      </c>
      <c r="H14" s="226">
        <v>0</v>
      </c>
      <c r="I14" s="226">
        <v>0</v>
      </c>
      <c r="J14" s="226">
        <v>124</v>
      </c>
      <c r="K14" s="226">
        <v>5580</v>
      </c>
      <c r="L14" s="226">
        <v>21</v>
      </c>
      <c r="M14" s="226">
        <v>6751.8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216</v>
      </c>
      <c r="T14" s="214" t="s">
        <v>216</v>
      </c>
      <c r="U14" s="214">
        <v>0.20300000000000001</v>
      </c>
      <c r="V14" s="214">
        <v>9.1349999999999998</v>
      </c>
      <c r="W14" s="214"/>
      <c r="X14" s="214" t="s">
        <v>277</v>
      </c>
      <c r="Y14" s="214" t="s">
        <v>219</v>
      </c>
      <c r="Z14" s="208"/>
      <c r="AA14" s="208"/>
      <c r="AB14" s="208"/>
      <c r="AC14" s="208"/>
      <c r="AD14" s="208"/>
      <c r="AE14" s="208"/>
      <c r="AF14" s="208"/>
      <c r="AG14" s="208" t="s">
        <v>278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493</v>
      </c>
      <c r="D15" s="244"/>
      <c r="E15" s="245">
        <v>45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280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6</v>
      </c>
      <c r="B16" s="232" t="s">
        <v>398</v>
      </c>
      <c r="C16" s="241" t="s">
        <v>399</v>
      </c>
      <c r="D16" s="233" t="s">
        <v>400</v>
      </c>
      <c r="E16" s="234">
        <v>5</v>
      </c>
      <c r="F16" s="235">
        <v>56.6</v>
      </c>
      <c r="G16" s="235">
        <v>283</v>
      </c>
      <c r="H16" s="235">
        <v>0</v>
      </c>
      <c r="I16" s="235">
        <v>0</v>
      </c>
      <c r="J16" s="235">
        <v>56.6</v>
      </c>
      <c r="K16" s="235">
        <v>283</v>
      </c>
      <c r="L16" s="235">
        <v>21</v>
      </c>
      <c r="M16" s="235">
        <v>342.43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216</v>
      </c>
      <c r="T16" s="214" t="s">
        <v>216</v>
      </c>
      <c r="U16" s="214">
        <v>0</v>
      </c>
      <c r="V16" s="214">
        <v>0</v>
      </c>
      <c r="W16" s="214"/>
      <c r="X16" s="214" t="s">
        <v>277</v>
      </c>
      <c r="Y16" s="214" t="s">
        <v>219</v>
      </c>
      <c r="Z16" s="208"/>
      <c r="AA16" s="208"/>
      <c r="AB16" s="208"/>
      <c r="AC16" s="208"/>
      <c r="AD16" s="208"/>
      <c r="AE16" s="208"/>
      <c r="AF16" s="208"/>
      <c r="AG16" s="208" t="s">
        <v>278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494</v>
      </c>
      <c r="C17" s="238" t="s">
        <v>495</v>
      </c>
      <c r="D17" s="224" t="s">
        <v>305</v>
      </c>
      <c r="E17" s="225">
        <v>2.7</v>
      </c>
      <c r="F17" s="226">
        <v>738</v>
      </c>
      <c r="G17" s="226">
        <v>1992.6</v>
      </c>
      <c r="H17" s="226">
        <v>0</v>
      </c>
      <c r="I17" s="226">
        <v>0</v>
      </c>
      <c r="J17" s="226">
        <v>738</v>
      </c>
      <c r="K17" s="226">
        <v>1992.6000000000001</v>
      </c>
      <c r="L17" s="226">
        <v>21</v>
      </c>
      <c r="M17" s="226">
        <v>2411.0459999999998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216</v>
      </c>
      <c r="T17" s="214" t="s">
        <v>216</v>
      </c>
      <c r="U17" s="214">
        <v>1.5620000000000001</v>
      </c>
      <c r="V17" s="214">
        <v>4.2174000000000005</v>
      </c>
      <c r="W17" s="214"/>
      <c r="X17" s="214" t="s">
        <v>277</v>
      </c>
      <c r="Y17" s="214" t="s">
        <v>219</v>
      </c>
      <c r="Z17" s="208"/>
      <c r="AA17" s="208"/>
      <c r="AB17" s="208"/>
      <c r="AC17" s="208"/>
      <c r="AD17" s="208"/>
      <c r="AE17" s="208"/>
      <c r="AF17" s="208"/>
      <c r="AG17" s="208" t="s">
        <v>278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306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221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496</v>
      </c>
      <c r="D19" s="244"/>
      <c r="E19" s="245">
        <v>2.7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280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331</v>
      </c>
      <c r="C20" s="238" t="s">
        <v>332</v>
      </c>
      <c r="D20" s="224" t="s">
        <v>305</v>
      </c>
      <c r="E20" s="225">
        <v>0.06</v>
      </c>
      <c r="F20" s="226">
        <v>2015</v>
      </c>
      <c r="G20" s="226">
        <v>120.9</v>
      </c>
      <c r="H20" s="226">
        <v>0</v>
      </c>
      <c r="I20" s="226">
        <v>0</v>
      </c>
      <c r="J20" s="226">
        <v>2015</v>
      </c>
      <c r="K20" s="226">
        <v>120.89999999999999</v>
      </c>
      <c r="L20" s="226">
        <v>21</v>
      </c>
      <c r="M20" s="226">
        <v>146.28900000000002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216</v>
      </c>
      <c r="T20" s="214" t="s">
        <v>216</v>
      </c>
      <c r="U20" s="214">
        <v>4.6550000000000002</v>
      </c>
      <c r="V20" s="214">
        <v>0.27929999999999999</v>
      </c>
      <c r="W20" s="214"/>
      <c r="X20" s="214" t="s">
        <v>277</v>
      </c>
      <c r="Y20" s="214" t="s">
        <v>219</v>
      </c>
      <c r="Z20" s="208"/>
      <c r="AA20" s="208"/>
      <c r="AB20" s="208"/>
      <c r="AC20" s="208"/>
      <c r="AD20" s="208"/>
      <c r="AE20" s="208"/>
      <c r="AF20" s="208"/>
      <c r="AG20" s="208" t="s">
        <v>278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333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221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518</v>
      </c>
      <c r="D22" s="244"/>
      <c r="E22" s="245">
        <v>0.06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280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9</v>
      </c>
      <c r="B23" s="223" t="s">
        <v>335</v>
      </c>
      <c r="C23" s="238" t="s">
        <v>336</v>
      </c>
      <c r="D23" s="224" t="s">
        <v>305</v>
      </c>
      <c r="E23" s="225">
        <v>2.76</v>
      </c>
      <c r="F23" s="226">
        <v>245.5</v>
      </c>
      <c r="G23" s="226">
        <v>677.58</v>
      </c>
      <c r="H23" s="226">
        <v>0</v>
      </c>
      <c r="I23" s="226">
        <v>0</v>
      </c>
      <c r="J23" s="226">
        <v>245.5</v>
      </c>
      <c r="K23" s="226">
        <v>677.57999999999993</v>
      </c>
      <c r="L23" s="226">
        <v>21</v>
      </c>
      <c r="M23" s="226">
        <v>819.87180000000001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216</v>
      </c>
      <c r="T23" s="214" t="s">
        <v>216</v>
      </c>
      <c r="U23" s="214">
        <v>0.51900000000000002</v>
      </c>
      <c r="V23" s="214">
        <v>1.4324399999999999</v>
      </c>
      <c r="W23" s="214"/>
      <c r="X23" s="214" t="s">
        <v>277</v>
      </c>
      <c r="Y23" s="214" t="s">
        <v>219</v>
      </c>
      <c r="Z23" s="208"/>
      <c r="AA23" s="208"/>
      <c r="AB23" s="208"/>
      <c r="AC23" s="208"/>
      <c r="AD23" s="208"/>
      <c r="AE23" s="208"/>
      <c r="AF23" s="208"/>
      <c r="AG23" s="208" t="s">
        <v>278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46" t="s">
        <v>519</v>
      </c>
      <c r="D24" s="244"/>
      <c r="E24" s="245">
        <v>2.76</v>
      </c>
      <c r="F24" s="214"/>
      <c r="G24" s="214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280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31">
        <v>10</v>
      </c>
      <c r="B25" s="232" t="s">
        <v>337</v>
      </c>
      <c r="C25" s="241" t="s">
        <v>338</v>
      </c>
      <c r="D25" s="233" t="s">
        <v>305</v>
      </c>
      <c r="E25" s="234">
        <v>0.06</v>
      </c>
      <c r="F25" s="235">
        <v>344.5</v>
      </c>
      <c r="G25" s="235">
        <v>20.67</v>
      </c>
      <c r="H25" s="235">
        <v>0</v>
      </c>
      <c r="I25" s="235">
        <v>0</v>
      </c>
      <c r="J25" s="235">
        <v>344.5</v>
      </c>
      <c r="K25" s="235">
        <v>20.669999999999998</v>
      </c>
      <c r="L25" s="235">
        <v>21</v>
      </c>
      <c r="M25" s="235">
        <v>25.0107</v>
      </c>
      <c r="N25" s="234">
        <v>0</v>
      </c>
      <c r="O25" s="234">
        <v>0</v>
      </c>
      <c r="P25" s="234">
        <v>0</v>
      </c>
      <c r="Q25" s="236">
        <v>0</v>
      </c>
      <c r="R25" s="214"/>
      <c r="S25" s="214" t="s">
        <v>216</v>
      </c>
      <c r="T25" s="214" t="s">
        <v>216</v>
      </c>
      <c r="U25" s="214">
        <v>0.72899999999999998</v>
      </c>
      <c r="V25" s="214">
        <v>4.3739999999999994E-2</v>
      </c>
      <c r="W25" s="214"/>
      <c r="X25" s="214" t="s">
        <v>277</v>
      </c>
      <c r="Y25" s="214" t="s">
        <v>219</v>
      </c>
      <c r="Z25" s="208"/>
      <c r="AA25" s="208"/>
      <c r="AB25" s="208"/>
      <c r="AC25" s="208"/>
      <c r="AD25" s="208"/>
      <c r="AE25" s="208"/>
      <c r="AF25" s="208"/>
      <c r="AG25" s="208" t="s">
        <v>278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11</v>
      </c>
      <c r="B26" s="232" t="s">
        <v>312</v>
      </c>
      <c r="C26" s="241" t="s">
        <v>313</v>
      </c>
      <c r="D26" s="233" t="s">
        <v>305</v>
      </c>
      <c r="E26" s="234">
        <v>2.76</v>
      </c>
      <c r="F26" s="235">
        <v>196.5</v>
      </c>
      <c r="G26" s="235">
        <v>542.34</v>
      </c>
      <c r="H26" s="235">
        <v>0</v>
      </c>
      <c r="I26" s="235">
        <v>0</v>
      </c>
      <c r="J26" s="235">
        <v>196.5</v>
      </c>
      <c r="K26" s="235">
        <v>542.33999999999992</v>
      </c>
      <c r="L26" s="235">
        <v>21</v>
      </c>
      <c r="M26" s="235">
        <v>656.23140000000001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216</v>
      </c>
      <c r="T26" s="214" t="s">
        <v>216</v>
      </c>
      <c r="U26" s="214">
        <v>1.0999999999999999E-2</v>
      </c>
      <c r="V26" s="214">
        <v>3.0359999999999995E-2</v>
      </c>
      <c r="W26" s="214"/>
      <c r="X26" s="214" t="s">
        <v>277</v>
      </c>
      <c r="Y26" s="214" t="s">
        <v>219</v>
      </c>
      <c r="Z26" s="208"/>
      <c r="AA26" s="208"/>
      <c r="AB26" s="208"/>
      <c r="AC26" s="208"/>
      <c r="AD26" s="208"/>
      <c r="AE26" s="208"/>
      <c r="AF26" s="208"/>
      <c r="AG26" s="208" t="s">
        <v>278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22">
        <v>12</v>
      </c>
      <c r="B27" s="223" t="s">
        <v>314</v>
      </c>
      <c r="C27" s="238" t="s">
        <v>315</v>
      </c>
      <c r="D27" s="224" t="s">
        <v>305</v>
      </c>
      <c r="E27" s="225">
        <v>2.76</v>
      </c>
      <c r="F27" s="226">
        <v>200</v>
      </c>
      <c r="G27" s="226">
        <v>552</v>
      </c>
      <c r="H27" s="226">
        <v>0</v>
      </c>
      <c r="I27" s="226">
        <v>0</v>
      </c>
      <c r="J27" s="226">
        <v>200</v>
      </c>
      <c r="K27" s="226">
        <v>552</v>
      </c>
      <c r="L27" s="226">
        <v>21</v>
      </c>
      <c r="M27" s="226">
        <v>667.92</v>
      </c>
      <c r="N27" s="225">
        <v>0</v>
      </c>
      <c r="O27" s="225">
        <v>0</v>
      </c>
      <c r="P27" s="225">
        <v>0</v>
      </c>
      <c r="Q27" s="227">
        <v>0</v>
      </c>
      <c r="R27" s="214"/>
      <c r="S27" s="214" t="s">
        <v>216</v>
      </c>
      <c r="T27" s="214" t="s">
        <v>216</v>
      </c>
      <c r="U27" s="214">
        <v>0.31</v>
      </c>
      <c r="V27" s="214">
        <v>0.85559999999999992</v>
      </c>
      <c r="W27" s="214"/>
      <c r="X27" s="214" t="s">
        <v>277</v>
      </c>
      <c r="Y27" s="214" t="s">
        <v>219</v>
      </c>
      <c r="Z27" s="208"/>
      <c r="AA27" s="208"/>
      <c r="AB27" s="208"/>
      <c r="AC27" s="208"/>
      <c r="AD27" s="208"/>
      <c r="AE27" s="208"/>
      <c r="AF27" s="208"/>
      <c r="AG27" s="208" t="s">
        <v>278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1"/>
      <c r="B28" s="212"/>
      <c r="C28" s="239" t="s">
        <v>339</v>
      </c>
      <c r="D28" s="228"/>
      <c r="E28" s="228"/>
      <c r="F28" s="228"/>
      <c r="G28" s="228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221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2" x14ac:dyDescent="0.2">
      <c r="A29" s="211"/>
      <c r="B29" s="212"/>
      <c r="C29" s="240" t="s">
        <v>340</v>
      </c>
      <c r="D29" s="230"/>
      <c r="E29" s="230"/>
      <c r="F29" s="230"/>
      <c r="G29" s="230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221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13</v>
      </c>
      <c r="B30" s="223" t="s">
        <v>341</v>
      </c>
      <c r="C30" s="238" t="s">
        <v>342</v>
      </c>
      <c r="D30" s="224" t="s">
        <v>305</v>
      </c>
      <c r="E30" s="225">
        <v>0.06</v>
      </c>
      <c r="F30" s="226">
        <v>212</v>
      </c>
      <c r="G30" s="226">
        <v>12.72</v>
      </c>
      <c r="H30" s="226">
        <v>0</v>
      </c>
      <c r="I30" s="226">
        <v>0</v>
      </c>
      <c r="J30" s="226">
        <v>212</v>
      </c>
      <c r="K30" s="226">
        <v>12.719999999999999</v>
      </c>
      <c r="L30" s="226">
        <v>21</v>
      </c>
      <c r="M30" s="226">
        <v>15.3912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216</v>
      </c>
      <c r="T30" s="214" t="s">
        <v>216</v>
      </c>
      <c r="U30" s="214">
        <v>0.32200000000000001</v>
      </c>
      <c r="V30" s="214">
        <v>1.932E-2</v>
      </c>
      <c r="W30" s="214"/>
      <c r="X30" s="214" t="s">
        <v>277</v>
      </c>
      <c r="Y30" s="214" t="s">
        <v>219</v>
      </c>
      <c r="Z30" s="208"/>
      <c r="AA30" s="208"/>
      <c r="AB30" s="208"/>
      <c r="AC30" s="208"/>
      <c r="AD30" s="208"/>
      <c r="AE30" s="208"/>
      <c r="AF30" s="208"/>
      <c r="AG30" s="208" t="s">
        <v>278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39" t="s">
        <v>339</v>
      </c>
      <c r="D31" s="228"/>
      <c r="E31" s="228"/>
      <c r="F31" s="228"/>
      <c r="G31" s="228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221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2" x14ac:dyDescent="0.2">
      <c r="A32" s="211"/>
      <c r="B32" s="212"/>
      <c r="C32" s="240" t="s">
        <v>340</v>
      </c>
      <c r="D32" s="230"/>
      <c r="E32" s="230"/>
      <c r="F32" s="230"/>
      <c r="G32" s="230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221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22">
        <v>14</v>
      </c>
      <c r="B33" s="223" t="s">
        <v>343</v>
      </c>
      <c r="C33" s="238" t="s">
        <v>344</v>
      </c>
      <c r="D33" s="224" t="s">
        <v>305</v>
      </c>
      <c r="E33" s="225">
        <v>0.32500000000000001</v>
      </c>
      <c r="F33" s="226">
        <v>145.5</v>
      </c>
      <c r="G33" s="226">
        <v>47.29</v>
      </c>
      <c r="H33" s="226">
        <v>0</v>
      </c>
      <c r="I33" s="226">
        <v>0</v>
      </c>
      <c r="J33" s="226">
        <v>145.5</v>
      </c>
      <c r="K33" s="226">
        <v>47.287500000000001</v>
      </c>
      <c r="L33" s="226">
        <v>21</v>
      </c>
      <c r="M33" s="226">
        <v>57.2209</v>
      </c>
      <c r="N33" s="225">
        <v>0</v>
      </c>
      <c r="O33" s="225">
        <v>0</v>
      </c>
      <c r="P33" s="225">
        <v>0</v>
      </c>
      <c r="Q33" s="227">
        <v>0</v>
      </c>
      <c r="R33" s="214"/>
      <c r="S33" s="214" t="s">
        <v>216</v>
      </c>
      <c r="T33" s="214" t="s">
        <v>216</v>
      </c>
      <c r="U33" s="214">
        <v>0.20200000000000001</v>
      </c>
      <c r="V33" s="214">
        <v>6.565E-2</v>
      </c>
      <c r="W33" s="214"/>
      <c r="X33" s="214" t="s">
        <v>277</v>
      </c>
      <c r="Y33" s="214" t="s">
        <v>219</v>
      </c>
      <c r="Z33" s="208"/>
      <c r="AA33" s="208"/>
      <c r="AB33" s="208"/>
      <c r="AC33" s="208"/>
      <c r="AD33" s="208"/>
      <c r="AE33" s="208"/>
      <c r="AF33" s="208"/>
      <c r="AG33" s="208" t="s">
        <v>278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39" t="s">
        <v>345</v>
      </c>
      <c r="D34" s="228"/>
      <c r="E34" s="228"/>
      <c r="F34" s="228"/>
      <c r="G34" s="228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221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46" t="s">
        <v>520</v>
      </c>
      <c r="D35" s="244"/>
      <c r="E35" s="245">
        <v>0.32500000000000001</v>
      </c>
      <c r="F35" s="214"/>
      <c r="G35" s="214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280</v>
      </c>
      <c r="AH35" s="208">
        <v>0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22">
        <v>15</v>
      </c>
      <c r="B36" s="223" t="s">
        <v>319</v>
      </c>
      <c r="C36" s="238" t="s">
        <v>320</v>
      </c>
      <c r="D36" s="224" t="s">
        <v>321</v>
      </c>
      <c r="E36" s="225">
        <v>5.1059999999999999</v>
      </c>
      <c r="F36" s="226">
        <v>280</v>
      </c>
      <c r="G36" s="226">
        <v>1429.68</v>
      </c>
      <c r="H36" s="226">
        <v>0</v>
      </c>
      <c r="I36" s="226">
        <v>0</v>
      </c>
      <c r="J36" s="226">
        <v>280</v>
      </c>
      <c r="K36" s="226">
        <v>1429.68</v>
      </c>
      <c r="L36" s="226">
        <v>21</v>
      </c>
      <c r="M36" s="226">
        <v>1729.9128000000001</v>
      </c>
      <c r="N36" s="225">
        <v>0</v>
      </c>
      <c r="O36" s="225">
        <v>0</v>
      </c>
      <c r="P36" s="225">
        <v>0</v>
      </c>
      <c r="Q36" s="227">
        <v>0</v>
      </c>
      <c r="R36" s="214"/>
      <c r="S36" s="214" t="s">
        <v>216</v>
      </c>
      <c r="T36" s="214" t="s">
        <v>216</v>
      </c>
      <c r="U36" s="214">
        <v>0</v>
      </c>
      <c r="V36" s="214">
        <v>0</v>
      </c>
      <c r="W36" s="214"/>
      <c r="X36" s="214" t="s">
        <v>277</v>
      </c>
      <c r="Y36" s="214" t="s">
        <v>219</v>
      </c>
      <c r="Z36" s="208"/>
      <c r="AA36" s="208"/>
      <c r="AB36" s="208"/>
      <c r="AC36" s="208"/>
      <c r="AD36" s="208"/>
      <c r="AE36" s="208"/>
      <c r="AF36" s="208"/>
      <c r="AG36" s="208" t="s">
        <v>278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39" t="s">
        <v>322</v>
      </c>
      <c r="D37" s="228"/>
      <c r="E37" s="228"/>
      <c r="F37" s="228"/>
      <c r="G37" s="228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221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46" t="s">
        <v>521</v>
      </c>
      <c r="D38" s="244"/>
      <c r="E38" s="245">
        <v>5.1059999999999999</v>
      </c>
      <c r="F38" s="214"/>
      <c r="G38" s="214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280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x14ac:dyDescent="0.2">
      <c r="A39" s="222">
        <v>16</v>
      </c>
      <c r="B39" s="223" t="s">
        <v>501</v>
      </c>
      <c r="C39" s="238" t="s">
        <v>502</v>
      </c>
      <c r="D39" s="224" t="s">
        <v>244</v>
      </c>
      <c r="E39" s="225">
        <v>1</v>
      </c>
      <c r="F39" s="226">
        <v>2500</v>
      </c>
      <c r="G39" s="226">
        <v>2500</v>
      </c>
      <c r="H39" s="226">
        <v>0</v>
      </c>
      <c r="I39" s="226">
        <v>0</v>
      </c>
      <c r="J39" s="226">
        <v>2500</v>
      </c>
      <c r="K39" s="226">
        <v>2500</v>
      </c>
      <c r="L39" s="226">
        <v>21</v>
      </c>
      <c r="M39" s="226">
        <v>3025</v>
      </c>
      <c r="N39" s="225">
        <v>0</v>
      </c>
      <c r="O39" s="225">
        <v>0</v>
      </c>
      <c r="P39" s="225">
        <v>0</v>
      </c>
      <c r="Q39" s="227">
        <v>0</v>
      </c>
      <c r="R39" s="214"/>
      <c r="S39" s="214" t="s">
        <v>241</v>
      </c>
      <c r="T39" s="214" t="s">
        <v>217</v>
      </c>
      <c r="U39" s="214">
        <v>0</v>
      </c>
      <c r="V39" s="214">
        <v>0</v>
      </c>
      <c r="W39" s="214"/>
      <c r="X39" s="214" t="s">
        <v>277</v>
      </c>
      <c r="Y39" s="214" t="s">
        <v>219</v>
      </c>
      <c r="Z39" s="208"/>
      <c r="AA39" s="208"/>
      <c r="AB39" s="208"/>
      <c r="AC39" s="208"/>
      <c r="AD39" s="208"/>
      <c r="AE39" s="208"/>
      <c r="AF39" s="208"/>
      <c r="AG39" s="208" t="s">
        <v>278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39" t="s">
        <v>516</v>
      </c>
      <c r="D40" s="228"/>
      <c r="E40" s="228"/>
      <c r="F40" s="228"/>
      <c r="G40" s="228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221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2" x14ac:dyDescent="0.2">
      <c r="A41" s="211"/>
      <c r="B41" s="212"/>
      <c r="C41" s="240" t="s">
        <v>503</v>
      </c>
      <c r="D41" s="230"/>
      <c r="E41" s="230"/>
      <c r="F41" s="230"/>
      <c r="G41" s="230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221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2" x14ac:dyDescent="0.2">
      <c r="A42" s="211"/>
      <c r="B42" s="212"/>
      <c r="C42" s="240" t="s">
        <v>504</v>
      </c>
      <c r="D42" s="230"/>
      <c r="E42" s="230"/>
      <c r="F42" s="230"/>
      <c r="G42" s="230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221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x14ac:dyDescent="0.2">
      <c r="A43" s="222">
        <v>17</v>
      </c>
      <c r="B43" s="223" t="s">
        <v>360</v>
      </c>
      <c r="C43" s="238" t="s">
        <v>361</v>
      </c>
      <c r="D43" s="224" t="s">
        <v>305</v>
      </c>
      <c r="E43" s="225">
        <v>0.35749999999999998</v>
      </c>
      <c r="F43" s="226">
        <v>2935</v>
      </c>
      <c r="G43" s="226">
        <v>1049.26</v>
      </c>
      <c r="H43" s="226">
        <v>2935</v>
      </c>
      <c r="I43" s="226">
        <v>1049.2625</v>
      </c>
      <c r="J43" s="226">
        <v>0</v>
      </c>
      <c r="K43" s="226">
        <v>0</v>
      </c>
      <c r="L43" s="226">
        <v>21</v>
      </c>
      <c r="M43" s="226">
        <v>1269.6045999999999</v>
      </c>
      <c r="N43" s="225">
        <v>2.5</v>
      </c>
      <c r="O43" s="225">
        <v>0.89374999999999993</v>
      </c>
      <c r="P43" s="225">
        <v>0</v>
      </c>
      <c r="Q43" s="227">
        <v>0</v>
      </c>
      <c r="R43" s="214" t="s">
        <v>356</v>
      </c>
      <c r="S43" s="214" t="s">
        <v>216</v>
      </c>
      <c r="T43" s="214" t="s">
        <v>216</v>
      </c>
      <c r="U43" s="214">
        <v>0</v>
      </c>
      <c r="V43" s="214">
        <v>0</v>
      </c>
      <c r="W43" s="214"/>
      <c r="X43" s="214" t="s">
        <v>357</v>
      </c>
      <c r="Y43" s="214" t="s">
        <v>219</v>
      </c>
      <c r="Z43" s="208"/>
      <c r="AA43" s="208"/>
      <c r="AB43" s="208"/>
      <c r="AC43" s="208"/>
      <c r="AD43" s="208"/>
      <c r="AE43" s="208"/>
      <c r="AF43" s="208"/>
      <c r="AG43" s="208" t="s">
        <v>358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1"/>
      <c r="B44" s="212"/>
      <c r="C44" s="246" t="s">
        <v>522</v>
      </c>
      <c r="D44" s="244"/>
      <c r="E44" s="245">
        <v>0.35749999999999998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280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16" t="s">
        <v>211</v>
      </c>
      <c r="B45" s="217" t="s">
        <v>165</v>
      </c>
      <c r="C45" s="237" t="s">
        <v>166</v>
      </c>
      <c r="D45" s="218"/>
      <c r="E45" s="219"/>
      <c r="F45" s="220"/>
      <c r="G45" s="220">
        <v>14101.1</v>
      </c>
      <c r="H45" s="220"/>
      <c r="I45" s="220">
        <v>760.65</v>
      </c>
      <c r="J45" s="220"/>
      <c r="K45" s="220">
        <v>13340.45</v>
      </c>
      <c r="L45" s="220"/>
      <c r="M45" s="220"/>
      <c r="N45" s="219"/>
      <c r="O45" s="219"/>
      <c r="P45" s="219"/>
      <c r="Q45" s="221"/>
      <c r="R45" s="215"/>
      <c r="S45" s="215"/>
      <c r="T45" s="215"/>
      <c r="U45" s="215"/>
      <c r="V45" s="215"/>
      <c r="W45" s="215"/>
      <c r="X45" s="215"/>
      <c r="Y45" s="215"/>
      <c r="AG45" t="s">
        <v>212</v>
      </c>
    </row>
    <row r="46" spans="1:60" x14ac:dyDescent="0.2">
      <c r="A46" s="222">
        <v>18</v>
      </c>
      <c r="B46" s="223" t="s">
        <v>475</v>
      </c>
      <c r="C46" s="238" t="s">
        <v>476</v>
      </c>
      <c r="D46" s="224" t="s">
        <v>276</v>
      </c>
      <c r="E46" s="225">
        <v>73.635000000000005</v>
      </c>
      <c r="F46" s="226">
        <v>191.5</v>
      </c>
      <c r="G46" s="226">
        <v>14101.1</v>
      </c>
      <c r="H46" s="226">
        <v>10.33</v>
      </c>
      <c r="I46" s="226">
        <v>760.64955000000009</v>
      </c>
      <c r="J46" s="226">
        <v>181.17</v>
      </c>
      <c r="K46" s="226">
        <v>13340.452950000001</v>
      </c>
      <c r="L46" s="226">
        <v>21</v>
      </c>
      <c r="M46" s="226">
        <v>17062.330999999998</v>
      </c>
      <c r="N46" s="225">
        <v>2.0000000000000002E-5</v>
      </c>
      <c r="O46" s="225">
        <v>1.4727000000000002E-3</v>
      </c>
      <c r="P46" s="225">
        <v>0</v>
      </c>
      <c r="Q46" s="227">
        <v>0</v>
      </c>
      <c r="R46" s="214"/>
      <c r="S46" s="214" t="s">
        <v>216</v>
      </c>
      <c r="T46" s="214" t="s">
        <v>216</v>
      </c>
      <c r="U46" s="214">
        <v>0.32</v>
      </c>
      <c r="V46" s="214">
        <v>23.563200000000002</v>
      </c>
      <c r="W46" s="214"/>
      <c r="X46" s="214" t="s">
        <v>277</v>
      </c>
      <c r="Y46" s="214" t="s">
        <v>219</v>
      </c>
      <c r="Z46" s="208"/>
      <c r="AA46" s="208"/>
      <c r="AB46" s="208"/>
      <c r="AC46" s="208"/>
      <c r="AD46" s="208"/>
      <c r="AE46" s="208"/>
      <c r="AF46" s="208"/>
      <c r="AG46" s="208" t="s">
        <v>278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1"/>
      <c r="B47" s="212"/>
      <c r="C47" s="239" t="s">
        <v>477</v>
      </c>
      <c r="D47" s="228"/>
      <c r="E47" s="228"/>
      <c r="F47" s="228"/>
      <c r="G47" s="228"/>
      <c r="H47" s="214"/>
      <c r="I47" s="214"/>
      <c r="J47" s="214"/>
      <c r="K47" s="214"/>
      <c r="L47" s="214"/>
      <c r="M47" s="214"/>
      <c r="N47" s="213"/>
      <c r="O47" s="213"/>
      <c r="P47" s="213"/>
      <c r="Q47" s="213"/>
      <c r="R47" s="214"/>
      <c r="S47" s="214"/>
      <c r="T47" s="214"/>
      <c r="U47" s="214"/>
      <c r="V47" s="214"/>
      <c r="W47" s="214"/>
      <c r="X47" s="214"/>
      <c r="Y47" s="214"/>
      <c r="Z47" s="208"/>
      <c r="AA47" s="208"/>
      <c r="AB47" s="208"/>
      <c r="AC47" s="208"/>
      <c r="AD47" s="208"/>
      <c r="AE47" s="208"/>
      <c r="AF47" s="208"/>
      <c r="AG47" s="208" t="s">
        <v>221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2" x14ac:dyDescent="0.2">
      <c r="A48" s="211"/>
      <c r="B48" s="212"/>
      <c r="C48" s="240" t="s">
        <v>478</v>
      </c>
      <c r="D48" s="230"/>
      <c r="E48" s="230"/>
      <c r="F48" s="230"/>
      <c r="G48" s="230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221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16" t="s">
        <v>211</v>
      </c>
      <c r="B49" s="217" t="s">
        <v>169</v>
      </c>
      <c r="C49" s="237" t="s">
        <v>170</v>
      </c>
      <c r="D49" s="218"/>
      <c r="E49" s="219"/>
      <c r="F49" s="220"/>
      <c r="G49" s="220">
        <v>4286.66</v>
      </c>
      <c r="H49" s="220"/>
      <c r="I49" s="220">
        <v>2587.5</v>
      </c>
      <c r="J49" s="220"/>
      <c r="K49" s="220">
        <v>1699.16</v>
      </c>
      <c r="L49" s="220"/>
      <c r="M49" s="220"/>
      <c r="N49" s="219"/>
      <c r="O49" s="219"/>
      <c r="P49" s="219"/>
      <c r="Q49" s="221"/>
      <c r="R49" s="215"/>
      <c r="S49" s="215"/>
      <c r="T49" s="215"/>
      <c r="U49" s="215"/>
      <c r="V49" s="215"/>
      <c r="W49" s="215"/>
      <c r="X49" s="215"/>
      <c r="Y49" s="215"/>
      <c r="AG49" t="s">
        <v>212</v>
      </c>
    </row>
    <row r="50" spans="1:60" x14ac:dyDescent="0.2">
      <c r="A50" s="222">
        <v>19</v>
      </c>
      <c r="B50" s="223" t="s">
        <v>363</v>
      </c>
      <c r="C50" s="238" t="s">
        <v>364</v>
      </c>
      <c r="D50" s="224" t="s">
        <v>276</v>
      </c>
      <c r="E50" s="225">
        <v>1.3</v>
      </c>
      <c r="F50" s="226">
        <v>990</v>
      </c>
      <c r="G50" s="226">
        <v>1287</v>
      </c>
      <c r="H50" s="226">
        <v>793</v>
      </c>
      <c r="I50" s="226">
        <v>1030.9000000000001</v>
      </c>
      <c r="J50" s="226">
        <v>197</v>
      </c>
      <c r="K50" s="226">
        <v>256.10000000000002</v>
      </c>
      <c r="L50" s="226">
        <v>21</v>
      </c>
      <c r="M50" s="226">
        <v>1557.27</v>
      </c>
      <c r="N50" s="225">
        <v>0.52500000000000002</v>
      </c>
      <c r="O50" s="225">
        <v>0.68250000000000011</v>
      </c>
      <c r="P50" s="225">
        <v>0</v>
      </c>
      <c r="Q50" s="227">
        <v>0</v>
      </c>
      <c r="R50" s="214"/>
      <c r="S50" s="214" t="s">
        <v>216</v>
      </c>
      <c r="T50" s="214" t="s">
        <v>216</v>
      </c>
      <c r="U50" s="214">
        <v>0.33</v>
      </c>
      <c r="V50" s="214">
        <v>0.42900000000000005</v>
      </c>
      <c r="W50" s="214"/>
      <c r="X50" s="214" t="s">
        <v>277</v>
      </c>
      <c r="Y50" s="214" t="s">
        <v>219</v>
      </c>
      <c r="Z50" s="208"/>
      <c r="AA50" s="208"/>
      <c r="AB50" s="208"/>
      <c r="AC50" s="208"/>
      <c r="AD50" s="208"/>
      <c r="AE50" s="208"/>
      <c r="AF50" s="208"/>
      <c r="AG50" s="208" t="s">
        <v>278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1"/>
      <c r="B51" s="212"/>
      <c r="C51" s="246" t="s">
        <v>523</v>
      </c>
      <c r="D51" s="244"/>
      <c r="E51" s="245">
        <v>1.3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280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22.5" x14ac:dyDescent="0.2">
      <c r="A52" s="222">
        <v>20</v>
      </c>
      <c r="B52" s="223" t="s">
        <v>507</v>
      </c>
      <c r="C52" s="238" t="s">
        <v>508</v>
      </c>
      <c r="D52" s="224" t="s">
        <v>276</v>
      </c>
      <c r="E52" s="225">
        <v>1.1000000000000001</v>
      </c>
      <c r="F52" s="226">
        <v>2450</v>
      </c>
      <c r="G52" s="226">
        <v>2695</v>
      </c>
      <c r="H52" s="226">
        <v>1286.5899999999999</v>
      </c>
      <c r="I52" s="226">
        <v>1415.249</v>
      </c>
      <c r="J52" s="226">
        <v>1163.4100000000001</v>
      </c>
      <c r="K52" s="226">
        <v>1279.7510000000002</v>
      </c>
      <c r="L52" s="226">
        <v>21</v>
      </c>
      <c r="M52" s="226">
        <v>3260.95</v>
      </c>
      <c r="N52" s="225">
        <v>0.87729000000000001</v>
      </c>
      <c r="O52" s="225">
        <v>0.96501900000000007</v>
      </c>
      <c r="P52" s="225">
        <v>0</v>
      </c>
      <c r="Q52" s="227">
        <v>0</v>
      </c>
      <c r="R52" s="214"/>
      <c r="S52" s="214" t="s">
        <v>216</v>
      </c>
      <c r="T52" s="214" t="s">
        <v>216</v>
      </c>
      <c r="U52" s="214">
        <v>2.202</v>
      </c>
      <c r="V52" s="214">
        <v>2.4222000000000001</v>
      </c>
      <c r="W52" s="214"/>
      <c r="X52" s="214" t="s">
        <v>277</v>
      </c>
      <c r="Y52" s="214" t="s">
        <v>219</v>
      </c>
      <c r="Z52" s="208"/>
      <c r="AA52" s="208"/>
      <c r="AB52" s="208"/>
      <c r="AC52" s="208"/>
      <c r="AD52" s="208"/>
      <c r="AE52" s="208"/>
      <c r="AF52" s="208"/>
      <c r="AG52" s="208" t="s">
        <v>278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39" t="s">
        <v>368</v>
      </c>
      <c r="D53" s="228"/>
      <c r="E53" s="228"/>
      <c r="F53" s="228"/>
      <c r="G53" s="228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221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ht="22.5" x14ac:dyDescent="0.2">
      <c r="A54" s="222">
        <v>21</v>
      </c>
      <c r="B54" s="223" t="s">
        <v>370</v>
      </c>
      <c r="C54" s="238" t="s">
        <v>371</v>
      </c>
      <c r="D54" s="224" t="s">
        <v>276</v>
      </c>
      <c r="E54" s="225">
        <v>0.2</v>
      </c>
      <c r="F54" s="226">
        <v>1523.32</v>
      </c>
      <c r="G54" s="226">
        <v>304.66000000000003</v>
      </c>
      <c r="H54" s="226">
        <v>706.74</v>
      </c>
      <c r="I54" s="226">
        <v>141.34800000000001</v>
      </c>
      <c r="J54" s="226">
        <v>816.58</v>
      </c>
      <c r="K54" s="226">
        <v>163.31600000000003</v>
      </c>
      <c r="L54" s="226">
        <v>21</v>
      </c>
      <c r="M54" s="226">
        <v>368.6386</v>
      </c>
      <c r="N54" s="225">
        <v>0.44740999999999997</v>
      </c>
      <c r="O54" s="225">
        <v>8.9482000000000006E-2</v>
      </c>
      <c r="P54" s="225">
        <v>0</v>
      </c>
      <c r="Q54" s="227">
        <v>0</v>
      </c>
      <c r="R54" s="214"/>
      <c r="S54" s="214" t="s">
        <v>241</v>
      </c>
      <c r="T54" s="214" t="s">
        <v>217</v>
      </c>
      <c r="U54" s="214">
        <v>1.675</v>
      </c>
      <c r="V54" s="214">
        <v>0.33500000000000002</v>
      </c>
      <c r="W54" s="214"/>
      <c r="X54" s="214" t="s">
        <v>277</v>
      </c>
      <c r="Y54" s="214" t="s">
        <v>219</v>
      </c>
      <c r="Z54" s="208"/>
      <c r="AA54" s="208"/>
      <c r="AB54" s="208"/>
      <c r="AC54" s="208"/>
      <c r="AD54" s="208"/>
      <c r="AE54" s="208"/>
      <c r="AF54" s="208"/>
      <c r="AG54" s="208" t="s">
        <v>278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1"/>
      <c r="B55" s="212"/>
      <c r="C55" s="239" t="s">
        <v>368</v>
      </c>
      <c r="D55" s="228"/>
      <c r="E55" s="228"/>
      <c r="F55" s="228"/>
      <c r="G55" s="228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221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x14ac:dyDescent="0.2">
      <c r="A56" s="216" t="s">
        <v>211</v>
      </c>
      <c r="B56" s="217" t="s">
        <v>171</v>
      </c>
      <c r="C56" s="237" t="s">
        <v>172</v>
      </c>
      <c r="D56" s="218"/>
      <c r="E56" s="219"/>
      <c r="F56" s="220"/>
      <c r="G56" s="220">
        <v>23489.57</v>
      </c>
      <c r="H56" s="220"/>
      <c r="I56" s="220">
        <v>3546.26</v>
      </c>
      <c r="J56" s="220"/>
      <c r="K56" s="220">
        <v>19943.310000000001</v>
      </c>
      <c r="L56" s="220"/>
      <c r="M56" s="220"/>
      <c r="N56" s="219"/>
      <c r="O56" s="219"/>
      <c r="P56" s="219"/>
      <c r="Q56" s="221"/>
      <c r="R56" s="215"/>
      <c r="S56" s="215"/>
      <c r="T56" s="215"/>
      <c r="U56" s="215"/>
      <c r="V56" s="215"/>
      <c r="W56" s="215"/>
      <c r="X56" s="215"/>
      <c r="Y56" s="215"/>
      <c r="AG56" t="s">
        <v>212</v>
      </c>
    </row>
    <row r="57" spans="1:60" x14ac:dyDescent="0.2">
      <c r="A57" s="222">
        <v>22</v>
      </c>
      <c r="B57" s="223" t="s">
        <v>479</v>
      </c>
      <c r="C57" s="238" t="s">
        <v>480</v>
      </c>
      <c r="D57" s="224" t="s">
        <v>276</v>
      </c>
      <c r="E57" s="225">
        <v>73.635000000000005</v>
      </c>
      <c r="F57" s="226">
        <v>114</v>
      </c>
      <c r="G57" s="226">
        <v>8394.39</v>
      </c>
      <c r="H57" s="226">
        <v>0.16</v>
      </c>
      <c r="I57" s="226">
        <v>11.781600000000001</v>
      </c>
      <c r="J57" s="226">
        <v>113.84</v>
      </c>
      <c r="K57" s="226">
        <v>8382.608400000001</v>
      </c>
      <c r="L57" s="226">
        <v>21</v>
      </c>
      <c r="M57" s="226">
        <v>10157.211899999998</v>
      </c>
      <c r="N57" s="225">
        <v>0</v>
      </c>
      <c r="O57" s="225">
        <v>0</v>
      </c>
      <c r="P57" s="225">
        <v>0</v>
      </c>
      <c r="Q57" s="227">
        <v>0</v>
      </c>
      <c r="R57" s="214"/>
      <c r="S57" s="214" t="s">
        <v>216</v>
      </c>
      <c r="T57" s="214" t="s">
        <v>216</v>
      </c>
      <c r="U57" s="214">
        <v>0.20873</v>
      </c>
      <c r="V57" s="214">
        <v>15.369833550000001</v>
      </c>
      <c r="W57" s="214"/>
      <c r="X57" s="214" t="s">
        <v>277</v>
      </c>
      <c r="Y57" s="214" t="s">
        <v>219</v>
      </c>
      <c r="Z57" s="208"/>
      <c r="AA57" s="208"/>
      <c r="AB57" s="208"/>
      <c r="AC57" s="208"/>
      <c r="AD57" s="208"/>
      <c r="AE57" s="208"/>
      <c r="AF57" s="208"/>
      <c r="AG57" s="208" t="s">
        <v>278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1"/>
      <c r="B58" s="212"/>
      <c r="C58" s="239" t="s">
        <v>524</v>
      </c>
      <c r="D58" s="228"/>
      <c r="E58" s="228"/>
      <c r="F58" s="228"/>
      <c r="G58" s="228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221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1"/>
      <c r="B59" s="212"/>
      <c r="C59" s="246" t="s">
        <v>525</v>
      </c>
      <c r="D59" s="244"/>
      <c r="E59" s="245">
        <v>73.635000000000005</v>
      </c>
      <c r="F59" s="214"/>
      <c r="G59" s="214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280</v>
      </c>
      <c r="AH59" s="208">
        <v>0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x14ac:dyDescent="0.2">
      <c r="A60" s="222">
        <v>23</v>
      </c>
      <c r="B60" s="223" t="s">
        <v>482</v>
      </c>
      <c r="C60" s="238" t="s">
        <v>483</v>
      </c>
      <c r="D60" s="224" t="s">
        <v>276</v>
      </c>
      <c r="E60" s="225">
        <v>73.635000000000005</v>
      </c>
      <c r="F60" s="226">
        <v>205</v>
      </c>
      <c r="G60" s="226">
        <v>15095.18</v>
      </c>
      <c r="H60" s="226">
        <v>48</v>
      </c>
      <c r="I60" s="226">
        <v>3534.4800000000005</v>
      </c>
      <c r="J60" s="226">
        <v>157</v>
      </c>
      <c r="K60" s="226">
        <v>11560.695000000002</v>
      </c>
      <c r="L60" s="226">
        <v>21</v>
      </c>
      <c r="M60" s="226">
        <v>18265.167799999999</v>
      </c>
      <c r="N60" s="225">
        <v>3.7699999999999997E-2</v>
      </c>
      <c r="O60" s="225">
        <v>2.7760395</v>
      </c>
      <c r="P60" s="225">
        <v>0</v>
      </c>
      <c r="Q60" s="227">
        <v>0</v>
      </c>
      <c r="R60" s="214"/>
      <c r="S60" s="214" t="s">
        <v>216</v>
      </c>
      <c r="T60" s="214" t="s">
        <v>216</v>
      </c>
      <c r="U60" s="214">
        <v>0.318</v>
      </c>
      <c r="V60" s="214">
        <v>23.415930000000003</v>
      </c>
      <c r="W60" s="214"/>
      <c r="X60" s="214" t="s">
        <v>277</v>
      </c>
      <c r="Y60" s="214" t="s">
        <v>219</v>
      </c>
      <c r="Z60" s="208"/>
      <c r="AA60" s="208"/>
      <c r="AB60" s="208"/>
      <c r="AC60" s="208"/>
      <c r="AD60" s="208"/>
      <c r="AE60" s="208"/>
      <c r="AF60" s="208"/>
      <c r="AG60" s="208" t="s">
        <v>278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1"/>
      <c r="B61" s="212"/>
      <c r="C61" s="239" t="s">
        <v>484</v>
      </c>
      <c r="D61" s="228"/>
      <c r="E61" s="228"/>
      <c r="F61" s="228"/>
      <c r="G61" s="228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221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x14ac:dyDescent="0.2">
      <c r="A62" s="216" t="s">
        <v>211</v>
      </c>
      <c r="B62" s="217" t="s">
        <v>173</v>
      </c>
      <c r="C62" s="237" t="s">
        <v>174</v>
      </c>
      <c r="D62" s="218"/>
      <c r="E62" s="219"/>
      <c r="F62" s="220"/>
      <c r="G62" s="220">
        <v>38890.9</v>
      </c>
      <c r="H62" s="220"/>
      <c r="I62" s="220">
        <v>0</v>
      </c>
      <c r="J62" s="220"/>
      <c r="K62" s="220">
        <v>38890.9</v>
      </c>
      <c r="L62" s="220"/>
      <c r="M62" s="220"/>
      <c r="N62" s="219"/>
      <c r="O62" s="219"/>
      <c r="P62" s="219"/>
      <c r="Q62" s="221"/>
      <c r="R62" s="215"/>
      <c r="S62" s="215"/>
      <c r="T62" s="215"/>
      <c r="U62" s="215"/>
      <c r="V62" s="215"/>
      <c r="W62" s="215"/>
      <c r="X62" s="215"/>
      <c r="Y62" s="215"/>
      <c r="AG62" t="s">
        <v>212</v>
      </c>
    </row>
    <row r="63" spans="1:60" x14ac:dyDescent="0.2">
      <c r="A63" s="222">
        <v>24</v>
      </c>
      <c r="B63" s="223" t="s">
        <v>372</v>
      </c>
      <c r="C63" s="238" t="s">
        <v>373</v>
      </c>
      <c r="D63" s="224" t="s">
        <v>276</v>
      </c>
      <c r="E63" s="225">
        <v>16.64</v>
      </c>
      <c r="F63" s="226">
        <v>36.1</v>
      </c>
      <c r="G63" s="226">
        <v>600.70000000000005</v>
      </c>
      <c r="H63" s="226">
        <v>0</v>
      </c>
      <c r="I63" s="226">
        <v>0</v>
      </c>
      <c r="J63" s="226">
        <v>36.1</v>
      </c>
      <c r="K63" s="226">
        <v>600.70400000000006</v>
      </c>
      <c r="L63" s="226">
        <v>21</v>
      </c>
      <c r="M63" s="226">
        <v>726.84699999999998</v>
      </c>
      <c r="N63" s="225">
        <v>0</v>
      </c>
      <c r="O63" s="225">
        <v>0</v>
      </c>
      <c r="P63" s="225">
        <v>0</v>
      </c>
      <c r="Q63" s="227">
        <v>0</v>
      </c>
      <c r="R63" s="214"/>
      <c r="S63" s="214" t="s">
        <v>216</v>
      </c>
      <c r="T63" s="214" t="s">
        <v>216</v>
      </c>
      <c r="U63" s="214">
        <v>7.2999999999999995E-2</v>
      </c>
      <c r="V63" s="214">
        <v>1.21472</v>
      </c>
      <c r="W63" s="214"/>
      <c r="X63" s="214" t="s">
        <v>277</v>
      </c>
      <c r="Y63" s="214" t="s">
        <v>219</v>
      </c>
      <c r="Z63" s="208"/>
      <c r="AA63" s="208"/>
      <c r="AB63" s="208"/>
      <c r="AC63" s="208"/>
      <c r="AD63" s="208"/>
      <c r="AE63" s="208"/>
      <c r="AF63" s="208"/>
      <c r="AG63" s="208" t="s">
        <v>278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1"/>
      <c r="B64" s="212"/>
      <c r="C64" s="246" t="s">
        <v>510</v>
      </c>
      <c r="D64" s="244"/>
      <c r="E64" s="245">
        <v>16.64</v>
      </c>
      <c r="F64" s="214"/>
      <c r="G64" s="214"/>
      <c r="H64" s="214"/>
      <c r="I64" s="214"/>
      <c r="J64" s="214"/>
      <c r="K64" s="214"/>
      <c r="L64" s="214"/>
      <c r="M64" s="214"/>
      <c r="N64" s="213"/>
      <c r="O64" s="213"/>
      <c r="P64" s="213"/>
      <c r="Q64" s="213"/>
      <c r="R64" s="214"/>
      <c r="S64" s="214"/>
      <c r="T64" s="214"/>
      <c r="U64" s="214"/>
      <c r="V64" s="214"/>
      <c r="W64" s="214"/>
      <c r="X64" s="214"/>
      <c r="Y64" s="214"/>
      <c r="Z64" s="208"/>
      <c r="AA64" s="208"/>
      <c r="AB64" s="208"/>
      <c r="AC64" s="208"/>
      <c r="AD64" s="208"/>
      <c r="AE64" s="208"/>
      <c r="AF64" s="208"/>
      <c r="AG64" s="208" t="s">
        <v>280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x14ac:dyDescent="0.2">
      <c r="A65" s="222">
        <v>25</v>
      </c>
      <c r="B65" s="223" t="s">
        <v>485</v>
      </c>
      <c r="C65" s="238" t="s">
        <v>486</v>
      </c>
      <c r="D65" s="224" t="s">
        <v>276</v>
      </c>
      <c r="E65" s="225">
        <v>73.635000000000005</v>
      </c>
      <c r="F65" s="226">
        <v>520</v>
      </c>
      <c r="G65" s="226">
        <v>38290.199999999997</v>
      </c>
      <c r="H65" s="226">
        <v>0</v>
      </c>
      <c r="I65" s="226">
        <v>0</v>
      </c>
      <c r="J65" s="226">
        <v>520</v>
      </c>
      <c r="K65" s="226">
        <v>38290.200000000004</v>
      </c>
      <c r="L65" s="226">
        <v>21</v>
      </c>
      <c r="M65" s="226">
        <v>46331.141999999993</v>
      </c>
      <c r="N65" s="225">
        <v>0</v>
      </c>
      <c r="O65" s="225">
        <v>0</v>
      </c>
      <c r="P65" s="225">
        <v>1.7999999999999999E-2</v>
      </c>
      <c r="Q65" s="227">
        <v>1.3254299999999999</v>
      </c>
      <c r="R65" s="214"/>
      <c r="S65" s="214" t="s">
        <v>216</v>
      </c>
      <c r="T65" s="214" t="s">
        <v>216</v>
      </c>
      <c r="U65" s="214">
        <v>1.0469999999999999</v>
      </c>
      <c r="V65" s="214">
        <v>77.095844999999997</v>
      </c>
      <c r="W65" s="214"/>
      <c r="X65" s="214" t="s">
        <v>277</v>
      </c>
      <c r="Y65" s="214" t="s">
        <v>219</v>
      </c>
      <c r="Z65" s="208"/>
      <c r="AA65" s="208"/>
      <c r="AB65" s="208"/>
      <c r="AC65" s="208"/>
      <c r="AD65" s="208"/>
      <c r="AE65" s="208"/>
      <c r="AF65" s="208"/>
      <c r="AG65" s="208" t="s">
        <v>278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1"/>
      <c r="B66" s="212"/>
      <c r="C66" s="246" t="s">
        <v>511</v>
      </c>
      <c r="D66" s="244"/>
      <c r="E66" s="245">
        <v>27.42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280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512</v>
      </c>
      <c r="D67" s="244"/>
      <c r="E67" s="245">
        <v>11.4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280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2" x14ac:dyDescent="0.2">
      <c r="A68" s="211"/>
      <c r="B68" s="212"/>
      <c r="C68" s="246" t="s">
        <v>513</v>
      </c>
      <c r="D68" s="244"/>
      <c r="E68" s="245">
        <v>18.175000000000001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280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2" x14ac:dyDescent="0.2">
      <c r="A69" s="211"/>
      <c r="B69" s="212"/>
      <c r="C69" s="246" t="s">
        <v>510</v>
      </c>
      <c r="D69" s="244"/>
      <c r="E69" s="245">
        <v>16.64</v>
      </c>
      <c r="F69" s="214"/>
      <c r="G69" s="214"/>
      <c r="H69" s="214"/>
      <c r="I69" s="214"/>
      <c r="J69" s="214"/>
      <c r="K69" s="214"/>
      <c r="L69" s="214"/>
      <c r="M69" s="214"/>
      <c r="N69" s="213"/>
      <c r="O69" s="213"/>
      <c r="P69" s="213"/>
      <c r="Q69" s="213"/>
      <c r="R69" s="214"/>
      <c r="S69" s="214"/>
      <c r="T69" s="214"/>
      <c r="U69" s="214"/>
      <c r="V69" s="214"/>
      <c r="W69" s="214"/>
      <c r="X69" s="214"/>
      <c r="Y69" s="214"/>
      <c r="Z69" s="208"/>
      <c r="AA69" s="208"/>
      <c r="AB69" s="208"/>
      <c r="AC69" s="208"/>
      <c r="AD69" s="208"/>
      <c r="AE69" s="208"/>
      <c r="AF69" s="208"/>
      <c r="AG69" s="208" t="s">
        <v>280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x14ac:dyDescent="0.2">
      <c r="A70" s="216" t="s">
        <v>211</v>
      </c>
      <c r="B70" s="217" t="s">
        <v>175</v>
      </c>
      <c r="C70" s="237" t="s">
        <v>176</v>
      </c>
      <c r="D70" s="218"/>
      <c r="E70" s="219"/>
      <c r="F70" s="220"/>
      <c r="G70" s="220">
        <v>494.4</v>
      </c>
      <c r="H70" s="220"/>
      <c r="I70" s="220">
        <v>0</v>
      </c>
      <c r="J70" s="220"/>
      <c r="K70" s="220">
        <v>494.4</v>
      </c>
      <c r="L70" s="220"/>
      <c r="M70" s="220"/>
      <c r="N70" s="219"/>
      <c r="O70" s="219"/>
      <c r="P70" s="219"/>
      <c r="Q70" s="221"/>
      <c r="R70" s="215"/>
      <c r="S70" s="215"/>
      <c r="T70" s="215"/>
      <c r="U70" s="215"/>
      <c r="V70" s="215"/>
      <c r="W70" s="215"/>
      <c r="X70" s="215"/>
      <c r="Y70" s="215"/>
      <c r="AG70" t="s">
        <v>212</v>
      </c>
    </row>
    <row r="71" spans="1:60" x14ac:dyDescent="0.2">
      <c r="A71" s="222">
        <v>26</v>
      </c>
      <c r="B71" s="223" t="s">
        <v>374</v>
      </c>
      <c r="C71" s="238" t="s">
        <v>375</v>
      </c>
      <c r="D71" s="224" t="s">
        <v>305</v>
      </c>
      <c r="E71" s="225">
        <v>0.06</v>
      </c>
      <c r="F71" s="226">
        <v>8240</v>
      </c>
      <c r="G71" s="226">
        <v>494.4</v>
      </c>
      <c r="H71" s="226">
        <v>0</v>
      </c>
      <c r="I71" s="226">
        <v>0</v>
      </c>
      <c r="J71" s="226">
        <v>8240</v>
      </c>
      <c r="K71" s="226">
        <v>494.4</v>
      </c>
      <c r="L71" s="226">
        <v>21</v>
      </c>
      <c r="M71" s="226">
        <v>598.22399999999993</v>
      </c>
      <c r="N71" s="225">
        <v>0</v>
      </c>
      <c r="O71" s="225">
        <v>0</v>
      </c>
      <c r="P71" s="225">
        <v>1.33</v>
      </c>
      <c r="Q71" s="227">
        <v>7.9799999999999996E-2</v>
      </c>
      <c r="R71" s="214"/>
      <c r="S71" s="214" t="s">
        <v>216</v>
      </c>
      <c r="T71" s="214" t="s">
        <v>216</v>
      </c>
      <c r="U71" s="214">
        <v>8.6210000000000004</v>
      </c>
      <c r="V71" s="214">
        <v>0.51726000000000005</v>
      </c>
      <c r="W71" s="214"/>
      <c r="X71" s="214" t="s">
        <v>277</v>
      </c>
      <c r="Y71" s="214" t="s">
        <v>219</v>
      </c>
      <c r="Z71" s="208"/>
      <c r="AA71" s="208"/>
      <c r="AB71" s="208"/>
      <c r="AC71" s="208"/>
      <c r="AD71" s="208"/>
      <c r="AE71" s="208"/>
      <c r="AF71" s="208"/>
      <c r="AG71" s="208" t="s">
        <v>278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39" t="s">
        <v>376</v>
      </c>
      <c r="D72" s="228"/>
      <c r="E72" s="228"/>
      <c r="F72" s="228"/>
      <c r="G72" s="228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221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29" t="str">
        <f>C72</f>
        <v>Včetně bourání geotextilií, výplně otvorů tvárnic, drenáží, trubek a dilatačních prvků apod. zabudovaných v bouraných konstrukcích.</v>
      </c>
      <c r="BB72" s="208"/>
      <c r="BC72" s="208"/>
      <c r="BD72" s="208"/>
      <c r="BE72" s="208"/>
      <c r="BF72" s="208"/>
      <c r="BG72" s="208"/>
      <c r="BH72" s="208"/>
    </row>
    <row r="73" spans="1:60" ht="22.5" outlineLevel="1" x14ac:dyDescent="0.2">
      <c r="A73" s="211"/>
      <c r="B73" s="212"/>
      <c r="C73" s="246" t="s">
        <v>526</v>
      </c>
      <c r="D73" s="244"/>
      <c r="E73" s="245">
        <v>0.06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280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x14ac:dyDescent="0.2">
      <c r="A74" s="216" t="s">
        <v>211</v>
      </c>
      <c r="B74" s="217" t="s">
        <v>177</v>
      </c>
      <c r="C74" s="237" t="s">
        <v>178</v>
      </c>
      <c r="D74" s="218"/>
      <c r="E74" s="219"/>
      <c r="F74" s="220"/>
      <c r="G74" s="220">
        <v>1978.85</v>
      </c>
      <c r="H74" s="220"/>
      <c r="I74" s="220">
        <v>0</v>
      </c>
      <c r="J74" s="220"/>
      <c r="K74" s="220">
        <v>1978.85</v>
      </c>
      <c r="L74" s="220"/>
      <c r="M74" s="220"/>
      <c r="N74" s="219"/>
      <c r="O74" s="219"/>
      <c r="P74" s="219"/>
      <c r="Q74" s="221"/>
      <c r="R74" s="215"/>
      <c r="S74" s="215"/>
      <c r="T74" s="215"/>
      <c r="U74" s="215"/>
      <c r="V74" s="215"/>
      <c r="W74" s="215"/>
      <c r="X74" s="215"/>
      <c r="Y74" s="215"/>
      <c r="AG74" t="s">
        <v>212</v>
      </c>
    </row>
    <row r="75" spans="1:60" x14ac:dyDescent="0.2">
      <c r="A75" s="231">
        <v>27</v>
      </c>
      <c r="B75" s="232" t="s">
        <v>378</v>
      </c>
      <c r="C75" s="241" t="s">
        <v>379</v>
      </c>
      <c r="D75" s="233" t="s">
        <v>321</v>
      </c>
      <c r="E75" s="234">
        <v>5.7524600000000001</v>
      </c>
      <c r="F75" s="235">
        <v>344</v>
      </c>
      <c r="G75" s="235">
        <v>1978.85</v>
      </c>
      <c r="H75" s="235">
        <v>0</v>
      </c>
      <c r="I75" s="235">
        <v>0</v>
      </c>
      <c r="J75" s="235">
        <v>344</v>
      </c>
      <c r="K75" s="235">
        <v>1978.8462400000001</v>
      </c>
      <c r="L75" s="235">
        <v>21</v>
      </c>
      <c r="M75" s="235">
        <v>2394.4085</v>
      </c>
      <c r="N75" s="234">
        <v>0</v>
      </c>
      <c r="O75" s="234">
        <v>0</v>
      </c>
      <c r="P75" s="234">
        <v>0</v>
      </c>
      <c r="Q75" s="236">
        <v>0</v>
      </c>
      <c r="R75" s="214"/>
      <c r="S75" s="214" t="s">
        <v>216</v>
      </c>
      <c r="T75" s="214" t="s">
        <v>216</v>
      </c>
      <c r="U75" s="214">
        <v>0.23200000000000001</v>
      </c>
      <c r="V75" s="214">
        <v>1.3345707200000001</v>
      </c>
      <c r="W75" s="214"/>
      <c r="X75" s="214" t="s">
        <v>380</v>
      </c>
      <c r="Y75" s="214" t="s">
        <v>219</v>
      </c>
      <c r="Z75" s="208"/>
      <c r="AA75" s="208"/>
      <c r="AB75" s="208"/>
      <c r="AC75" s="208"/>
      <c r="AD75" s="208"/>
      <c r="AE75" s="208"/>
      <c r="AF75" s="208"/>
      <c r="AG75" s="208" t="s">
        <v>381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211</v>
      </c>
      <c r="B76" s="217" t="s">
        <v>179</v>
      </c>
      <c r="C76" s="237" t="s">
        <v>180</v>
      </c>
      <c r="D76" s="218"/>
      <c r="E76" s="219"/>
      <c r="F76" s="220"/>
      <c r="G76" s="220">
        <v>2986.82</v>
      </c>
      <c r="H76" s="220"/>
      <c r="I76" s="220">
        <v>5.82</v>
      </c>
      <c r="J76" s="220"/>
      <c r="K76" s="220">
        <v>2981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212</v>
      </c>
    </row>
    <row r="77" spans="1:60" x14ac:dyDescent="0.2">
      <c r="A77" s="222">
        <v>28</v>
      </c>
      <c r="B77" s="223" t="s">
        <v>382</v>
      </c>
      <c r="C77" s="238" t="s">
        <v>383</v>
      </c>
      <c r="D77" s="224" t="s">
        <v>321</v>
      </c>
      <c r="E77" s="225">
        <v>1.40523</v>
      </c>
      <c r="F77" s="226">
        <v>808</v>
      </c>
      <c r="G77" s="226">
        <v>1135.43</v>
      </c>
      <c r="H77" s="226">
        <v>0</v>
      </c>
      <c r="I77" s="226">
        <v>0</v>
      </c>
      <c r="J77" s="226">
        <v>808</v>
      </c>
      <c r="K77" s="226">
        <v>1135.4258399999999</v>
      </c>
      <c r="L77" s="226">
        <v>21</v>
      </c>
      <c r="M77" s="226">
        <v>1373.8703</v>
      </c>
      <c r="N77" s="225">
        <v>0</v>
      </c>
      <c r="O77" s="225">
        <v>0</v>
      </c>
      <c r="P77" s="225">
        <v>0</v>
      </c>
      <c r="Q77" s="227">
        <v>0</v>
      </c>
      <c r="R77" s="214"/>
      <c r="S77" s="214" t="s">
        <v>216</v>
      </c>
      <c r="T77" s="214" t="s">
        <v>216</v>
      </c>
      <c r="U77" s="214">
        <v>1.8160000000000001</v>
      </c>
      <c r="V77" s="214">
        <v>2.5518976800000002</v>
      </c>
      <c r="W77" s="214"/>
      <c r="X77" s="214" t="s">
        <v>384</v>
      </c>
      <c r="Y77" s="214" t="s">
        <v>219</v>
      </c>
      <c r="Z77" s="208"/>
      <c r="AA77" s="208"/>
      <c r="AB77" s="208"/>
      <c r="AC77" s="208"/>
      <c r="AD77" s="208"/>
      <c r="AE77" s="208"/>
      <c r="AF77" s="208"/>
      <c r="AG77" s="208" t="s">
        <v>385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ht="22.5" outlineLevel="1" x14ac:dyDescent="0.2">
      <c r="A78" s="211"/>
      <c r="B78" s="212"/>
      <c r="C78" s="239" t="s">
        <v>386</v>
      </c>
      <c r="D78" s="228"/>
      <c r="E78" s="228"/>
      <c r="F78" s="228"/>
      <c r="G78" s="228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221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29" t="str">
        <f>C78</f>
        <v>S naložením suti nebo vybouraných hmot do dopravního prostředku a na jejich vyložením, popřípadě přeložením na normální dopravní prostředek.</v>
      </c>
      <c r="BB78" s="208"/>
      <c r="BC78" s="208"/>
      <c r="BD78" s="208"/>
      <c r="BE78" s="208"/>
      <c r="BF78" s="208"/>
      <c r="BG78" s="208"/>
      <c r="BH78" s="208"/>
    </row>
    <row r="79" spans="1:60" x14ac:dyDescent="0.2">
      <c r="A79" s="231">
        <v>29</v>
      </c>
      <c r="B79" s="232" t="s">
        <v>387</v>
      </c>
      <c r="C79" s="241" t="s">
        <v>388</v>
      </c>
      <c r="D79" s="233" t="s">
        <v>321</v>
      </c>
      <c r="E79" s="234">
        <v>1.40523</v>
      </c>
      <c r="F79" s="235">
        <v>353</v>
      </c>
      <c r="G79" s="235">
        <v>496.05</v>
      </c>
      <c r="H79" s="235">
        <v>4.1399999999999997</v>
      </c>
      <c r="I79" s="235">
        <v>5.8176521999999995</v>
      </c>
      <c r="J79" s="235">
        <v>348.86</v>
      </c>
      <c r="K79" s="235">
        <v>490.22853780000003</v>
      </c>
      <c r="L79" s="235">
        <v>21</v>
      </c>
      <c r="M79" s="235">
        <v>600.22050000000002</v>
      </c>
      <c r="N79" s="234">
        <v>0</v>
      </c>
      <c r="O79" s="234">
        <v>0</v>
      </c>
      <c r="P79" s="234">
        <v>0</v>
      </c>
      <c r="Q79" s="236">
        <v>0</v>
      </c>
      <c r="R79" s="214"/>
      <c r="S79" s="214" t="s">
        <v>216</v>
      </c>
      <c r="T79" s="214" t="s">
        <v>216</v>
      </c>
      <c r="U79" s="214">
        <v>4.2000000000000003E-2</v>
      </c>
      <c r="V79" s="214">
        <v>5.9019660000000002E-2</v>
      </c>
      <c r="W79" s="214"/>
      <c r="X79" s="214" t="s">
        <v>384</v>
      </c>
      <c r="Y79" s="214" t="s">
        <v>219</v>
      </c>
      <c r="Z79" s="208"/>
      <c r="AA79" s="208"/>
      <c r="AB79" s="208"/>
      <c r="AC79" s="208"/>
      <c r="AD79" s="208"/>
      <c r="AE79" s="208"/>
      <c r="AF79" s="208"/>
      <c r="AG79" s="208" t="s">
        <v>385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ht="22.5" x14ac:dyDescent="0.2">
      <c r="A80" s="231">
        <v>30</v>
      </c>
      <c r="B80" s="232" t="s">
        <v>389</v>
      </c>
      <c r="C80" s="241" t="s">
        <v>390</v>
      </c>
      <c r="D80" s="233" t="s">
        <v>321</v>
      </c>
      <c r="E80" s="234">
        <v>1.40523</v>
      </c>
      <c r="F80" s="235">
        <v>630</v>
      </c>
      <c r="G80" s="235">
        <v>885.29</v>
      </c>
      <c r="H80" s="235">
        <v>0</v>
      </c>
      <c r="I80" s="235">
        <v>0</v>
      </c>
      <c r="J80" s="235">
        <v>630</v>
      </c>
      <c r="K80" s="235">
        <v>885.29489999999998</v>
      </c>
      <c r="L80" s="235">
        <v>21</v>
      </c>
      <c r="M80" s="235">
        <v>1071.2008999999998</v>
      </c>
      <c r="N80" s="234">
        <v>0</v>
      </c>
      <c r="O80" s="234">
        <v>0</v>
      </c>
      <c r="P80" s="234">
        <v>0</v>
      </c>
      <c r="Q80" s="236">
        <v>0</v>
      </c>
      <c r="R80" s="214"/>
      <c r="S80" s="214" t="s">
        <v>216</v>
      </c>
      <c r="T80" s="214" t="s">
        <v>217</v>
      </c>
      <c r="U80" s="214">
        <v>0</v>
      </c>
      <c r="V80" s="214">
        <v>0</v>
      </c>
      <c r="W80" s="214"/>
      <c r="X80" s="214" t="s">
        <v>384</v>
      </c>
      <c r="Y80" s="214" t="s">
        <v>219</v>
      </c>
      <c r="Z80" s="208"/>
      <c r="AA80" s="208"/>
      <c r="AB80" s="208"/>
      <c r="AC80" s="208"/>
      <c r="AD80" s="208"/>
      <c r="AE80" s="208"/>
      <c r="AF80" s="208"/>
      <c r="AG80" s="208" t="s">
        <v>385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22">
        <v>31</v>
      </c>
      <c r="B81" s="223" t="s">
        <v>391</v>
      </c>
      <c r="C81" s="238" t="s">
        <v>392</v>
      </c>
      <c r="D81" s="224" t="s">
        <v>321</v>
      </c>
      <c r="E81" s="225">
        <v>1.40523</v>
      </c>
      <c r="F81" s="226">
        <v>334.5</v>
      </c>
      <c r="G81" s="226">
        <v>470.05</v>
      </c>
      <c r="H81" s="226">
        <v>0</v>
      </c>
      <c r="I81" s="226">
        <v>0</v>
      </c>
      <c r="J81" s="226">
        <v>334.5</v>
      </c>
      <c r="K81" s="226">
        <v>470.04943500000002</v>
      </c>
      <c r="L81" s="226">
        <v>21</v>
      </c>
      <c r="M81" s="226">
        <v>568.76049999999998</v>
      </c>
      <c r="N81" s="225">
        <v>0</v>
      </c>
      <c r="O81" s="225">
        <v>0</v>
      </c>
      <c r="P81" s="225">
        <v>0</v>
      </c>
      <c r="Q81" s="227">
        <v>0</v>
      </c>
      <c r="R81" s="214"/>
      <c r="S81" s="214" t="s">
        <v>216</v>
      </c>
      <c r="T81" s="214" t="s">
        <v>216</v>
      </c>
      <c r="U81" s="214">
        <v>0.752</v>
      </c>
      <c r="V81" s="214">
        <v>1.0567329599999999</v>
      </c>
      <c r="W81" s="214"/>
      <c r="X81" s="214" t="s">
        <v>384</v>
      </c>
      <c r="Y81" s="214" t="s">
        <v>219</v>
      </c>
      <c r="Z81" s="208"/>
      <c r="AA81" s="208"/>
      <c r="AB81" s="208"/>
      <c r="AC81" s="208"/>
      <c r="AD81" s="208"/>
      <c r="AE81" s="208"/>
      <c r="AF81" s="208"/>
      <c r="AG81" s="208" t="s">
        <v>385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ht="22.5" outlineLevel="1" x14ac:dyDescent="0.2">
      <c r="A82" s="211"/>
      <c r="B82" s="212"/>
      <c r="C82" s="239" t="s">
        <v>386</v>
      </c>
      <c r="D82" s="228"/>
      <c r="E82" s="228"/>
      <c r="F82" s="228"/>
      <c r="G82" s="228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221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29" t="str">
        <f>C82</f>
        <v>S naložením suti nebo vybouraných hmot do dopravního prostředku a na jejich vyložením, popřípadě přeložením na normální dopravní prostředek.</v>
      </c>
      <c r="BB82" s="208"/>
      <c r="BC82" s="208"/>
      <c r="BD82" s="208"/>
      <c r="BE82" s="208"/>
      <c r="BF82" s="208"/>
      <c r="BG82" s="208"/>
      <c r="BH82" s="208"/>
    </row>
    <row r="83" spans="1:60" outlineLevel="2" x14ac:dyDescent="0.2">
      <c r="A83" s="211"/>
      <c r="B83" s="212"/>
      <c r="C83" s="240" t="s">
        <v>393</v>
      </c>
      <c r="D83" s="230"/>
      <c r="E83" s="230"/>
      <c r="F83" s="230"/>
      <c r="G83" s="230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221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x14ac:dyDescent="0.2">
      <c r="A84" s="3"/>
      <c r="B84" s="4"/>
      <c r="C84" s="242"/>
      <c r="D84" s="6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AE84">
        <v>15</v>
      </c>
      <c r="AF84">
        <v>21</v>
      </c>
      <c r="AG84" t="s">
        <v>197</v>
      </c>
    </row>
    <row r="85" spans="1:60" x14ac:dyDescent="0.2">
      <c r="C85" s="243"/>
      <c r="D85" s="10"/>
      <c r="AG85" t="s">
        <v>273</v>
      </c>
    </row>
    <row r="86" spans="1:60" x14ac:dyDescent="0.2">
      <c r="D86" s="10"/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5">
    <mergeCell ref="C83:G83"/>
    <mergeCell ref="C55:G55"/>
    <mergeCell ref="C58:G58"/>
    <mergeCell ref="C61:G61"/>
    <mergeCell ref="C72:G72"/>
    <mergeCell ref="C78:G78"/>
    <mergeCell ref="C82:G82"/>
    <mergeCell ref="C40:G40"/>
    <mergeCell ref="C41:G41"/>
    <mergeCell ref="C42:G42"/>
    <mergeCell ref="C47:G47"/>
    <mergeCell ref="C48:G48"/>
    <mergeCell ref="C53:G53"/>
    <mergeCell ref="C28:G28"/>
    <mergeCell ref="C29:G29"/>
    <mergeCell ref="C31:G31"/>
    <mergeCell ref="C32:G32"/>
    <mergeCell ref="C34:G34"/>
    <mergeCell ref="C37:G37"/>
    <mergeCell ref="A1:G1"/>
    <mergeCell ref="C2:G2"/>
    <mergeCell ref="C3:G3"/>
    <mergeCell ref="C4:G4"/>
    <mergeCell ref="C18:G18"/>
    <mergeCell ref="C21:G2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C362D6-8D9D-41BF-AE8D-944C93E5AE6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70</v>
      </c>
      <c r="C4" s="200" t="s">
        <v>71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45579.41</v>
      </c>
      <c r="H8" s="220"/>
      <c r="I8" s="220">
        <v>10393.469999999999</v>
      </c>
      <c r="J8" s="220"/>
      <c r="K8" s="220">
        <v>35185.94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324</v>
      </c>
      <c r="C9" s="238" t="s">
        <v>325</v>
      </c>
      <c r="D9" s="224" t="s">
        <v>305</v>
      </c>
      <c r="E9" s="225">
        <v>0.03</v>
      </c>
      <c r="F9" s="226">
        <v>465.5</v>
      </c>
      <c r="G9" s="226">
        <v>13.97</v>
      </c>
      <c r="H9" s="226">
        <v>0</v>
      </c>
      <c r="I9" s="226">
        <v>0</v>
      </c>
      <c r="J9" s="226">
        <v>465.5</v>
      </c>
      <c r="K9" s="226">
        <v>13.965</v>
      </c>
      <c r="L9" s="226">
        <v>21</v>
      </c>
      <c r="M9" s="226">
        <v>16.903700000000001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0.89100000000000001</v>
      </c>
      <c r="V9" s="214">
        <v>2.673E-2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527</v>
      </c>
      <c r="D10" s="244"/>
      <c r="E10" s="245">
        <v>1.4999999999999999E-2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280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22.5" outlineLevel="2" x14ac:dyDescent="0.2">
      <c r="A11" s="211"/>
      <c r="B11" s="212"/>
      <c r="C11" s="246" t="s">
        <v>527</v>
      </c>
      <c r="D11" s="244"/>
      <c r="E11" s="245">
        <v>1.4999999999999999E-2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280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2</v>
      </c>
      <c r="B12" s="223" t="s">
        <v>528</v>
      </c>
      <c r="C12" s="238" t="s">
        <v>529</v>
      </c>
      <c r="D12" s="224" t="s">
        <v>305</v>
      </c>
      <c r="E12" s="225">
        <v>0.61250000000000004</v>
      </c>
      <c r="F12" s="226">
        <v>1852</v>
      </c>
      <c r="G12" s="226">
        <v>1134.3499999999999</v>
      </c>
      <c r="H12" s="226">
        <v>0</v>
      </c>
      <c r="I12" s="226">
        <v>0</v>
      </c>
      <c r="J12" s="226">
        <v>1852</v>
      </c>
      <c r="K12" s="226">
        <v>1134.3500000000001</v>
      </c>
      <c r="L12" s="226">
        <v>21</v>
      </c>
      <c r="M12" s="226">
        <v>1372.5634999999997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216</v>
      </c>
      <c r="T12" s="214" t="s">
        <v>216</v>
      </c>
      <c r="U12" s="214">
        <v>3.9249999999999998</v>
      </c>
      <c r="V12" s="214">
        <v>2.4040625000000002</v>
      </c>
      <c r="W12" s="214"/>
      <c r="X12" s="214" t="s">
        <v>277</v>
      </c>
      <c r="Y12" s="214" t="s">
        <v>219</v>
      </c>
      <c r="Z12" s="208"/>
      <c r="AA12" s="208"/>
      <c r="AB12" s="208"/>
      <c r="AC12" s="208"/>
      <c r="AD12" s="208"/>
      <c r="AE12" s="208"/>
      <c r="AF12" s="208"/>
      <c r="AG12" s="208" t="s">
        <v>278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ht="22.5" outlineLevel="1" x14ac:dyDescent="0.2">
      <c r="A13" s="211"/>
      <c r="B13" s="212"/>
      <c r="C13" s="246" t="s">
        <v>530</v>
      </c>
      <c r="D13" s="244"/>
      <c r="E13" s="245">
        <v>0.61250000000000004</v>
      </c>
      <c r="F13" s="214"/>
      <c r="G13" s="214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280</v>
      </c>
      <c r="AH13" s="208">
        <v>0</v>
      </c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327</v>
      </c>
      <c r="C14" s="238" t="s">
        <v>328</v>
      </c>
      <c r="D14" s="224" t="s">
        <v>305</v>
      </c>
      <c r="E14" s="225">
        <v>0.64249999999999996</v>
      </c>
      <c r="F14" s="226">
        <v>863</v>
      </c>
      <c r="G14" s="226">
        <v>554.48</v>
      </c>
      <c r="H14" s="226">
        <v>0</v>
      </c>
      <c r="I14" s="226">
        <v>0</v>
      </c>
      <c r="J14" s="226">
        <v>863</v>
      </c>
      <c r="K14" s="226">
        <v>554.47749999999996</v>
      </c>
      <c r="L14" s="226">
        <v>21</v>
      </c>
      <c r="M14" s="226">
        <v>670.92079999999999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216</v>
      </c>
      <c r="T14" s="214" t="s">
        <v>216</v>
      </c>
      <c r="U14" s="214">
        <v>1.992</v>
      </c>
      <c r="V14" s="214">
        <v>1.27986</v>
      </c>
      <c r="W14" s="214"/>
      <c r="X14" s="214" t="s">
        <v>277</v>
      </c>
      <c r="Y14" s="214" t="s">
        <v>219</v>
      </c>
      <c r="Z14" s="208"/>
      <c r="AA14" s="208"/>
      <c r="AB14" s="208"/>
      <c r="AC14" s="208"/>
      <c r="AD14" s="208"/>
      <c r="AE14" s="208"/>
      <c r="AF14" s="208"/>
      <c r="AG14" s="208" t="s">
        <v>278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531</v>
      </c>
      <c r="D15" s="244"/>
      <c r="E15" s="245">
        <v>0.64249999999999996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280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4</v>
      </c>
      <c r="B16" s="232" t="s">
        <v>329</v>
      </c>
      <c r="C16" s="241" t="s">
        <v>330</v>
      </c>
      <c r="D16" s="233" t="s">
        <v>305</v>
      </c>
      <c r="E16" s="234">
        <v>0.64249999999999996</v>
      </c>
      <c r="F16" s="235">
        <v>289.5</v>
      </c>
      <c r="G16" s="235">
        <v>186</v>
      </c>
      <c r="H16" s="235">
        <v>0</v>
      </c>
      <c r="I16" s="235">
        <v>0</v>
      </c>
      <c r="J16" s="235">
        <v>289.5</v>
      </c>
      <c r="K16" s="235">
        <v>186.00375</v>
      </c>
      <c r="L16" s="235">
        <v>21</v>
      </c>
      <c r="M16" s="235">
        <v>225.06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216</v>
      </c>
      <c r="T16" s="214" t="s">
        <v>216</v>
      </c>
      <c r="U16" s="214">
        <v>0.61199999999999999</v>
      </c>
      <c r="V16" s="214">
        <v>0.39320999999999995</v>
      </c>
      <c r="W16" s="214"/>
      <c r="X16" s="214" t="s">
        <v>277</v>
      </c>
      <c r="Y16" s="214" t="s">
        <v>219</v>
      </c>
      <c r="Z16" s="208"/>
      <c r="AA16" s="208"/>
      <c r="AB16" s="208"/>
      <c r="AC16" s="208"/>
      <c r="AD16" s="208"/>
      <c r="AE16" s="208"/>
      <c r="AF16" s="208"/>
      <c r="AG16" s="208" t="s">
        <v>278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31">
        <v>5</v>
      </c>
      <c r="B17" s="232" t="s">
        <v>490</v>
      </c>
      <c r="C17" s="241" t="s">
        <v>491</v>
      </c>
      <c r="D17" s="233" t="s">
        <v>492</v>
      </c>
      <c r="E17" s="234">
        <v>20</v>
      </c>
      <c r="F17" s="235">
        <v>1168</v>
      </c>
      <c r="G17" s="235">
        <v>23360</v>
      </c>
      <c r="H17" s="235">
        <v>494.45</v>
      </c>
      <c r="I17" s="235">
        <v>9889</v>
      </c>
      <c r="J17" s="235">
        <v>673.55</v>
      </c>
      <c r="K17" s="235">
        <v>13471</v>
      </c>
      <c r="L17" s="235">
        <v>21</v>
      </c>
      <c r="M17" s="235">
        <v>28265.599999999999</v>
      </c>
      <c r="N17" s="234">
        <v>1.721E-2</v>
      </c>
      <c r="O17" s="234">
        <v>0.34420000000000001</v>
      </c>
      <c r="P17" s="234">
        <v>0</v>
      </c>
      <c r="Q17" s="236">
        <v>0</v>
      </c>
      <c r="R17" s="214"/>
      <c r="S17" s="214" t="s">
        <v>216</v>
      </c>
      <c r="T17" s="214" t="s">
        <v>216</v>
      </c>
      <c r="U17" s="214">
        <v>0.98699999999999999</v>
      </c>
      <c r="V17" s="214">
        <v>19.739999999999998</v>
      </c>
      <c r="W17" s="214"/>
      <c r="X17" s="214" t="s">
        <v>277</v>
      </c>
      <c r="Y17" s="214" t="s">
        <v>219</v>
      </c>
      <c r="Z17" s="208"/>
      <c r="AA17" s="208"/>
      <c r="AB17" s="208"/>
      <c r="AC17" s="208"/>
      <c r="AD17" s="208"/>
      <c r="AE17" s="208"/>
      <c r="AF17" s="208"/>
      <c r="AG17" s="208" t="s">
        <v>278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22">
        <v>6</v>
      </c>
      <c r="B18" s="223" t="s">
        <v>394</v>
      </c>
      <c r="C18" s="238" t="s">
        <v>395</v>
      </c>
      <c r="D18" s="224" t="s">
        <v>396</v>
      </c>
      <c r="E18" s="225">
        <v>90</v>
      </c>
      <c r="F18" s="226">
        <v>124</v>
      </c>
      <c r="G18" s="226">
        <v>11160</v>
      </c>
      <c r="H18" s="226">
        <v>0</v>
      </c>
      <c r="I18" s="226">
        <v>0</v>
      </c>
      <c r="J18" s="226">
        <v>124</v>
      </c>
      <c r="K18" s="226">
        <v>11160</v>
      </c>
      <c r="L18" s="226">
        <v>21</v>
      </c>
      <c r="M18" s="226">
        <v>13503.6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216</v>
      </c>
      <c r="T18" s="214" t="s">
        <v>216</v>
      </c>
      <c r="U18" s="214">
        <v>0.20300000000000001</v>
      </c>
      <c r="V18" s="214">
        <v>18.27</v>
      </c>
      <c r="W18" s="214"/>
      <c r="X18" s="214" t="s">
        <v>277</v>
      </c>
      <c r="Y18" s="214" t="s">
        <v>219</v>
      </c>
      <c r="Z18" s="208"/>
      <c r="AA18" s="208"/>
      <c r="AB18" s="208"/>
      <c r="AC18" s="208"/>
      <c r="AD18" s="208"/>
      <c r="AE18" s="208"/>
      <c r="AF18" s="208"/>
      <c r="AG18" s="208" t="s">
        <v>278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532</v>
      </c>
      <c r="D19" s="244"/>
      <c r="E19" s="245">
        <v>90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280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31">
        <v>7</v>
      </c>
      <c r="B20" s="232" t="s">
        <v>398</v>
      </c>
      <c r="C20" s="241" t="s">
        <v>399</v>
      </c>
      <c r="D20" s="233" t="s">
        <v>400</v>
      </c>
      <c r="E20" s="234">
        <v>10</v>
      </c>
      <c r="F20" s="235">
        <v>56.6</v>
      </c>
      <c r="G20" s="235">
        <v>566</v>
      </c>
      <c r="H20" s="235">
        <v>0</v>
      </c>
      <c r="I20" s="235">
        <v>0</v>
      </c>
      <c r="J20" s="235">
        <v>56.6</v>
      </c>
      <c r="K20" s="235">
        <v>566</v>
      </c>
      <c r="L20" s="235">
        <v>21</v>
      </c>
      <c r="M20" s="235">
        <v>684.86</v>
      </c>
      <c r="N20" s="234">
        <v>0</v>
      </c>
      <c r="O20" s="234">
        <v>0</v>
      </c>
      <c r="P20" s="234">
        <v>0</v>
      </c>
      <c r="Q20" s="236">
        <v>0</v>
      </c>
      <c r="R20" s="214"/>
      <c r="S20" s="214" t="s">
        <v>216</v>
      </c>
      <c r="T20" s="214" t="s">
        <v>216</v>
      </c>
      <c r="U20" s="214">
        <v>0</v>
      </c>
      <c r="V20" s="214">
        <v>0</v>
      </c>
      <c r="W20" s="214"/>
      <c r="X20" s="214" t="s">
        <v>277</v>
      </c>
      <c r="Y20" s="214" t="s">
        <v>219</v>
      </c>
      <c r="Z20" s="208"/>
      <c r="AA20" s="208"/>
      <c r="AB20" s="208"/>
      <c r="AC20" s="208"/>
      <c r="AD20" s="208"/>
      <c r="AE20" s="208"/>
      <c r="AF20" s="208"/>
      <c r="AG20" s="208" t="s">
        <v>278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8</v>
      </c>
      <c r="B21" s="223" t="s">
        <v>494</v>
      </c>
      <c r="C21" s="238" t="s">
        <v>495</v>
      </c>
      <c r="D21" s="224" t="s">
        <v>305</v>
      </c>
      <c r="E21" s="225">
        <v>2.7</v>
      </c>
      <c r="F21" s="226">
        <v>738</v>
      </c>
      <c r="G21" s="226">
        <v>1992.6</v>
      </c>
      <c r="H21" s="226">
        <v>0</v>
      </c>
      <c r="I21" s="226">
        <v>0</v>
      </c>
      <c r="J21" s="226">
        <v>738</v>
      </c>
      <c r="K21" s="226">
        <v>1992.6000000000001</v>
      </c>
      <c r="L21" s="226">
        <v>21</v>
      </c>
      <c r="M21" s="226">
        <v>2411.0459999999998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216</v>
      </c>
      <c r="T21" s="214" t="s">
        <v>216</v>
      </c>
      <c r="U21" s="214">
        <v>1.5620000000000001</v>
      </c>
      <c r="V21" s="214">
        <v>4.2174000000000005</v>
      </c>
      <c r="W21" s="214"/>
      <c r="X21" s="214" t="s">
        <v>277</v>
      </c>
      <c r="Y21" s="214" t="s">
        <v>219</v>
      </c>
      <c r="Z21" s="208"/>
      <c r="AA21" s="208"/>
      <c r="AB21" s="208"/>
      <c r="AC21" s="208"/>
      <c r="AD21" s="208"/>
      <c r="AE21" s="208"/>
      <c r="AF21" s="208"/>
      <c r="AG21" s="208" t="s">
        <v>278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306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221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496</v>
      </c>
      <c r="D23" s="244"/>
      <c r="E23" s="245">
        <v>2.7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280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9</v>
      </c>
      <c r="B24" s="223" t="s">
        <v>331</v>
      </c>
      <c r="C24" s="238" t="s">
        <v>332</v>
      </c>
      <c r="D24" s="224" t="s">
        <v>305</v>
      </c>
      <c r="E24" s="225">
        <v>0.03</v>
      </c>
      <c r="F24" s="226">
        <v>2015</v>
      </c>
      <c r="G24" s="226">
        <v>60.45</v>
      </c>
      <c r="H24" s="226">
        <v>0</v>
      </c>
      <c r="I24" s="226">
        <v>0</v>
      </c>
      <c r="J24" s="226">
        <v>2015</v>
      </c>
      <c r="K24" s="226">
        <v>60.449999999999996</v>
      </c>
      <c r="L24" s="226">
        <v>21</v>
      </c>
      <c r="M24" s="226">
        <v>73.144500000000008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216</v>
      </c>
      <c r="T24" s="214" t="s">
        <v>216</v>
      </c>
      <c r="U24" s="214">
        <v>4.6550000000000002</v>
      </c>
      <c r="V24" s="214">
        <v>0.13965</v>
      </c>
      <c r="W24" s="214"/>
      <c r="X24" s="214" t="s">
        <v>277</v>
      </c>
      <c r="Y24" s="214" t="s">
        <v>219</v>
      </c>
      <c r="Z24" s="208"/>
      <c r="AA24" s="208"/>
      <c r="AB24" s="208"/>
      <c r="AC24" s="208"/>
      <c r="AD24" s="208"/>
      <c r="AE24" s="208"/>
      <c r="AF24" s="208"/>
      <c r="AG24" s="208" t="s">
        <v>278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39" t="s">
        <v>333</v>
      </c>
      <c r="D25" s="228"/>
      <c r="E25" s="228"/>
      <c r="F25" s="228"/>
      <c r="G25" s="228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221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1"/>
      <c r="B26" s="212"/>
      <c r="C26" s="246" t="s">
        <v>533</v>
      </c>
      <c r="D26" s="244"/>
      <c r="E26" s="245">
        <v>1.4999999999999999E-2</v>
      </c>
      <c r="F26" s="214"/>
      <c r="G26" s="214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280</v>
      </c>
      <c r="AH26" s="208">
        <v>0</v>
      </c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2" x14ac:dyDescent="0.2">
      <c r="A27" s="211"/>
      <c r="B27" s="212"/>
      <c r="C27" s="246" t="s">
        <v>533</v>
      </c>
      <c r="D27" s="244"/>
      <c r="E27" s="245">
        <v>1.4999999999999999E-2</v>
      </c>
      <c r="F27" s="214"/>
      <c r="G27" s="214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280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10</v>
      </c>
      <c r="B28" s="223" t="s">
        <v>335</v>
      </c>
      <c r="C28" s="238" t="s">
        <v>336</v>
      </c>
      <c r="D28" s="224" t="s">
        <v>305</v>
      </c>
      <c r="E28" s="225">
        <v>2.73</v>
      </c>
      <c r="F28" s="226">
        <v>245.5</v>
      </c>
      <c r="G28" s="226">
        <v>670.22</v>
      </c>
      <c r="H28" s="226">
        <v>0</v>
      </c>
      <c r="I28" s="226">
        <v>0</v>
      </c>
      <c r="J28" s="226">
        <v>245.5</v>
      </c>
      <c r="K28" s="226">
        <v>670.21500000000003</v>
      </c>
      <c r="L28" s="226">
        <v>21</v>
      </c>
      <c r="M28" s="226">
        <v>810.96619999999996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216</v>
      </c>
      <c r="T28" s="214" t="s">
        <v>216</v>
      </c>
      <c r="U28" s="214">
        <v>0.51900000000000002</v>
      </c>
      <c r="V28" s="214">
        <v>1.4168700000000001</v>
      </c>
      <c r="W28" s="214"/>
      <c r="X28" s="214" t="s">
        <v>277</v>
      </c>
      <c r="Y28" s="214" t="s">
        <v>219</v>
      </c>
      <c r="Z28" s="208"/>
      <c r="AA28" s="208"/>
      <c r="AB28" s="208"/>
      <c r="AC28" s="208"/>
      <c r="AD28" s="208"/>
      <c r="AE28" s="208"/>
      <c r="AF28" s="208"/>
      <c r="AG28" s="208" t="s">
        <v>278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534</v>
      </c>
      <c r="D29" s="244"/>
      <c r="E29" s="245">
        <v>2.73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280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31">
        <v>11</v>
      </c>
      <c r="B30" s="232" t="s">
        <v>337</v>
      </c>
      <c r="C30" s="241" t="s">
        <v>338</v>
      </c>
      <c r="D30" s="233" t="s">
        <v>305</v>
      </c>
      <c r="E30" s="234">
        <v>0.64249999999999996</v>
      </c>
      <c r="F30" s="235">
        <v>344.5</v>
      </c>
      <c r="G30" s="235">
        <v>221.34</v>
      </c>
      <c r="H30" s="235">
        <v>0</v>
      </c>
      <c r="I30" s="235">
        <v>0</v>
      </c>
      <c r="J30" s="235">
        <v>344.5</v>
      </c>
      <c r="K30" s="235">
        <v>221.34124999999997</v>
      </c>
      <c r="L30" s="235">
        <v>21</v>
      </c>
      <c r="M30" s="235">
        <v>267.82139999999998</v>
      </c>
      <c r="N30" s="234">
        <v>0</v>
      </c>
      <c r="O30" s="234">
        <v>0</v>
      </c>
      <c r="P30" s="234">
        <v>0</v>
      </c>
      <c r="Q30" s="236">
        <v>0</v>
      </c>
      <c r="R30" s="214"/>
      <c r="S30" s="214" t="s">
        <v>216</v>
      </c>
      <c r="T30" s="214" t="s">
        <v>216</v>
      </c>
      <c r="U30" s="214">
        <v>0.72899999999999998</v>
      </c>
      <c r="V30" s="214">
        <v>0.46838249999999998</v>
      </c>
      <c r="W30" s="214"/>
      <c r="X30" s="214" t="s">
        <v>277</v>
      </c>
      <c r="Y30" s="214" t="s">
        <v>219</v>
      </c>
      <c r="Z30" s="208"/>
      <c r="AA30" s="208"/>
      <c r="AB30" s="208"/>
      <c r="AC30" s="208"/>
      <c r="AD30" s="208"/>
      <c r="AE30" s="208"/>
      <c r="AF30" s="208"/>
      <c r="AG30" s="208" t="s">
        <v>278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31">
        <v>12</v>
      </c>
      <c r="B31" s="232" t="s">
        <v>312</v>
      </c>
      <c r="C31" s="241" t="s">
        <v>313</v>
      </c>
      <c r="D31" s="233" t="s">
        <v>305</v>
      </c>
      <c r="E31" s="234">
        <v>2.73</v>
      </c>
      <c r="F31" s="235">
        <v>196.5</v>
      </c>
      <c r="G31" s="235">
        <v>536.45000000000005</v>
      </c>
      <c r="H31" s="235">
        <v>0</v>
      </c>
      <c r="I31" s="235">
        <v>0</v>
      </c>
      <c r="J31" s="235">
        <v>196.5</v>
      </c>
      <c r="K31" s="235">
        <v>536.44500000000005</v>
      </c>
      <c r="L31" s="235">
        <v>21</v>
      </c>
      <c r="M31" s="235">
        <v>649.10450000000003</v>
      </c>
      <c r="N31" s="234">
        <v>0</v>
      </c>
      <c r="O31" s="234">
        <v>0</v>
      </c>
      <c r="P31" s="234">
        <v>0</v>
      </c>
      <c r="Q31" s="236">
        <v>0</v>
      </c>
      <c r="R31" s="214"/>
      <c r="S31" s="214" t="s">
        <v>216</v>
      </c>
      <c r="T31" s="214" t="s">
        <v>216</v>
      </c>
      <c r="U31" s="214">
        <v>1.0999999999999999E-2</v>
      </c>
      <c r="V31" s="214">
        <v>3.0029999999999998E-2</v>
      </c>
      <c r="W31" s="214"/>
      <c r="X31" s="214" t="s">
        <v>277</v>
      </c>
      <c r="Y31" s="214" t="s">
        <v>219</v>
      </c>
      <c r="Z31" s="208"/>
      <c r="AA31" s="208"/>
      <c r="AB31" s="208"/>
      <c r="AC31" s="208"/>
      <c r="AD31" s="208"/>
      <c r="AE31" s="208"/>
      <c r="AF31" s="208"/>
      <c r="AG31" s="208" t="s">
        <v>278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13</v>
      </c>
      <c r="B32" s="223" t="s">
        <v>314</v>
      </c>
      <c r="C32" s="238" t="s">
        <v>315</v>
      </c>
      <c r="D32" s="224" t="s">
        <v>305</v>
      </c>
      <c r="E32" s="225">
        <v>2.73</v>
      </c>
      <c r="F32" s="226">
        <v>200</v>
      </c>
      <c r="G32" s="226">
        <v>546</v>
      </c>
      <c r="H32" s="226">
        <v>0</v>
      </c>
      <c r="I32" s="226">
        <v>0</v>
      </c>
      <c r="J32" s="226">
        <v>200</v>
      </c>
      <c r="K32" s="226">
        <v>546</v>
      </c>
      <c r="L32" s="226">
        <v>21</v>
      </c>
      <c r="M32" s="226">
        <v>660.66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216</v>
      </c>
      <c r="T32" s="214" t="s">
        <v>216</v>
      </c>
      <c r="U32" s="214">
        <v>0.31</v>
      </c>
      <c r="V32" s="214">
        <v>0.84629999999999994</v>
      </c>
      <c r="W32" s="214"/>
      <c r="X32" s="214" t="s">
        <v>277</v>
      </c>
      <c r="Y32" s="214" t="s">
        <v>219</v>
      </c>
      <c r="Z32" s="208"/>
      <c r="AA32" s="208"/>
      <c r="AB32" s="208"/>
      <c r="AC32" s="208"/>
      <c r="AD32" s="208"/>
      <c r="AE32" s="208"/>
      <c r="AF32" s="208"/>
      <c r="AG32" s="208" t="s">
        <v>278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339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221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340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221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14</v>
      </c>
      <c r="B35" s="223" t="s">
        <v>341</v>
      </c>
      <c r="C35" s="238" t="s">
        <v>342</v>
      </c>
      <c r="D35" s="224" t="s">
        <v>305</v>
      </c>
      <c r="E35" s="225">
        <v>0.64249999999999996</v>
      </c>
      <c r="F35" s="226">
        <v>212</v>
      </c>
      <c r="G35" s="226">
        <v>136.21</v>
      </c>
      <c r="H35" s="226">
        <v>0</v>
      </c>
      <c r="I35" s="226">
        <v>0</v>
      </c>
      <c r="J35" s="226">
        <v>212</v>
      </c>
      <c r="K35" s="226">
        <v>136.20999999999998</v>
      </c>
      <c r="L35" s="226">
        <v>21</v>
      </c>
      <c r="M35" s="226">
        <v>164.8141</v>
      </c>
      <c r="N35" s="225">
        <v>0</v>
      </c>
      <c r="O35" s="225">
        <v>0</v>
      </c>
      <c r="P35" s="225">
        <v>0</v>
      </c>
      <c r="Q35" s="227">
        <v>0</v>
      </c>
      <c r="R35" s="214"/>
      <c r="S35" s="214" t="s">
        <v>216</v>
      </c>
      <c r="T35" s="214" t="s">
        <v>216</v>
      </c>
      <c r="U35" s="214">
        <v>0.32200000000000001</v>
      </c>
      <c r="V35" s="214">
        <v>0.20688499999999999</v>
      </c>
      <c r="W35" s="214"/>
      <c r="X35" s="214" t="s">
        <v>277</v>
      </c>
      <c r="Y35" s="214" t="s">
        <v>219</v>
      </c>
      <c r="Z35" s="208"/>
      <c r="AA35" s="208"/>
      <c r="AB35" s="208"/>
      <c r="AC35" s="208"/>
      <c r="AD35" s="208"/>
      <c r="AE35" s="208"/>
      <c r="AF35" s="208"/>
      <c r="AG35" s="208" t="s">
        <v>278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39" t="s">
        <v>339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221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2" x14ac:dyDescent="0.2">
      <c r="A37" s="211"/>
      <c r="B37" s="212"/>
      <c r="C37" s="240" t="s">
        <v>340</v>
      </c>
      <c r="D37" s="230"/>
      <c r="E37" s="230"/>
      <c r="F37" s="230"/>
      <c r="G37" s="230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221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22">
        <v>15</v>
      </c>
      <c r="B38" s="223" t="s">
        <v>343</v>
      </c>
      <c r="C38" s="238" t="s">
        <v>344</v>
      </c>
      <c r="D38" s="224" t="s">
        <v>305</v>
      </c>
      <c r="E38" s="225">
        <v>0.15625</v>
      </c>
      <c r="F38" s="226">
        <v>145.5</v>
      </c>
      <c r="G38" s="226">
        <v>22.73</v>
      </c>
      <c r="H38" s="226">
        <v>0</v>
      </c>
      <c r="I38" s="226">
        <v>0</v>
      </c>
      <c r="J38" s="226">
        <v>145.5</v>
      </c>
      <c r="K38" s="226">
        <v>22.734375</v>
      </c>
      <c r="L38" s="226">
        <v>21</v>
      </c>
      <c r="M38" s="226">
        <v>27.503299999999999</v>
      </c>
      <c r="N38" s="225">
        <v>0</v>
      </c>
      <c r="O38" s="225">
        <v>0</v>
      </c>
      <c r="P38" s="225">
        <v>0</v>
      </c>
      <c r="Q38" s="227">
        <v>0</v>
      </c>
      <c r="R38" s="214"/>
      <c r="S38" s="214" t="s">
        <v>216</v>
      </c>
      <c r="T38" s="214" t="s">
        <v>216</v>
      </c>
      <c r="U38" s="214">
        <v>0.20200000000000001</v>
      </c>
      <c r="V38" s="214">
        <v>3.15625E-2</v>
      </c>
      <c r="W38" s="214"/>
      <c r="X38" s="214" t="s">
        <v>277</v>
      </c>
      <c r="Y38" s="214" t="s">
        <v>219</v>
      </c>
      <c r="Z38" s="208"/>
      <c r="AA38" s="208"/>
      <c r="AB38" s="208"/>
      <c r="AC38" s="208"/>
      <c r="AD38" s="208"/>
      <c r="AE38" s="208"/>
      <c r="AF38" s="208"/>
      <c r="AG38" s="208" t="s">
        <v>278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39" t="s">
        <v>345</v>
      </c>
      <c r="D39" s="228"/>
      <c r="E39" s="228"/>
      <c r="F39" s="228"/>
      <c r="G39" s="228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221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535</v>
      </c>
      <c r="D40" s="244"/>
      <c r="E40" s="245">
        <v>0.15625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280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16</v>
      </c>
      <c r="B41" s="223" t="s">
        <v>319</v>
      </c>
      <c r="C41" s="238" t="s">
        <v>320</v>
      </c>
      <c r="D41" s="224" t="s">
        <v>321</v>
      </c>
      <c r="E41" s="225">
        <v>5.0505000000000004</v>
      </c>
      <c r="F41" s="226">
        <v>280</v>
      </c>
      <c r="G41" s="226">
        <v>1414.14</v>
      </c>
      <c r="H41" s="226">
        <v>0</v>
      </c>
      <c r="I41" s="226">
        <v>0</v>
      </c>
      <c r="J41" s="226">
        <v>280</v>
      </c>
      <c r="K41" s="226">
        <v>1414.14</v>
      </c>
      <c r="L41" s="226">
        <v>21</v>
      </c>
      <c r="M41" s="226">
        <v>1711.1094000000001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216</v>
      </c>
      <c r="T41" s="214" t="s">
        <v>216</v>
      </c>
      <c r="U41" s="214">
        <v>0</v>
      </c>
      <c r="V41" s="214">
        <v>0</v>
      </c>
      <c r="W41" s="214"/>
      <c r="X41" s="214" t="s">
        <v>277</v>
      </c>
      <c r="Y41" s="214" t="s">
        <v>219</v>
      </c>
      <c r="Z41" s="208"/>
      <c r="AA41" s="208"/>
      <c r="AB41" s="208"/>
      <c r="AC41" s="208"/>
      <c r="AD41" s="208"/>
      <c r="AE41" s="208"/>
      <c r="AF41" s="208"/>
      <c r="AG41" s="208" t="s">
        <v>278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322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221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536</v>
      </c>
      <c r="D43" s="244"/>
      <c r="E43" s="245">
        <v>5.0505000000000004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280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x14ac:dyDescent="0.2">
      <c r="A44" s="222">
        <v>17</v>
      </c>
      <c r="B44" s="223" t="s">
        <v>501</v>
      </c>
      <c r="C44" s="238" t="s">
        <v>502</v>
      </c>
      <c r="D44" s="224" t="s">
        <v>244</v>
      </c>
      <c r="E44" s="225">
        <v>1</v>
      </c>
      <c r="F44" s="226">
        <v>2500</v>
      </c>
      <c r="G44" s="226">
        <v>2500</v>
      </c>
      <c r="H44" s="226">
        <v>0</v>
      </c>
      <c r="I44" s="226">
        <v>0</v>
      </c>
      <c r="J44" s="226">
        <v>2500</v>
      </c>
      <c r="K44" s="226">
        <v>2500</v>
      </c>
      <c r="L44" s="226">
        <v>21</v>
      </c>
      <c r="M44" s="226">
        <v>3025</v>
      </c>
      <c r="N44" s="225">
        <v>0</v>
      </c>
      <c r="O44" s="225">
        <v>0</v>
      </c>
      <c r="P44" s="225">
        <v>0</v>
      </c>
      <c r="Q44" s="227">
        <v>0</v>
      </c>
      <c r="R44" s="214"/>
      <c r="S44" s="214" t="s">
        <v>241</v>
      </c>
      <c r="T44" s="214" t="s">
        <v>217</v>
      </c>
      <c r="U44" s="214">
        <v>0</v>
      </c>
      <c r="V44" s="214">
        <v>0</v>
      </c>
      <c r="W44" s="214"/>
      <c r="X44" s="214" t="s">
        <v>277</v>
      </c>
      <c r="Y44" s="214" t="s">
        <v>219</v>
      </c>
      <c r="Z44" s="208"/>
      <c r="AA44" s="208"/>
      <c r="AB44" s="208"/>
      <c r="AC44" s="208"/>
      <c r="AD44" s="208"/>
      <c r="AE44" s="208"/>
      <c r="AF44" s="208"/>
      <c r="AG44" s="208" t="s">
        <v>278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1"/>
      <c r="B45" s="212"/>
      <c r="C45" s="239" t="s">
        <v>516</v>
      </c>
      <c r="D45" s="228"/>
      <c r="E45" s="228"/>
      <c r="F45" s="228"/>
      <c r="G45" s="228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221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2" x14ac:dyDescent="0.2">
      <c r="A46" s="211"/>
      <c r="B46" s="212"/>
      <c r="C46" s="240" t="s">
        <v>503</v>
      </c>
      <c r="D46" s="230"/>
      <c r="E46" s="230"/>
      <c r="F46" s="230"/>
      <c r="G46" s="230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221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2" x14ac:dyDescent="0.2">
      <c r="A47" s="211"/>
      <c r="B47" s="212"/>
      <c r="C47" s="240" t="s">
        <v>504</v>
      </c>
      <c r="D47" s="230"/>
      <c r="E47" s="230"/>
      <c r="F47" s="230"/>
      <c r="G47" s="230"/>
      <c r="H47" s="214"/>
      <c r="I47" s="214"/>
      <c r="J47" s="214"/>
      <c r="K47" s="214"/>
      <c r="L47" s="214"/>
      <c r="M47" s="214"/>
      <c r="N47" s="213"/>
      <c r="O47" s="213"/>
      <c r="P47" s="213"/>
      <c r="Q47" s="213"/>
      <c r="R47" s="214"/>
      <c r="S47" s="214"/>
      <c r="T47" s="214"/>
      <c r="U47" s="214"/>
      <c r="V47" s="214"/>
      <c r="W47" s="214"/>
      <c r="X47" s="214"/>
      <c r="Y47" s="214"/>
      <c r="Z47" s="208"/>
      <c r="AA47" s="208"/>
      <c r="AB47" s="208"/>
      <c r="AC47" s="208"/>
      <c r="AD47" s="208"/>
      <c r="AE47" s="208"/>
      <c r="AF47" s="208"/>
      <c r="AG47" s="208" t="s">
        <v>221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x14ac:dyDescent="0.2">
      <c r="A48" s="222">
        <v>18</v>
      </c>
      <c r="B48" s="223" t="s">
        <v>360</v>
      </c>
      <c r="C48" s="238" t="s">
        <v>361</v>
      </c>
      <c r="D48" s="224" t="s">
        <v>305</v>
      </c>
      <c r="E48" s="225">
        <v>0.17188000000000001</v>
      </c>
      <c r="F48" s="226">
        <v>2935</v>
      </c>
      <c r="G48" s="226">
        <v>504.47</v>
      </c>
      <c r="H48" s="226">
        <v>2935</v>
      </c>
      <c r="I48" s="226">
        <v>504.46780000000001</v>
      </c>
      <c r="J48" s="226">
        <v>0</v>
      </c>
      <c r="K48" s="226">
        <v>0</v>
      </c>
      <c r="L48" s="226">
        <v>21</v>
      </c>
      <c r="M48" s="226">
        <v>610.40870000000007</v>
      </c>
      <c r="N48" s="225">
        <v>2.5</v>
      </c>
      <c r="O48" s="225">
        <v>0.42970000000000003</v>
      </c>
      <c r="P48" s="225">
        <v>0</v>
      </c>
      <c r="Q48" s="227">
        <v>0</v>
      </c>
      <c r="R48" s="214" t="s">
        <v>356</v>
      </c>
      <c r="S48" s="214" t="s">
        <v>216</v>
      </c>
      <c r="T48" s="214" t="s">
        <v>216</v>
      </c>
      <c r="U48" s="214">
        <v>0</v>
      </c>
      <c r="V48" s="214">
        <v>0</v>
      </c>
      <c r="W48" s="214"/>
      <c r="X48" s="214" t="s">
        <v>357</v>
      </c>
      <c r="Y48" s="214" t="s">
        <v>219</v>
      </c>
      <c r="Z48" s="208"/>
      <c r="AA48" s="208"/>
      <c r="AB48" s="208"/>
      <c r="AC48" s="208"/>
      <c r="AD48" s="208"/>
      <c r="AE48" s="208"/>
      <c r="AF48" s="208"/>
      <c r="AG48" s="208" t="s">
        <v>358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46" t="s">
        <v>537</v>
      </c>
      <c r="D49" s="244"/>
      <c r="E49" s="245">
        <v>0.17188000000000001</v>
      </c>
      <c r="F49" s="214"/>
      <c r="G49" s="214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280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16" t="s">
        <v>211</v>
      </c>
      <c r="B50" s="217" t="s">
        <v>165</v>
      </c>
      <c r="C50" s="237" t="s">
        <v>166</v>
      </c>
      <c r="D50" s="218"/>
      <c r="E50" s="219"/>
      <c r="F50" s="220"/>
      <c r="G50" s="220">
        <v>14101.1</v>
      </c>
      <c r="H50" s="220"/>
      <c r="I50" s="220">
        <v>760.65</v>
      </c>
      <c r="J50" s="220"/>
      <c r="K50" s="220">
        <v>13340.45</v>
      </c>
      <c r="L50" s="220"/>
      <c r="M50" s="220"/>
      <c r="N50" s="219"/>
      <c r="O50" s="219"/>
      <c r="P50" s="219"/>
      <c r="Q50" s="221"/>
      <c r="R50" s="215"/>
      <c r="S50" s="215"/>
      <c r="T50" s="215"/>
      <c r="U50" s="215"/>
      <c r="V50" s="215"/>
      <c r="W50" s="215"/>
      <c r="X50" s="215"/>
      <c r="Y50" s="215"/>
      <c r="AG50" t="s">
        <v>212</v>
      </c>
    </row>
    <row r="51" spans="1:60" x14ac:dyDescent="0.2">
      <c r="A51" s="222">
        <v>19</v>
      </c>
      <c r="B51" s="223" t="s">
        <v>475</v>
      </c>
      <c r="C51" s="238" t="s">
        <v>476</v>
      </c>
      <c r="D51" s="224" t="s">
        <v>276</v>
      </c>
      <c r="E51" s="225">
        <v>73.635000000000005</v>
      </c>
      <c r="F51" s="226">
        <v>191.5</v>
      </c>
      <c r="G51" s="226">
        <v>14101.1</v>
      </c>
      <c r="H51" s="226">
        <v>10.33</v>
      </c>
      <c r="I51" s="226">
        <v>760.64955000000009</v>
      </c>
      <c r="J51" s="226">
        <v>181.17</v>
      </c>
      <c r="K51" s="226">
        <v>13340.452950000001</v>
      </c>
      <c r="L51" s="226">
        <v>21</v>
      </c>
      <c r="M51" s="226">
        <v>17062.330999999998</v>
      </c>
      <c r="N51" s="225">
        <v>2.0000000000000002E-5</v>
      </c>
      <c r="O51" s="225">
        <v>1.4727000000000002E-3</v>
      </c>
      <c r="P51" s="225">
        <v>0</v>
      </c>
      <c r="Q51" s="227">
        <v>0</v>
      </c>
      <c r="R51" s="214"/>
      <c r="S51" s="214" t="s">
        <v>216</v>
      </c>
      <c r="T51" s="214" t="s">
        <v>216</v>
      </c>
      <c r="U51" s="214">
        <v>0.32</v>
      </c>
      <c r="V51" s="214">
        <v>23.563200000000002</v>
      </c>
      <c r="W51" s="214"/>
      <c r="X51" s="214" t="s">
        <v>277</v>
      </c>
      <c r="Y51" s="214" t="s">
        <v>219</v>
      </c>
      <c r="Z51" s="208"/>
      <c r="AA51" s="208"/>
      <c r="AB51" s="208"/>
      <c r="AC51" s="208"/>
      <c r="AD51" s="208"/>
      <c r="AE51" s="208"/>
      <c r="AF51" s="208"/>
      <c r="AG51" s="208" t="s">
        <v>278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39" t="s">
        <v>477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221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2" x14ac:dyDescent="0.2">
      <c r="A53" s="211"/>
      <c r="B53" s="212"/>
      <c r="C53" s="240" t="s">
        <v>478</v>
      </c>
      <c r="D53" s="230"/>
      <c r="E53" s="230"/>
      <c r="F53" s="230"/>
      <c r="G53" s="230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221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46" t="s">
        <v>525</v>
      </c>
      <c r="D54" s="244"/>
      <c r="E54" s="245">
        <v>73.635000000000005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280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16" t="s">
        <v>211</v>
      </c>
      <c r="B55" s="217" t="s">
        <v>167</v>
      </c>
      <c r="C55" s="237" t="s">
        <v>168</v>
      </c>
      <c r="D55" s="218"/>
      <c r="E55" s="219"/>
      <c r="F55" s="220"/>
      <c r="G55" s="220">
        <v>29312.34</v>
      </c>
      <c r="H55" s="220"/>
      <c r="I55" s="220">
        <v>15061.74</v>
      </c>
      <c r="J55" s="220"/>
      <c r="K55" s="220">
        <v>14250.6</v>
      </c>
      <c r="L55" s="220"/>
      <c r="M55" s="220"/>
      <c r="N55" s="219"/>
      <c r="O55" s="219"/>
      <c r="P55" s="219"/>
      <c r="Q55" s="221"/>
      <c r="R55" s="215"/>
      <c r="S55" s="215"/>
      <c r="T55" s="215"/>
      <c r="U55" s="215"/>
      <c r="V55" s="215"/>
      <c r="W55" s="215"/>
      <c r="X55" s="215"/>
      <c r="Y55" s="215"/>
      <c r="AG55" t="s">
        <v>212</v>
      </c>
    </row>
    <row r="56" spans="1:60" x14ac:dyDescent="0.2">
      <c r="A56" s="222">
        <v>20</v>
      </c>
      <c r="B56" s="223" t="s">
        <v>424</v>
      </c>
      <c r="C56" s="238" t="s">
        <v>425</v>
      </c>
      <c r="D56" s="224" t="s">
        <v>305</v>
      </c>
      <c r="E56" s="225">
        <v>0.875</v>
      </c>
      <c r="F56" s="226">
        <v>10070</v>
      </c>
      <c r="G56" s="226">
        <v>8811.25</v>
      </c>
      <c r="H56" s="226">
        <v>280.76</v>
      </c>
      <c r="I56" s="226">
        <v>245.66499999999999</v>
      </c>
      <c r="J56" s="226">
        <v>9789.24</v>
      </c>
      <c r="K56" s="226">
        <v>8565.5849999999991</v>
      </c>
      <c r="L56" s="226">
        <v>21</v>
      </c>
      <c r="M56" s="226">
        <v>10661.612499999999</v>
      </c>
      <c r="N56" s="225">
        <v>0.17978</v>
      </c>
      <c r="O56" s="225">
        <v>0.15730749999999999</v>
      </c>
      <c r="P56" s="225">
        <v>0</v>
      </c>
      <c r="Q56" s="227">
        <v>0</v>
      </c>
      <c r="R56" s="214"/>
      <c r="S56" s="214" t="s">
        <v>216</v>
      </c>
      <c r="T56" s="214" t="s">
        <v>216</v>
      </c>
      <c r="U56" s="214">
        <v>17.032</v>
      </c>
      <c r="V56" s="214">
        <v>14.903</v>
      </c>
      <c r="W56" s="214"/>
      <c r="X56" s="214" t="s">
        <v>277</v>
      </c>
      <c r="Y56" s="214" t="s">
        <v>219</v>
      </c>
      <c r="Z56" s="208"/>
      <c r="AA56" s="208"/>
      <c r="AB56" s="208"/>
      <c r="AC56" s="208"/>
      <c r="AD56" s="208"/>
      <c r="AE56" s="208"/>
      <c r="AF56" s="208"/>
      <c r="AG56" s="208" t="s">
        <v>278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1"/>
      <c r="B57" s="212"/>
      <c r="C57" s="246" t="s">
        <v>538</v>
      </c>
      <c r="D57" s="244"/>
      <c r="E57" s="245">
        <v>0.875</v>
      </c>
      <c r="F57" s="214"/>
      <c r="G57" s="214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280</v>
      </c>
      <c r="AH57" s="208">
        <v>0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x14ac:dyDescent="0.2">
      <c r="A58" s="222">
        <v>21</v>
      </c>
      <c r="B58" s="223" t="s">
        <v>433</v>
      </c>
      <c r="C58" s="238" t="s">
        <v>434</v>
      </c>
      <c r="D58" s="224" t="s">
        <v>305</v>
      </c>
      <c r="E58" s="225">
        <v>0.7</v>
      </c>
      <c r="F58" s="226">
        <v>7320</v>
      </c>
      <c r="G58" s="226">
        <v>5124</v>
      </c>
      <c r="H58" s="226">
        <v>5019.0600000000004</v>
      </c>
      <c r="I58" s="226">
        <v>3513.3420000000001</v>
      </c>
      <c r="J58" s="226">
        <v>2300.94</v>
      </c>
      <c r="K58" s="226">
        <v>1610.6579999999999</v>
      </c>
      <c r="L58" s="226">
        <v>21</v>
      </c>
      <c r="M58" s="226">
        <v>6200.04</v>
      </c>
      <c r="N58" s="225">
        <v>3.0044900000000001</v>
      </c>
      <c r="O58" s="225">
        <v>2.1031429999999998</v>
      </c>
      <c r="P58" s="225">
        <v>0</v>
      </c>
      <c r="Q58" s="227">
        <v>0</v>
      </c>
      <c r="R58" s="214"/>
      <c r="S58" s="214" t="s">
        <v>216</v>
      </c>
      <c r="T58" s="214" t="s">
        <v>216</v>
      </c>
      <c r="U58" s="214">
        <v>4.5739999999999998</v>
      </c>
      <c r="V58" s="214">
        <v>3.2017999999999995</v>
      </c>
      <c r="W58" s="214"/>
      <c r="X58" s="214" t="s">
        <v>277</v>
      </c>
      <c r="Y58" s="214" t="s">
        <v>219</v>
      </c>
      <c r="Z58" s="208"/>
      <c r="AA58" s="208"/>
      <c r="AB58" s="208"/>
      <c r="AC58" s="208"/>
      <c r="AD58" s="208"/>
      <c r="AE58" s="208"/>
      <c r="AF58" s="208"/>
      <c r="AG58" s="208" t="s">
        <v>278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1"/>
      <c r="B59" s="212"/>
      <c r="C59" s="246" t="s">
        <v>539</v>
      </c>
      <c r="D59" s="244"/>
      <c r="E59" s="245">
        <v>0.7</v>
      </c>
      <c r="F59" s="214"/>
      <c r="G59" s="214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280</v>
      </c>
      <c r="AH59" s="208">
        <v>0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x14ac:dyDescent="0.2">
      <c r="A60" s="222">
        <v>22</v>
      </c>
      <c r="B60" s="223" t="s">
        <v>436</v>
      </c>
      <c r="C60" s="238" t="s">
        <v>437</v>
      </c>
      <c r="D60" s="224" t="s">
        <v>276</v>
      </c>
      <c r="E60" s="225">
        <v>2</v>
      </c>
      <c r="F60" s="226">
        <v>1452</v>
      </c>
      <c r="G60" s="226">
        <v>2904</v>
      </c>
      <c r="H60" s="226">
        <v>270.64</v>
      </c>
      <c r="I60" s="226">
        <v>541.28</v>
      </c>
      <c r="J60" s="226">
        <v>1181.3599999999999</v>
      </c>
      <c r="K60" s="226">
        <v>2362.7199999999998</v>
      </c>
      <c r="L60" s="226">
        <v>21</v>
      </c>
      <c r="M60" s="226">
        <v>3513.8399999999997</v>
      </c>
      <c r="N60" s="225">
        <v>1.4500000000000001E-2</v>
      </c>
      <c r="O60" s="225">
        <v>2.9000000000000001E-2</v>
      </c>
      <c r="P60" s="225">
        <v>0</v>
      </c>
      <c r="Q60" s="227">
        <v>0</v>
      </c>
      <c r="R60" s="214"/>
      <c r="S60" s="214" t="s">
        <v>216</v>
      </c>
      <c r="T60" s="214" t="s">
        <v>216</v>
      </c>
      <c r="U60" s="214">
        <v>1.9059999999999999</v>
      </c>
      <c r="V60" s="214">
        <v>3.8119999999999998</v>
      </c>
      <c r="W60" s="214"/>
      <c r="X60" s="214" t="s">
        <v>277</v>
      </c>
      <c r="Y60" s="214" t="s">
        <v>219</v>
      </c>
      <c r="Z60" s="208"/>
      <c r="AA60" s="208"/>
      <c r="AB60" s="208"/>
      <c r="AC60" s="208"/>
      <c r="AD60" s="208"/>
      <c r="AE60" s="208"/>
      <c r="AF60" s="208"/>
      <c r="AG60" s="208" t="s">
        <v>278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1"/>
      <c r="B61" s="212"/>
      <c r="C61" s="246" t="s">
        <v>540</v>
      </c>
      <c r="D61" s="244"/>
      <c r="E61" s="245">
        <v>2</v>
      </c>
      <c r="F61" s="214"/>
      <c r="G61" s="214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280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x14ac:dyDescent="0.2">
      <c r="A62" s="231">
        <v>23</v>
      </c>
      <c r="B62" s="232" t="s">
        <v>439</v>
      </c>
      <c r="C62" s="241" t="s">
        <v>440</v>
      </c>
      <c r="D62" s="233" t="s">
        <v>276</v>
      </c>
      <c r="E62" s="234">
        <v>2</v>
      </c>
      <c r="F62" s="235">
        <v>395</v>
      </c>
      <c r="G62" s="235">
        <v>790</v>
      </c>
      <c r="H62" s="235">
        <v>77.37</v>
      </c>
      <c r="I62" s="235">
        <v>154.74</v>
      </c>
      <c r="J62" s="235">
        <v>317.63</v>
      </c>
      <c r="K62" s="235">
        <v>635.26</v>
      </c>
      <c r="L62" s="235">
        <v>21</v>
      </c>
      <c r="M62" s="235">
        <v>955.9</v>
      </c>
      <c r="N62" s="234">
        <v>9.6000000000000002E-4</v>
      </c>
      <c r="O62" s="234">
        <v>1.92E-3</v>
      </c>
      <c r="P62" s="234">
        <v>0</v>
      </c>
      <c r="Q62" s="236">
        <v>0</v>
      </c>
      <c r="R62" s="214"/>
      <c r="S62" s="214" t="s">
        <v>216</v>
      </c>
      <c r="T62" s="214" t="s">
        <v>216</v>
      </c>
      <c r="U62" s="214">
        <v>0.628</v>
      </c>
      <c r="V62" s="214">
        <v>1.256</v>
      </c>
      <c r="W62" s="214"/>
      <c r="X62" s="214" t="s">
        <v>277</v>
      </c>
      <c r="Y62" s="214" t="s">
        <v>219</v>
      </c>
      <c r="Z62" s="208"/>
      <c r="AA62" s="208"/>
      <c r="AB62" s="208"/>
      <c r="AC62" s="208"/>
      <c r="AD62" s="208"/>
      <c r="AE62" s="208"/>
      <c r="AF62" s="208"/>
      <c r="AG62" s="208" t="s">
        <v>278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22.5" x14ac:dyDescent="0.2">
      <c r="A63" s="222">
        <v>24</v>
      </c>
      <c r="B63" s="223" t="s">
        <v>442</v>
      </c>
      <c r="C63" s="238" t="s">
        <v>443</v>
      </c>
      <c r="D63" s="224" t="s">
        <v>321</v>
      </c>
      <c r="E63" s="225">
        <v>9.2999999999999992E-3</v>
      </c>
      <c r="F63" s="226">
        <v>56590</v>
      </c>
      <c r="G63" s="226">
        <v>526.29</v>
      </c>
      <c r="H63" s="226">
        <v>44289.68</v>
      </c>
      <c r="I63" s="226">
        <v>411.89402399999994</v>
      </c>
      <c r="J63" s="226">
        <v>12300.32</v>
      </c>
      <c r="K63" s="226">
        <v>114.39297599999999</v>
      </c>
      <c r="L63" s="226">
        <v>21</v>
      </c>
      <c r="M63" s="226">
        <v>636.81089999999995</v>
      </c>
      <c r="N63" s="225">
        <v>1.0610299999999999</v>
      </c>
      <c r="O63" s="225">
        <v>9.8675789999999979E-3</v>
      </c>
      <c r="P63" s="225">
        <v>0</v>
      </c>
      <c r="Q63" s="227">
        <v>0</v>
      </c>
      <c r="R63" s="214"/>
      <c r="S63" s="214" t="s">
        <v>216</v>
      </c>
      <c r="T63" s="214" t="s">
        <v>216</v>
      </c>
      <c r="U63" s="214">
        <v>21.445</v>
      </c>
      <c r="V63" s="214">
        <v>0.19943849999999999</v>
      </c>
      <c r="W63" s="214"/>
      <c r="X63" s="214" t="s">
        <v>277</v>
      </c>
      <c r="Y63" s="214" t="s">
        <v>219</v>
      </c>
      <c r="Z63" s="208"/>
      <c r="AA63" s="208"/>
      <c r="AB63" s="208"/>
      <c r="AC63" s="208"/>
      <c r="AD63" s="208"/>
      <c r="AE63" s="208"/>
      <c r="AF63" s="208"/>
      <c r="AG63" s="208" t="s">
        <v>278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1"/>
      <c r="B64" s="212"/>
      <c r="C64" s="246" t="s">
        <v>541</v>
      </c>
      <c r="D64" s="244"/>
      <c r="E64" s="245">
        <v>9.2999999999999992E-3</v>
      </c>
      <c r="F64" s="214"/>
      <c r="G64" s="214"/>
      <c r="H64" s="214"/>
      <c r="I64" s="214"/>
      <c r="J64" s="214"/>
      <c r="K64" s="214"/>
      <c r="L64" s="214"/>
      <c r="M64" s="214"/>
      <c r="N64" s="213"/>
      <c r="O64" s="213"/>
      <c r="P64" s="213"/>
      <c r="Q64" s="213"/>
      <c r="R64" s="214"/>
      <c r="S64" s="214"/>
      <c r="T64" s="214"/>
      <c r="U64" s="214"/>
      <c r="V64" s="214"/>
      <c r="W64" s="214"/>
      <c r="X64" s="214"/>
      <c r="Y64" s="214"/>
      <c r="Z64" s="208"/>
      <c r="AA64" s="208"/>
      <c r="AB64" s="208"/>
      <c r="AC64" s="208"/>
      <c r="AD64" s="208"/>
      <c r="AE64" s="208"/>
      <c r="AF64" s="208"/>
      <c r="AG64" s="208" t="s">
        <v>280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x14ac:dyDescent="0.2">
      <c r="A65" s="222">
        <v>25</v>
      </c>
      <c r="B65" s="223" t="s">
        <v>542</v>
      </c>
      <c r="C65" s="238" t="s">
        <v>543</v>
      </c>
      <c r="D65" s="224" t="s">
        <v>321</v>
      </c>
      <c r="E65" s="225">
        <v>4.5359999999999998E-2</v>
      </c>
      <c r="F65" s="226">
        <v>50150</v>
      </c>
      <c r="G65" s="226">
        <v>2274.8000000000002</v>
      </c>
      <c r="H65" s="226">
        <v>28942.21</v>
      </c>
      <c r="I65" s="226">
        <v>1312.8186455999999</v>
      </c>
      <c r="J65" s="226">
        <v>21207.79</v>
      </c>
      <c r="K65" s="226">
        <v>961.98535440000001</v>
      </c>
      <c r="L65" s="226">
        <v>21</v>
      </c>
      <c r="M65" s="226">
        <v>2752.5080000000003</v>
      </c>
      <c r="N65" s="225">
        <v>1.0561</v>
      </c>
      <c r="O65" s="225">
        <v>4.7904695999999997E-2</v>
      </c>
      <c r="P65" s="225">
        <v>0</v>
      </c>
      <c r="Q65" s="227">
        <v>0</v>
      </c>
      <c r="R65" s="214"/>
      <c r="S65" s="214" t="s">
        <v>216</v>
      </c>
      <c r="T65" s="214" t="s">
        <v>216</v>
      </c>
      <c r="U65" s="214">
        <v>39.133000000000003</v>
      </c>
      <c r="V65" s="214">
        <v>1.77507288</v>
      </c>
      <c r="W65" s="214"/>
      <c r="X65" s="214" t="s">
        <v>277</v>
      </c>
      <c r="Y65" s="214" t="s">
        <v>219</v>
      </c>
      <c r="Z65" s="208"/>
      <c r="AA65" s="208"/>
      <c r="AB65" s="208"/>
      <c r="AC65" s="208"/>
      <c r="AD65" s="208"/>
      <c r="AE65" s="208"/>
      <c r="AF65" s="208"/>
      <c r="AG65" s="208" t="s">
        <v>278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ht="22.5" outlineLevel="1" x14ac:dyDescent="0.2">
      <c r="A66" s="211"/>
      <c r="B66" s="212"/>
      <c r="C66" s="246" t="s">
        <v>544</v>
      </c>
      <c r="D66" s="244"/>
      <c r="E66" s="245">
        <v>4.5359999999999998E-2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280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x14ac:dyDescent="0.2">
      <c r="A67" s="222">
        <v>26</v>
      </c>
      <c r="B67" s="223" t="s">
        <v>545</v>
      </c>
      <c r="C67" s="238" t="s">
        <v>546</v>
      </c>
      <c r="D67" s="224" t="s">
        <v>283</v>
      </c>
      <c r="E67" s="225">
        <v>3</v>
      </c>
      <c r="F67" s="226">
        <v>289</v>
      </c>
      <c r="G67" s="226">
        <v>867</v>
      </c>
      <c r="H67" s="226">
        <v>289</v>
      </c>
      <c r="I67" s="226">
        <v>867</v>
      </c>
      <c r="J67" s="226">
        <v>0</v>
      </c>
      <c r="K67" s="226">
        <v>0</v>
      </c>
      <c r="L67" s="226">
        <v>21</v>
      </c>
      <c r="M67" s="226">
        <v>1049.07</v>
      </c>
      <c r="N67" s="225">
        <v>5.0000000000000001E-4</v>
      </c>
      <c r="O67" s="225">
        <v>1.5E-3</v>
      </c>
      <c r="P67" s="225">
        <v>0</v>
      </c>
      <c r="Q67" s="227">
        <v>0</v>
      </c>
      <c r="R67" s="214" t="s">
        <v>356</v>
      </c>
      <c r="S67" s="214" t="s">
        <v>216</v>
      </c>
      <c r="T67" s="214" t="s">
        <v>216</v>
      </c>
      <c r="U67" s="214">
        <v>0</v>
      </c>
      <c r="V67" s="214">
        <v>0</v>
      </c>
      <c r="W67" s="214"/>
      <c r="X67" s="214" t="s">
        <v>357</v>
      </c>
      <c r="Y67" s="214" t="s">
        <v>219</v>
      </c>
      <c r="Z67" s="208"/>
      <c r="AA67" s="208"/>
      <c r="AB67" s="208"/>
      <c r="AC67" s="208"/>
      <c r="AD67" s="208"/>
      <c r="AE67" s="208"/>
      <c r="AF67" s="208"/>
      <c r="AG67" s="208" t="s">
        <v>358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1"/>
      <c r="B68" s="212"/>
      <c r="C68" s="246" t="s">
        <v>167</v>
      </c>
      <c r="D68" s="244"/>
      <c r="E68" s="245">
        <v>3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280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22">
        <v>27</v>
      </c>
      <c r="B69" s="223" t="s">
        <v>547</v>
      </c>
      <c r="C69" s="238" t="s">
        <v>548</v>
      </c>
      <c r="D69" s="224" t="s">
        <v>276</v>
      </c>
      <c r="E69" s="225">
        <v>3.5</v>
      </c>
      <c r="F69" s="226">
        <v>2290</v>
      </c>
      <c r="G69" s="226">
        <v>8015</v>
      </c>
      <c r="H69" s="226">
        <v>2290</v>
      </c>
      <c r="I69" s="226">
        <v>8015</v>
      </c>
      <c r="J69" s="226">
        <v>0</v>
      </c>
      <c r="K69" s="226">
        <v>0</v>
      </c>
      <c r="L69" s="226">
        <v>21</v>
      </c>
      <c r="M69" s="226">
        <v>9698.15</v>
      </c>
      <c r="N69" s="225">
        <v>0.37</v>
      </c>
      <c r="O69" s="225">
        <v>1.2949999999999999</v>
      </c>
      <c r="P69" s="225">
        <v>0</v>
      </c>
      <c r="Q69" s="227">
        <v>0</v>
      </c>
      <c r="R69" s="214" t="s">
        <v>356</v>
      </c>
      <c r="S69" s="214" t="s">
        <v>216</v>
      </c>
      <c r="T69" s="214" t="s">
        <v>216</v>
      </c>
      <c r="U69" s="214">
        <v>0</v>
      </c>
      <c r="V69" s="214">
        <v>0</v>
      </c>
      <c r="W69" s="214"/>
      <c r="X69" s="214" t="s">
        <v>357</v>
      </c>
      <c r="Y69" s="214" t="s">
        <v>219</v>
      </c>
      <c r="Z69" s="208"/>
      <c r="AA69" s="208"/>
      <c r="AB69" s="208"/>
      <c r="AC69" s="208"/>
      <c r="AD69" s="208"/>
      <c r="AE69" s="208"/>
      <c r="AF69" s="208"/>
      <c r="AG69" s="208" t="s">
        <v>358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1"/>
      <c r="B70" s="212"/>
      <c r="C70" s="239" t="s">
        <v>549</v>
      </c>
      <c r="D70" s="228"/>
      <c r="E70" s="228"/>
      <c r="F70" s="228"/>
      <c r="G70" s="228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221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1"/>
      <c r="B71" s="212"/>
      <c r="C71" s="246" t="s">
        <v>550</v>
      </c>
      <c r="D71" s="244"/>
      <c r="E71" s="245">
        <v>3.5</v>
      </c>
      <c r="F71" s="214"/>
      <c r="G71" s="214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280</v>
      </c>
      <c r="AH71" s="208">
        <v>0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x14ac:dyDescent="0.2">
      <c r="A72" s="216" t="s">
        <v>211</v>
      </c>
      <c r="B72" s="217" t="s">
        <v>169</v>
      </c>
      <c r="C72" s="237" t="s">
        <v>170</v>
      </c>
      <c r="D72" s="218"/>
      <c r="E72" s="219"/>
      <c r="F72" s="220"/>
      <c r="G72" s="220">
        <v>2143.33</v>
      </c>
      <c r="H72" s="220"/>
      <c r="I72" s="220">
        <v>1293.74</v>
      </c>
      <c r="J72" s="220"/>
      <c r="K72" s="220">
        <v>849.59</v>
      </c>
      <c r="L72" s="220"/>
      <c r="M72" s="220"/>
      <c r="N72" s="219"/>
      <c r="O72" s="219"/>
      <c r="P72" s="219"/>
      <c r="Q72" s="221"/>
      <c r="R72" s="215"/>
      <c r="S72" s="215"/>
      <c r="T72" s="215"/>
      <c r="U72" s="215"/>
      <c r="V72" s="215"/>
      <c r="W72" s="215"/>
      <c r="X72" s="215"/>
      <c r="Y72" s="215"/>
      <c r="AG72" t="s">
        <v>212</v>
      </c>
    </row>
    <row r="73" spans="1:60" x14ac:dyDescent="0.2">
      <c r="A73" s="222">
        <v>28</v>
      </c>
      <c r="B73" s="223" t="s">
        <v>363</v>
      </c>
      <c r="C73" s="238" t="s">
        <v>364</v>
      </c>
      <c r="D73" s="224" t="s">
        <v>276</v>
      </c>
      <c r="E73" s="225">
        <v>0.65</v>
      </c>
      <c r="F73" s="226">
        <v>990</v>
      </c>
      <c r="G73" s="226">
        <v>643.5</v>
      </c>
      <c r="H73" s="226">
        <v>793</v>
      </c>
      <c r="I73" s="226">
        <v>515.45000000000005</v>
      </c>
      <c r="J73" s="226">
        <v>197</v>
      </c>
      <c r="K73" s="226">
        <v>128.05000000000001</v>
      </c>
      <c r="L73" s="226">
        <v>21</v>
      </c>
      <c r="M73" s="226">
        <v>778.63499999999999</v>
      </c>
      <c r="N73" s="225">
        <v>0.52500000000000002</v>
      </c>
      <c r="O73" s="225">
        <v>0.34125000000000005</v>
      </c>
      <c r="P73" s="225">
        <v>0</v>
      </c>
      <c r="Q73" s="227">
        <v>0</v>
      </c>
      <c r="R73" s="214"/>
      <c r="S73" s="214" t="s">
        <v>216</v>
      </c>
      <c r="T73" s="214" t="s">
        <v>216</v>
      </c>
      <c r="U73" s="214">
        <v>0.33</v>
      </c>
      <c r="V73" s="214">
        <v>0.21450000000000002</v>
      </c>
      <c r="W73" s="214"/>
      <c r="X73" s="214" t="s">
        <v>277</v>
      </c>
      <c r="Y73" s="214" t="s">
        <v>219</v>
      </c>
      <c r="Z73" s="208"/>
      <c r="AA73" s="208"/>
      <c r="AB73" s="208"/>
      <c r="AC73" s="208"/>
      <c r="AD73" s="208"/>
      <c r="AE73" s="208"/>
      <c r="AF73" s="208"/>
      <c r="AG73" s="208" t="s">
        <v>278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1"/>
      <c r="B74" s="212"/>
      <c r="C74" s="246" t="s">
        <v>551</v>
      </c>
      <c r="D74" s="244"/>
      <c r="E74" s="245">
        <v>0.65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280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ht="22.5" x14ac:dyDescent="0.2">
      <c r="A75" s="222">
        <v>29</v>
      </c>
      <c r="B75" s="223" t="s">
        <v>507</v>
      </c>
      <c r="C75" s="238" t="s">
        <v>508</v>
      </c>
      <c r="D75" s="224" t="s">
        <v>276</v>
      </c>
      <c r="E75" s="225">
        <v>0.55000000000000004</v>
      </c>
      <c r="F75" s="226">
        <v>2450</v>
      </c>
      <c r="G75" s="226">
        <v>1347.5</v>
      </c>
      <c r="H75" s="226">
        <v>1286.5899999999999</v>
      </c>
      <c r="I75" s="226">
        <v>707.62450000000001</v>
      </c>
      <c r="J75" s="226">
        <v>1163.4100000000001</v>
      </c>
      <c r="K75" s="226">
        <v>639.8755000000001</v>
      </c>
      <c r="L75" s="226">
        <v>21</v>
      </c>
      <c r="M75" s="226">
        <v>1630.4749999999999</v>
      </c>
      <c r="N75" s="225">
        <v>0.87729000000000001</v>
      </c>
      <c r="O75" s="225">
        <v>0.48250950000000004</v>
      </c>
      <c r="P75" s="225">
        <v>0</v>
      </c>
      <c r="Q75" s="227">
        <v>0</v>
      </c>
      <c r="R75" s="214"/>
      <c r="S75" s="214" t="s">
        <v>216</v>
      </c>
      <c r="T75" s="214" t="s">
        <v>216</v>
      </c>
      <c r="U75" s="214">
        <v>2.202</v>
      </c>
      <c r="V75" s="214">
        <v>1.2111000000000001</v>
      </c>
      <c r="W75" s="214"/>
      <c r="X75" s="214" t="s">
        <v>277</v>
      </c>
      <c r="Y75" s="214" t="s">
        <v>219</v>
      </c>
      <c r="Z75" s="208"/>
      <c r="AA75" s="208"/>
      <c r="AB75" s="208"/>
      <c r="AC75" s="208"/>
      <c r="AD75" s="208"/>
      <c r="AE75" s="208"/>
      <c r="AF75" s="208"/>
      <c r="AG75" s="208" t="s">
        <v>278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1"/>
      <c r="B76" s="212"/>
      <c r="C76" s="239" t="s">
        <v>368</v>
      </c>
      <c r="D76" s="228"/>
      <c r="E76" s="228"/>
      <c r="F76" s="228"/>
      <c r="G76" s="228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221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1"/>
      <c r="B77" s="212"/>
      <c r="C77" s="246" t="s">
        <v>552</v>
      </c>
      <c r="D77" s="244"/>
      <c r="E77" s="245">
        <v>0.55000000000000004</v>
      </c>
      <c r="F77" s="214"/>
      <c r="G77" s="214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280</v>
      </c>
      <c r="AH77" s="208">
        <v>0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ht="22.5" x14ac:dyDescent="0.2">
      <c r="A78" s="222">
        <v>30</v>
      </c>
      <c r="B78" s="223" t="s">
        <v>370</v>
      </c>
      <c r="C78" s="238" t="s">
        <v>371</v>
      </c>
      <c r="D78" s="224" t="s">
        <v>276</v>
      </c>
      <c r="E78" s="225">
        <v>0.1</v>
      </c>
      <c r="F78" s="226">
        <v>1523.32</v>
      </c>
      <c r="G78" s="226">
        <v>152.33000000000001</v>
      </c>
      <c r="H78" s="226">
        <v>706.74</v>
      </c>
      <c r="I78" s="226">
        <v>70.674000000000007</v>
      </c>
      <c r="J78" s="226">
        <v>816.58</v>
      </c>
      <c r="K78" s="226">
        <v>81.658000000000015</v>
      </c>
      <c r="L78" s="226">
        <v>21</v>
      </c>
      <c r="M78" s="226">
        <v>184.3193</v>
      </c>
      <c r="N78" s="225">
        <v>0.44740999999999997</v>
      </c>
      <c r="O78" s="225">
        <v>4.4741000000000003E-2</v>
      </c>
      <c r="P78" s="225">
        <v>0</v>
      </c>
      <c r="Q78" s="227">
        <v>0</v>
      </c>
      <c r="R78" s="214"/>
      <c r="S78" s="214" t="s">
        <v>241</v>
      </c>
      <c r="T78" s="214" t="s">
        <v>217</v>
      </c>
      <c r="U78" s="214">
        <v>1.675</v>
      </c>
      <c r="V78" s="214">
        <v>0.16750000000000001</v>
      </c>
      <c r="W78" s="214"/>
      <c r="X78" s="214" t="s">
        <v>277</v>
      </c>
      <c r="Y78" s="214" t="s">
        <v>219</v>
      </c>
      <c r="Z78" s="208"/>
      <c r="AA78" s="208"/>
      <c r="AB78" s="208"/>
      <c r="AC78" s="208"/>
      <c r="AD78" s="208"/>
      <c r="AE78" s="208"/>
      <c r="AF78" s="208"/>
      <c r="AG78" s="208" t="s">
        <v>278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1"/>
      <c r="B79" s="212"/>
      <c r="C79" s="239" t="s">
        <v>368</v>
      </c>
      <c r="D79" s="228"/>
      <c r="E79" s="228"/>
      <c r="F79" s="228"/>
      <c r="G79" s="228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221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16" t="s">
        <v>211</v>
      </c>
      <c r="B80" s="217" t="s">
        <v>171</v>
      </c>
      <c r="C80" s="237" t="s">
        <v>172</v>
      </c>
      <c r="D80" s="218"/>
      <c r="E80" s="219"/>
      <c r="F80" s="220"/>
      <c r="G80" s="220">
        <v>23489.57</v>
      </c>
      <c r="H80" s="220"/>
      <c r="I80" s="220">
        <v>3546.26</v>
      </c>
      <c r="J80" s="220"/>
      <c r="K80" s="220">
        <v>19943.310000000001</v>
      </c>
      <c r="L80" s="220"/>
      <c r="M80" s="220"/>
      <c r="N80" s="219"/>
      <c r="O80" s="219"/>
      <c r="P80" s="219"/>
      <c r="Q80" s="221"/>
      <c r="R80" s="215"/>
      <c r="S80" s="215"/>
      <c r="T80" s="215"/>
      <c r="U80" s="215"/>
      <c r="V80" s="215"/>
      <c r="W80" s="215"/>
      <c r="X80" s="215"/>
      <c r="Y80" s="215"/>
      <c r="AG80" t="s">
        <v>212</v>
      </c>
    </row>
    <row r="81" spans="1:60" x14ac:dyDescent="0.2">
      <c r="A81" s="222">
        <v>31</v>
      </c>
      <c r="B81" s="223" t="s">
        <v>479</v>
      </c>
      <c r="C81" s="238" t="s">
        <v>480</v>
      </c>
      <c r="D81" s="224" t="s">
        <v>276</v>
      </c>
      <c r="E81" s="225">
        <v>73.635000000000005</v>
      </c>
      <c r="F81" s="226">
        <v>114</v>
      </c>
      <c r="G81" s="226">
        <v>8394.39</v>
      </c>
      <c r="H81" s="226">
        <v>0.16</v>
      </c>
      <c r="I81" s="226">
        <v>11.781600000000001</v>
      </c>
      <c r="J81" s="226">
        <v>113.84</v>
      </c>
      <c r="K81" s="226">
        <v>8382.608400000001</v>
      </c>
      <c r="L81" s="226">
        <v>21</v>
      </c>
      <c r="M81" s="226">
        <v>10157.211899999998</v>
      </c>
      <c r="N81" s="225">
        <v>0</v>
      </c>
      <c r="O81" s="225">
        <v>0</v>
      </c>
      <c r="P81" s="225">
        <v>0</v>
      </c>
      <c r="Q81" s="227">
        <v>0</v>
      </c>
      <c r="R81" s="214"/>
      <c r="S81" s="214" t="s">
        <v>216</v>
      </c>
      <c r="T81" s="214" t="s">
        <v>216</v>
      </c>
      <c r="U81" s="214">
        <v>0.20873</v>
      </c>
      <c r="V81" s="214">
        <v>15.369833550000001</v>
      </c>
      <c r="W81" s="214"/>
      <c r="X81" s="214" t="s">
        <v>277</v>
      </c>
      <c r="Y81" s="214" t="s">
        <v>219</v>
      </c>
      <c r="Z81" s="208"/>
      <c r="AA81" s="208"/>
      <c r="AB81" s="208"/>
      <c r="AC81" s="208"/>
      <c r="AD81" s="208"/>
      <c r="AE81" s="208"/>
      <c r="AF81" s="208"/>
      <c r="AG81" s="208" t="s">
        <v>278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1"/>
      <c r="B82" s="212"/>
      <c r="C82" s="239" t="s">
        <v>481</v>
      </c>
      <c r="D82" s="228"/>
      <c r="E82" s="228"/>
      <c r="F82" s="228"/>
      <c r="G82" s="228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221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x14ac:dyDescent="0.2">
      <c r="A83" s="222">
        <v>32</v>
      </c>
      <c r="B83" s="223" t="s">
        <v>482</v>
      </c>
      <c r="C83" s="238" t="s">
        <v>483</v>
      </c>
      <c r="D83" s="224" t="s">
        <v>276</v>
      </c>
      <c r="E83" s="225">
        <v>73.635000000000005</v>
      </c>
      <c r="F83" s="226">
        <v>205</v>
      </c>
      <c r="G83" s="226">
        <v>15095.18</v>
      </c>
      <c r="H83" s="226">
        <v>48</v>
      </c>
      <c r="I83" s="226">
        <v>3534.4800000000005</v>
      </c>
      <c r="J83" s="226">
        <v>157</v>
      </c>
      <c r="K83" s="226">
        <v>11560.695000000002</v>
      </c>
      <c r="L83" s="226">
        <v>21</v>
      </c>
      <c r="M83" s="226">
        <v>18265.167799999999</v>
      </c>
      <c r="N83" s="225">
        <v>3.7699999999999997E-2</v>
      </c>
      <c r="O83" s="225">
        <v>2.7760395</v>
      </c>
      <c r="P83" s="225">
        <v>0</v>
      </c>
      <c r="Q83" s="227">
        <v>0</v>
      </c>
      <c r="R83" s="214"/>
      <c r="S83" s="214" t="s">
        <v>216</v>
      </c>
      <c r="T83" s="214" t="s">
        <v>216</v>
      </c>
      <c r="U83" s="214">
        <v>0.318</v>
      </c>
      <c r="V83" s="214">
        <v>23.415930000000003</v>
      </c>
      <c r="W83" s="214"/>
      <c r="X83" s="214" t="s">
        <v>277</v>
      </c>
      <c r="Y83" s="214" t="s">
        <v>219</v>
      </c>
      <c r="Z83" s="208"/>
      <c r="AA83" s="208"/>
      <c r="AB83" s="208"/>
      <c r="AC83" s="208"/>
      <c r="AD83" s="208"/>
      <c r="AE83" s="208"/>
      <c r="AF83" s="208"/>
      <c r="AG83" s="208" t="s">
        <v>278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11"/>
      <c r="B84" s="212"/>
      <c r="C84" s="239" t="s">
        <v>484</v>
      </c>
      <c r="D84" s="228"/>
      <c r="E84" s="228"/>
      <c r="F84" s="228"/>
      <c r="G84" s="228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221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216" t="s">
        <v>211</v>
      </c>
      <c r="B85" s="217" t="s">
        <v>173</v>
      </c>
      <c r="C85" s="237" t="s">
        <v>174</v>
      </c>
      <c r="D85" s="218"/>
      <c r="E85" s="219"/>
      <c r="F85" s="220"/>
      <c r="G85" s="220">
        <v>38890.9</v>
      </c>
      <c r="H85" s="220"/>
      <c r="I85" s="220">
        <v>0</v>
      </c>
      <c r="J85" s="220"/>
      <c r="K85" s="220">
        <v>38890.9</v>
      </c>
      <c r="L85" s="220"/>
      <c r="M85" s="220"/>
      <c r="N85" s="219"/>
      <c r="O85" s="219"/>
      <c r="P85" s="219"/>
      <c r="Q85" s="221"/>
      <c r="R85" s="215"/>
      <c r="S85" s="215"/>
      <c r="T85" s="215"/>
      <c r="U85" s="215"/>
      <c r="V85" s="215"/>
      <c r="W85" s="215"/>
      <c r="X85" s="215"/>
      <c r="Y85" s="215"/>
      <c r="AG85" t="s">
        <v>212</v>
      </c>
    </row>
    <row r="86" spans="1:60" x14ac:dyDescent="0.2">
      <c r="A86" s="222">
        <v>33</v>
      </c>
      <c r="B86" s="223" t="s">
        <v>372</v>
      </c>
      <c r="C86" s="238" t="s">
        <v>373</v>
      </c>
      <c r="D86" s="224" t="s">
        <v>276</v>
      </c>
      <c r="E86" s="225">
        <v>16.64</v>
      </c>
      <c r="F86" s="226">
        <v>36.1</v>
      </c>
      <c r="G86" s="226">
        <v>600.70000000000005</v>
      </c>
      <c r="H86" s="226">
        <v>0</v>
      </c>
      <c r="I86" s="226">
        <v>0</v>
      </c>
      <c r="J86" s="226">
        <v>36.1</v>
      </c>
      <c r="K86" s="226">
        <v>600.70400000000006</v>
      </c>
      <c r="L86" s="226">
        <v>21</v>
      </c>
      <c r="M86" s="226">
        <v>726.84699999999998</v>
      </c>
      <c r="N86" s="225">
        <v>0</v>
      </c>
      <c r="O86" s="225">
        <v>0</v>
      </c>
      <c r="P86" s="225">
        <v>0</v>
      </c>
      <c r="Q86" s="227">
        <v>0</v>
      </c>
      <c r="R86" s="214"/>
      <c r="S86" s="214" t="s">
        <v>216</v>
      </c>
      <c r="T86" s="214" t="s">
        <v>216</v>
      </c>
      <c r="U86" s="214">
        <v>7.2999999999999995E-2</v>
      </c>
      <c r="V86" s="214">
        <v>1.21472</v>
      </c>
      <c r="W86" s="214"/>
      <c r="X86" s="214" t="s">
        <v>277</v>
      </c>
      <c r="Y86" s="214" t="s">
        <v>219</v>
      </c>
      <c r="Z86" s="208"/>
      <c r="AA86" s="208"/>
      <c r="AB86" s="208"/>
      <c r="AC86" s="208"/>
      <c r="AD86" s="208"/>
      <c r="AE86" s="208"/>
      <c r="AF86" s="208"/>
      <c r="AG86" s="208" t="s">
        <v>278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1"/>
      <c r="B87" s="212"/>
      <c r="C87" s="246" t="s">
        <v>510</v>
      </c>
      <c r="D87" s="244"/>
      <c r="E87" s="245">
        <v>16.64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280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ht="22.5" x14ac:dyDescent="0.2">
      <c r="A88" s="222">
        <v>34</v>
      </c>
      <c r="B88" s="223" t="s">
        <v>485</v>
      </c>
      <c r="C88" s="238" t="s">
        <v>486</v>
      </c>
      <c r="D88" s="224" t="s">
        <v>276</v>
      </c>
      <c r="E88" s="225">
        <v>73.635000000000005</v>
      </c>
      <c r="F88" s="226">
        <v>520</v>
      </c>
      <c r="G88" s="226">
        <v>38290.199999999997</v>
      </c>
      <c r="H88" s="226">
        <v>0</v>
      </c>
      <c r="I88" s="226">
        <v>0</v>
      </c>
      <c r="J88" s="226">
        <v>520</v>
      </c>
      <c r="K88" s="226">
        <v>38290.200000000004</v>
      </c>
      <c r="L88" s="226">
        <v>21</v>
      </c>
      <c r="M88" s="226">
        <v>46331.141999999993</v>
      </c>
      <c r="N88" s="225">
        <v>0</v>
      </c>
      <c r="O88" s="225">
        <v>0</v>
      </c>
      <c r="P88" s="225">
        <v>1.7999999999999999E-2</v>
      </c>
      <c r="Q88" s="227">
        <v>1.3254299999999999</v>
      </c>
      <c r="R88" s="214"/>
      <c r="S88" s="214" t="s">
        <v>216</v>
      </c>
      <c r="T88" s="214" t="s">
        <v>216</v>
      </c>
      <c r="U88" s="214">
        <v>1.0469999999999999</v>
      </c>
      <c r="V88" s="214">
        <v>77.095844999999997</v>
      </c>
      <c r="W88" s="214"/>
      <c r="X88" s="214" t="s">
        <v>277</v>
      </c>
      <c r="Y88" s="214" t="s">
        <v>219</v>
      </c>
      <c r="Z88" s="208"/>
      <c r="AA88" s="208"/>
      <c r="AB88" s="208"/>
      <c r="AC88" s="208"/>
      <c r="AD88" s="208"/>
      <c r="AE88" s="208"/>
      <c r="AF88" s="208"/>
      <c r="AG88" s="208" t="s">
        <v>278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1"/>
      <c r="B89" s="212"/>
      <c r="C89" s="246" t="s">
        <v>511</v>
      </c>
      <c r="D89" s="244"/>
      <c r="E89" s="245">
        <v>27.42</v>
      </c>
      <c r="F89" s="214"/>
      <c r="G89" s="214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280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2" x14ac:dyDescent="0.2">
      <c r="A90" s="211"/>
      <c r="B90" s="212"/>
      <c r="C90" s="246" t="s">
        <v>512</v>
      </c>
      <c r="D90" s="244"/>
      <c r="E90" s="245">
        <v>11.4</v>
      </c>
      <c r="F90" s="214"/>
      <c r="G90" s="214"/>
      <c r="H90" s="214"/>
      <c r="I90" s="214"/>
      <c r="J90" s="214"/>
      <c r="K90" s="214"/>
      <c r="L90" s="214"/>
      <c r="M90" s="214"/>
      <c r="N90" s="213"/>
      <c r="O90" s="213"/>
      <c r="P90" s="213"/>
      <c r="Q90" s="213"/>
      <c r="R90" s="214"/>
      <c r="S90" s="214"/>
      <c r="T90" s="214"/>
      <c r="U90" s="214"/>
      <c r="V90" s="214"/>
      <c r="W90" s="214"/>
      <c r="X90" s="214"/>
      <c r="Y90" s="214"/>
      <c r="Z90" s="208"/>
      <c r="AA90" s="208"/>
      <c r="AB90" s="208"/>
      <c r="AC90" s="208"/>
      <c r="AD90" s="208"/>
      <c r="AE90" s="208"/>
      <c r="AF90" s="208"/>
      <c r="AG90" s="208" t="s">
        <v>280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2" x14ac:dyDescent="0.2">
      <c r="A91" s="211"/>
      <c r="B91" s="212"/>
      <c r="C91" s="246" t="s">
        <v>513</v>
      </c>
      <c r="D91" s="244"/>
      <c r="E91" s="245">
        <v>18.175000000000001</v>
      </c>
      <c r="F91" s="214"/>
      <c r="G91" s="214"/>
      <c r="H91" s="214"/>
      <c r="I91" s="214"/>
      <c r="J91" s="214"/>
      <c r="K91" s="214"/>
      <c r="L91" s="214"/>
      <c r="M91" s="214"/>
      <c r="N91" s="213"/>
      <c r="O91" s="213"/>
      <c r="P91" s="213"/>
      <c r="Q91" s="213"/>
      <c r="R91" s="214"/>
      <c r="S91" s="214"/>
      <c r="T91" s="214"/>
      <c r="U91" s="214"/>
      <c r="V91" s="214"/>
      <c r="W91" s="214"/>
      <c r="X91" s="214"/>
      <c r="Y91" s="214"/>
      <c r="Z91" s="208"/>
      <c r="AA91" s="208"/>
      <c r="AB91" s="208"/>
      <c r="AC91" s="208"/>
      <c r="AD91" s="208"/>
      <c r="AE91" s="208"/>
      <c r="AF91" s="208"/>
      <c r="AG91" s="208" t="s">
        <v>280</v>
      </c>
      <c r="AH91" s="208">
        <v>0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2" x14ac:dyDescent="0.2">
      <c r="A92" s="211"/>
      <c r="B92" s="212"/>
      <c r="C92" s="246" t="s">
        <v>510</v>
      </c>
      <c r="D92" s="244"/>
      <c r="E92" s="245">
        <v>16.64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280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x14ac:dyDescent="0.2">
      <c r="A93" s="216" t="s">
        <v>211</v>
      </c>
      <c r="B93" s="217" t="s">
        <v>175</v>
      </c>
      <c r="C93" s="237" t="s">
        <v>176</v>
      </c>
      <c r="D93" s="218"/>
      <c r="E93" s="219"/>
      <c r="F93" s="220"/>
      <c r="G93" s="220">
        <v>23727.200000000001</v>
      </c>
      <c r="H93" s="220"/>
      <c r="I93" s="220">
        <v>4741.0200000000004</v>
      </c>
      <c r="J93" s="220"/>
      <c r="K93" s="220">
        <v>18986.18</v>
      </c>
      <c r="L93" s="220"/>
      <c r="M93" s="220"/>
      <c r="N93" s="219"/>
      <c r="O93" s="219"/>
      <c r="P93" s="219"/>
      <c r="Q93" s="221"/>
      <c r="R93" s="215"/>
      <c r="S93" s="215"/>
      <c r="T93" s="215"/>
      <c r="U93" s="215"/>
      <c r="V93" s="215"/>
      <c r="W93" s="215"/>
      <c r="X93" s="215"/>
      <c r="Y93" s="215"/>
      <c r="AG93" t="s">
        <v>212</v>
      </c>
    </row>
    <row r="94" spans="1:60" x14ac:dyDescent="0.2">
      <c r="A94" s="222">
        <v>35</v>
      </c>
      <c r="B94" s="223" t="s">
        <v>374</v>
      </c>
      <c r="C94" s="238" t="s">
        <v>375</v>
      </c>
      <c r="D94" s="224" t="s">
        <v>305</v>
      </c>
      <c r="E94" s="225">
        <v>0.73</v>
      </c>
      <c r="F94" s="226">
        <v>8240</v>
      </c>
      <c r="G94" s="226">
        <v>6015.2</v>
      </c>
      <c r="H94" s="226">
        <v>0</v>
      </c>
      <c r="I94" s="226">
        <v>0</v>
      </c>
      <c r="J94" s="226">
        <v>8240</v>
      </c>
      <c r="K94" s="226">
        <v>6015.2</v>
      </c>
      <c r="L94" s="226">
        <v>21</v>
      </c>
      <c r="M94" s="226">
        <v>7278.3919999999998</v>
      </c>
      <c r="N94" s="225">
        <v>0</v>
      </c>
      <c r="O94" s="225">
        <v>0</v>
      </c>
      <c r="P94" s="225">
        <v>1.33</v>
      </c>
      <c r="Q94" s="227">
        <v>0.97089999999999999</v>
      </c>
      <c r="R94" s="214"/>
      <c r="S94" s="214" t="s">
        <v>216</v>
      </c>
      <c r="T94" s="214" t="s">
        <v>216</v>
      </c>
      <c r="U94" s="214">
        <v>8.6210000000000004</v>
      </c>
      <c r="V94" s="214">
        <v>6.2933300000000001</v>
      </c>
      <c r="W94" s="214"/>
      <c r="X94" s="214" t="s">
        <v>277</v>
      </c>
      <c r="Y94" s="214" t="s">
        <v>219</v>
      </c>
      <c r="Z94" s="208"/>
      <c r="AA94" s="208"/>
      <c r="AB94" s="208"/>
      <c r="AC94" s="208"/>
      <c r="AD94" s="208"/>
      <c r="AE94" s="208"/>
      <c r="AF94" s="208"/>
      <c r="AG94" s="208" t="s">
        <v>278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ht="22.5" outlineLevel="1" x14ac:dyDescent="0.2">
      <c r="A95" s="211"/>
      <c r="B95" s="212"/>
      <c r="C95" s="239" t="s">
        <v>376</v>
      </c>
      <c r="D95" s="228"/>
      <c r="E95" s="228"/>
      <c r="F95" s="228"/>
      <c r="G95" s="228"/>
      <c r="H95" s="214"/>
      <c r="I95" s="214"/>
      <c r="J95" s="214"/>
      <c r="K95" s="214"/>
      <c r="L95" s="214"/>
      <c r="M95" s="214"/>
      <c r="N95" s="213"/>
      <c r="O95" s="213"/>
      <c r="P95" s="213"/>
      <c r="Q95" s="213"/>
      <c r="R95" s="214"/>
      <c r="S95" s="214"/>
      <c r="T95" s="214"/>
      <c r="U95" s="214"/>
      <c r="V95" s="214"/>
      <c r="W95" s="214"/>
      <c r="X95" s="214"/>
      <c r="Y95" s="214"/>
      <c r="Z95" s="208"/>
      <c r="AA95" s="208"/>
      <c r="AB95" s="208"/>
      <c r="AC95" s="208"/>
      <c r="AD95" s="208"/>
      <c r="AE95" s="208"/>
      <c r="AF95" s="208"/>
      <c r="AG95" s="208" t="s">
        <v>221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29" t="str">
        <f>C95</f>
        <v>Včetně bourání geotextilií, výplně otvorů tvárnic, drenáží, trubek a dilatačních prvků apod. zabudovaných v bouraných konstrukcích.</v>
      </c>
      <c r="BB95" s="208"/>
      <c r="BC95" s="208"/>
      <c r="BD95" s="208"/>
      <c r="BE95" s="208"/>
      <c r="BF95" s="208"/>
      <c r="BG95" s="208"/>
      <c r="BH95" s="208"/>
    </row>
    <row r="96" spans="1:60" ht="22.5" outlineLevel="1" x14ac:dyDescent="0.2">
      <c r="A96" s="211"/>
      <c r="B96" s="212"/>
      <c r="C96" s="246" t="s">
        <v>553</v>
      </c>
      <c r="D96" s="244"/>
      <c r="E96" s="245">
        <v>1.4999999999999999E-2</v>
      </c>
      <c r="F96" s="214"/>
      <c r="G96" s="214"/>
      <c r="H96" s="214"/>
      <c r="I96" s="214"/>
      <c r="J96" s="214"/>
      <c r="K96" s="214"/>
      <c r="L96" s="214"/>
      <c r="M96" s="214"/>
      <c r="N96" s="213"/>
      <c r="O96" s="213"/>
      <c r="P96" s="213"/>
      <c r="Q96" s="213"/>
      <c r="R96" s="214"/>
      <c r="S96" s="214"/>
      <c r="T96" s="214"/>
      <c r="U96" s="214"/>
      <c r="V96" s="214"/>
      <c r="W96" s="214"/>
      <c r="X96" s="214"/>
      <c r="Y96" s="214"/>
      <c r="Z96" s="208"/>
      <c r="AA96" s="208"/>
      <c r="AB96" s="208"/>
      <c r="AC96" s="208"/>
      <c r="AD96" s="208"/>
      <c r="AE96" s="208"/>
      <c r="AF96" s="208"/>
      <c r="AG96" s="208" t="s">
        <v>280</v>
      </c>
      <c r="AH96" s="208">
        <v>0</v>
      </c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ht="22.5" outlineLevel="2" x14ac:dyDescent="0.2">
      <c r="A97" s="211"/>
      <c r="B97" s="212"/>
      <c r="C97" s="246" t="s">
        <v>554</v>
      </c>
      <c r="D97" s="244"/>
      <c r="E97" s="245">
        <v>1.4999999999999999E-2</v>
      </c>
      <c r="F97" s="214"/>
      <c r="G97" s="214"/>
      <c r="H97" s="214"/>
      <c r="I97" s="214"/>
      <c r="J97" s="214"/>
      <c r="K97" s="214"/>
      <c r="L97" s="214"/>
      <c r="M97" s="214"/>
      <c r="N97" s="213"/>
      <c r="O97" s="213"/>
      <c r="P97" s="213"/>
      <c r="Q97" s="213"/>
      <c r="R97" s="214"/>
      <c r="S97" s="214"/>
      <c r="T97" s="214"/>
      <c r="U97" s="214"/>
      <c r="V97" s="214"/>
      <c r="W97" s="214"/>
      <c r="X97" s="214"/>
      <c r="Y97" s="214"/>
      <c r="Z97" s="208"/>
      <c r="AA97" s="208"/>
      <c r="AB97" s="208"/>
      <c r="AC97" s="208"/>
      <c r="AD97" s="208"/>
      <c r="AE97" s="208"/>
      <c r="AF97" s="208"/>
      <c r="AG97" s="208" t="s">
        <v>280</v>
      </c>
      <c r="AH97" s="208">
        <v>0</v>
      </c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ht="22.5" outlineLevel="2" x14ac:dyDescent="0.2">
      <c r="A98" s="211"/>
      <c r="B98" s="212"/>
      <c r="C98" s="246" t="s">
        <v>555</v>
      </c>
      <c r="D98" s="244"/>
      <c r="E98" s="245">
        <v>0.7</v>
      </c>
      <c r="F98" s="214"/>
      <c r="G98" s="214"/>
      <c r="H98" s="214"/>
      <c r="I98" s="214"/>
      <c r="J98" s="214"/>
      <c r="K98" s="214"/>
      <c r="L98" s="214"/>
      <c r="M98" s="214"/>
      <c r="N98" s="213"/>
      <c r="O98" s="213"/>
      <c r="P98" s="213"/>
      <c r="Q98" s="213"/>
      <c r="R98" s="214"/>
      <c r="S98" s="214"/>
      <c r="T98" s="214"/>
      <c r="U98" s="214"/>
      <c r="V98" s="214"/>
      <c r="W98" s="214"/>
      <c r="X98" s="214"/>
      <c r="Y98" s="214"/>
      <c r="Z98" s="208"/>
      <c r="AA98" s="208"/>
      <c r="AB98" s="208"/>
      <c r="AC98" s="208"/>
      <c r="AD98" s="208"/>
      <c r="AE98" s="208"/>
      <c r="AF98" s="208"/>
      <c r="AG98" s="208" t="s">
        <v>280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x14ac:dyDescent="0.2">
      <c r="A99" s="222">
        <v>36</v>
      </c>
      <c r="B99" s="223" t="s">
        <v>556</v>
      </c>
      <c r="C99" s="238" t="s">
        <v>557</v>
      </c>
      <c r="D99" s="224" t="s">
        <v>492</v>
      </c>
      <c r="E99" s="225">
        <v>9</v>
      </c>
      <c r="F99" s="226">
        <v>1968</v>
      </c>
      <c r="G99" s="226">
        <v>17712</v>
      </c>
      <c r="H99" s="226">
        <v>526.78</v>
      </c>
      <c r="I99" s="226">
        <v>4741.0199999999995</v>
      </c>
      <c r="J99" s="226">
        <v>1441.22</v>
      </c>
      <c r="K99" s="226">
        <v>12970.98</v>
      </c>
      <c r="L99" s="226">
        <v>21</v>
      </c>
      <c r="M99" s="226">
        <v>21431.52</v>
      </c>
      <c r="N99" s="225">
        <v>0</v>
      </c>
      <c r="O99" s="225">
        <v>0</v>
      </c>
      <c r="P99" s="225">
        <v>6.4000000000000005E-4</v>
      </c>
      <c r="Q99" s="227">
        <v>5.7600000000000004E-3</v>
      </c>
      <c r="R99" s="214"/>
      <c r="S99" s="214" t="s">
        <v>216</v>
      </c>
      <c r="T99" s="214" t="s">
        <v>216</v>
      </c>
      <c r="U99" s="214">
        <v>2.4</v>
      </c>
      <c r="V99" s="214">
        <v>21.599999999999998</v>
      </c>
      <c r="W99" s="214"/>
      <c r="X99" s="214" t="s">
        <v>277</v>
      </c>
      <c r="Y99" s="214" t="s">
        <v>219</v>
      </c>
      <c r="Z99" s="208"/>
      <c r="AA99" s="208"/>
      <c r="AB99" s="208"/>
      <c r="AC99" s="208"/>
      <c r="AD99" s="208"/>
      <c r="AE99" s="208"/>
      <c r="AF99" s="208"/>
      <c r="AG99" s="208" t="s">
        <v>278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1"/>
      <c r="B100" s="212"/>
      <c r="C100" s="246" t="s">
        <v>558</v>
      </c>
      <c r="D100" s="244"/>
      <c r="E100" s="245">
        <v>9</v>
      </c>
      <c r="F100" s="214"/>
      <c r="G100" s="214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280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16" t="s">
        <v>211</v>
      </c>
      <c r="B101" s="217" t="s">
        <v>177</v>
      </c>
      <c r="C101" s="237" t="s">
        <v>178</v>
      </c>
      <c r="D101" s="218"/>
      <c r="E101" s="219"/>
      <c r="F101" s="220"/>
      <c r="G101" s="220">
        <v>2774.55</v>
      </c>
      <c r="H101" s="220"/>
      <c r="I101" s="220">
        <v>0</v>
      </c>
      <c r="J101" s="220"/>
      <c r="K101" s="220">
        <v>2774.55</v>
      </c>
      <c r="L101" s="220"/>
      <c r="M101" s="220"/>
      <c r="N101" s="219"/>
      <c r="O101" s="219"/>
      <c r="P101" s="219"/>
      <c r="Q101" s="221"/>
      <c r="R101" s="215"/>
      <c r="S101" s="215"/>
      <c r="T101" s="215"/>
      <c r="U101" s="215"/>
      <c r="V101" s="215"/>
      <c r="W101" s="215"/>
      <c r="X101" s="215"/>
      <c r="Y101" s="215"/>
      <c r="AG101" t="s">
        <v>212</v>
      </c>
    </row>
    <row r="102" spans="1:60" x14ac:dyDescent="0.2">
      <c r="A102" s="231">
        <v>37</v>
      </c>
      <c r="B102" s="232" t="s">
        <v>378</v>
      </c>
      <c r="C102" s="241" t="s">
        <v>379</v>
      </c>
      <c r="D102" s="233" t="s">
        <v>321</v>
      </c>
      <c r="E102" s="234">
        <v>8.0655599999999996</v>
      </c>
      <c r="F102" s="235">
        <v>344</v>
      </c>
      <c r="G102" s="235">
        <v>2774.55</v>
      </c>
      <c r="H102" s="235">
        <v>0</v>
      </c>
      <c r="I102" s="235">
        <v>0</v>
      </c>
      <c r="J102" s="235">
        <v>344</v>
      </c>
      <c r="K102" s="235">
        <v>2774.5526399999999</v>
      </c>
      <c r="L102" s="235">
        <v>21</v>
      </c>
      <c r="M102" s="235">
        <v>3357.2055</v>
      </c>
      <c r="N102" s="234">
        <v>0</v>
      </c>
      <c r="O102" s="234">
        <v>0</v>
      </c>
      <c r="P102" s="234">
        <v>0</v>
      </c>
      <c r="Q102" s="236">
        <v>0</v>
      </c>
      <c r="R102" s="214"/>
      <c r="S102" s="214" t="s">
        <v>216</v>
      </c>
      <c r="T102" s="214" t="s">
        <v>216</v>
      </c>
      <c r="U102" s="214">
        <v>0.23200000000000001</v>
      </c>
      <c r="V102" s="214">
        <v>1.8712099200000001</v>
      </c>
      <c r="W102" s="214"/>
      <c r="X102" s="214" t="s">
        <v>380</v>
      </c>
      <c r="Y102" s="214" t="s">
        <v>219</v>
      </c>
      <c r="Z102" s="208"/>
      <c r="AA102" s="208"/>
      <c r="AB102" s="208"/>
      <c r="AC102" s="208"/>
      <c r="AD102" s="208"/>
      <c r="AE102" s="208"/>
      <c r="AF102" s="208"/>
      <c r="AG102" s="208" t="s">
        <v>381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16" t="s">
        <v>211</v>
      </c>
      <c r="B103" s="217" t="s">
        <v>179</v>
      </c>
      <c r="C103" s="237" t="s">
        <v>180</v>
      </c>
      <c r="D103" s="218"/>
      <c r="E103" s="219"/>
      <c r="F103" s="220"/>
      <c r="G103" s="220">
        <v>4893.1000000000004</v>
      </c>
      <c r="H103" s="220"/>
      <c r="I103" s="220">
        <v>9.5299999999999994</v>
      </c>
      <c r="J103" s="220"/>
      <c r="K103" s="220">
        <v>4883.57</v>
      </c>
      <c r="L103" s="220"/>
      <c r="M103" s="220"/>
      <c r="N103" s="219"/>
      <c r="O103" s="219"/>
      <c r="P103" s="219"/>
      <c r="Q103" s="221"/>
      <c r="R103" s="215"/>
      <c r="S103" s="215"/>
      <c r="T103" s="215"/>
      <c r="U103" s="215"/>
      <c r="V103" s="215"/>
      <c r="W103" s="215"/>
      <c r="X103" s="215"/>
      <c r="Y103" s="215"/>
      <c r="AG103" t="s">
        <v>212</v>
      </c>
    </row>
    <row r="104" spans="1:60" x14ac:dyDescent="0.2">
      <c r="A104" s="222">
        <v>38</v>
      </c>
      <c r="B104" s="223" t="s">
        <v>382</v>
      </c>
      <c r="C104" s="238" t="s">
        <v>383</v>
      </c>
      <c r="D104" s="224" t="s">
        <v>321</v>
      </c>
      <c r="E104" s="225">
        <v>2.3020900000000002</v>
      </c>
      <c r="F104" s="226">
        <v>808</v>
      </c>
      <c r="G104" s="226">
        <v>1860.09</v>
      </c>
      <c r="H104" s="226">
        <v>0</v>
      </c>
      <c r="I104" s="226">
        <v>0</v>
      </c>
      <c r="J104" s="226">
        <v>808</v>
      </c>
      <c r="K104" s="226">
        <v>1860.0887200000002</v>
      </c>
      <c r="L104" s="226">
        <v>21</v>
      </c>
      <c r="M104" s="226">
        <v>2250.7088999999996</v>
      </c>
      <c r="N104" s="225">
        <v>0</v>
      </c>
      <c r="O104" s="225">
        <v>0</v>
      </c>
      <c r="P104" s="225">
        <v>0</v>
      </c>
      <c r="Q104" s="227">
        <v>0</v>
      </c>
      <c r="R104" s="214"/>
      <c r="S104" s="214" t="s">
        <v>216</v>
      </c>
      <c r="T104" s="214" t="s">
        <v>216</v>
      </c>
      <c r="U104" s="214">
        <v>1.8160000000000001</v>
      </c>
      <c r="V104" s="214">
        <v>4.1805954400000003</v>
      </c>
      <c r="W104" s="214"/>
      <c r="X104" s="214" t="s">
        <v>384</v>
      </c>
      <c r="Y104" s="214" t="s">
        <v>219</v>
      </c>
      <c r="Z104" s="208"/>
      <c r="AA104" s="208"/>
      <c r="AB104" s="208"/>
      <c r="AC104" s="208"/>
      <c r="AD104" s="208"/>
      <c r="AE104" s="208"/>
      <c r="AF104" s="208"/>
      <c r="AG104" s="208" t="s">
        <v>385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ht="22.5" outlineLevel="1" x14ac:dyDescent="0.2">
      <c r="A105" s="211"/>
      <c r="B105" s="212"/>
      <c r="C105" s="239" t="s">
        <v>386</v>
      </c>
      <c r="D105" s="228"/>
      <c r="E105" s="228"/>
      <c r="F105" s="228"/>
      <c r="G105" s="228"/>
      <c r="H105" s="214"/>
      <c r="I105" s="214"/>
      <c r="J105" s="214"/>
      <c r="K105" s="214"/>
      <c r="L105" s="214"/>
      <c r="M105" s="214"/>
      <c r="N105" s="213"/>
      <c r="O105" s="213"/>
      <c r="P105" s="213"/>
      <c r="Q105" s="213"/>
      <c r="R105" s="214"/>
      <c r="S105" s="214"/>
      <c r="T105" s="214"/>
      <c r="U105" s="214"/>
      <c r="V105" s="214"/>
      <c r="W105" s="214"/>
      <c r="X105" s="214"/>
      <c r="Y105" s="214"/>
      <c r="Z105" s="208"/>
      <c r="AA105" s="208"/>
      <c r="AB105" s="208"/>
      <c r="AC105" s="208"/>
      <c r="AD105" s="208"/>
      <c r="AE105" s="208"/>
      <c r="AF105" s="208"/>
      <c r="AG105" s="208" t="s">
        <v>221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29" t="str">
        <f>C105</f>
        <v>S naložením suti nebo vybouraných hmot do dopravního prostředku a na jejich vyložením, popřípadě přeložením na normální dopravní prostředek.</v>
      </c>
      <c r="BB105" s="208"/>
      <c r="BC105" s="208"/>
      <c r="BD105" s="208"/>
      <c r="BE105" s="208"/>
      <c r="BF105" s="208"/>
      <c r="BG105" s="208"/>
      <c r="BH105" s="208"/>
    </row>
    <row r="106" spans="1:60" x14ac:dyDescent="0.2">
      <c r="A106" s="231">
        <v>39</v>
      </c>
      <c r="B106" s="232" t="s">
        <v>387</v>
      </c>
      <c r="C106" s="241" t="s">
        <v>388</v>
      </c>
      <c r="D106" s="233" t="s">
        <v>321</v>
      </c>
      <c r="E106" s="234">
        <v>2.3020900000000002</v>
      </c>
      <c r="F106" s="235">
        <v>353</v>
      </c>
      <c r="G106" s="235">
        <v>812.64</v>
      </c>
      <c r="H106" s="235">
        <v>4.1399999999999997</v>
      </c>
      <c r="I106" s="235">
        <v>9.5306525999999998</v>
      </c>
      <c r="J106" s="235">
        <v>348.86</v>
      </c>
      <c r="K106" s="235">
        <v>803.10711740000011</v>
      </c>
      <c r="L106" s="235">
        <v>21</v>
      </c>
      <c r="M106" s="235">
        <v>983.2944</v>
      </c>
      <c r="N106" s="234">
        <v>0</v>
      </c>
      <c r="O106" s="234">
        <v>0</v>
      </c>
      <c r="P106" s="234">
        <v>0</v>
      </c>
      <c r="Q106" s="236">
        <v>0</v>
      </c>
      <c r="R106" s="214"/>
      <c r="S106" s="214" t="s">
        <v>216</v>
      </c>
      <c r="T106" s="214" t="s">
        <v>216</v>
      </c>
      <c r="U106" s="214">
        <v>4.2000000000000003E-2</v>
      </c>
      <c r="V106" s="214">
        <v>9.6687780000000015E-2</v>
      </c>
      <c r="W106" s="214"/>
      <c r="X106" s="214" t="s">
        <v>384</v>
      </c>
      <c r="Y106" s="214" t="s">
        <v>219</v>
      </c>
      <c r="Z106" s="208"/>
      <c r="AA106" s="208"/>
      <c r="AB106" s="208"/>
      <c r="AC106" s="208"/>
      <c r="AD106" s="208"/>
      <c r="AE106" s="208"/>
      <c r="AF106" s="208"/>
      <c r="AG106" s="208" t="s">
        <v>385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ht="22.5" x14ac:dyDescent="0.2">
      <c r="A107" s="231">
        <v>40</v>
      </c>
      <c r="B107" s="232" t="s">
        <v>389</v>
      </c>
      <c r="C107" s="241" t="s">
        <v>390</v>
      </c>
      <c r="D107" s="233" t="s">
        <v>321</v>
      </c>
      <c r="E107" s="234">
        <v>2.3020900000000002</v>
      </c>
      <c r="F107" s="235">
        <v>630</v>
      </c>
      <c r="G107" s="235">
        <v>1450.32</v>
      </c>
      <c r="H107" s="235">
        <v>0</v>
      </c>
      <c r="I107" s="235">
        <v>0</v>
      </c>
      <c r="J107" s="235">
        <v>630</v>
      </c>
      <c r="K107" s="235">
        <v>1450.3167000000001</v>
      </c>
      <c r="L107" s="235">
        <v>21</v>
      </c>
      <c r="M107" s="235">
        <v>1754.8871999999999</v>
      </c>
      <c r="N107" s="234">
        <v>0</v>
      </c>
      <c r="O107" s="234">
        <v>0</v>
      </c>
      <c r="P107" s="234">
        <v>0</v>
      </c>
      <c r="Q107" s="236">
        <v>0</v>
      </c>
      <c r="R107" s="214"/>
      <c r="S107" s="214" t="s">
        <v>216</v>
      </c>
      <c r="T107" s="214" t="s">
        <v>217</v>
      </c>
      <c r="U107" s="214">
        <v>0</v>
      </c>
      <c r="V107" s="214">
        <v>0</v>
      </c>
      <c r="W107" s="214"/>
      <c r="X107" s="214" t="s">
        <v>384</v>
      </c>
      <c r="Y107" s="214" t="s">
        <v>219</v>
      </c>
      <c r="Z107" s="208"/>
      <c r="AA107" s="208"/>
      <c r="AB107" s="208"/>
      <c r="AC107" s="208"/>
      <c r="AD107" s="208"/>
      <c r="AE107" s="208"/>
      <c r="AF107" s="208"/>
      <c r="AG107" s="208" t="s">
        <v>385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x14ac:dyDescent="0.2">
      <c r="A108" s="222">
        <v>41</v>
      </c>
      <c r="B108" s="223" t="s">
        <v>391</v>
      </c>
      <c r="C108" s="238" t="s">
        <v>392</v>
      </c>
      <c r="D108" s="224" t="s">
        <v>321</v>
      </c>
      <c r="E108" s="225">
        <v>2.3020900000000002</v>
      </c>
      <c r="F108" s="226">
        <v>334.5</v>
      </c>
      <c r="G108" s="226">
        <v>770.05</v>
      </c>
      <c r="H108" s="226">
        <v>0</v>
      </c>
      <c r="I108" s="226">
        <v>0</v>
      </c>
      <c r="J108" s="226">
        <v>334.5</v>
      </c>
      <c r="K108" s="226">
        <v>770.04910500000005</v>
      </c>
      <c r="L108" s="226">
        <v>21</v>
      </c>
      <c r="M108" s="226">
        <v>931.76049999999987</v>
      </c>
      <c r="N108" s="225">
        <v>0</v>
      </c>
      <c r="O108" s="225">
        <v>0</v>
      </c>
      <c r="P108" s="225">
        <v>0</v>
      </c>
      <c r="Q108" s="227">
        <v>0</v>
      </c>
      <c r="R108" s="214"/>
      <c r="S108" s="214" t="s">
        <v>216</v>
      </c>
      <c r="T108" s="214" t="s">
        <v>216</v>
      </c>
      <c r="U108" s="214">
        <v>0.752</v>
      </c>
      <c r="V108" s="214">
        <v>1.7311716800000001</v>
      </c>
      <c r="W108" s="214"/>
      <c r="X108" s="214" t="s">
        <v>384</v>
      </c>
      <c r="Y108" s="214" t="s">
        <v>219</v>
      </c>
      <c r="Z108" s="208"/>
      <c r="AA108" s="208"/>
      <c r="AB108" s="208"/>
      <c r="AC108" s="208"/>
      <c r="AD108" s="208"/>
      <c r="AE108" s="208"/>
      <c r="AF108" s="208"/>
      <c r="AG108" s="208" t="s">
        <v>385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ht="22.5" outlineLevel="1" x14ac:dyDescent="0.2">
      <c r="A109" s="211"/>
      <c r="B109" s="212"/>
      <c r="C109" s="239" t="s">
        <v>386</v>
      </c>
      <c r="D109" s="228"/>
      <c r="E109" s="228"/>
      <c r="F109" s="228"/>
      <c r="G109" s="228"/>
      <c r="H109" s="214"/>
      <c r="I109" s="214"/>
      <c r="J109" s="214"/>
      <c r="K109" s="214"/>
      <c r="L109" s="214"/>
      <c r="M109" s="214"/>
      <c r="N109" s="213"/>
      <c r="O109" s="213"/>
      <c r="P109" s="213"/>
      <c r="Q109" s="213"/>
      <c r="R109" s="214"/>
      <c r="S109" s="214"/>
      <c r="T109" s="214"/>
      <c r="U109" s="214"/>
      <c r="V109" s="214"/>
      <c r="W109" s="214"/>
      <c r="X109" s="214"/>
      <c r="Y109" s="214"/>
      <c r="Z109" s="208"/>
      <c r="AA109" s="208"/>
      <c r="AB109" s="208"/>
      <c r="AC109" s="208"/>
      <c r="AD109" s="208"/>
      <c r="AE109" s="208"/>
      <c r="AF109" s="208"/>
      <c r="AG109" s="208" t="s">
        <v>221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29" t="str">
        <f>C109</f>
        <v>S naložením suti nebo vybouraných hmot do dopravního prostředku a na jejich vyložením, popřípadě přeložením na normální dopravní prostředek.</v>
      </c>
      <c r="BB109" s="208"/>
      <c r="BC109" s="208"/>
      <c r="BD109" s="208"/>
      <c r="BE109" s="208"/>
      <c r="BF109" s="208"/>
      <c r="BG109" s="208"/>
      <c r="BH109" s="208"/>
    </row>
    <row r="110" spans="1:60" outlineLevel="2" x14ac:dyDescent="0.2">
      <c r="A110" s="211"/>
      <c r="B110" s="212"/>
      <c r="C110" s="240" t="s">
        <v>393</v>
      </c>
      <c r="D110" s="230"/>
      <c r="E110" s="230"/>
      <c r="F110" s="230"/>
      <c r="G110" s="230"/>
      <c r="H110" s="214"/>
      <c r="I110" s="214"/>
      <c r="J110" s="214"/>
      <c r="K110" s="214"/>
      <c r="L110" s="214"/>
      <c r="M110" s="214"/>
      <c r="N110" s="213"/>
      <c r="O110" s="213"/>
      <c r="P110" s="213"/>
      <c r="Q110" s="213"/>
      <c r="R110" s="214"/>
      <c r="S110" s="214"/>
      <c r="T110" s="214"/>
      <c r="U110" s="214"/>
      <c r="V110" s="214"/>
      <c r="W110" s="214"/>
      <c r="X110" s="214"/>
      <c r="Y110" s="214"/>
      <c r="Z110" s="208"/>
      <c r="AA110" s="208"/>
      <c r="AB110" s="208"/>
      <c r="AC110" s="208"/>
      <c r="AD110" s="208"/>
      <c r="AE110" s="208"/>
      <c r="AF110" s="208"/>
      <c r="AG110" s="208" t="s">
        <v>221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x14ac:dyDescent="0.2">
      <c r="A111" s="3"/>
      <c r="B111" s="4"/>
      <c r="C111" s="242"/>
      <c r="D111" s="6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AE111">
        <v>15</v>
      </c>
      <c r="AF111">
        <v>21</v>
      </c>
      <c r="AG111" t="s">
        <v>197</v>
      </c>
    </row>
    <row r="112" spans="1:60" x14ac:dyDescent="0.2">
      <c r="C112" s="243"/>
      <c r="D112" s="10"/>
      <c r="AG112" t="s">
        <v>273</v>
      </c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6">
    <mergeCell ref="C109:G109"/>
    <mergeCell ref="C110:G110"/>
    <mergeCell ref="C76:G76"/>
    <mergeCell ref="C79:G79"/>
    <mergeCell ref="C82:G82"/>
    <mergeCell ref="C84:G84"/>
    <mergeCell ref="C95:G95"/>
    <mergeCell ref="C105:G105"/>
    <mergeCell ref="C45:G45"/>
    <mergeCell ref="C46:G46"/>
    <mergeCell ref="C47:G47"/>
    <mergeCell ref="C52:G52"/>
    <mergeCell ref="C53:G53"/>
    <mergeCell ref="C70:G70"/>
    <mergeCell ref="C33:G33"/>
    <mergeCell ref="C34:G34"/>
    <mergeCell ref="C36:G36"/>
    <mergeCell ref="C37:G37"/>
    <mergeCell ref="C39:G39"/>
    <mergeCell ref="C42:G42"/>
    <mergeCell ref="A1:G1"/>
    <mergeCell ref="C2:G2"/>
    <mergeCell ref="C3:G3"/>
    <mergeCell ref="C4:G4"/>
    <mergeCell ref="C22:G22"/>
    <mergeCell ref="C25:G25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39D9DE-8582-489D-A594-391F573629B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72</v>
      </c>
      <c r="C4" s="200" t="s">
        <v>73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43146.82</v>
      </c>
      <c r="H8" s="220"/>
      <c r="I8" s="220">
        <v>9889</v>
      </c>
      <c r="J8" s="220"/>
      <c r="K8" s="220">
        <v>33257.82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528</v>
      </c>
      <c r="C9" s="238" t="s">
        <v>529</v>
      </c>
      <c r="D9" s="224" t="s">
        <v>305</v>
      </c>
      <c r="E9" s="225">
        <v>0.1225</v>
      </c>
      <c r="F9" s="226">
        <v>1852</v>
      </c>
      <c r="G9" s="226">
        <v>226.87</v>
      </c>
      <c r="H9" s="226">
        <v>0</v>
      </c>
      <c r="I9" s="226">
        <v>0</v>
      </c>
      <c r="J9" s="226">
        <v>1852</v>
      </c>
      <c r="K9" s="226">
        <v>226.87</v>
      </c>
      <c r="L9" s="226">
        <v>21</v>
      </c>
      <c r="M9" s="226">
        <v>274.5127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3.9249999999999998</v>
      </c>
      <c r="V9" s="214">
        <v>0.48081249999999998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559</v>
      </c>
      <c r="D10" s="244"/>
      <c r="E10" s="245">
        <v>0.1225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280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327</v>
      </c>
      <c r="C11" s="241" t="s">
        <v>328</v>
      </c>
      <c r="D11" s="233" t="s">
        <v>305</v>
      </c>
      <c r="E11" s="234">
        <v>0.1225</v>
      </c>
      <c r="F11" s="235">
        <v>863</v>
      </c>
      <c r="G11" s="235">
        <v>105.72</v>
      </c>
      <c r="H11" s="235">
        <v>0</v>
      </c>
      <c r="I11" s="235">
        <v>0</v>
      </c>
      <c r="J11" s="235">
        <v>863</v>
      </c>
      <c r="K11" s="235">
        <v>105.7175</v>
      </c>
      <c r="L11" s="235">
        <v>21</v>
      </c>
      <c r="M11" s="235">
        <v>127.9212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216</v>
      </c>
      <c r="T11" s="214" t="s">
        <v>216</v>
      </c>
      <c r="U11" s="214">
        <v>1.992</v>
      </c>
      <c r="V11" s="214">
        <v>0.24401999999999999</v>
      </c>
      <c r="W11" s="214"/>
      <c r="X11" s="214" t="s">
        <v>277</v>
      </c>
      <c r="Y11" s="214" t="s">
        <v>219</v>
      </c>
      <c r="Z11" s="208"/>
      <c r="AA11" s="208"/>
      <c r="AB11" s="208"/>
      <c r="AC11" s="208"/>
      <c r="AD11" s="208"/>
      <c r="AE11" s="208"/>
      <c r="AF11" s="208"/>
      <c r="AG11" s="208" t="s">
        <v>278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329</v>
      </c>
      <c r="C12" s="241" t="s">
        <v>330</v>
      </c>
      <c r="D12" s="233" t="s">
        <v>305</v>
      </c>
      <c r="E12" s="234">
        <v>0.1225</v>
      </c>
      <c r="F12" s="235">
        <v>289.5</v>
      </c>
      <c r="G12" s="235">
        <v>35.46</v>
      </c>
      <c r="H12" s="235">
        <v>0</v>
      </c>
      <c r="I12" s="235">
        <v>0</v>
      </c>
      <c r="J12" s="235">
        <v>289.5</v>
      </c>
      <c r="K12" s="235">
        <v>35.463749999999997</v>
      </c>
      <c r="L12" s="235">
        <v>21</v>
      </c>
      <c r="M12" s="235">
        <v>42.906599999999997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216</v>
      </c>
      <c r="T12" s="214" t="s">
        <v>216</v>
      </c>
      <c r="U12" s="214">
        <v>0.61199999999999999</v>
      </c>
      <c r="V12" s="214">
        <v>7.4969999999999995E-2</v>
      </c>
      <c r="W12" s="214"/>
      <c r="X12" s="214" t="s">
        <v>277</v>
      </c>
      <c r="Y12" s="214" t="s">
        <v>219</v>
      </c>
      <c r="Z12" s="208"/>
      <c r="AA12" s="208"/>
      <c r="AB12" s="208"/>
      <c r="AC12" s="208"/>
      <c r="AD12" s="208"/>
      <c r="AE12" s="208"/>
      <c r="AF12" s="208"/>
      <c r="AG12" s="208" t="s">
        <v>278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490</v>
      </c>
      <c r="C13" s="241" t="s">
        <v>491</v>
      </c>
      <c r="D13" s="233" t="s">
        <v>492</v>
      </c>
      <c r="E13" s="234">
        <v>20</v>
      </c>
      <c r="F13" s="235">
        <v>1168</v>
      </c>
      <c r="G13" s="235">
        <v>23360</v>
      </c>
      <c r="H13" s="235">
        <v>494.45</v>
      </c>
      <c r="I13" s="235">
        <v>9889</v>
      </c>
      <c r="J13" s="235">
        <v>673.55</v>
      </c>
      <c r="K13" s="235">
        <v>13471</v>
      </c>
      <c r="L13" s="235">
        <v>21</v>
      </c>
      <c r="M13" s="235">
        <v>28265.599999999999</v>
      </c>
      <c r="N13" s="234">
        <v>1.721E-2</v>
      </c>
      <c r="O13" s="234">
        <v>0.34420000000000001</v>
      </c>
      <c r="P13" s="234">
        <v>0</v>
      </c>
      <c r="Q13" s="236">
        <v>0</v>
      </c>
      <c r="R13" s="214"/>
      <c r="S13" s="214" t="s">
        <v>216</v>
      </c>
      <c r="T13" s="214" t="s">
        <v>216</v>
      </c>
      <c r="U13" s="214">
        <v>0.98699999999999999</v>
      </c>
      <c r="V13" s="214">
        <v>19.739999999999998</v>
      </c>
      <c r="W13" s="214"/>
      <c r="X13" s="214" t="s">
        <v>277</v>
      </c>
      <c r="Y13" s="214" t="s">
        <v>219</v>
      </c>
      <c r="Z13" s="208"/>
      <c r="AA13" s="208"/>
      <c r="AB13" s="208"/>
      <c r="AC13" s="208"/>
      <c r="AD13" s="208"/>
      <c r="AE13" s="208"/>
      <c r="AF13" s="208"/>
      <c r="AG13" s="208" t="s">
        <v>278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5</v>
      </c>
      <c r="B14" s="223" t="s">
        <v>394</v>
      </c>
      <c r="C14" s="238" t="s">
        <v>395</v>
      </c>
      <c r="D14" s="224" t="s">
        <v>396</v>
      </c>
      <c r="E14" s="225">
        <v>90</v>
      </c>
      <c r="F14" s="226">
        <v>124</v>
      </c>
      <c r="G14" s="226">
        <v>11160</v>
      </c>
      <c r="H14" s="226">
        <v>0</v>
      </c>
      <c r="I14" s="226">
        <v>0</v>
      </c>
      <c r="J14" s="226">
        <v>124</v>
      </c>
      <c r="K14" s="226">
        <v>11160</v>
      </c>
      <c r="L14" s="226">
        <v>21</v>
      </c>
      <c r="M14" s="226">
        <v>13503.6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216</v>
      </c>
      <c r="T14" s="214" t="s">
        <v>216</v>
      </c>
      <c r="U14" s="214">
        <v>0.20300000000000001</v>
      </c>
      <c r="V14" s="214">
        <v>18.27</v>
      </c>
      <c r="W14" s="214"/>
      <c r="X14" s="214" t="s">
        <v>277</v>
      </c>
      <c r="Y14" s="214" t="s">
        <v>219</v>
      </c>
      <c r="Z14" s="208"/>
      <c r="AA14" s="208"/>
      <c r="AB14" s="208"/>
      <c r="AC14" s="208"/>
      <c r="AD14" s="208"/>
      <c r="AE14" s="208"/>
      <c r="AF14" s="208"/>
      <c r="AG14" s="208" t="s">
        <v>278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532</v>
      </c>
      <c r="D15" s="244"/>
      <c r="E15" s="245">
        <v>90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280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6</v>
      </c>
      <c r="B16" s="232" t="s">
        <v>398</v>
      </c>
      <c r="C16" s="241" t="s">
        <v>399</v>
      </c>
      <c r="D16" s="233" t="s">
        <v>400</v>
      </c>
      <c r="E16" s="234">
        <v>10</v>
      </c>
      <c r="F16" s="235">
        <v>56.6</v>
      </c>
      <c r="G16" s="235">
        <v>566</v>
      </c>
      <c r="H16" s="235">
        <v>0</v>
      </c>
      <c r="I16" s="235">
        <v>0</v>
      </c>
      <c r="J16" s="235">
        <v>56.6</v>
      </c>
      <c r="K16" s="235">
        <v>566</v>
      </c>
      <c r="L16" s="235">
        <v>21</v>
      </c>
      <c r="M16" s="235">
        <v>684.86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216</v>
      </c>
      <c r="T16" s="214" t="s">
        <v>216</v>
      </c>
      <c r="U16" s="214">
        <v>0</v>
      </c>
      <c r="V16" s="214">
        <v>0</v>
      </c>
      <c r="W16" s="214"/>
      <c r="X16" s="214" t="s">
        <v>277</v>
      </c>
      <c r="Y16" s="214" t="s">
        <v>219</v>
      </c>
      <c r="Z16" s="208"/>
      <c r="AA16" s="208"/>
      <c r="AB16" s="208"/>
      <c r="AC16" s="208"/>
      <c r="AD16" s="208"/>
      <c r="AE16" s="208"/>
      <c r="AF16" s="208"/>
      <c r="AG16" s="208" t="s">
        <v>278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494</v>
      </c>
      <c r="C17" s="238" t="s">
        <v>495</v>
      </c>
      <c r="D17" s="224" t="s">
        <v>305</v>
      </c>
      <c r="E17" s="225">
        <v>2.7</v>
      </c>
      <c r="F17" s="226">
        <v>738</v>
      </c>
      <c r="G17" s="226">
        <v>1992.6</v>
      </c>
      <c r="H17" s="226">
        <v>0</v>
      </c>
      <c r="I17" s="226">
        <v>0</v>
      </c>
      <c r="J17" s="226">
        <v>738</v>
      </c>
      <c r="K17" s="226">
        <v>1992.6000000000001</v>
      </c>
      <c r="L17" s="226">
        <v>21</v>
      </c>
      <c r="M17" s="226">
        <v>2411.0459999999998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216</v>
      </c>
      <c r="T17" s="214" t="s">
        <v>216</v>
      </c>
      <c r="U17" s="214">
        <v>1.5620000000000001</v>
      </c>
      <c r="V17" s="214">
        <v>4.2174000000000005</v>
      </c>
      <c r="W17" s="214"/>
      <c r="X17" s="214" t="s">
        <v>277</v>
      </c>
      <c r="Y17" s="214" t="s">
        <v>219</v>
      </c>
      <c r="Z17" s="208"/>
      <c r="AA17" s="208"/>
      <c r="AB17" s="208"/>
      <c r="AC17" s="208"/>
      <c r="AD17" s="208"/>
      <c r="AE17" s="208"/>
      <c r="AF17" s="208"/>
      <c r="AG17" s="208" t="s">
        <v>278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306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221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496</v>
      </c>
      <c r="D19" s="244"/>
      <c r="E19" s="245">
        <v>2.7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280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31">
        <v>8</v>
      </c>
      <c r="B20" s="232" t="s">
        <v>335</v>
      </c>
      <c r="C20" s="241" t="s">
        <v>336</v>
      </c>
      <c r="D20" s="233" t="s">
        <v>305</v>
      </c>
      <c r="E20" s="234">
        <v>2.7</v>
      </c>
      <c r="F20" s="235">
        <v>245.5</v>
      </c>
      <c r="G20" s="235">
        <v>662.85</v>
      </c>
      <c r="H20" s="235">
        <v>0</v>
      </c>
      <c r="I20" s="235">
        <v>0</v>
      </c>
      <c r="J20" s="235">
        <v>245.5</v>
      </c>
      <c r="K20" s="235">
        <v>662.85</v>
      </c>
      <c r="L20" s="235">
        <v>21</v>
      </c>
      <c r="M20" s="235">
        <v>802.04849999999999</v>
      </c>
      <c r="N20" s="234">
        <v>0</v>
      </c>
      <c r="O20" s="234">
        <v>0</v>
      </c>
      <c r="P20" s="234">
        <v>0</v>
      </c>
      <c r="Q20" s="236">
        <v>0</v>
      </c>
      <c r="R20" s="214"/>
      <c r="S20" s="214" t="s">
        <v>216</v>
      </c>
      <c r="T20" s="214" t="s">
        <v>216</v>
      </c>
      <c r="U20" s="214">
        <v>0.51900000000000002</v>
      </c>
      <c r="V20" s="214">
        <v>1.4013000000000002</v>
      </c>
      <c r="W20" s="214"/>
      <c r="X20" s="214" t="s">
        <v>277</v>
      </c>
      <c r="Y20" s="214" t="s">
        <v>219</v>
      </c>
      <c r="Z20" s="208"/>
      <c r="AA20" s="208"/>
      <c r="AB20" s="208"/>
      <c r="AC20" s="208"/>
      <c r="AD20" s="208"/>
      <c r="AE20" s="208"/>
      <c r="AF20" s="208"/>
      <c r="AG20" s="208" t="s">
        <v>278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31">
        <v>9</v>
      </c>
      <c r="B21" s="232" t="s">
        <v>337</v>
      </c>
      <c r="C21" s="241" t="s">
        <v>338</v>
      </c>
      <c r="D21" s="233" t="s">
        <v>305</v>
      </c>
      <c r="E21" s="234">
        <v>0.1225</v>
      </c>
      <c r="F21" s="235">
        <v>344.5</v>
      </c>
      <c r="G21" s="235">
        <v>42.2</v>
      </c>
      <c r="H21" s="235">
        <v>0</v>
      </c>
      <c r="I21" s="235">
        <v>0</v>
      </c>
      <c r="J21" s="235">
        <v>344.5</v>
      </c>
      <c r="K21" s="235">
        <v>42.201250000000002</v>
      </c>
      <c r="L21" s="235">
        <v>21</v>
      </c>
      <c r="M21" s="235">
        <v>51.062000000000005</v>
      </c>
      <c r="N21" s="234">
        <v>0</v>
      </c>
      <c r="O21" s="234">
        <v>0</v>
      </c>
      <c r="P21" s="234">
        <v>0</v>
      </c>
      <c r="Q21" s="236">
        <v>0</v>
      </c>
      <c r="R21" s="214"/>
      <c r="S21" s="214" t="s">
        <v>216</v>
      </c>
      <c r="T21" s="214" t="s">
        <v>216</v>
      </c>
      <c r="U21" s="214">
        <v>0.72899999999999998</v>
      </c>
      <c r="V21" s="214">
        <v>8.9302499999999993E-2</v>
      </c>
      <c r="W21" s="214"/>
      <c r="X21" s="214" t="s">
        <v>277</v>
      </c>
      <c r="Y21" s="214" t="s">
        <v>219</v>
      </c>
      <c r="Z21" s="208"/>
      <c r="AA21" s="208"/>
      <c r="AB21" s="208"/>
      <c r="AC21" s="208"/>
      <c r="AD21" s="208"/>
      <c r="AE21" s="208"/>
      <c r="AF21" s="208"/>
      <c r="AG21" s="208" t="s">
        <v>278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31">
        <v>10</v>
      </c>
      <c r="B22" s="232" t="s">
        <v>312</v>
      </c>
      <c r="C22" s="241" t="s">
        <v>313</v>
      </c>
      <c r="D22" s="233" t="s">
        <v>305</v>
      </c>
      <c r="E22" s="234">
        <v>2.7</v>
      </c>
      <c r="F22" s="235">
        <v>196.5</v>
      </c>
      <c r="G22" s="235">
        <v>530.54999999999995</v>
      </c>
      <c r="H22" s="235">
        <v>0</v>
      </c>
      <c r="I22" s="235">
        <v>0</v>
      </c>
      <c r="J22" s="235">
        <v>196.5</v>
      </c>
      <c r="K22" s="235">
        <v>530.55000000000007</v>
      </c>
      <c r="L22" s="235">
        <v>21</v>
      </c>
      <c r="M22" s="235">
        <v>641.96549999999991</v>
      </c>
      <c r="N22" s="234">
        <v>0</v>
      </c>
      <c r="O22" s="234">
        <v>0</v>
      </c>
      <c r="P22" s="234">
        <v>0</v>
      </c>
      <c r="Q22" s="236">
        <v>0</v>
      </c>
      <c r="R22" s="214"/>
      <c r="S22" s="214" t="s">
        <v>216</v>
      </c>
      <c r="T22" s="214" t="s">
        <v>216</v>
      </c>
      <c r="U22" s="214">
        <v>1.0999999999999999E-2</v>
      </c>
      <c r="V22" s="214">
        <v>2.9700000000000001E-2</v>
      </c>
      <c r="W22" s="214"/>
      <c r="X22" s="214" t="s">
        <v>277</v>
      </c>
      <c r="Y22" s="214" t="s">
        <v>219</v>
      </c>
      <c r="Z22" s="208"/>
      <c r="AA22" s="208"/>
      <c r="AB22" s="208"/>
      <c r="AC22" s="208"/>
      <c r="AD22" s="208"/>
      <c r="AE22" s="208"/>
      <c r="AF22" s="208"/>
      <c r="AG22" s="208" t="s">
        <v>278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11</v>
      </c>
      <c r="B23" s="223" t="s">
        <v>314</v>
      </c>
      <c r="C23" s="238" t="s">
        <v>315</v>
      </c>
      <c r="D23" s="224" t="s">
        <v>305</v>
      </c>
      <c r="E23" s="225">
        <v>2.7</v>
      </c>
      <c r="F23" s="226">
        <v>200</v>
      </c>
      <c r="G23" s="226">
        <v>540</v>
      </c>
      <c r="H23" s="226">
        <v>0</v>
      </c>
      <c r="I23" s="226">
        <v>0</v>
      </c>
      <c r="J23" s="226">
        <v>200</v>
      </c>
      <c r="K23" s="226">
        <v>540</v>
      </c>
      <c r="L23" s="226">
        <v>21</v>
      </c>
      <c r="M23" s="226">
        <v>653.4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216</v>
      </c>
      <c r="T23" s="214" t="s">
        <v>216</v>
      </c>
      <c r="U23" s="214">
        <v>0.31</v>
      </c>
      <c r="V23" s="214">
        <v>0.83700000000000008</v>
      </c>
      <c r="W23" s="214"/>
      <c r="X23" s="214" t="s">
        <v>277</v>
      </c>
      <c r="Y23" s="214" t="s">
        <v>219</v>
      </c>
      <c r="Z23" s="208"/>
      <c r="AA23" s="208"/>
      <c r="AB23" s="208"/>
      <c r="AC23" s="208"/>
      <c r="AD23" s="208"/>
      <c r="AE23" s="208"/>
      <c r="AF23" s="208"/>
      <c r="AG23" s="208" t="s">
        <v>278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339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221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340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221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22">
        <v>12</v>
      </c>
      <c r="B26" s="223" t="s">
        <v>341</v>
      </c>
      <c r="C26" s="238" t="s">
        <v>342</v>
      </c>
      <c r="D26" s="224" t="s">
        <v>305</v>
      </c>
      <c r="E26" s="225">
        <v>0.1225</v>
      </c>
      <c r="F26" s="226">
        <v>212</v>
      </c>
      <c r="G26" s="226">
        <v>25.97</v>
      </c>
      <c r="H26" s="226">
        <v>0</v>
      </c>
      <c r="I26" s="226">
        <v>0</v>
      </c>
      <c r="J26" s="226">
        <v>212</v>
      </c>
      <c r="K26" s="226">
        <v>25.97</v>
      </c>
      <c r="L26" s="226">
        <v>21</v>
      </c>
      <c r="M26" s="226">
        <v>31.423699999999997</v>
      </c>
      <c r="N26" s="225">
        <v>0</v>
      </c>
      <c r="O26" s="225">
        <v>0</v>
      </c>
      <c r="P26" s="225">
        <v>0</v>
      </c>
      <c r="Q26" s="227">
        <v>0</v>
      </c>
      <c r="R26" s="214"/>
      <c r="S26" s="214" t="s">
        <v>216</v>
      </c>
      <c r="T26" s="214" t="s">
        <v>216</v>
      </c>
      <c r="U26" s="214">
        <v>0.32200000000000001</v>
      </c>
      <c r="V26" s="214">
        <v>3.9445000000000001E-2</v>
      </c>
      <c r="W26" s="214"/>
      <c r="X26" s="214" t="s">
        <v>277</v>
      </c>
      <c r="Y26" s="214" t="s">
        <v>219</v>
      </c>
      <c r="Z26" s="208"/>
      <c r="AA26" s="208"/>
      <c r="AB26" s="208"/>
      <c r="AC26" s="208"/>
      <c r="AD26" s="208"/>
      <c r="AE26" s="208"/>
      <c r="AF26" s="208"/>
      <c r="AG26" s="208" t="s">
        <v>278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39" t="s">
        <v>339</v>
      </c>
      <c r="D27" s="228"/>
      <c r="E27" s="228"/>
      <c r="F27" s="228"/>
      <c r="G27" s="228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221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2" x14ac:dyDescent="0.2">
      <c r="A28" s="211"/>
      <c r="B28" s="212"/>
      <c r="C28" s="240" t="s">
        <v>340</v>
      </c>
      <c r="D28" s="230"/>
      <c r="E28" s="230"/>
      <c r="F28" s="230"/>
      <c r="G28" s="230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221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319</v>
      </c>
      <c r="C29" s="238" t="s">
        <v>320</v>
      </c>
      <c r="D29" s="224" t="s">
        <v>321</v>
      </c>
      <c r="E29" s="225">
        <v>4.9950000000000001</v>
      </c>
      <c r="F29" s="226">
        <v>280</v>
      </c>
      <c r="G29" s="226">
        <v>1398.6</v>
      </c>
      <c r="H29" s="226">
        <v>0</v>
      </c>
      <c r="I29" s="226">
        <v>0</v>
      </c>
      <c r="J29" s="226">
        <v>280</v>
      </c>
      <c r="K29" s="226">
        <v>1398.6000000000001</v>
      </c>
      <c r="L29" s="226">
        <v>21</v>
      </c>
      <c r="M29" s="226">
        <v>1692.3059999999998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216</v>
      </c>
      <c r="T29" s="214" t="s">
        <v>216</v>
      </c>
      <c r="U29" s="214">
        <v>0</v>
      </c>
      <c r="V29" s="214">
        <v>0</v>
      </c>
      <c r="W29" s="214"/>
      <c r="X29" s="214" t="s">
        <v>277</v>
      </c>
      <c r="Y29" s="214" t="s">
        <v>219</v>
      </c>
      <c r="Z29" s="208"/>
      <c r="AA29" s="208"/>
      <c r="AB29" s="208"/>
      <c r="AC29" s="208"/>
      <c r="AD29" s="208"/>
      <c r="AE29" s="208"/>
      <c r="AF29" s="208"/>
      <c r="AG29" s="208" t="s">
        <v>278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322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221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560</v>
      </c>
      <c r="D31" s="244"/>
      <c r="E31" s="245">
        <v>4.9950000000000001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280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501</v>
      </c>
      <c r="C32" s="238" t="s">
        <v>502</v>
      </c>
      <c r="D32" s="224" t="s">
        <v>244</v>
      </c>
      <c r="E32" s="225">
        <v>1</v>
      </c>
      <c r="F32" s="226">
        <v>2500</v>
      </c>
      <c r="G32" s="226">
        <v>2500</v>
      </c>
      <c r="H32" s="226">
        <v>0</v>
      </c>
      <c r="I32" s="226">
        <v>0</v>
      </c>
      <c r="J32" s="226">
        <v>2500</v>
      </c>
      <c r="K32" s="226">
        <v>2500</v>
      </c>
      <c r="L32" s="226">
        <v>21</v>
      </c>
      <c r="M32" s="226">
        <v>3025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241</v>
      </c>
      <c r="T32" s="214" t="s">
        <v>217</v>
      </c>
      <c r="U32" s="214">
        <v>0</v>
      </c>
      <c r="V32" s="214">
        <v>0</v>
      </c>
      <c r="W32" s="214"/>
      <c r="X32" s="214" t="s">
        <v>277</v>
      </c>
      <c r="Y32" s="214" t="s">
        <v>219</v>
      </c>
      <c r="Z32" s="208"/>
      <c r="AA32" s="208"/>
      <c r="AB32" s="208"/>
      <c r="AC32" s="208"/>
      <c r="AD32" s="208"/>
      <c r="AE32" s="208"/>
      <c r="AF32" s="208"/>
      <c r="AG32" s="208" t="s">
        <v>278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516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221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503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221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2" x14ac:dyDescent="0.2">
      <c r="A35" s="211"/>
      <c r="B35" s="212"/>
      <c r="C35" s="240" t="s">
        <v>504</v>
      </c>
      <c r="D35" s="230"/>
      <c r="E35" s="230"/>
      <c r="F35" s="230"/>
      <c r="G35" s="230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221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16" t="s">
        <v>211</v>
      </c>
      <c r="B36" s="217" t="s">
        <v>165</v>
      </c>
      <c r="C36" s="237" t="s">
        <v>166</v>
      </c>
      <c r="D36" s="218"/>
      <c r="E36" s="219"/>
      <c r="F36" s="220"/>
      <c r="G36" s="220">
        <v>14101.1</v>
      </c>
      <c r="H36" s="220"/>
      <c r="I36" s="220">
        <v>760.65</v>
      </c>
      <c r="J36" s="220"/>
      <c r="K36" s="220">
        <v>13340.45</v>
      </c>
      <c r="L36" s="220"/>
      <c r="M36" s="220"/>
      <c r="N36" s="219"/>
      <c r="O36" s="219"/>
      <c r="P36" s="219"/>
      <c r="Q36" s="221"/>
      <c r="R36" s="215"/>
      <c r="S36" s="215"/>
      <c r="T36" s="215"/>
      <c r="U36" s="215"/>
      <c r="V36" s="215"/>
      <c r="W36" s="215"/>
      <c r="X36" s="215"/>
      <c r="Y36" s="215"/>
      <c r="AG36" t="s">
        <v>212</v>
      </c>
    </row>
    <row r="37" spans="1:60" x14ac:dyDescent="0.2">
      <c r="A37" s="222">
        <v>15</v>
      </c>
      <c r="B37" s="223" t="s">
        <v>475</v>
      </c>
      <c r="C37" s="238" t="s">
        <v>476</v>
      </c>
      <c r="D37" s="224" t="s">
        <v>276</v>
      </c>
      <c r="E37" s="225">
        <v>73.635000000000005</v>
      </c>
      <c r="F37" s="226">
        <v>191.5</v>
      </c>
      <c r="G37" s="226">
        <v>14101.1</v>
      </c>
      <c r="H37" s="226">
        <v>10.33</v>
      </c>
      <c r="I37" s="226">
        <v>760.64955000000009</v>
      </c>
      <c r="J37" s="226">
        <v>181.17</v>
      </c>
      <c r="K37" s="226">
        <v>13340.452950000001</v>
      </c>
      <c r="L37" s="226">
        <v>21</v>
      </c>
      <c r="M37" s="226">
        <v>17062.330999999998</v>
      </c>
      <c r="N37" s="225">
        <v>2.0000000000000002E-5</v>
      </c>
      <c r="O37" s="225">
        <v>1.4727000000000002E-3</v>
      </c>
      <c r="P37" s="225">
        <v>0</v>
      </c>
      <c r="Q37" s="227">
        <v>0</v>
      </c>
      <c r="R37" s="214"/>
      <c r="S37" s="214" t="s">
        <v>216</v>
      </c>
      <c r="T37" s="214" t="s">
        <v>216</v>
      </c>
      <c r="U37" s="214">
        <v>0.32</v>
      </c>
      <c r="V37" s="214">
        <v>23.563200000000002</v>
      </c>
      <c r="W37" s="214"/>
      <c r="X37" s="214" t="s">
        <v>277</v>
      </c>
      <c r="Y37" s="214" t="s">
        <v>219</v>
      </c>
      <c r="Z37" s="208"/>
      <c r="AA37" s="208"/>
      <c r="AB37" s="208"/>
      <c r="AC37" s="208"/>
      <c r="AD37" s="208"/>
      <c r="AE37" s="208"/>
      <c r="AF37" s="208"/>
      <c r="AG37" s="208" t="s">
        <v>278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477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221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478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221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x14ac:dyDescent="0.2">
      <c r="A40" s="216" t="s">
        <v>211</v>
      </c>
      <c r="B40" s="217" t="s">
        <v>167</v>
      </c>
      <c r="C40" s="237" t="s">
        <v>168</v>
      </c>
      <c r="D40" s="218"/>
      <c r="E40" s="219"/>
      <c r="F40" s="220"/>
      <c r="G40" s="220">
        <v>6234.17</v>
      </c>
      <c r="H40" s="220"/>
      <c r="I40" s="220">
        <v>3303.57</v>
      </c>
      <c r="J40" s="220"/>
      <c r="K40" s="220">
        <v>2930.6</v>
      </c>
      <c r="L40" s="220"/>
      <c r="M40" s="220"/>
      <c r="N40" s="219"/>
      <c r="O40" s="219"/>
      <c r="P40" s="219"/>
      <c r="Q40" s="221"/>
      <c r="R40" s="215"/>
      <c r="S40" s="215"/>
      <c r="T40" s="215"/>
      <c r="U40" s="215"/>
      <c r="V40" s="215"/>
      <c r="W40" s="215"/>
      <c r="X40" s="215"/>
      <c r="Y40" s="215"/>
      <c r="AG40" t="s">
        <v>212</v>
      </c>
    </row>
    <row r="41" spans="1:60" x14ac:dyDescent="0.2">
      <c r="A41" s="222">
        <v>16</v>
      </c>
      <c r="B41" s="223" t="s">
        <v>424</v>
      </c>
      <c r="C41" s="238" t="s">
        <v>425</v>
      </c>
      <c r="D41" s="224" t="s">
        <v>305</v>
      </c>
      <c r="E41" s="225">
        <v>0.17499999999999999</v>
      </c>
      <c r="F41" s="226">
        <v>10070</v>
      </c>
      <c r="G41" s="226">
        <v>1762.25</v>
      </c>
      <c r="H41" s="226">
        <v>280.76</v>
      </c>
      <c r="I41" s="226">
        <v>49.132999999999996</v>
      </c>
      <c r="J41" s="226">
        <v>9789.24</v>
      </c>
      <c r="K41" s="226">
        <v>1713.117</v>
      </c>
      <c r="L41" s="226">
        <v>21</v>
      </c>
      <c r="M41" s="226">
        <v>2132.3224999999998</v>
      </c>
      <c r="N41" s="225">
        <v>0.17978</v>
      </c>
      <c r="O41" s="225">
        <v>3.1461499999999996E-2</v>
      </c>
      <c r="P41" s="225">
        <v>0</v>
      </c>
      <c r="Q41" s="227">
        <v>0</v>
      </c>
      <c r="R41" s="214"/>
      <c r="S41" s="214" t="s">
        <v>216</v>
      </c>
      <c r="T41" s="214" t="s">
        <v>216</v>
      </c>
      <c r="U41" s="214">
        <v>17.032</v>
      </c>
      <c r="V41" s="214">
        <v>2.9805999999999999</v>
      </c>
      <c r="W41" s="214"/>
      <c r="X41" s="214" t="s">
        <v>277</v>
      </c>
      <c r="Y41" s="214" t="s">
        <v>219</v>
      </c>
      <c r="Z41" s="208"/>
      <c r="AA41" s="208"/>
      <c r="AB41" s="208"/>
      <c r="AC41" s="208"/>
      <c r="AD41" s="208"/>
      <c r="AE41" s="208"/>
      <c r="AF41" s="208"/>
      <c r="AG41" s="208" t="s">
        <v>278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46" t="s">
        <v>561</v>
      </c>
      <c r="D42" s="244"/>
      <c r="E42" s="245">
        <v>0.17499999999999999</v>
      </c>
      <c r="F42" s="214"/>
      <c r="G42" s="214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280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x14ac:dyDescent="0.2">
      <c r="A43" s="222">
        <v>17</v>
      </c>
      <c r="B43" s="223" t="s">
        <v>433</v>
      </c>
      <c r="C43" s="238" t="s">
        <v>434</v>
      </c>
      <c r="D43" s="224" t="s">
        <v>305</v>
      </c>
      <c r="E43" s="225">
        <v>0.17499999999999999</v>
      </c>
      <c r="F43" s="226">
        <v>7320</v>
      </c>
      <c r="G43" s="226">
        <v>1281</v>
      </c>
      <c r="H43" s="226">
        <v>5019.0600000000004</v>
      </c>
      <c r="I43" s="226">
        <v>878.33550000000002</v>
      </c>
      <c r="J43" s="226">
        <v>2300.94</v>
      </c>
      <c r="K43" s="226">
        <v>402.66449999999998</v>
      </c>
      <c r="L43" s="226">
        <v>21</v>
      </c>
      <c r="M43" s="226">
        <v>1550.01</v>
      </c>
      <c r="N43" s="225">
        <v>3.0044900000000001</v>
      </c>
      <c r="O43" s="225">
        <v>0.52578574999999994</v>
      </c>
      <c r="P43" s="225">
        <v>0</v>
      </c>
      <c r="Q43" s="227">
        <v>0</v>
      </c>
      <c r="R43" s="214"/>
      <c r="S43" s="214" t="s">
        <v>216</v>
      </c>
      <c r="T43" s="214" t="s">
        <v>216</v>
      </c>
      <c r="U43" s="214">
        <v>4.5739999999999998</v>
      </c>
      <c r="V43" s="214">
        <v>0.80044999999999988</v>
      </c>
      <c r="W43" s="214"/>
      <c r="X43" s="214" t="s">
        <v>277</v>
      </c>
      <c r="Y43" s="214" t="s">
        <v>219</v>
      </c>
      <c r="Z43" s="208"/>
      <c r="AA43" s="208"/>
      <c r="AB43" s="208"/>
      <c r="AC43" s="208"/>
      <c r="AD43" s="208"/>
      <c r="AE43" s="208"/>
      <c r="AF43" s="208"/>
      <c r="AG43" s="208" t="s">
        <v>278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1"/>
      <c r="B44" s="212"/>
      <c r="C44" s="246" t="s">
        <v>562</v>
      </c>
      <c r="D44" s="244"/>
      <c r="E44" s="245">
        <v>0.17499999999999999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280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22">
        <v>18</v>
      </c>
      <c r="B45" s="223" t="s">
        <v>436</v>
      </c>
      <c r="C45" s="238" t="s">
        <v>437</v>
      </c>
      <c r="D45" s="224" t="s">
        <v>276</v>
      </c>
      <c r="E45" s="225">
        <v>0.4</v>
      </c>
      <c r="F45" s="226">
        <v>1452</v>
      </c>
      <c r="G45" s="226">
        <v>580.79999999999995</v>
      </c>
      <c r="H45" s="226">
        <v>270.64</v>
      </c>
      <c r="I45" s="226">
        <v>108.256</v>
      </c>
      <c r="J45" s="226">
        <v>1181.3599999999999</v>
      </c>
      <c r="K45" s="226">
        <v>472.54399999999998</v>
      </c>
      <c r="L45" s="226">
        <v>21</v>
      </c>
      <c r="M45" s="226">
        <v>702.76799999999992</v>
      </c>
      <c r="N45" s="225">
        <v>1.4500000000000001E-2</v>
      </c>
      <c r="O45" s="225">
        <v>5.8000000000000005E-3</v>
      </c>
      <c r="P45" s="225">
        <v>0</v>
      </c>
      <c r="Q45" s="227">
        <v>0</v>
      </c>
      <c r="R45" s="214"/>
      <c r="S45" s="214" t="s">
        <v>216</v>
      </c>
      <c r="T45" s="214" t="s">
        <v>216</v>
      </c>
      <c r="U45" s="214">
        <v>1.9059999999999999</v>
      </c>
      <c r="V45" s="214">
        <v>0.76239999999999997</v>
      </c>
      <c r="W45" s="214"/>
      <c r="X45" s="214" t="s">
        <v>277</v>
      </c>
      <c r="Y45" s="214" t="s">
        <v>219</v>
      </c>
      <c r="Z45" s="208"/>
      <c r="AA45" s="208"/>
      <c r="AB45" s="208"/>
      <c r="AC45" s="208"/>
      <c r="AD45" s="208"/>
      <c r="AE45" s="208"/>
      <c r="AF45" s="208"/>
      <c r="AG45" s="208" t="s">
        <v>278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1"/>
      <c r="B46" s="212"/>
      <c r="C46" s="246" t="s">
        <v>563</v>
      </c>
      <c r="D46" s="244"/>
      <c r="E46" s="245">
        <v>0.4</v>
      </c>
      <c r="F46" s="214"/>
      <c r="G46" s="214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280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31">
        <v>19</v>
      </c>
      <c r="B47" s="232" t="s">
        <v>439</v>
      </c>
      <c r="C47" s="241" t="s">
        <v>440</v>
      </c>
      <c r="D47" s="233" t="s">
        <v>276</v>
      </c>
      <c r="E47" s="234">
        <v>0.4</v>
      </c>
      <c r="F47" s="235">
        <v>395</v>
      </c>
      <c r="G47" s="235">
        <v>158</v>
      </c>
      <c r="H47" s="235">
        <v>77.37</v>
      </c>
      <c r="I47" s="235">
        <v>30.948000000000004</v>
      </c>
      <c r="J47" s="235">
        <v>317.63</v>
      </c>
      <c r="K47" s="235">
        <v>127.05200000000001</v>
      </c>
      <c r="L47" s="235">
        <v>21</v>
      </c>
      <c r="M47" s="235">
        <v>191.18</v>
      </c>
      <c r="N47" s="234">
        <v>9.6000000000000002E-4</v>
      </c>
      <c r="O47" s="234">
        <v>3.8400000000000001E-4</v>
      </c>
      <c r="P47" s="234">
        <v>0</v>
      </c>
      <c r="Q47" s="236">
        <v>0</v>
      </c>
      <c r="R47" s="214"/>
      <c r="S47" s="214" t="s">
        <v>216</v>
      </c>
      <c r="T47" s="214" t="s">
        <v>216</v>
      </c>
      <c r="U47" s="214">
        <v>0.628</v>
      </c>
      <c r="V47" s="214">
        <v>0.25120000000000003</v>
      </c>
      <c r="W47" s="214"/>
      <c r="X47" s="214" t="s">
        <v>277</v>
      </c>
      <c r="Y47" s="214" t="s">
        <v>219</v>
      </c>
      <c r="Z47" s="208"/>
      <c r="AA47" s="208"/>
      <c r="AB47" s="208"/>
      <c r="AC47" s="208"/>
      <c r="AD47" s="208"/>
      <c r="AE47" s="208"/>
      <c r="AF47" s="208"/>
      <c r="AG47" s="208" t="s">
        <v>278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x14ac:dyDescent="0.2">
      <c r="A48" s="222">
        <v>20</v>
      </c>
      <c r="B48" s="223" t="s">
        <v>442</v>
      </c>
      <c r="C48" s="238" t="s">
        <v>443</v>
      </c>
      <c r="D48" s="224" t="s">
        <v>321</v>
      </c>
      <c r="E48" s="225">
        <v>1.8600000000000001E-3</v>
      </c>
      <c r="F48" s="226">
        <v>56590</v>
      </c>
      <c r="G48" s="226">
        <v>105.26</v>
      </c>
      <c r="H48" s="226">
        <v>44289.68</v>
      </c>
      <c r="I48" s="226">
        <v>82.378804800000012</v>
      </c>
      <c r="J48" s="226">
        <v>12300.32</v>
      </c>
      <c r="K48" s="226">
        <v>22.878595199999999</v>
      </c>
      <c r="L48" s="226">
        <v>21</v>
      </c>
      <c r="M48" s="226">
        <v>127.3646</v>
      </c>
      <c r="N48" s="225">
        <v>1.0610299999999999</v>
      </c>
      <c r="O48" s="225">
        <v>1.9735158000000002E-3</v>
      </c>
      <c r="P48" s="225">
        <v>0</v>
      </c>
      <c r="Q48" s="227">
        <v>0</v>
      </c>
      <c r="R48" s="214"/>
      <c r="S48" s="214" t="s">
        <v>216</v>
      </c>
      <c r="T48" s="214" t="s">
        <v>216</v>
      </c>
      <c r="U48" s="214">
        <v>21.445</v>
      </c>
      <c r="V48" s="214">
        <v>3.9887700000000005E-2</v>
      </c>
      <c r="W48" s="214"/>
      <c r="X48" s="214" t="s">
        <v>277</v>
      </c>
      <c r="Y48" s="214" t="s">
        <v>219</v>
      </c>
      <c r="Z48" s="208"/>
      <c r="AA48" s="208"/>
      <c r="AB48" s="208"/>
      <c r="AC48" s="208"/>
      <c r="AD48" s="208"/>
      <c r="AE48" s="208"/>
      <c r="AF48" s="208"/>
      <c r="AG48" s="208" t="s">
        <v>278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46" t="s">
        <v>564</v>
      </c>
      <c r="D49" s="244"/>
      <c r="E49" s="245">
        <v>1.8600000000000001E-3</v>
      </c>
      <c r="F49" s="214"/>
      <c r="G49" s="214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280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22">
        <v>21</v>
      </c>
      <c r="B50" s="223" t="s">
        <v>542</v>
      </c>
      <c r="C50" s="238" t="s">
        <v>543</v>
      </c>
      <c r="D50" s="224" t="s">
        <v>321</v>
      </c>
      <c r="E50" s="225">
        <v>9.0699999999999999E-3</v>
      </c>
      <c r="F50" s="226">
        <v>50150</v>
      </c>
      <c r="G50" s="226">
        <v>454.86</v>
      </c>
      <c r="H50" s="226">
        <v>28942.21</v>
      </c>
      <c r="I50" s="226">
        <v>262.50584470000001</v>
      </c>
      <c r="J50" s="226">
        <v>21207.79</v>
      </c>
      <c r="K50" s="226">
        <v>192.35465530000002</v>
      </c>
      <c r="L50" s="226">
        <v>21</v>
      </c>
      <c r="M50" s="226">
        <v>550.38059999999996</v>
      </c>
      <c r="N50" s="225">
        <v>1.0561</v>
      </c>
      <c r="O50" s="225">
        <v>9.5788269999999998E-3</v>
      </c>
      <c r="P50" s="225">
        <v>0</v>
      </c>
      <c r="Q50" s="227">
        <v>0</v>
      </c>
      <c r="R50" s="214"/>
      <c r="S50" s="214" t="s">
        <v>216</v>
      </c>
      <c r="T50" s="214" t="s">
        <v>216</v>
      </c>
      <c r="U50" s="214">
        <v>39.133000000000003</v>
      </c>
      <c r="V50" s="214">
        <v>0.35493631000000003</v>
      </c>
      <c r="W50" s="214"/>
      <c r="X50" s="214" t="s">
        <v>277</v>
      </c>
      <c r="Y50" s="214" t="s">
        <v>219</v>
      </c>
      <c r="Z50" s="208"/>
      <c r="AA50" s="208"/>
      <c r="AB50" s="208"/>
      <c r="AC50" s="208"/>
      <c r="AD50" s="208"/>
      <c r="AE50" s="208"/>
      <c r="AF50" s="208"/>
      <c r="AG50" s="208" t="s">
        <v>278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ht="22.5" outlineLevel="1" x14ac:dyDescent="0.2">
      <c r="A51" s="211"/>
      <c r="B51" s="212"/>
      <c r="C51" s="246" t="s">
        <v>565</v>
      </c>
      <c r="D51" s="244"/>
      <c r="E51" s="245">
        <v>9.0699999999999999E-3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280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31">
        <v>22</v>
      </c>
      <c r="B52" s="232" t="s">
        <v>545</v>
      </c>
      <c r="C52" s="241" t="s">
        <v>546</v>
      </c>
      <c r="D52" s="233" t="s">
        <v>283</v>
      </c>
      <c r="E52" s="234">
        <v>1</v>
      </c>
      <c r="F52" s="235">
        <v>289</v>
      </c>
      <c r="G52" s="235">
        <v>289</v>
      </c>
      <c r="H52" s="235">
        <v>289</v>
      </c>
      <c r="I52" s="235">
        <v>289</v>
      </c>
      <c r="J52" s="235">
        <v>0</v>
      </c>
      <c r="K52" s="235">
        <v>0</v>
      </c>
      <c r="L52" s="235">
        <v>21</v>
      </c>
      <c r="M52" s="235">
        <v>349.69</v>
      </c>
      <c r="N52" s="234">
        <v>5.0000000000000001E-4</v>
      </c>
      <c r="O52" s="234">
        <v>5.0000000000000001E-4</v>
      </c>
      <c r="P52" s="234">
        <v>0</v>
      </c>
      <c r="Q52" s="236">
        <v>0</v>
      </c>
      <c r="R52" s="214" t="s">
        <v>356</v>
      </c>
      <c r="S52" s="214" t="s">
        <v>216</v>
      </c>
      <c r="T52" s="214" t="s">
        <v>216</v>
      </c>
      <c r="U52" s="214">
        <v>0</v>
      </c>
      <c r="V52" s="214">
        <v>0</v>
      </c>
      <c r="W52" s="214"/>
      <c r="X52" s="214" t="s">
        <v>357</v>
      </c>
      <c r="Y52" s="214" t="s">
        <v>219</v>
      </c>
      <c r="Z52" s="208"/>
      <c r="AA52" s="208"/>
      <c r="AB52" s="208"/>
      <c r="AC52" s="208"/>
      <c r="AD52" s="208"/>
      <c r="AE52" s="208"/>
      <c r="AF52" s="208"/>
      <c r="AG52" s="208" t="s">
        <v>358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x14ac:dyDescent="0.2">
      <c r="A53" s="222">
        <v>23</v>
      </c>
      <c r="B53" s="223" t="s">
        <v>547</v>
      </c>
      <c r="C53" s="238" t="s">
        <v>548</v>
      </c>
      <c r="D53" s="224" t="s">
        <v>276</v>
      </c>
      <c r="E53" s="225">
        <v>0.7</v>
      </c>
      <c r="F53" s="226">
        <v>2290</v>
      </c>
      <c r="G53" s="226">
        <v>1603</v>
      </c>
      <c r="H53" s="226">
        <v>2290</v>
      </c>
      <c r="I53" s="226">
        <v>1603</v>
      </c>
      <c r="J53" s="226">
        <v>0</v>
      </c>
      <c r="K53" s="226">
        <v>0</v>
      </c>
      <c r="L53" s="226">
        <v>21</v>
      </c>
      <c r="M53" s="226">
        <v>1939.6299999999999</v>
      </c>
      <c r="N53" s="225">
        <v>0.37</v>
      </c>
      <c r="O53" s="225">
        <v>0.25900000000000001</v>
      </c>
      <c r="P53" s="225">
        <v>0</v>
      </c>
      <c r="Q53" s="227">
        <v>0</v>
      </c>
      <c r="R53" s="214" t="s">
        <v>356</v>
      </c>
      <c r="S53" s="214" t="s">
        <v>216</v>
      </c>
      <c r="T53" s="214" t="s">
        <v>216</v>
      </c>
      <c r="U53" s="214">
        <v>0</v>
      </c>
      <c r="V53" s="214">
        <v>0</v>
      </c>
      <c r="W53" s="214"/>
      <c r="X53" s="214" t="s">
        <v>357</v>
      </c>
      <c r="Y53" s="214" t="s">
        <v>219</v>
      </c>
      <c r="Z53" s="208"/>
      <c r="AA53" s="208"/>
      <c r="AB53" s="208"/>
      <c r="AC53" s="208"/>
      <c r="AD53" s="208"/>
      <c r="AE53" s="208"/>
      <c r="AF53" s="208"/>
      <c r="AG53" s="208" t="s">
        <v>358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39" t="s">
        <v>566</v>
      </c>
      <c r="D54" s="228"/>
      <c r="E54" s="228"/>
      <c r="F54" s="228"/>
      <c r="G54" s="228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221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1"/>
      <c r="B55" s="212"/>
      <c r="C55" s="246" t="s">
        <v>567</v>
      </c>
      <c r="D55" s="244"/>
      <c r="E55" s="245">
        <v>0.7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280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x14ac:dyDescent="0.2">
      <c r="A56" s="216" t="s">
        <v>211</v>
      </c>
      <c r="B56" s="217" t="s">
        <v>171</v>
      </c>
      <c r="C56" s="237" t="s">
        <v>172</v>
      </c>
      <c r="D56" s="218"/>
      <c r="E56" s="219"/>
      <c r="F56" s="220"/>
      <c r="G56" s="220">
        <v>23489.57</v>
      </c>
      <c r="H56" s="220"/>
      <c r="I56" s="220">
        <v>3546.26</v>
      </c>
      <c r="J56" s="220"/>
      <c r="K56" s="220">
        <v>19943.310000000001</v>
      </c>
      <c r="L56" s="220"/>
      <c r="M56" s="220"/>
      <c r="N56" s="219"/>
      <c r="O56" s="219"/>
      <c r="P56" s="219"/>
      <c r="Q56" s="221"/>
      <c r="R56" s="215"/>
      <c r="S56" s="215"/>
      <c r="T56" s="215"/>
      <c r="U56" s="215"/>
      <c r="V56" s="215"/>
      <c r="W56" s="215"/>
      <c r="X56" s="215"/>
      <c r="Y56" s="215"/>
      <c r="AG56" t="s">
        <v>212</v>
      </c>
    </row>
    <row r="57" spans="1:60" x14ac:dyDescent="0.2">
      <c r="A57" s="222">
        <v>24</v>
      </c>
      <c r="B57" s="223" t="s">
        <v>479</v>
      </c>
      <c r="C57" s="238" t="s">
        <v>480</v>
      </c>
      <c r="D57" s="224" t="s">
        <v>276</v>
      </c>
      <c r="E57" s="225">
        <v>73.635000000000005</v>
      </c>
      <c r="F57" s="226">
        <v>114</v>
      </c>
      <c r="G57" s="226">
        <v>8394.39</v>
      </c>
      <c r="H57" s="226">
        <v>0.16</v>
      </c>
      <c r="I57" s="226">
        <v>11.781600000000001</v>
      </c>
      <c r="J57" s="226">
        <v>113.84</v>
      </c>
      <c r="K57" s="226">
        <v>8382.608400000001</v>
      </c>
      <c r="L57" s="226">
        <v>21</v>
      </c>
      <c r="M57" s="226">
        <v>10157.211899999998</v>
      </c>
      <c r="N57" s="225">
        <v>0</v>
      </c>
      <c r="O57" s="225">
        <v>0</v>
      </c>
      <c r="P57" s="225">
        <v>0</v>
      </c>
      <c r="Q57" s="227">
        <v>0</v>
      </c>
      <c r="R57" s="214"/>
      <c r="S57" s="214" t="s">
        <v>216</v>
      </c>
      <c r="T57" s="214" t="s">
        <v>216</v>
      </c>
      <c r="U57" s="214">
        <v>0.20873</v>
      </c>
      <c r="V57" s="214">
        <v>15.369833550000001</v>
      </c>
      <c r="W57" s="214"/>
      <c r="X57" s="214" t="s">
        <v>277</v>
      </c>
      <c r="Y57" s="214" t="s">
        <v>219</v>
      </c>
      <c r="Z57" s="208"/>
      <c r="AA57" s="208"/>
      <c r="AB57" s="208"/>
      <c r="AC57" s="208"/>
      <c r="AD57" s="208"/>
      <c r="AE57" s="208"/>
      <c r="AF57" s="208"/>
      <c r="AG57" s="208" t="s">
        <v>278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1"/>
      <c r="B58" s="212"/>
      <c r="C58" s="239" t="s">
        <v>481</v>
      </c>
      <c r="D58" s="228"/>
      <c r="E58" s="228"/>
      <c r="F58" s="228"/>
      <c r="G58" s="228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221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482</v>
      </c>
      <c r="C59" s="238" t="s">
        <v>483</v>
      </c>
      <c r="D59" s="224" t="s">
        <v>276</v>
      </c>
      <c r="E59" s="225">
        <v>73.635000000000005</v>
      </c>
      <c r="F59" s="226">
        <v>205</v>
      </c>
      <c r="G59" s="226">
        <v>15095.18</v>
      </c>
      <c r="H59" s="226">
        <v>48</v>
      </c>
      <c r="I59" s="226">
        <v>3534.4800000000005</v>
      </c>
      <c r="J59" s="226">
        <v>157</v>
      </c>
      <c r="K59" s="226">
        <v>11560.695000000002</v>
      </c>
      <c r="L59" s="226">
        <v>21</v>
      </c>
      <c r="M59" s="226">
        <v>18265.167799999999</v>
      </c>
      <c r="N59" s="225">
        <v>3.7699999999999997E-2</v>
      </c>
      <c r="O59" s="225">
        <v>2.7760395</v>
      </c>
      <c r="P59" s="225">
        <v>0</v>
      </c>
      <c r="Q59" s="227">
        <v>0</v>
      </c>
      <c r="R59" s="214"/>
      <c r="S59" s="214" t="s">
        <v>216</v>
      </c>
      <c r="T59" s="214" t="s">
        <v>216</v>
      </c>
      <c r="U59" s="214">
        <v>0.318</v>
      </c>
      <c r="V59" s="214">
        <v>23.415930000000003</v>
      </c>
      <c r="W59" s="214"/>
      <c r="X59" s="214" t="s">
        <v>277</v>
      </c>
      <c r="Y59" s="214" t="s">
        <v>219</v>
      </c>
      <c r="Z59" s="208"/>
      <c r="AA59" s="208"/>
      <c r="AB59" s="208"/>
      <c r="AC59" s="208"/>
      <c r="AD59" s="208"/>
      <c r="AE59" s="208"/>
      <c r="AF59" s="208"/>
      <c r="AG59" s="208" t="s">
        <v>278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39" t="s">
        <v>484</v>
      </c>
      <c r="D60" s="228"/>
      <c r="E60" s="228"/>
      <c r="F60" s="228"/>
      <c r="G60" s="228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221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16" t="s">
        <v>211</v>
      </c>
      <c r="B61" s="217" t="s">
        <v>173</v>
      </c>
      <c r="C61" s="237" t="s">
        <v>174</v>
      </c>
      <c r="D61" s="218"/>
      <c r="E61" s="219"/>
      <c r="F61" s="220"/>
      <c r="G61" s="220">
        <v>38890.9</v>
      </c>
      <c r="H61" s="220"/>
      <c r="I61" s="220">
        <v>0</v>
      </c>
      <c r="J61" s="220"/>
      <c r="K61" s="220">
        <v>38890.9</v>
      </c>
      <c r="L61" s="220"/>
      <c r="M61" s="220"/>
      <c r="N61" s="219"/>
      <c r="O61" s="219"/>
      <c r="P61" s="219"/>
      <c r="Q61" s="221"/>
      <c r="R61" s="215"/>
      <c r="S61" s="215"/>
      <c r="T61" s="215"/>
      <c r="U61" s="215"/>
      <c r="V61" s="215"/>
      <c r="W61" s="215"/>
      <c r="X61" s="215"/>
      <c r="Y61" s="215"/>
      <c r="AG61" t="s">
        <v>212</v>
      </c>
    </row>
    <row r="62" spans="1:60" x14ac:dyDescent="0.2">
      <c r="A62" s="222">
        <v>26</v>
      </c>
      <c r="B62" s="223" t="s">
        <v>372</v>
      </c>
      <c r="C62" s="238" t="s">
        <v>373</v>
      </c>
      <c r="D62" s="224" t="s">
        <v>276</v>
      </c>
      <c r="E62" s="225">
        <v>16.64</v>
      </c>
      <c r="F62" s="226">
        <v>36.1</v>
      </c>
      <c r="G62" s="226">
        <v>600.70000000000005</v>
      </c>
      <c r="H62" s="226">
        <v>0</v>
      </c>
      <c r="I62" s="226">
        <v>0</v>
      </c>
      <c r="J62" s="226">
        <v>36.1</v>
      </c>
      <c r="K62" s="226">
        <v>600.70400000000006</v>
      </c>
      <c r="L62" s="226">
        <v>21</v>
      </c>
      <c r="M62" s="226">
        <v>726.84699999999998</v>
      </c>
      <c r="N62" s="225">
        <v>0</v>
      </c>
      <c r="O62" s="225">
        <v>0</v>
      </c>
      <c r="P62" s="225">
        <v>0</v>
      </c>
      <c r="Q62" s="227">
        <v>0</v>
      </c>
      <c r="R62" s="214"/>
      <c r="S62" s="214" t="s">
        <v>216</v>
      </c>
      <c r="T62" s="214" t="s">
        <v>216</v>
      </c>
      <c r="U62" s="214">
        <v>7.2999999999999995E-2</v>
      </c>
      <c r="V62" s="214">
        <v>1.21472</v>
      </c>
      <c r="W62" s="214"/>
      <c r="X62" s="214" t="s">
        <v>277</v>
      </c>
      <c r="Y62" s="214" t="s">
        <v>219</v>
      </c>
      <c r="Z62" s="208"/>
      <c r="AA62" s="208"/>
      <c r="AB62" s="208"/>
      <c r="AC62" s="208"/>
      <c r="AD62" s="208"/>
      <c r="AE62" s="208"/>
      <c r="AF62" s="208"/>
      <c r="AG62" s="208" t="s">
        <v>278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1"/>
      <c r="B63" s="212"/>
      <c r="C63" s="246" t="s">
        <v>510</v>
      </c>
      <c r="D63" s="244"/>
      <c r="E63" s="245">
        <v>16.64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280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ht="22.5" x14ac:dyDescent="0.2">
      <c r="A64" s="222">
        <v>27</v>
      </c>
      <c r="B64" s="223" t="s">
        <v>485</v>
      </c>
      <c r="C64" s="238" t="s">
        <v>486</v>
      </c>
      <c r="D64" s="224" t="s">
        <v>276</v>
      </c>
      <c r="E64" s="225">
        <v>73.635000000000005</v>
      </c>
      <c r="F64" s="226">
        <v>520</v>
      </c>
      <c r="G64" s="226">
        <v>38290.199999999997</v>
      </c>
      <c r="H64" s="226">
        <v>0</v>
      </c>
      <c r="I64" s="226">
        <v>0</v>
      </c>
      <c r="J64" s="226">
        <v>520</v>
      </c>
      <c r="K64" s="226">
        <v>38290.200000000004</v>
      </c>
      <c r="L64" s="226">
        <v>21</v>
      </c>
      <c r="M64" s="226">
        <v>46331.141999999993</v>
      </c>
      <c r="N64" s="225">
        <v>0</v>
      </c>
      <c r="O64" s="225">
        <v>0</v>
      </c>
      <c r="P64" s="225">
        <v>1.7999999999999999E-2</v>
      </c>
      <c r="Q64" s="227">
        <v>1.3254299999999999</v>
      </c>
      <c r="R64" s="214"/>
      <c r="S64" s="214" t="s">
        <v>216</v>
      </c>
      <c r="T64" s="214" t="s">
        <v>216</v>
      </c>
      <c r="U64" s="214">
        <v>1.0469999999999999</v>
      </c>
      <c r="V64" s="214">
        <v>77.095844999999997</v>
      </c>
      <c r="W64" s="214"/>
      <c r="X64" s="214" t="s">
        <v>277</v>
      </c>
      <c r="Y64" s="214" t="s">
        <v>219</v>
      </c>
      <c r="Z64" s="208"/>
      <c r="AA64" s="208"/>
      <c r="AB64" s="208"/>
      <c r="AC64" s="208"/>
      <c r="AD64" s="208"/>
      <c r="AE64" s="208"/>
      <c r="AF64" s="208"/>
      <c r="AG64" s="208" t="s">
        <v>278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1"/>
      <c r="B65" s="212"/>
      <c r="C65" s="246" t="s">
        <v>511</v>
      </c>
      <c r="D65" s="244"/>
      <c r="E65" s="245">
        <v>27.42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280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2" x14ac:dyDescent="0.2">
      <c r="A66" s="211"/>
      <c r="B66" s="212"/>
      <c r="C66" s="246" t="s">
        <v>512</v>
      </c>
      <c r="D66" s="244"/>
      <c r="E66" s="245">
        <v>11.4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280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513</v>
      </c>
      <c r="D67" s="244"/>
      <c r="E67" s="245">
        <v>18.175000000000001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280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2" x14ac:dyDescent="0.2">
      <c r="A68" s="211"/>
      <c r="B68" s="212"/>
      <c r="C68" s="246" t="s">
        <v>510</v>
      </c>
      <c r="D68" s="244"/>
      <c r="E68" s="245">
        <v>16.64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280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211</v>
      </c>
      <c r="B69" s="217" t="s">
        <v>175</v>
      </c>
      <c r="C69" s="237" t="s">
        <v>176</v>
      </c>
      <c r="D69" s="218"/>
      <c r="E69" s="219"/>
      <c r="F69" s="220"/>
      <c r="G69" s="220">
        <v>18865.599999999999</v>
      </c>
      <c r="H69" s="220"/>
      <c r="I69" s="220">
        <v>4741.0200000000004</v>
      </c>
      <c r="J69" s="220"/>
      <c r="K69" s="220">
        <v>14124.58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212</v>
      </c>
    </row>
    <row r="70" spans="1:60" x14ac:dyDescent="0.2">
      <c r="A70" s="222">
        <v>28</v>
      </c>
      <c r="B70" s="223" t="s">
        <v>374</v>
      </c>
      <c r="C70" s="238" t="s">
        <v>375</v>
      </c>
      <c r="D70" s="224" t="s">
        <v>305</v>
      </c>
      <c r="E70" s="225">
        <v>0.14000000000000001</v>
      </c>
      <c r="F70" s="226">
        <v>8240</v>
      </c>
      <c r="G70" s="226">
        <v>1153.5999999999999</v>
      </c>
      <c r="H70" s="226">
        <v>0</v>
      </c>
      <c r="I70" s="226">
        <v>0</v>
      </c>
      <c r="J70" s="226">
        <v>8240</v>
      </c>
      <c r="K70" s="226">
        <v>1153.6000000000001</v>
      </c>
      <c r="L70" s="226">
        <v>21</v>
      </c>
      <c r="M70" s="226">
        <v>1395.8559999999998</v>
      </c>
      <c r="N70" s="225">
        <v>0</v>
      </c>
      <c r="O70" s="225">
        <v>0</v>
      </c>
      <c r="P70" s="225">
        <v>1.33</v>
      </c>
      <c r="Q70" s="227">
        <v>0.18620000000000003</v>
      </c>
      <c r="R70" s="214"/>
      <c r="S70" s="214" t="s">
        <v>216</v>
      </c>
      <c r="T70" s="214" t="s">
        <v>216</v>
      </c>
      <c r="U70" s="214">
        <v>8.6210000000000004</v>
      </c>
      <c r="V70" s="214">
        <v>1.2069400000000001</v>
      </c>
      <c r="W70" s="214"/>
      <c r="X70" s="214" t="s">
        <v>277</v>
      </c>
      <c r="Y70" s="214" t="s">
        <v>219</v>
      </c>
      <c r="Z70" s="208"/>
      <c r="AA70" s="208"/>
      <c r="AB70" s="208"/>
      <c r="AC70" s="208"/>
      <c r="AD70" s="208"/>
      <c r="AE70" s="208"/>
      <c r="AF70" s="208"/>
      <c r="AG70" s="208" t="s">
        <v>278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1"/>
      <c r="B71" s="212"/>
      <c r="C71" s="239" t="s">
        <v>376</v>
      </c>
      <c r="D71" s="228"/>
      <c r="E71" s="228"/>
      <c r="F71" s="228"/>
      <c r="G71" s="228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221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29" t="str">
        <f>C71</f>
        <v>Včetně bourání geotextilií, výplně otvorů tvárnic, drenáží, trubek a dilatačních prvků apod. zabudovaných v bouraných konstrukcích.</v>
      </c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46" t="s">
        <v>568</v>
      </c>
      <c r="D72" s="244"/>
      <c r="E72" s="245">
        <v>0.14000000000000001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280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x14ac:dyDescent="0.2">
      <c r="A73" s="222">
        <v>29</v>
      </c>
      <c r="B73" s="223" t="s">
        <v>556</v>
      </c>
      <c r="C73" s="238" t="s">
        <v>557</v>
      </c>
      <c r="D73" s="224" t="s">
        <v>492</v>
      </c>
      <c r="E73" s="225">
        <v>9</v>
      </c>
      <c r="F73" s="226">
        <v>1968</v>
      </c>
      <c r="G73" s="226">
        <v>17712</v>
      </c>
      <c r="H73" s="226">
        <v>526.78</v>
      </c>
      <c r="I73" s="226">
        <v>4741.0199999999995</v>
      </c>
      <c r="J73" s="226">
        <v>1441.22</v>
      </c>
      <c r="K73" s="226">
        <v>12970.98</v>
      </c>
      <c r="L73" s="226">
        <v>21</v>
      </c>
      <c r="M73" s="226">
        <v>21431.52</v>
      </c>
      <c r="N73" s="225">
        <v>0</v>
      </c>
      <c r="O73" s="225">
        <v>0</v>
      </c>
      <c r="P73" s="225">
        <v>6.4000000000000005E-4</v>
      </c>
      <c r="Q73" s="227">
        <v>5.7600000000000004E-3</v>
      </c>
      <c r="R73" s="214"/>
      <c r="S73" s="214" t="s">
        <v>216</v>
      </c>
      <c r="T73" s="214" t="s">
        <v>216</v>
      </c>
      <c r="U73" s="214">
        <v>2.4</v>
      </c>
      <c r="V73" s="214">
        <v>21.599999999999998</v>
      </c>
      <c r="W73" s="214"/>
      <c r="X73" s="214" t="s">
        <v>277</v>
      </c>
      <c r="Y73" s="214" t="s">
        <v>219</v>
      </c>
      <c r="Z73" s="208"/>
      <c r="AA73" s="208"/>
      <c r="AB73" s="208"/>
      <c r="AC73" s="208"/>
      <c r="AD73" s="208"/>
      <c r="AE73" s="208"/>
      <c r="AF73" s="208"/>
      <c r="AG73" s="208" t="s">
        <v>278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1"/>
      <c r="B74" s="212"/>
      <c r="C74" s="246" t="s">
        <v>558</v>
      </c>
      <c r="D74" s="244"/>
      <c r="E74" s="245">
        <v>9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280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16" t="s">
        <v>211</v>
      </c>
      <c r="B75" s="217" t="s">
        <v>177</v>
      </c>
      <c r="C75" s="237" t="s">
        <v>178</v>
      </c>
      <c r="D75" s="218"/>
      <c r="E75" s="219"/>
      <c r="F75" s="220"/>
      <c r="G75" s="220">
        <v>1360.93</v>
      </c>
      <c r="H75" s="220"/>
      <c r="I75" s="220">
        <v>0</v>
      </c>
      <c r="J75" s="220"/>
      <c r="K75" s="220">
        <v>1360.93</v>
      </c>
      <c r="L75" s="220"/>
      <c r="M75" s="220"/>
      <c r="N75" s="219"/>
      <c r="O75" s="219"/>
      <c r="P75" s="219"/>
      <c r="Q75" s="221"/>
      <c r="R75" s="215"/>
      <c r="S75" s="215"/>
      <c r="T75" s="215"/>
      <c r="U75" s="215"/>
      <c r="V75" s="215"/>
      <c r="W75" s="215"/>
      <c r="X75" s="215"/>
      <c r="Y75" s="215"/>
      <c r="AG75" t="s">
        <v>212</v>
      </c>
    </row>
    <row r="76" spans="1:60" x14ac:dyDescent="0.2">
      <c r="A76" s="231">
        <v>30</v>
      </c>
      <c r="B76" s="232" t="s">
        <v>378</v>
      </c>
      <c r="C76" s="241" t="s">
        <v>379</v>
      </c>
      <c r="D76" s="233" t="s">
        <v>321</v>
      </c>
      <c r="E76" s="234">
        <v>3.9561999999999999</v>
      </c>
      <c r="F76" s="235">
        <v>344</v>
      </c>
      <c r="G76" s="235">
        <v>1360.93</v>
      </c>
      <c r="H76" s="235">
        <v>0</v>
      </c>
      <c r="I76" s="235">
        <v>0</v>
      </c>
      <c r="J76" s="235">
        <v>344</v>
      </c>
      <c r="K76" s="235">
        <v>1360.9328</v>
      </c>
      <c r="L76" s="235">
        <v>21</v>
      </c>
      <c r="M76" s="235">
        <v>1646.7253000000001</v>
      </c>
      <c r="N76" s="234">
        <v>0</v>
      </c>
      <c r="O76" s="234">
        <v>0</v>
      </c>
      <c r="P76" s="234">
        <v>0</v>
      </c>
      <c r="Q76" s="236">
        <v>0</v>
      </c>
      <c r="R76" s="214"/>
      <c r="S76" s="214" t="s">
        <v>216</v>
      </c>
      <c r="T76" s="214" t="s">
        <v>216</v>
      </c>
      <c r="U76" s="214">
        <v>0.23200000000000001</v>
      </c>
      <c r="V76" s="214">
        <v>0.91783840000000005</v>
      </c>
      <c r="W76" s="214"/>
      <c r="X76" s="214" t="s">
        <v>380</v>
      </c>
      <c r="Y76" s="214" t="s">
        <v>219</v>
      </c>
      <c r="Z76" s="208"/>
      <c r="AA76" s="208"/>
      <c r="AB76" s="208"/>
      <c r="AC76" s="208"/>
      <c r="AD76" s="208"/>
      <c r="AE76" s="208"/>
      <c r="AF76" s="208"/>
      <c r="AG76" s="208" t="s">
        <v>381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x14ac:dyDescent="0.2">
      <c r="A77" s="216" t="s">
        <v>211</v>
      </c>
      <c r="B77" s="217" t="s">
        <v>179</v>
      </c>
      <c r="C77" s="237" t="s">
        <v>180</v>
      </c>
      <c r="D77" s="218"/>
      <c r="E77" s="219"/>
      <c r="F77" s="220"/>
      <c r="G77" s="220">
        <v>3225.22</v>
      </c>
      <c r="H77" s="220"/>
      <c r="I77" s="220">
        <v>6.28</v>
      </c>
      <c r="J77" s="220"/>
      <c r="K77" s="220">
        <v>3218.94</v>
      </c>
      <c r="L77" s="220"/>
      <c r="M77" s="220"/>
      <c r="N77" s="219"/>
      <c r="O77" s="219"/>
      <c r="P77" s="219"/>
      <c r="Q77" s="221"/>
      <c r="R77" s="215"/>
      <c r="S77" s="215"/>
      <c r="T77" s="215"/>
      <c r="U77" s="215"/>
      <c r="V77" s="215"/>
      <c r="W77" s="215"/>
      <c r="X77" s="215"/>
      <c r="Y77" s="215"/>
      <c r="AG77" t="s">
        <v>212</v>
      </c>
    </row>
    <row r="78" spans="1:60" x14ac:dyDescent="0.2">
      <c r="A78" s="222">
        <v>31</v>
      </c>
      <c r="B78" s="223" t="s">
        <v>382</v>
      </c>
      <c r="C78" s="238" t="s">
        <v>383</v>
      </c>
      <c r="D78" s="224" t="s">
        <v>321</v>
      </c>
      <c r="E78" s="225">
        <v>1.51739</v>
      </c>
      <c r="F78" s="226">
        <v>808</v>
      </c>
      <c r="G78" s="226">
        <v>1226.05</v>
      </c>
      <c r="H78" s="226">
        <v>0</v>
      </c>
      <c r="I78" s="226">
        <v>0</v>
      </c>
      <c r="J78" s="226">
        <v>808</v>
      </c>
      <c r="K78" s="226">
        <v>1226.0511200000001</v>
      </c>
      <c r="L78" s="226">
        <v>21</v>
      </c>
      <c r="M78" s="226">
        <v>1483.5204999999999</v>
      </c>
      <c r="N78" s="225">
        <v>0</v>
      </c>
      <c r="O78" s="225">
        <v>0</v>
      </c>
      <c r="P78" s="225">
        <v>0</v>
      </c>
      <c r="Q78" s="227">
        <v>0</v>
      </c>
      <c r="R78" s="214"/>
      <c r="S78" s="214" t="s">
        <v>216</v>
      </c>
      <c r="T78" s="214" t="s">
        <v>216</v>
      </c>
      <c r="U78" s="214">
        <v>1.8160000000000001</v>
      </c>
      <c r="V78" s="214">
        <v>2.75558024</v>
      </c>
      <c r="W78" s="214"/>
      <c r="X78" s="214" t="s">
        <v>384</v>
      </c>
      <c r="Y78" s="214" t="s">
        <v>219</v>
      </c>
      <c r="Z78" s="208"/>
      <c r="AA78" s="208"/>
      <c r="AB78" s="208"/>
      <c r="AC78" s="208"/>
      <c r="AD78" s="208"/>
      <c r="AE78" s="208"/>
      <c r="AF78" s="208"/>
      <c r="AG78" s="208" t="s">
        <v>385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outlineLevel="1" x14ac:dyDescent="0.2">
      <c r="A79" s="211"/>
      <c r="B79" s="212"/>
      <c r="C79" s="239" t="s">
        <v>386</v>
      </c>
      <c r="D79" s="228"/>
      <c r="E79" s="228"/>
      <c r="F79" s="228"/>
      <c r="G79" s="228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221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29" t="str">
        <f>C79</f>
        <v>S naložením suti nebo vybouraných hmot do dopravního prostředku a na jejich vyložením, popřípadě přeložením na normální dopravní prostředek.</v>
      </c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31">
        <v>32</v>
      </c>
      <c r="B80" s="232" t="s">
        <v>387</v>
      </c>
      <c r="C80" s="241" t="s">
        <v>388</v>
      </c>
      <c r="D80" s="233" t="s">
        <v>321</v>
      </c>
      <c r="E80" s="234">
        <v>1.51739</v>
      </c>
      <c r="F80" s="235">
        <v>353</v>
      </c>
      <c r="G80" s="235">
        <v>535.64</v>
      </c>
      <c r="H80" s="235">
        <v>4.1399999999999997</v>
      </c>
      <c r="I80" s="235">
        <v>6.2819946</v>
      </c>
      <c r="J80" s="235">
        <v>348.86</v>
      </c>
      <c r="K80" s="235">
        <v>529.35667539999997</v>
      </c>
      <c r="L80" s="235">
        <v>21</v>
      </c>
      <c r="M80" s="235">
        <v>648.12439999999992</v>
      </c>
      <c r="N80" s="234">
        <v>0</v>
      </c>
      <c r="O80" s="234">
        <v>0</v>
      </c>
      <c r="P80" s="234">
        <v>0</v>
      </c>
      <c r="Q80" s="236">
        <v>0</v>
      </c>
      <c r="R80" s="214"/>
      <c r="S80" s="214" t="s">
        <v>216</v>
      </c>
      <c r="T80" s="214" t="s">
        <v>216</v>
      </c>
      <c r="U80" s="214">
        <v>4.2000000000000003E-2</v>
      </c>
      <c r="V80" s="214">
        <v>6.3730380000000003E-2</v>
      </c>
      <c r="W80" s="214"/>
      <c r="X80" s="214" t="s">
        <v>384</v>
      </c>
      <c r="Y80" s="214" t="s">
        <v>219</v>
      </c>
      <c r="Z80" s="208"/>
      <c r="AA80" s="208"/>
      <c r="AB80" s="208"/>
      <c r="AC80" s="208"/>
      <c r="AD80" s="208"/>
      <c r="AE80" s="208"/>
      <c r="AF80" s="208"/>
      <c r="AG80" s="208" t="s">
        <v>385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ht="22.5" x14ac:dyDescent="0.2">
      <c r="A81" s="231">
        <v>33</v>
      </c>
      <c r="B81" s="232" t="s">
        <v>389</v>
      </c>
      <c r="C81" s="241" t="s">
        <v>390</v>
      </c>
      <c r="D81" s="233" t="s">
        <v>321</v>
      </c>
      <c r="E81" s="234">
        <v>1.51739</v>
      </c>
      <c r="F81" s="235">
        <v>630</v>
      </c>
      <c r="G81" s="235">
        <v>955.96</v>
      </c>
      <c r="H81" s="235">
        <v>0</v>
      </c>
      <c r="I81" s="235">
        <v>0</v>
      </c>
      <c r="J81" s="235">
        <v>630</v>
      </c>
      <c r="K81" s="235">
        <v>955.95569999999998</v>
      </c>
      <c r="L81" s="235">
        <v>21</v>
      </c>
      <c r="M81" s="235">
        <v>1156.7116000000001</v>
      </c>
      <c r="N81" s="234">
        <v>0</v>
      </c>
      <c r="O81" s="234">
        <v>0</v>
      </c>
      <c r="P81" s="234">
        <v>0</v>
      </c>
      <c r="Q81" s="236">
        <v>0</v>
      </c>
      <c r="R81" s="214"/>
      <c r="S81" s="214" t="s">
        <v>216</v>
      </c>
      <c r="T81" s="214" t="s">
        <v>217</v>
      </c>
      <c r="U81" s="214">
        <v>0</v>
      </c>
      <c r="V81" s="214">
        <v>0</v>
      </c>
      <c r="W81" s="214"/>
      <c r="X81" s="214" t="s">
        <v>384</v>
      </c>
      <c r="Y81" s="214" t="s">
        <v>219</v>
      </c>
      <c r="Z81" s="208"/>
      <c r="AA81" s="208"/>
      <c r="AB81" s="208"/>
      <c r="AC81" s="208"/>
      <c r="AD81" s="208"/>
      <c r="AE81" s="208"/>
      <c r="AF81" s="208"/>
      <c r="AG81" s="208" t="s">
        <v>385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x14ac:dyDescent="0.2">
      <c r="A82" s="222">
        <v>34</v>
      </c>
      <c r="B82" s="223" t="s">
        <v>391</v>
      </c>
      <c r="C82" s="238" t="s">
        <v>392</v>
      </c>
      <c r="D82" s="224" t="s">
        <v>321</v>
      </c>
      <c r="E82" s="225">
        <v>1.51739</v>
      </c>
      <c r="F82" s="226">
        <v>334.5</v>
      </c>
      <c r="G82" s="226">
        <v>507.57</v>
      </c>
      <c r="H82" s="226">
        <v>0</v>
      </c>
      <c r="I82" s="226">
        <v>0</v>
      </c>
      <c r="J82" s="226">
        <v>334.5</v>
      </c>
      <c r="K82" s="226">
        <v>507.56695500000001</v>
      </c>
      <c r="L82" s="226">
        <v>21</v>
      </c>
      <c r="M82" s="226">
        <v>614.15969999999993</v>
      </c>
      <c r="N82" s="225">
        <v>0</v>
      </c>
      <c r="O82" s="225">
        <v>0</v>
      </c>
      <c r="P82" s="225">
        <v>0</v>
      </c>
      <c r="Q82" s="227">
        <v>0</v>
      </c>
      <c r="R82" s="214"/>
      <c r="S82" s="214" t="s">
        <v>216</v>
      </c>
      <c r="T82" s="214" t="s">
        <v>216</v>
      </c>
      <c r="U82" s="214">
        <v>0.752</v>
      </c>
      <c r="V82" s="214">
        <v>1.14107728</v>
      </c>
      <c r="W82" s="214"/>
      <c r="X82" s="214" t="s">
        <v>384</v>
      </c>
      <c r="Y82" s="214" t="s">
        <v>219</v>
      </c>
      <c r="Z82" s="208"/>
      <c r="AA82" s="208"/>
      <c r="AB82" s="208"/>
      <c r="AC82" s="208"/>
      <c r="AD82" s="208"/>
      <c r="AE82" s="208"/>
      <c r="AF82" s="208"/>
      <c r="AG82" s="208" t="s">
        <v>385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ht="22.5" outlineLevel="1" x14ac:dyDescent="0.2">
      <c r="A83" s="211"/>
      <c r="B83" s="212"/>
      <c r="C83" s="239" t="s">
        <v>386</v>
      </c>
      <c r="D83" s="228"/>
      <c r="E83" s="228"/>
      <c r="F83" s="228"/>
      <c r="G83" s="228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221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29" t="str">
        <f>C83</f>
        <v>S naložením suti nebo vybouraných hmot do dopravního prostředku a na jejich vyložením, popřípadě přeložením na normální dopravní prostředek.</v>
      </c>
      <c r="BB83" s="208"/>
      <c r="BC83" s="208"/>
      <c r="BD83" s="208"/>
      <c r="BE83" s="208"/>
      <c r="BF83" s="208"/>
      <c r="BG83" s="208"/>
      <c r="BH83" s="208"/>
    </row>
    <row r="84" spans="1:60" outlineLevel="2" x14ac:dyDescent="0.2">
      <c r="A84" s="211"/>
      <c r="B84" s="212"/>
      <c r="C84" s="240" t="s">
        <v>393</v>
      </c>
      <c r="D84" s="230"/>
      <c r="E84" s="230"/>
      <c r="F84" s="230"/>
      <c r="G84" s="230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221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3"/>
      <c r="B85" s="4"/>
      <c r="C85" s="242"/>
      <c r="D85" s="6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AE85">
        <v>15</v>
      </c>
      <c r="AF85">
        <v>21</v>
      </c>
      <c r="AG85" t="s">
        <v>197</v>
      </c>
    </row>
    <row r="86" spans="1:60" x14ac:dyDescent="0.2">
      <c r="C86" s="243"/>
      <c r="D86" s="10"/>
      <c r="AG86" t="s">
        <v>273</v>
      </c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2">
    <mergeCell ref="C71:G71"/>
    <mergeCell ref="C79:G79"/>
    <mergeCell ref="C83:G83"/>
    <mergeCell ref="C84:G84"/>
    <mergeCell ref="C35:G35"/>
    <mergeCell ref="C38:G38"/>
    <mergeCell ref="C39:G39"/>
    <mergeCell ref="C54:G54"/>
    <mergeCell ref="C58:G58"/>
    <mergeCell ref="C60:G60"/>
    <mergeCell ref="C25:G25"/>
    <mergeCell ref="C27:G27"/>
    <mergeCell ref="C28:G28"/>
    <mergeCell ref="C30:G30"/>
    <mergeCell ref="C33:G33"/>
    <mergeCell ref="C34:G34"/>
    <mergeCell ref="A1:G1"/>
    <mergeCell ref="C2:G2"/>
    <mergeCell ref="C3:G3"/>
    <mergeCell ref="C4:G4"/>
    <mergeCell ref="C18:G18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8593C9-117B-46F6-A6CD-529E41A8D76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74</v>
      </c>
      <c r="C4" s="200" t="s">
        <v>75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43703.24</v>
      </c>
      <c r="H8" s="220"/>
      <c r="I8" s="220">
        <v>9889</v>
      </c>
      <c r="J8" s="220"/>
      <c r="K8" s="220">
        <v>33814.239999999998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528</v>
      </c>
      <c r="C9" s="238" t="s">
        <v>529</v>
      </c>
      <c r="D9" s="224" t="s">
        <v>305</v>
      </c>
      <c r="E9" s="225">
        <v>0.27875</v>
      </c>
      <c r="F9" s="226">
        <v>1852</v>
      </c>
      <c r="G9" s="226">
        <v>516.25</v>
      </c>
      <c r="H9" s="226">
        <v>0</v>
      </c>
      <c r="I9" s="226">
        <v>0</v>
      </c>
      <c r="J9" s="226">
        <v>1852</v>
      </c>
      <c r="K9" s="226">
        <v>516.245</v>
      </c>
      <c r="L9" s="226">
        <v>21</v>
      </c>
      <c r="M9" s="226">
        <v>624.66250000000002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3.9249999999999998</v>
      </c>
      <c r="V9" s="214">
        <v>1.0940937499999999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559</v>
      </c>
      <c r="D10" s="244"/>
      <c r="E10" s="245">
        <v>0.1225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280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22.5" outlineLevel="2" x14ac:dyDescent="0.2">
      <c r="A11" s="211"/>
      <c r="B11" s="212"/>
      <c r="C11" s="246" t="s">
        <v>569</v>
      </c>
      <c r="D11" s="244"/>
      <c r="E11" s="245">
        <v>0.15625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280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2</v>
      </c>
      <c r="B12" s="232" t="s">
        <v>327</v>
      </c>
      <c r="C12" s="241" t="s">
        <v>328</v>
      </c>
      <c r="D12" s="233" t="s">
        <v>305</v>
      </c>
      <c r="E12" s="234">
        <v>0.27875</v>
      </c>
      <c r="F12" s="235">
        <v>863</v>
      </c>
      <c r="G12" s="235">
        <v>240.56</v>
      </c>
      <c r="H12" s="235">
        <v>0</v>
      </c>
      <c r="I12" s="235">
        <v>0</v>
      </c>
      <c r="J12" s="235">
        <v>863</v>
      </c>
      <c r="K12" s="235">
        <v>240.56125</v>
      </c>
      <c r="L12" s="235">
        <v>21</v>
      </c>
      <c r="M12" s="235">
        <v>291.07760000000002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216</v>
      </c>
      <c r="T12" s="214" t="s">
        <v>216</v>
      </c>
      <c r="U12" s="214">
        <v>1.992</v>
      </c>
      <c r="V12" s="214">
        <v>0.55527000000000004</v>
      </c>
      <c r="W12" s="214"/>
      <c r="X12" s="214" t="s">
        <v>277</v>
      </c>
      <c r="Y12" s="214" t="s">
        <v>219</v>
      </c>
      <c r="Z12" s="208"/>
      <c r="AA12" s="208"/>
      <c r="AB12" s="208"/>
      <c r="AC12" s="208"/>
      <c r="AD12" s="208"/>
      <c r="AE12" s="208"/>
      <c r="AF12" s="208"/>
      <c r="AG12" s="208" t="s">
        <v>278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3</v>
      </c>
      <c r="B13" s="232" t="s">
        <v>329</v>
      </c>
      <c r="C13" s="241" t="s">
        <v>330</v>
      </c>
      <c r="D13" s="233" t="s">
        <v>305</v>
      </c>
      <c r="E13" s="234">
        <v>0.27875</v>
      </c>
      <c r="F13" s="235">
        <v>289.5</v>
      </c>
      <c r="G13" s="235">
        <v>80.7</v>
      </c>
      <c r="H13" s="235">
        <v>0</v>
      </c>
      <c r="I13" s="235">
        <v>0</v>
      </c>
      <c r="J13" s="235">
        <v>289.5</v>
      </c>
      <c r="K13" s="235">
        <v>80.698125000000005</v>
      </c>
      <c r="L13" s="235">
        <v>21</v>
      </c>
      <c r="M13" s="235">
        <v>97.647000000000006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216</v>
      </c>
      <c r="T13" s="214" t="s">
        <v>216</v>
      </c>
      <c r="U13" s="214">
        <v>0.61199999999999999</v>
      </c>
      <c r="V13" s="214">
        <v>0.170595</v>
      </c>
      <c r="W13" s="214"/>
      <c r="X13" s="214" t="s">
        <v>277</v>
      </c>
      <c r="Y13" s="214" t="s">
        <v>219</v>
      </c>
      <c r="Z13" s="208"/>
      <c r="AA13" s="208"/>
      <c r="AB13" s="208"/>
      <c r="AC13" s="208"/>
      <c r="AD13" s="208"/>
      <c r="AE13" s="208"/>
      <c r="AF13" s="208"/>
      <c r="AG13" s="208" t="s">
        <v>278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31">
        <v>4</v>
      </c>
      <c r="B14" s="232" t="s">
        <v>490</v>
      </c>
      <c r="C14" s="241" t="s">
        <v>491</v>
      </c>
      <c r="D14" s="233" t="s">
        <v>492</v>
      </c>
      <c r="E14" s="234">
        <v>20</v>
      </c>
      <c r="F14" s="235">
        <v>1168</v>
      </c>
      <c r="G14" s="235">
        <v>23360</v>
      </c>
      <c r="H14" s="235">
        <v>494.45</v>
      </c>
      <c r="I14" s="235">
        <v>9889</v>
      </c>
      <c r="J14" s="235">
        <v>673.55</v>
      </c>
      <c r="K14" s="235">
        <v>13471</v>
      </c>
      <c r="L14" s="235">
        <v>21</v>
      </c>
      <c r="M14" s="235">
        <v>28265.599999999999</v>
      </c>
      <c r="N14" s="234">
        <v>1.721E-2</v>
      </c>
      <c r="O14" s="234">
        <v>0.34420000000000001</v>
      </c>
      <c r="P14" s="234">
        <v>0</v>
      </c>
      <c r="Q14" s="236">
        <v>0</v>
      </c>
      <c r="R14" s="214"/>
      <c r="S14" s="214" t="s">
        <v>216</v>
      </c>
      <c r="T14" s="214" t="s">
        <v>216</v>
      </c>
      <c r="U14" s="214">
        <v>0.98699999999999999</v>
      </c>
      <c r="V14" s="214">
        <v>19.739999999999998</v>
      </c>
      <c r="W14" s="214"/>
      <c r="X14" s="214" t="s">
        <v>277</v>
      </c>
      <c r="Y14" s="214" t="s">
        <v>219</v>
      </c>
      <c r="Z14" s="208"/>
      <c r="AA14" s="208"/>
      <c r="AB14" s="208"/>
      <c r="AC14" s="208"/>
      <c r="AD14" s="208"/>
      <c r="AE14" s="208"/>
      <c r="AF14" s="208"/>
      <c r="AG14" s="208" t="s">
        <v>278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22">
        <v>5</v>
      </c>
      <c r="B15" s="223" t="s">
        <v>394</v>
      </c>
      <c r="C15" s="238" t="s">
        <v>395</v>
      </c>
      <c r="D15" s="224" t="s">
        <v>396</v>
      </c>
      <c r="E15" s="225">
        <v>90</v>
      </c>
      <c r="F15" s="226">
        <v>124</v>
      </c>
      <c r="G15" s="226">
        <v>11160</v>
      </c>
      <c r="H15" s="226">
        <v>0</v>
      </c>
      <c r="I15" s="226">
        <v>0</v>
      </c>
      <c r="J15" s="226">
        <v>124</v>
      </c>
      <c r="K15" s="226">
        <v>11160</v>
      </c>
      <c r="L15" s="226">
        <v>21</v>
      </c>
      <c r="M15" s="226">
        <v>13503.6</v>
      </c>
      <c r="N15" s="225">
        <v>0</v>
      </c>
      <c r="O15" s="225">
        <v>0</v>
      </c>
      <c r="P15" s="225">
        <v>0</v>
      </c>
      <c r="Q15" s="227">
        <v>0</v>
      </c>
      <c r="R15" s="214"/>
      <c r="S15" s="214" t="s">
        <v>216</v>
      </c>
      <c r="T15" s="214" t="s">
        <v>216</v>
      </c>
      <c r="U15" s="214">
        <v>0.20300000000000001</v>
      </c>
      <c r="V15" s="214">
        <v>18.27</v>
      </c>
      <c r="W15" s="214"/>
      <c r="X15" s="214" t="s">
        <v>277</v>
      </c>
      <c r="Y15" s="214" t="s">
        <v>219</v>
      </c>
      <c r="Z15" s="208"/>
      <c r="AA15" s="208"/>
      <c r="AB15" s="208"/>
      <c r="AC15" s="208"/>
      <c r="AD15" s="208"/>
      <c r="AE15" s="208"/>
      <c r="AF15" s="208"/>
      <c r="AG15" s="208" t="s">
        <v>278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1"/>
      <c r="B16" s="212"/>
      <c r="C16" s="246" t="s">
        <v>532</v>
      </c>
      <c r="D16" s="244"/>
      <c r="E16" s="245">
        <v>90</v>
      </c>
      <c r="F16" s="214"/>
      <c r="G16" s="214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280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31">
        <v>6</v>
      </c>
      <c r="B17" s="232" t="s">
        <v>398</v>
      </c>
      <c r="C17" s="241" t="s">
        <v>399</v>
      </c>
      <c r="D17" s="233" t="s">
        <v>400</v>
      </c>
      <c r="E17" s="234">
        <v>10</v>
      </c>
      <c r="F17" s="235">
        <v>56.6</v>
      </c>
      <c r="G17" s="235">
        <v>566</v>
      </c>
      <c r="H17" s="235">
        <v>0</v>
      </c>
      <c r="I17" s="235">
        <v>0</v>
      </c>
      <c r="J17" s="235">
        <v>56.6</v>
      </c>
      <c r="K17" s="235">
        <v>566</v>
      </c>
      <c r="L17" s="235">
        <v>21</v>
      </c>
      <c r="M17" s="235">
        <v>684.86</v>
      </c>
      <c r="N17" s="234">
        <v>0</v>
      </c>
      <c r="O17" s="234">
        <v>0</v>
      </c>
      <c r="P17" s="234">
        <v>0</v>
      </c>
      <c r="Q17" s="236">
        <v>0</v>
      </c>
      <c r="R17" s="214"/>
      <c r="S17" s="214" t="s">
        <v>216</v>
      </c>
      <c r="T17" s="214" t="s">
        <v>216</v>
      </c>
      <c r="U17" s="214">
        <v>0</v>
      </c>
      <c r="V17" s="214">
        <v>0</v>
      </c>
      <c r="W17" s="214"/>
      <c r="X17" s="214" t="s">
        <v>277</v>
      </c>
      <c r="Y17" s="214" t="s">
        <v>219</v>
      </c>
      <c r="Z17" s="208"/>
      <c r="AA17" s="208"/>
      <c r="AB17" s="208"/>
      <c r="AC17" s="208"/>
      <c r="AD17" s="208"/>
      <c r="AE17" s="208"/>
      <c r="AF17" s="208"/>
      <c r="AG17" s="208" t="s">
        <v>278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22">
        <v>7</v>
      </c>
      <c r="B18" s="223" t="s">
        <v>494</v>
      </c>
      <c r="C18" s="238" t="s">
        <v>495</v>
      </c>
      <c r="D18" s="224" t="s">
        <v>305</v>
      </c>
      <c r="E18" s="225">
        <v>2.7</v>
      </c>
      <c r="F18" s="226">
        <v>738</v>
      </c>
      <c r="G18" s="226">
        <v>1992.6</v>
      </c>
      <c r="H18" s="226">
        <v>0</v>
      </c>
      <c r="I18" s="226">
        <v>0</v>
      </c>
      <c r="J18" s="226">
        <v>738</v>
      </c>
      <c r="K18" s="226">
        <v>1992.6000000000001</v>
      </c>
      <c r="L18" s="226">
        <v>21</v>
      </c>
      <c r="M18" s="226">
        <v>2411.0459999999998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216</v>
      </c>
      <c r="T18" s="214" t="s">
        <v>216</v>
      </c>
      <c r="U18" s="214">
        <v>1.5620000000000001</v>
      </c>
      <c r="V18" s="214">
        <v>4.2174000000000005</v>
      </c>
      <c r="W18" s="214"/>
      <c r="X18" s="214" t="s">
        <v>277</v>
      </c>
      <c r="Y18" s="214" t="s">
        <v>219</v>
      </c>
      <c r="Z18" s="208"/>
      <c r="AA18" s="208"/>
      <c r="AB18" s="208"/>
      <c r="AC18" s="208"/>
      <c r="AD18" s="208"/>
      <c r="AE18" s="208"/>
      <c r="AF18" s="208"/>
      <c r="AG18" s="208" t="s">
        <v>278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39" t="s">
        <v>306</v>
      </c>
      <c r="D19" s="228"/>
      <c r="E19" s="228"/>
      <c r="F19" s="228"/>
      <c r="G19" s="228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221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46" t="s">
        <v>496</v>
      </c>
      <c r="D20" s="244"/>
      <c r="E20" s="245">
        <v>2.7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280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31">
        <v>8</v>
      </c>
      <c r="B21" s="232" t="s">
        <v>335</v>
      </c>
      <c r="C21" s="241" t="s">
        <v>336</v>
      </c>
      <c r="D21" s="233" t="s">
        <v>305</v>
      </c>
      <c r="E21" s="234">
        <v>2.7</v>
      </c>
      <c r="F21" s="235">
        <v>245.5</v>
      </c>
      <c r="G21" s="235">
        <v>662.85</v>
      </c>
      <c r="H21" s="235">
        <v>0</v>
      </c>
      <c r="I21" s="235">
        <v>0</v>
      </c>
      <c r="J21" s="235">
        <v>245.5</v>
      </c>
      <c r="K21" s="235">
        <v>662.85</v>
      </c>
      <c r="L21" s="235">
        <v>21</v>
      </c>
      <c r="M21" s="235">
        <v>802.04849999999999</v>
      </c>
      <c r="N21" s="234">
        <v>0</v>
      </c>
      <c r="O21" s="234">
        <v>0</v>
      </c>
      <c r="P21" s="234">
        <v>0</v>
      </c>
      <c r="Q21" s="236">
        <v>0</v>
      </c>
      <c r="R21" s="214"/>
      <c r="S21" s="214" t="s">
        <v>216</v>
      </c>
      <c r="T21" s="214" t="s">
        <v>216</v>
      </c>
      <c r="U21" s="214">
        <v>0.51900000000000002</v>
      </c>
      <c r="V21" s="214">
        <v>1.4013000000000002</v>
      </c>
      <c r="W21" s="214"/>
      <c r="X21" s="214" t="s">
        <v>277</v>
      </c>
      <c r="Y21" s="214" t="s">
        <v>219</v>
      </c>
      <c r="Z21" s="208"/>
      <c r="AA21" s="208"/>
      <c r="AB21" s="208"/>
      <c r="AC21" s="208"/>
      <c r="AD21" s="208"/>
      <c r="AE21" s="208"/>
      <c r="AF21" s="208"/>
      <c r="AG21" s="208" t="s">
        <v>278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31">
        <v>9</v>
      </c>
      <c r="B22" s="232" t="s">
        <v>337</v>
      </c>
      <c r="C22" s="241" t="s">
        <v>338</v>
      </c>
      <c r="D22" s="233" t="s">
        <v>305</v>
      </c>
      <c r="E22" s="234">
        <v>0.27875</v>
      </c>
      <c r="F22" s="235">
        <v>344.5</v>
      </c>
      <c r="G22" s="235">
        <v>96.03</v>
      </c>
      <c r="H22" s="235">
        <v>0</v>
      </c>
      <c r="I22" s="235">
        <v>0</v>
      </c>
      <c r="J22" s="235">
        <v>344.5</v>
      </c>
      <c r="K22" s="235">
        <v>96.029375000000002</v>
      </c>
      <c r="L22" s="235">
        <v>21</v>
      </c>
      <c r="M22" s="235">
        <v>116.19629999999999</v>
      </c>
      <c r="N22" s="234">
        <v>0</v>
      </c>
      <c r="O22" s="234">
        <v>0</v>
      </c>
      <c r="P22" s="234">
        <v>0</v>
      </c>
      <c r="Q22" s="236">
        <v>0</v>
      </c>
      <c r="R22" s="214"/>
      <c r="S22" s="214" t="s">
        <v>216</v>
      </c>
      <c r="T22" s="214" t="s">
        <v>216</v>
      </c>
      <c r="U22" s="214">
        <v>0.72899999999999998</v>
      </c>
      <c r="V22" s="214">
        <v>0.20320874999999999</v>
      </c>
      <c r="W22" s="214"/>
      <c r="X22" s="214" t="s">
        <v>277</v>
      </c>
      <c r="Y22" s="214" t="s">
        <v>219</v>
      </c>
      <c r="Z22" s="208"/>
      <c r="AA22" s="208"/>
      <c r="AB22" s="208"/>
      <c r="AC22" s="208"/>
      <c r="AD22" s="208"/>
      <c r="AE22" s="208"/>
      <c r="AF22" s="208"/>
      <c r="AG22" s="208" t="s">
        <v>278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31">
        <v>10</v>
      </c>
      <c r="B23" s="232" t="s">
        <v>312</v>
      </c>
      <c r="C23" s="241" t="s">
        <v>313</v>
      </c>
      <c r="D23" s="233" t="s">
        <v>305</v>
      </c>
      <c r="E23" s="234">
        <v>2.7</v>
      </c>
      <c r="F23" s="235">
        <v>196.5</v>
      </c>
      <c r="G23" s="235">
        <v>530.54999999999995</v>
      </c>
      <c r="H23" s="235">
        <v>0</v>
      </c>
      <c r="I23" s="235">
        <v>0</v>
      </c>
      <c r="J23" s="235">
        <v>196.5</v>
      </c>
      <c r="K23" s="235">
        <v>530.55000000000007</v>
      </c>
      <c r="L23" s="235">
        <v>21</v>
      </c>
      <c r="M23" s="235">
        <v>641.96549999999991</v>
      </c>
      <c r="N23" s="234">
        <v>0</v>
      </c>
      <c r="O23" s="234">
        <v>0</v>
      </c>
      <c r="P23" s="234">
        <v>0</v>
      </c>
      <c r="Q23" s="236">
        <v>0</v>
      </c>
      <c r="R23" s="214"/>
      <c r="S23" s="214" t="s">
        <v>216</v>
      </c>
      <c r="T23" s="214" t="s">
        <v>216</v>
      </c>
      <c r="U23" s="214">
        <v>1.0999999999999999E-2</v>
      </c>
      <c r="V23" s="214">
        <v>2.9700000000000001E-2</v>
      </c>
      <c r="W23" s="214"/>
      <c r="X23" s="214" t="s">
        <v>277</v>
      </c>
      <c r="Y23" s="214" t="s">
        <v>219</v>
      </c>
      <c r="Z23" s="208"/>
      <c r="AA23" s="208"/>
      <c r="AB23" s="208"/>
      <c r="AC23" s="208"/>
      <c r="AD23" s="208"/>
      <c r="AE23" s="208"/>
      <c r="AF23" s="208"/>
      <c r="AG23" s="208" t="s">
        <v>278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11</v>
      </c>
      <c r="B24" s="223" t="s">
        <v>314</v>
      </c>
      <c r="C24" s="238" t="s">
        <v>315</v>
      </c>
      <c r="D24" s="224" t="s">
        <v>305</v>
      </c>
      <c r="E24" s="225">
        <v>2.7</v>
      </c>
      <c r="F24" s="226">
        <v>200</v>
      </c>
      <c r="G24" s="226">
        <v>540</v>
      </c>
      <c r="H24" s="226">
        <v>0</v>
      </c>
      <c r="I24" s="226">
        <v>0</v>
      </c>
      <c r="J24" s="226">
        <v>200</v>
      </c>
      <c r="K24" s="226">
        <v>540</v>
      </c>
      <c r="L24" s="226">
        <v>21</v>
      </c>
      <c r="M24" s="226">
        <v>653.4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216</v>
      </c>
      <c r="T24" s="214" t="s">
        <v>216</v>
      </c>
      <c r="U24" s="214">
        <v>0.31</v>
      </c>
      <c r="V24" s="214">
        <v>0.83700000000000008</v>
      </c>
      <c r="W24" s="214"/>
      <c r="X24" s="214" t="s">
        <v>277</v>
      </c>
      <c r="Y24" s="214" t="s">
        <v>219</v>
      </c>
      <c r="Z24" s="208"/>
      <c r="AA24" s="208"/>
      <c r="AB24" s="208"/>
      <c r="AC24" s="208"/>
      <c r="AD24" s="208"/>
      <c r="AE24" s="208"/>
      <c r="AF24" s="208"/>
      <c r="AG24" s="208" t="s">
        <v>278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39" t="s">
        <v>339</v>
      </c>
      <c r="D25" s="228"/>
      <c r="E25" s="228"/>
      <c r="F25" s="228"/>
      <c r="G25" s="228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221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2" x14ac:dyDescent="0.2">
      <c r="A26" s="211"/>
      <c r="B26" s="212"/>
      <c r="C26" s="240" t="s">
        <v>340</v>
      </c>
      <c r="D26" s="230"/>
      <c r="E26" s="230"/>
      <c r="F26" s="230"/>
      <c r="G26" s="230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221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22">
        <v>12</v>
      </c>
      <c r="B27" s="223" t="s">
        <v>341</v>
      </c>
      <c r="C27" s="238" t="s">
        <v>342</v>
      </c>
      <c r="D27" s="224" t="s">
        <v>305</v>
      </c>
      <c r="E27" s="225">
        <v>0.27875</v>
      </c>
      <c r="F27" s="226">
        <v>212</v>
      </c>
      <c r="G27" s="226">
        <v>59.1</v>
      </c>
      <c r="H27" s="226">
        <v>0</v>
      </c>
      <c r="I27" s="226">
        <v>0</v>
      </c>
      <c r="J27" s="226">
        <v>212</v>
      </c>
      <c r="K27" s="226">
        <v>59.094999999999999</v>
      </c>
      <c r="L27" s="226">
        <v>21</v>
      </c>
      <c r="M27" s="226">
        <v>71.510999999999996</v>
      </c>
      <c r="N27" s="225">
        <v>0</v>
      </c>
      <c r="O27" s="225">
        <v>0</v>
      </c>
      <c r="P27" s="225">
        <v>0</v>
      </c>
      <c r="Q27" s="227">
        <v>0</v>
      </c>
      <c r="R27" s="214"/>
      <c r="S27" s="214" t="s">
        <v>216</v>
      </c>
      <c r="T27" s="214" t="s">
        <v>216</v>
      </c>
      <c r="U27" s="214">
        <v>0.32200000000000001</v>
      </c>
      <c r="V27" s="214">
        <v>8.9757500000000004E-2</v>
      </c>
      <c r="W27" s="214"/>
      <c r="X27" s="214" t="s">
        <v>277</v>
      </c>
      <c r="Y27" s="214" t="s">
        <v>219</v>
      </c>
      <c r="Z27" s="208"/>
      <c r="AA27" s="208"/>
      <c r="AB27" s="208"/>
      <c r="AC27" s="208"/>
      <c r="AD27" s="208"/>
      <c r="AE27" s="208"/>
      <c r="AF27" s="208"/>
      <c r="AG27" s="208" t="s">
        <v>278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1"/>
      <c r="B28" s="212"/>
      <c r="C28" s="239" t="s">
        <v>339</v>
      </c>
      <c r="D28" s="228"/>
      <c r="E28" s="228"/>
      <c r="F28" s="228"/>
      <c r="G28" s="228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221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2" x14ac:dyDescent="0.2">
      <c r="A29" s="211"/>
      <c r="B29" s="212"/>
      <c r="C29" s="240" t="s">
        <v>340</v>
      </c>
      <c r="D29" s="230"/>
      <c r="E29" s="230"/>
      <c r="F29" s="230"/>
      <c r="G29" s="230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221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13</v>
      </c>
      <c r="B30" s="223" t="s">
        <v>319</v>
      </c>
      <c r="C30" s="238" t="s">
        <v>320</v>
      </c>
      <c r="D30" s="224" t="s">
        <v>321</v>
      </c>
      <c r="E30" s="225">
        <v>4.9950000000000001</v>
      </c>
      <c r="F30" s="226">
        <v>280</v>
      </c>
      <c r="G30" s="226">
        <v>1398.6</v>
      </c>
      <c r="H30" s="226">
        <v>0</v>
      </c>
      <c r="I30" s="226">
        <v>0</v>
      </c>
      <c r="J30" s="226">
        <v>280</v>
      </c>
      <c r="K30" s="226">
        <v>1398.6000000000001</v>
      </c>
      <c r="L30" s="226">
        <v>21</v>
      </c>
      <c r="M30" s="226">
        <v>1692.3059999999998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216</v>
      </c>
      <c r="T30" s="214" t="s">
        <v>216</v>
      </c>
      <c r="U30" s="214">
        <v>0</v>
      </c>
      <c r="V30" s="214">
        <v>0</v>
      </c>
      <c r="W30" s="214"/>
      <c r="X30" s="214" t="s">
        <v>277</v>
      </c>
      <c r="Y30" s="214" t="s">
        <v>219</v>
      </c>
      <c r="Z30" s="208"/>
      <c r="AA30" s="208"/>
      <c r="AB30" s="208"/>
      <c r="AC30" s="208"/>
      <c r="AD30" s="208"/>
      <c r="AE30" s="208"/>
      <c r="AF30" s="208"/>
      <c r="AG30" s="208" t="s">
        <v>278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39" t="s">
        <v>322</v>
      </c>
      <c r="D31" s="228"/>
      <c r="E31" s="228"/>
      <c r="F31" s="228"/>
      <c r="G31" s="228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221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1"/>
      <c r="B32" s="212"/>
      <c r="C32" s="246" t="s">
        <v>560</v>
      </c>
      <c r="D32" s="244"/>
      <c r="E32" s="245">
        <v>4.9950000000000001</v>
      </c>
      <c r="F32" s="214"/>
      <c r="G32" s="214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280</v>
      </c>
      <c r="AH32" s="208">
        <v>0</v>
      </c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22">
        <v>14</v>
      </c>
      <c r="B33" s="223" t="s">
        <v>501</v>
      </c>
      <c r="C33" s="238" t="s">
        <v>502</v>
      </c>
      <c r="D33" s="224" t="s">
        <v>244</v>
      </c>
      <c r="E33" s="225">
        <v>1</v>
      </c>
      <c r="F33" s="226">
        <v>2500</v>
      </c>
      <c r="G33" s="226">
        <v>2500</v>
      </c>
      <c r="H33" s="226">
        <v>0</v>
      </c>
      <c r="I33" s="226">
        <v>0</v>
      </c>
      <c r="J33" s="226">
        <v>2500</v>
      </c>
      <c r="K33" s="226">
        <v>2500</v>
      </c>
      <c r="L33" s="226">
        <v>21</v>
      </c>
      <c r="M33" s="226">
        <v>3025</v>
      </c>
      <c r="N33" s="225">
        <v>0</v>
      </c>
      <c r="O33" s="225">
        <v>0</v>
      </c>
      <c r="P33" s="225">
        <v>0</v>
      </c>
      <c r="Q33" s="227">
        <v>0</v>
      </c>
      <c r="R33" s="214"/>
      <c r="S33" s="214" t="s">
        <v>241</v>
      </c>
      <c r="T33" s="214" t="s">
        <v>217</v>
      </c>
      <c r="U33" s="214">
        <v>0</v>
      </c>
      <c r="V33" s="214">
        <v>0</v>
      </c>
      <c r="W33" s="214"/>
      <c r="X33" s="214" t="s">
        <v>277</v>
      </c>
      <c r="Y33" s="214" t="s">
        <v>219</v>
      </c>
      <c r="Z33" s="208"/>
      <c r="AA33" s="208"/>
      <c r="AB33" s="208"/>
      <c r="AC33" s="208"/>
      <c r="AD33" s="208"/>
      <c r="AE33" s="208"/>
      <c r="AF33" s="208"/>
      <c r="AG33" s="208" t="s">
        <v>278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39" t="s">
        <v>516</v>
      </c>
      <c r="D34" s="228"/>
      <c r="E34" s="228"/>
      <c r="F34" s="228"/>
      <c r="G34" s="228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221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2" x14ac:dyDescent="0.2">
      <c r="A35" s="211"/>
      <c r="B35" s="212"/>
      <c r="C35" s="240" t="s">
        <v>503</v>
      </c>
      <c r="D35" s="230"/>
      <c r="E35" s="230"/>
      <c r="F35" s="230"/>
      <c r="G35" s="230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221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2" x14ac:dyDescent="0.2">
      <c r="A36" s="211"/>
      <c r="B36" s="212"/>
      <c r="C36" s="240" t="s">
        <v>504</v>
      </c>
      <c r="D36" s="230"/>
      <c r="E36" s="230"/>
      <c r="F36" s="230"/>
      <c r="G36" s="230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221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16" t="s">
        <v>211</v>
      </c>
      <c r="B37" s="217" t="s">
        <v>165</v>
      </c>
      <c r="C37" s="237" t="s">
        <v>166</v>
      </c>
      <c r="D37" s="218"/>
      <c r="E37" s="219"/>
      <c r="F37" s="220"/>
      <c r="G37" s="220">
        <v>14235.15</v>
      </c>
      <c r="H37" s="220"/>
      <c r="I37" s="220">
        <v>767.88</v>
      </c>
      <c r="J37" s="220"/>
      <c r="K37" s="220">
        <v>13467.27</v>
      </c>
      <c r="L37" s="220"/>
      <c r="M37" s="220"/>
      <c r="N37" s="219"/>
      <c r="O37" s="219"/>
      <c r="P37" s="219"/>
      <c r="Q37" s="221"/>
      <c r="R37" s="215"/>
      <c r="S37" s="215"/>
      <c r="T37" s="215"/>
      <c r="U37" s="215"/>
      <c r="V37" s="215"/>
      <c r="W37" s="215"/>
      <c r="X37" s="215"/>
      <c r="Y37" s="215"/>
      <c r="AG37" t="s">
        <v>212</v>
      </c>
    </row>
    <row r="38" spans="1:60" x14ac:dyDescent="0.2">
      <c r="A38" s="222">
        <v>15</v>
      </c>
      <c r="B38" s="223" t="s">
        <v>475</v>
      </c>
      <c r="C38" s="238" t="s">
        <v>476</v>
      </c>
      <c r="D38" s="224" t="s">
        <v>276</v>
      </c>
      <c r="E38" s="225">
        <v>74.334999999999994</v>
      </c>
      <c r="F38" s="226">
        <v>191.5</v>
      </c>
      <c r="G38" s="226">
        <v>14235.15</v>
      </c>
      <c r="H38" s="226">
        <v>10.33</v>
      </c>
      <c r="I38" s="226">
        <v>767.88054999999997</v>
      </c>
      <c r="J38" s="226">
        <v>181.17</v>
      </c>
      <c r="K38" s="226">
        <v>13467.271949999998</v>
      </c>
      <c r="L38" s="226">
        <v>21</v>
      </c>
      <c r="M38" s="226">
        <v>17224.531499999997</v>
      </c>
      <c r="N38" s="225">
        <v>2.0000000000000002E-5</v>
      </c>
      <c r="O38" s="225">
        <v>1.4867000000000001E-3</v>
      </c>
      <c r="P38" s="225">
        <v>0</v>
      </c>
      <c r="Q38" s="227">
        <v>0</v>
      </c>
      <c r="R38" s="214"/>
      <c r="S38" s="214" t="s">
        <v>216</v>
      </c>
      <c r="T38" s="214" t="s">
        <v>216</v>
      </c>
      <c r="U38" s="214">
        <v>0.32</v>
      </c>
      <c r="V38" s="214">
        <v>23.787199999999999</v>
      </c>
      <c r="W38" s="214"/>
      <c r="X38" s="214" t="s">
        <v>277</v>
      </c>
      <c r="Y38" s="214" t="s">
        <v>219</v>
      </c>
      <c r="Z38" s="208"/>
      <c r="AA38" s="208"/>
      <c r="AB38" s="208"/>
      <c r="AC38" s="208"/>
      <c r="AD38" s="208"/>
      <c r="AE38" s="208"/>
      <c r="AF38" s="208"/>
      <c r="AG38" s="208" t="s">
        <v>278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39" t="s">
        <v>477</v>
      </c>
      <c r="D39" s="228"/>
      <c r="E39" s="228"/>
      <c r="F39" s="228"/>
      <c r="G39" s="228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221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2" x14ac:dyDescent="0.2">
      <c r="A40" s="211"/>
      <c r="B40" s="212"/>
      <c r="C40" s="240" t="s">
        <v>478</v>
      </c>
      <c r="D40" s="230"/>
      <c r="E40" s="230"/>
      <c r="F40" s="230"/>
      <c r="G40" s="230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221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46" t="s">
        <v>570</v>
      </c>
      <c r="D41" s="244"/>
      <c r="E41" s="245">
        <v>74.334999999999994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280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x14ac:dyDescent="0.2">
      <c r="A42" s="216" t="s">
        <v>211</v>
      </c>
      <c r="B42" s="217" t="s">
        <v>167</v>
      </c>
      <c r="C42" s="237" t="s">
        <v>168</v>
      </c>
      <c r="D42" s="218"/>
      <c r="E42" s="219"/>
      <c r="F42" s="220"/>
      <c r="G42" s="220">
        <v>14740.85</v>
      </c>
      <c r="H42" s="220"/>
      <c r="I42" s="220">
        <v>7506.9</v>
      </c>
      <c r="J42" s="220"/>
      <c r="K42" s="220">
        <v>7233.95</v>
      </c>
      <c r="L42" s="220"/>
      <c r="M42" s="220"/>
      <c r="N42" s="219"/>
      <c r="O42" s="219"/>
      <c r="P42" s="219"/>
      <c r="Q42" s="221"/>
      <c r="R42" s="215"/>
      <c r="S42" s="215"/>
      <c r="T42" s="215"/>
      <c r="U42" s="215"/>
      <c r="V42" s="215"/>
      <c r="W42" s="215"/>
      <c r="X42" s="215"/>
      <c r="Y42" s="215"/>
      <c r="AG42" t="s">
        <v>212</v>
      </c>
    </row>
    <row r="43" spans="1:60" x14ac:dyDescent="0.2">
      <c r="A43" s="222">
        <v>16</v>
      </c>
      <c r="B43" s="223" t="s">
        <v>424</v>
      </c>
      <c r="C43" s="238" t="s">
        <v>425</v>
      </c>
      <c r="D43" s="224" t="s">
        <v>305</v>
      </c>
      <c r="E43" s="225">
        <v>0.48749999999999999</v>
      </c>
      <c r="F43" s="226">
        <v>10070</v>
      </c>
      <c r="G43" s="226">
        <v>4909.13</v>
      </c>
      <c r="H43" s="226">
        <v>280.76</v>
      </c>
      <c r="I43" s="226">
        <v>136.87049999999999</v>
      </c>
      <c r="J43" s="226">
        <v>9789.24</v>
      </c>
      <c r="K43" s="226">
        <v>4772.2545</v>
      </c>
      <c r="L43" s="226">
        <v>21</v>
      </c>
      <c r="M43" s="226">
        <v>5940.0473000000002</v>
      </c>
      <c r="N43" s="225">
        <v>0.17978</v>
      </c>
      <c r="O43" s="225">
        <v>8.7642749999999991E-2</v>
      </c>
      <c r="P43" s="225">
        <v>0</v>
      </c>
      <c r="Q43" s="227">
        <v>0</v>
      </c>
      <c r="R43" s="214"/>
      <c r="S43" s="214" t="s">
        <v>216</v>
      </c>
      <c r="T43" s="214" t="s">
        <v>216</v>
      </c>
      <c r="U43" s="214">
        <v>17.032</v>
      </c>
      <c r="V43" s="214">
        <v>8.3031000000000006</v>
      </c>
      <c r="W43" s="214"/>
      <c r="X43" s="214" t="s">
        <v>277</v>
      </c>
      <c r="Y43" s="214" t="s">
        <v>219</v>
      </c>
      <c r="Z43" s="208"/>
      <c r="AA43" s="208"/>
      <c r="AB43" s="208"/>
      <c r="AC43" s="208"/>
      <c r="AD43" s="208"/>
      <c r="AE43" s="208"/>
      <c r="AF43" s="208"/>
      <c r="AG43" s="208" t="s">
        <v>278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outlineLevel="1" x14ac:dyDescent="0.2">
      <c r="A44" s="211"/>
      <c r="B44" s="212"/>
      <c r="C44" s="246" t="s">
        <v>571</v>
      </c>
      <c r="D44" s="244"/>
      <c r="E44" s="245">
        <v>0.17499999999999999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280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2" x14ac:dyDescent="0.2">
      <c r="A45" s="211"/>
      <c r="B45" s="212"/>
      <c r="C45" s="246" t="s">
        <v>572</v>
      </c>
      <c r="D45" s="244"/>
      <c r="E45" s="245">
        <v>0.3125</v>
      </c>
      <c r="F45" s="214"/>
      <c r="G45" s="214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280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22">
        <v>17</v>
      </c>
      <c r="B46" s="223" t="s">
        <v>433</v>
      </c>
      <c r="C46" s="238" t="s">
        <v>434</v>
      </c>
      <c r="D46" s="224" t="s">
        <v>305</v>
      </c>
      <c r="E46" s="225">
        <v>0.39</v>
      </c>
      <c r="F46" s="226">
        <v>7320</v>
      </c>
      <c r="G46" s="226">
        <v>2854.8</v>
      </c>
      <c r="H46" s="226">
        <v>5019.0600000000004</v>
      </c>
      <c r="I46" s="226">
        <v>1957.4334000000001</v>
      </c>
      <c r="J46" s="226">
        <v>2300.94</v>
      </c>
      <c r="K46" s="226">
        <v>897.36660000000006</v>
      </c>
      <c r="L46" s="226">
        <v>21</v>
      </c>
      <c r="M46" s="226">
        <v>3454.308</v>
      </c>
      <c r="N46" s="225">
        <v>3.0044900000000001</v>
      </c>
      <c r="O46" s="225">
        <v>1.1717511</v>
      </c>
      <c r="P46" s="225">
        <v>0</v>
      </c>
      <c r="Q46" s="227">
        <v>0</v>
      </c>
      <c r="R46" s="214"/>
      <c r="S46" s="214" t="s">
        <v>216</v>
      </c>
      <c r="T46" s="214" t="s">
        <v>216</v>
      </c>
      <c r="U46" s="214">
        <v>4.5739999999999998</v>
      </c>
      <c r="V46" s="214">
        <v>1.78386</v>
      </c>
      <c r="W46" s="214"/>
      <c r="X46" s="214" t="s">
        <v>277</v>
      </c>
      <c r="Y46" s="214" t="s">
        <v>219</v>
      </c>
      <c r="Z46" s="208"/>
      <c r="AA46" s="208"/>
      <c r="AB46" s="208"/>
      <c r="AC46" s="208"/>
      <c r="AD46" s="208"/>
      <c r="AE46" s="208"/>
      <c r="AF46" s="208"/>
      <c r="AG46" s="208" t="s">
        <v>278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ht="22.5" outlineLevel="1" x14ac:dyDescent="0.2">
      <c r="A47" s="211"/>
      <c r="B47" s="212"/>
      <c r="C47" s="246" t="s">
        <v>573</v>
      </c>
      <c r="D47" s="244"/>
      <c r="E47" s="245">
        <v>0.14000000000000001</v>
      </c>
      <c r="F47" s="214"/>
      <c r="G47" s="214"/>
      <c r="H47" s="214"/>
      <c r="I47" s="214"/>
      <c r="J47" s="214"/>
      <c r="K47" s="214"/>
      <c r="L47" s="214"/>
      <c r="M47" s="214"/>
      <c r="N47" s="213"/>
      <c r="O47" s="213"/>
      <c r="P47" s="213"/>
      <c r="Q47" s="213"/>
      <c r="R47" s="214"/>
      <c r="S47" s="214"/>
      <c r="T47" s="214"/>
      <c r="U47" s="214"/>
      <c r="V47" s="214"/>
      <c r="W47" s="214"/>
      <c r="X47" s="214"/>
      <c r="Y47" s="214"/>
      <c r="Z47" s="208"/>
      <c r="AA47" s="208"/>
      <c r="AB47" s="208"/>
      <c r="AC47" s="208"/>
      <c r="AD47" s="208"/>
      <c r="AE47" s="208"/>
      <c r="AF47" s="208"/>
      <c r="AG47" s="208" t="s">
        <v>280</v>
      </c>
      <c r="AH47" s="208">
        <v>0</v>
      </c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2" x14ac:dyDescent="0.2">
      <c r="A48" s="211"/>
      <c r="B48" s="212"/>
      <c r="C48" s="246" t="s">
        <v>574</v>
      </c>
      <c r="D48" s="244"/>
      <c r="E48" s="245">
        <v>0.25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280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18</v>
      </c>
      <c r="B49" s="223" t="s">
        <v>436</v>
      </c>
      <c r="C49" s="238" t="s">
        <v>437</v>
      </c>
      <c r="D49" s="224" t="s">
        <v>276</v>
      </c>
      <c r="E49" s="225">
        <v>0.9</v>
      </c>
      <c r="F49" s="226">
        <v>1452</v>
      </c>
      <c r="G49" s="226">
        <v>1306.8</v>
      </c>
      <c r="H49" s="226">
        <v>270.64</v>
      </c>
      <c r="I49" s="226">
        <v>243.57599999999999</v>
      </c>
      <c r="J49" s="226">
        <v>1181.3599999999999</v>
      </c>
      <c r="K49" s="226">
        <v>1063.2239999999999</v>
      </c>
      <c r="L49" s="226">
        <v>21</v>
      </c>
      <c r="M49" s="226">
        <v>1581.2279999999998</v>
      </c>
      <c r="N49" s="225">
        <v>1.4500000000000001E-2</v>
      </c>
      <c r="O49" s="225">
        <v>1.3050000000000001E-2</v>
      </c>
      <c r="P49" s="225">
        <v>0</v>
      </c>
      <c r="Q49" s="227">
        <v>0</v>
      </c>
      <c r="R49" s="214"/>
      <c r="S49" s="214" t="s">
        <v>216</v>
      </c>
      <c r="T49" s="214" t="s">
        <v>216</v>
      </c>
      <c r="U49" s="214">
        <v>1.9059999999999999</v>
      </c>
      <c r="V49" s="214">
        <v>1.7154</v>
      </c>
      <c r="W49" s="214"/>
      <c r="X49" s="214" t="s">
        <v>277</v>
      </c>
      <c r="Y49" s="214" t="s">
        <v>219</v>
      </c>
      <c r="Z49" s="208"/>
      <c r="AA49" s="208"/>
      <c r="AB49" s="208"/>
      <c r="AC49" s="208"/>
      <c r="AD49" s="208"/>
      <c r="AE49" s="208"/>
      <c r="AF49" s="208"/>
      <c r="AG49" s="208" t="s">
        <v>278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outlineLevel="1" x14ac:dyDescent="0.2">
      <c r="A50" s="211"/>
      <c r="B50" s="212"/>
      <c r="C50" s="246" t="s">
        <v>575</v>
      </c>
      <c r="D50" s="244"/>
      <c r="E50" s="245">
        <v>0.4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280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2" x14ac:dyDescent="0.2">
      <c r="A51" s="211"/>
      <c r="B51" s="212"/>
      <c r="C51" s="246" t="s">
        <v>576</v>
      </c>
      <c r="D51" s="244"/>
      <c r="E51" s="245">
        <v>0.5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280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31">
        <v>19</v>
      </c>
      <c r="B52" s="232" t="s">
        <v>439</v>
      </c>
      <c r="C52" s="241" t="s">
        <v>440</v>
      </c>
      <c r="D52" s="233" t="s">
        <v>276</v>
      </c>
      <c r="E52" s="234">
        <v>0.9</v>
      </c>
      <c r="F52" s="235">
        <v>395</v>
      </c>
      <c r="G52" s="235">
        <v>355.5</v>
      </c>
      <c r="H52" s="235">
        <v>77.37</v>
      </c>
      <c r="I52" s="235">
        <v>69.63300000000001</v>
      </c>
      <c r="J52" s="235">
        <v>317.63</v>
      </c>
      <c r="K52" s="235">
        <v>285.86700000000002</v>
      </c>
      <c r="L52" s="235">
        <v>21</v>
      </c>
      <c r="M52" s="235">
        <v>430.15499999999997</v>
      </c>
      <c r="N52" s="234">
        <v>9.6000000000000002E-4</v>
      </c>
      <c r="O52" s="234">
        <v>8.6400000000000008E-4</v>
      </c>
      <c r="P52" s="234">
        <v>0</v>
      </c>
      <c r="Q52" s="236">
        <v>0</v>
      </c>
      <c r="R52" s="214"/>
      <c r="S52" s="214" t="s">
        <v>216</v>
      </c>
      <c r="T52" s="214" t="s">
        <v>216</v>
      </c>
      <c r="U52" s="214">
        <v>0.628</v>
      </c>
      <c r="V52" s="214">
        <v>0.56520000000000004</v>
      </c>
      <c r="W52" s="214"/>
      <c r="X52" s="214" t="s">
        <v>277</v>
      </c>
      <c r="Y52" s="214" t="s">
        <v>219</v>
      </c>
      <c r="Z52" s="208"/>
      <c r="AA52" s="208"/>
      <c r="AB52" s="208"/>
      <c r="AC52" s="208"/>
      <c r="AD52" s="208"/>
      <c r="AE52" s="208"/>
      <c r="AF52" s="208"/>
      <c r="AG52" s="208" t="s">
        <v>278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ht="22.5" x14ac:dyDescent="0.2">
      <c r="A53" s="222">
        <v>20</v>
      </c>
      <c r="B53" s="223" t="s">
        <v>442</v>
      </c>
      <c r="C53" s="238" t="s">
        <v>443</v>
      </c>
      <c r="D53" s="224" t="s">
        <v>321</v>
      </c>
      <c r="E53" s="225">
        <v>1.8600000000000001E-3</v>
      </c>
      <c r="F53" s="226">
        <v>56590</v>
      </c>
      <c r="G53" s="226">
        <v>105.26</v>
      </c>
      <c r="H53" s="226">
        <v>44289.68</v>
      </c>
      <c r="I53" s="226">
        <v>82.378804800000012</v>
      </c>
      <c r="J53" s="226">
        <v>12300.32</v>
      </c>
      <c r="K53" s="226">
        <v>22.878595199999999</v>
      </c>
      <c r="L53" s="226">
        <v>21</v>
      </c>
      <c r="M53" s="226">
        <v>127.3646</v>
      </c>
      <c r="N53" s="225">
        <v>1.0610299999999999</v>
      </c>
      <c r="O53" s="225">
        <v>1.9735158000000002E-3</v>
      </c>
      <c r="P53" s="225">
        <v>0</v>
      </c>
      <c r="Q53" s="227">
        <v>0</v>
      </c>
      <c r="R53" s="214"/>
      <c r="S53" s="214" t="s">
        <v>216</v>
      </c>
      <c r="T53" s="214" t="s">
        <v>216</v>
      </c>
      <c r="U53" s="214">
        <v>21.445</v>
      </c>
      <c r="V53" s="214">
        <v>3.9887700000000005E-2</v>
      </c>
      <c r="W53" s="214"/>
      <c r="X53" s="214" t="s">
        <v>277</v>
      </c>
      <c r="Y53" s="214" t="s">
        <v>219</v>
      </c>
      <c r="Z53" s="208"/>
      <c r="AA53" s="208"/>
      <c r="AB53" s="208"/>
      <c r="AC53" s="208"/>
      <c r="AD53" s="208"/>
      <c r="AE53" s="208"/>
      <c r="AF53" s="208"/>
      <c r="AG53" s="208" t="s">
        <v>278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46" t="s">
        <v>564</v>
      </c>
      <c r="D54" s="244"/>
      <c r="E54" s="245">
        <v>1.8600000000000001E-3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280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21</v>
      </c>
      <c r="B55" s="223" t="s">
        <v>542</v>
      </c>
      <c r="C55" s="238" t="s">
        <v>543</v>
      </c>
      <c r="D55" s="224" t="s">
        <v>321</v>
      </c>
      <c r="E55" s="225">
        <v>9.0699999999999999E-3</v>
      </c>
      <c r="F55" s="226">
        <v>50150</v>
      </c>
      <c r="G55" s="226">
        <v>454.86</v>
      </c>
      <c r="H55" s="226">
        <v>28942.21</v>
      </c>
      <c r="I55" s="226">
        <v>262.50584470000001</v>
      </c>
      <c r="J55" s="226">
        <v>21207.79</v>
      </c>
      <c r="K55" s="226">
        <v>192.35465530000002</v>
      </c>
      <c r="L55" s="226">
        <v>21</v>
      </c>
      <c r="M55" s="226">
        <v>550.38059999999996</v>
      </c>
      <c r="N55" s="225">
        <v>1.0561</v>
      </c>
      <c r="O55" s="225">
        <v>9.5788269999999998E-3</v>
      </c>
      <c r="P55" s="225">
        <v>0</v>
      </c>
      <c r="Q55" s="227">
        <v>0</v>
      </c>
      <c r="R55" s="214"/>
      <c r="S55" s="214" t="s">
        <v>216</v>
      </c>
      <c r="T55" s="214" t="s">
        <v>216</v>
      </c>
      <c r="U55" s="214">
        <v>39.133000000000003</v>
      </c>
      <c r="V55" s="214">
        <v>0.35493631000000003</v>
      </c>
      <c r="W55" s="214"/>
      <c r="X55" s="214" t="s">
        <v>277</v>
      </c>
      <c r="Y55" s="214" t="s">
        <v>219</v>
      </c>
      <c r="Z55" s="208"/>
      <c r="AA55" s="208"/>
      <c r="AB55" s="208"/>
      <c r="AC55" s="208"/>
      <c r="AD55" s="208"/>
      <c r="AE55" s="208"/>
      <c r="AF55" s="208"/>
      <c r="AG55" s="208" t="s">
        <v>278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outlineLevel="1" x14ac:dyDescent="0.2">
      <c r="A56" s="211"/>
      <c r="B56" s="212"/>
      <c r="C56" s="246" t="s">
        <v>565</v>
      </c>
      <c r="D56" s="244"/>
      <c r="E56" s="245">
        <v>9.0699999999999999E-3</v>
      </c>
      <c r="F56" s="214"/>
      <c r="G56" s="214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280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31">
        <v>22</v>
      </c>
      <c r="B57" s="232" t="s">
        <v>545</v>
      </c>
      <c r="C57" s="241" t="s">
        <v>546</v>
      </c>
      <c r="D57" s="233" t="s">
        <v>283</v>
      </c>
      <c r="E57" s="234">
        <v>1</v>
      </c>
      <c r="F57" s="235">
        <v>289</v>
      </c>
      <c r="G57" s="235">
        <v>289</v>
      </c>
      <c r="H57" s="235">
        <v>289</v>
      </c>
      <c r="I57" s="235">
        <v>289</v>
      </c>
      <c r="J57" s="235">
        <v>0</v>
      </c>
      <c r="K57" s="235">
        <v>0</v>
      </c>
      <c r="L57" s="235">
        <v>21</v>
      </c>
      <c r="M57" s="235">
        <v>349.69</v>
      </c>
      <c r="N57" s="234">
        <v>5.0000000000000001E-4</v>
      </c>
      <c r="O57" s="234">
        <v>5.0000000000000001E-4</v>
      </c>
      <c r="P57" s="234">
        <v>0</v>
      </c>
      <c r="Q57" s="236">
        <v>0</v>
      </c>
      <c r="R57" s="214" t="s">
        <v>356</v>
      </c>
      <c r="S57" s="214" t="s">
        <v>216</v>
      </c>
      <c r="T57" s="214" t="s">
        <v>216</v>
      </c>
      <c r="U57" s="214">
        <v>0</v>
      </c>
      <c r="V57" s="214">
        <v>0</v>
      </c>
      <c r="W57" s="214"/>
      <c r="X57" s="214" t="s">
        <v>357</v>
      </c>
      <c r="Y57" s="214" t="s">
        <v>219</v>
      </c>
      <c r="Z57" s="208"/>
      <c r="AA57" s="208"/>
      <c r="AB57" s="208"/>
      <c r="AC57" s="208"/>
      <c r="AD57" s="208"/>
      <c r="AE57" s="208"/>
      <c r="AF57" s="208"/>
      <c r="AG57" s="208" t="s">
        <v>358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x14ac:dyDescent="0.2">
      <c r="A58" s="222">
        <v>23</v>
      </c>
      <c r="B58" s="223" t="s">
        <v>547</v>
      </c>
      <c r="C58" s="238" t="s">
        <v>548</v>
      </c>
      <c r="D58" s="224" t="s">
        <v>276</v>
      </c>
      <c r="E58" s="225">
        <v>1.95</v>
      </c>
      <c r="F58" s="226">
        <v>2290</v>
      </c>
      <c r="G58" s="226">
        <v>4465.5</v>
      </c>
      <c r="H58" s="226">
        <v>2290</v>
      </c>
      <c r="I58" s="226">
        <v>4465.5</v>
      </c>
      <c r="J58" s="226">
        <v>0</v>
      </c>
      <c r="K58" s="226">
        <v>0</v>
      </c>
      <c r="L58" s="226">
        <v>21</v>
      </c>
      <c r="M58" s="226">
        <v>5403.2550000000001</v>
      </c>
      <c r="N58" s="225">
        <v>0.37</v>
      </c>
      <c r="O58" s="225">
        <v>0.72150000000000003</v>
      </c>
      <c r="P58" s="225">
        <v>0</v>
      </c>
      <c r="Q58" s="227">
        <v>0</v>
      </c>
      <c r="R58" s="214" t="s">
        <v>356</v>
      </c>
      <c r="S58" s="214" t="s">
        <v>216</v>
      </c>
      <c r="T58" s="214" t="s">
        <v>216</v>
      </c>
      <c r="U58" s="214">
        <v>0</v>
      </c>
      <c r="V58" s="214">
        <v>0</v>
      </c>
      <c r="W58" s="214"/>
      <c r="X58" s="214" t="s">
        <v>357</v>
      </c>
      <c r="Y58" s="214" t="s">
        <v>219</v>
      </c>
      <c r="Z58" s="208"/>
      <c r="AA58" s="208"/>
      <c r="AB58" s="208"/>
      <c r="AC58" s="208"/>
      <c r="AD58" s="208"/>
      <c r="AE58" s="208"/>
      <c r="AF58" s="208"/>
      <c r="AG58" s="208" t="s">
        <v>358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1"/>
      <c r="B59" s="212"/>
      <c r="C59" s="239" t="s">
        <v>566</v>
      </c>
      <c r="D59" s="228"/>
      <c r="E59" s="228"/>
      <c r="F59" s="228"/>
      <c r="G59" s="228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221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ht="22.5" outlineLevel="1" x14ac:dyDescent="0.2">
      <c r="A60" s="211"/>
      <c r="B60" s="212"/>
      <c r="C60" s="246" t="s">
        <v>577</v>
      </c>
      <c r="D60" s="244"/>
      <c r="E60" s="245">
        <v>0.7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280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2" x14ac:dyDescent="0.2">
      <c r="A61" s="211"/>
      <c r="B61" s="212"/>
      <c r="C61" s="246" t="s">
        <v>578</v>
      </c>
      <c r="D61" s="244"/>
      <c r="E61" s="245">
        <v>1.25</v>
      </c>
      <c r="F61" s="214"/>
      <c r="G61" s="214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280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x14ac:dyDescent="0.2">
      <c r="A62" s="216" t="s">
        <v>211</v>
      </c>
      <c r="B62" s="217" t="s">
        <v>171</v>
      </c>
      <c r="C62" s="237" t="s">
        <v>172</v>
      </c>
      <c r="D62" s="218"/>
      <c r="E62" s="219"/>
      <c r="F62" s="220"/>
      <c r="G62" s="220">
        <v>23489.57</v>
      </c>
      <c r="H62" s="220"/>
      <c r="I62" s="220">
        <v>3546.26</v>
      </c>
      <c r="J62" s="220"/>
      <c r="K62" s="220">
        <v>19943.310000000001</v>
      </c>
      <c r="L62" s="220"/>
      <c r="M62" s="220"/>
      <c r="N62" s="219"/>
      <c r="O62" s="219"/>
      <c r="P62" s="219"/>
      <c r="Q62" s="221"/>
      <c r="R62" s="215"/>
      <c r="S62" s="215"/>
      <c r="T62" s="215"/>
      <c r="U62" s="215"/>
      <c r="V62" s="215"/>
      <c r="W62" s="215"/>
      <c r="X62" s="215"/>
      <c r="Y62" s="215"/>
      <c r="AG62" t="s">
        <v>212</v>
      </c>
    </row>
    <row r="63" spans="1:60" x14ac:dyDescent="0.2">
      <c r="A63" s="222">
        <v>24</v>
      </c>
      <c r="B63" s="223" t="s">
        <v>479</v>
      </c>
      <c r="C63" s="238" t="s">
        <v>480</v>
      </c>
      <c r="D63" s="224" t="s">
        <v>276</v>
      </c>
      <c r="E63" s="225">
        <v>73.635000000000005</v>
      </c>
      <c r="F63" s="226">
        <v>114</v>
      </c>
      <c r="G63" s="226">
        <v>8394.39</v>
      </c>
      <c r="H63" s="226">
        <v>0.16</v>
      </c>
      <c r="I63" s="226">
        <v>11.781600000000001</v>
      </c>
      <c r="J63" s="226">
        <v>113.84</v>
      </c>
      <c r="K63" s="226">
        <v>8382.608400000001</v>
      </c>
      <c r="L63" s="226">
        <v>21</v>
      </c>
      <c r="M63" s="226">
        <v>10157.211899999998</v>
      </c>
      <c r="N63" s="225">
        <v>0</v>
      </c>
      <c r="O63" s="225">
        <v>0</v>
      </c>
      <c r="P63" s="225">
        <v>0</v>
      </c>
      <c r="Q63" s="227">
        <v>0</v>
      </c>
      <c r="R63" s="214"/>
      <c r="S63" s="214" t="s">
        <v>216</v>
      </c>
      <c r="T63" s="214" t="s">
        <v>216</v>
      </c>
      <c r="U63" s="214">
        <v>0.20873</v>
      </c>
      <c r="V63" s="214">
        <v>15.369833550000001</v>
      </c>
      <c r="W63" s="214"/>
      <c r="X63" s="214" t="s">
        <v>277</v>
      </c>
      <c r="Y63" s="214" t="s">
        <v>219</v>
      </c>
      <c r="Z63" s="208"/>
      <c r="AA63" s="208"/>
      <c r="AB63" s="208"/>
      <c r="AC63" s="208"/>
      <c r="AD63" s="208"/>
      <c r="AE63" s="208"/>
      <c r="AF63" s="208"/>
      <c r="AG63" s="208" t="s">
        <v>278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1"/>
      <c r="B64" s="212"/>
      <c r="C64" s="239" t="s">
        <v>481</v>
      </c>
      <c r="D64" s="228"/>
      <c r="E64" s="228"/>
      <c r="F64" s="228"/>
      <c r="G64" s="228"/>
      <c r="H64" s="214"/>
      <c r="I64" s="214"/>
      <c r="J64" s="214"/>
      <c r="K64" s="214"/>
      <c r="L64" s="214"/>
      <c r="M64" s="214"/>
      <c r="N64" s="213"/>
      <c r="O64" s="213"/>
      <c r="P64" s="213"/>
      <c r="Q64" s="213"/>
      <c r="R64" s="214"/>
      <c r="S64" s="214"/>
      <c r="T64" s="214"/>
      <c r="U64" s="214"/>
      <c r="V64" s="214"/>
      <c r="W64" s="214"/>
      <c r="X64" s="214"/>
      <c r="Y64" s="214"/>
      <c r="Z64" s="208"/>
      <c r="AA64" s="208"/>
      <c r="AB64" s="208"/>
      <c r="AC64" s="208"/>
      <c r="AD64" s="208"/>
      <c r="AE64" s="208"/>
      <c r="AF64" s="208"/>
      <c r="AG64" s="208" t="s">
        <v>221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x14ac:dyDescent="0.2">
      <c r="A65" s="222">
        <v>25</v>
      </c>
      <c r="B65" s="223" t="s">
        <v>482</v>
      </c>
      <c r="C65" s="238" t="s">
        <v>483</v>
      </c>
      <c r="D65" s="224" t="s">
        <v>276</v>
      </c>
      <c r="E65" s="225">
        <v>73.635000000000005</v>
      </c>
      <c r="F65" s="226">
        <v>205</v>
      </c>
      <c r="G65" s="226">
        <v>15095.18</v>
      </c>
      <c r="H65" s="226">
        <v>48</v>
      </c>
      <c r="I65" s="226">
        <v>3534.4800000000005</v>
      </c>
      <c r="J65" s="226">
        <v>157</v>
      </c>
      <c r="K65" s="226">
        <v>11560.695000000002</v>
      </c>
      <c r="L65" s="226">
        <v>21</v>
      </c>
      <c r="M65" s="226">
        <v>18265.167799999999</v>
      </c>
      <c r="N65" s="225">
        <v>3.7699999999999997E-2</v>
      </c>
      <c r="O65" s="225">
        <v>2.7760395</v>
      </c>
      <c r="P65" s="225">
        <v>0</v>
      </c>
      <c r="Q65" s="227">
        <v>0</v>
      </c>
      <c r="R65" s="214"/>
      <c r="S65" s="214" t="s">
        <v>216</v>
      </c>
      <c r="T65" s="214" t="s">
        <v>216</v>
      </c>
      <c r="U65" s="214">
        <v>0.318</v>
      </c>
      <c r="V65" s="214">
        <v>23.415930000000003</v>
      </c>
      <c r="W65" s="214"/>
      <c r="X65" s="214" t="s">
        <v>277</v>
      </c>
      <c r="Y65" s="214" t="s">
        <v>219</v>
      </c>
      <c r="Z65" s="208"/>
      <c r="AA65" s="208"/>
      <c r="AB65" s="208"/>
      <c r="AC65" s="208"/>
      <c r="AD65" s="208"/>
      <c r="AE65" s="208"/>
      <c r="AF65" s="208"/>
      <c r="AG65" s="208" t="s">
        <v>278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1"/>
      <c r="B66" s="212"/>
      <c r="C66" s="239" t="s">
        <v>484</v>
      </c>
      <c r="D66" s="228"/>
      <c r="E66" s="228"/>
      <c r="F66" s="228"/>
      <c r="G66" s="228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221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x14ac:dyDescent="0.2">
      <c r="A67" s="216" t="s">
        <v>211</v>
      </c>
      <c r="B67" s="217" t="s">
        <v>173</v>
      </c>
      <c r="C67" s="237" t="s">
        <v>174</v>
      </c>
      <c r="D67" s="218"/>
      <c r="E67" s="219"/>
      <c r="F67" s="220"/>
      <c r="G67" s="220">
        <v>38890.9</v>
      </c>
      <c r="H67" s="220"/>
      <c r="I67" s="220">
        <v>0</v>
      </c>
      <c r="J67" s="220"/>
      <c r="K67" s="220">
        <v>38890.9</v>
      </c>
      <c r="L67" s="220"/>
      <c r="M67" s="220"/>
      <c r="N67" s="219"/>
      <c r="O67" s="219"/>
      <c r="P67" s="219"/>
      <c r="Q67" s="221"/>
      <c r="R67" s="215"/>
      <c r="S67" s="215"/>
      <c r="T67" s="215"/>
      <c r="U67" s="215"/>
      <c r="V67" s="215"/>
      <c r="W67" s="215"/>
      <c r="X67" s="215"/>
      <c r="Y67" s="215"/>
      <c r="AG67" t="s">
        <v>212</v>
      </c>
    </row>
    <row r="68" spans="1:60" x14ac:dyDescent="0.2">
      <c r="A68" s="222">
        <v>26</v>
      </c>
      <c r="B68" s="223" t="s">
        <v>372</v>
      </c>
      <c r="C68" s="238" t="s">
        <v>373</v>
      </c>
      <c r="D68" s="224" t="s">
        <v>276</v>
      </c>
      <c r="E68" s="225">
        <v>16.64</v>
      </c>
      <c r="F68" s="226">
        <v>36.1</v>
      </c>
      <c r="G68" s="226">
        <v>600.70000000000005</v>
      </c>
      <c r="H68" s="226">
        <v>0</v>
      </c>
      <c r="I68" s="226">
        <v>0</v>
      </c>
      <c r="J68" s="226">
        <v>36.1</v>
      </c>
      <c r="K68" s="226">
        <v>600.70400000000006</v>
      </c>
      <c r="L68" s="226">
        <v>21</v>
      </c>
      <c r="M68" s="226">
        <v>726.84699999999998</v>
      </c>
      <c r="N68" s="225">
        <v>0</v>
      </c>
      <c r="O68" s="225">
        <v>0</v>
      </c>
      <c r="P68" s="225">
        <v>0</v>
      </c>
      <c r="Q68" s="227">
        <v>0</v>
      </c>
      <c r="R68" s="214"/>
      <c r="S68" s="214" t="s">
        <v>216</v>
      </c>
      <c r="T68" s="214" t="s">
        <v>216</v>
      </c>
      <c r="U68" s="214">
        <v>7.2999999999999995E-2</v>
      </c>
      <c r="V68" s="214">
        <v>1.21472</v>
      </c>
      <c r="W68" s="214"/>
      <c r="X68" s="214" t="s">
        <v>277</v>
      </c>
      <c r="Y68" s="214" t="s">
        <v>219</v>
      </c>
      <c r="Z68" s="208"/>
      <c r="AA68" s="208"/>
      <c r="AB68" s="208"/>
      <c r="AC68" s="208"/>
      <c r="AD68" s="208"/>
      <c r="AE68" s="208"/>
      <c r="AF68" s="208"/>
      <c r="AG68" s="208" t="s">
        <v>278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1"/>
      <c r="B69" s="212"/>
      <c r="C69" s="246" t="s">
        <v>510</v>
      </c>
      <c r="D69" s="244"/>
      <c r="E69" s="245">
        <v>16.64</v>
      </c>
      <c r="F69" s="214"/>
      <c r="G69" s="214"/>
      <c r="H69" s="214"/>
      <c r="I69" s="214"/>
      <c r="J69" s="214"/>
      <c r="K69" s="214"/>
      <c r="L69" s="214"/>
      <c r="M69" s="214"/>
      <c r="N69" s="213"/>
      <c r="O69" s="213"/>
      <c r="P69" s="213"/>
      <c r="Q69" s="213"/>
      <c r="R69" s="214"/>
      <c r="S69" s="214"/>
      <c r="T69" s="214"/>
      <c r="U69" s="214"/>
      <c r="V69" s="214"/>
      <c r="W69" s="214"/>
      <c r="X69" s="214"/>
      <c r="Y69" s="214"/>
      <c r="Z69" s="208"/>
      <c r="AA69" s="208"/>
      <c r="AB69" s="208"/>
      <c r="AC69" s="208"/>
      <c r="AD69" s="208"/>
      <c r="AE69" s="208"/>
      <c r="AF69" s="208"/>
      <c r="AG69" s="208" t="s">
        <v>280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ht="22.5" x14ac:dyDescent="0.2">
      <c r="A70" s="222">
        <v>27</v>
      </c>
      <c r="B70" s="223" t="s">
        <v>485</v>
      </c>
      <c r="C70" s="238" t="s">
        <v>486</v>
      </c>
      <c r="D70" s="224" t="s">
        <v>276</v>
      </c>
      <c r="E70" s="225">
        <v>73.635000000000005</v>
      </c>
      <c r="F70" s="226">
        <v>520</v>
      </c>
      <c r="G70" s="226">
        <v>38290.199999999997</v>
      </c>
      <c r="H70" s="226">
        <v>0</v>
      </c>
      <c r="I70" s="226">
        <v>0</v>
      </c>
      <c r="J70" s="226">
        <v>520</v>
      </c>
      <c r="K70" s="226">
        <v>38290.200000000004</v>
      </c>
      <c r="L70" s="226">
        <v>21</v>
      </c>
      <c r="M70" s="226">
        <v>46331.141999999993</v>
      </c>
      <c r="N70" s="225">
        <v>0</v>
      </c>
      <c r="O70" s="225">
        <v>0</v>
      </c>
      <c r="P70" s="225">
        <v>1.7999999999999999E-2</v>
      </c>
      <c r="Q70" s="227">
        <v>1.3254299999999999</v>
      </c>
      <c r="R70" s="214"/>
      <c r="S70" s="214" t="s">
        <v>216</v>
      </c>
      <c r="T70" s="214" t="s">
        <v>216</v>
      </c>
      <c r="U70" s="214">
        <v>1.0469999999999999</v>
      </c>
      <c r="V70" s="214">
        <v>77.095844999999997</v>
      </c>
      <c r="W70" s="214"/>
      <c r="X70" s="214" t="s">
        <v>277</v>
      </c>
      <c r="Y70" s="214" t="s">
        <v>219</v>
      </c>
      <c r="Z70" s="208"/>
      <c r="AA70" s="208"/>
      <c r="AB70" s="208"/>
      <c r="AC70" s="208"/>
      <c r="AD70" s="208"/>
      <c r="AE70" s="208"/>
      <c r="AF70" s="208"/>
      <c r="AG70" s="208" t="s">
        <v>278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1"/>
      <c r="B71" s="212"/>
      <c r="C71" s="246" t="s">
        <v>511</v>
      </c>
      <c r="D71" s="244"/>
      <c r="E71" s="245">
        <v>27.42</v>
      </c>
      <c r="F71" s="214"/>
      <c r="G71" s="214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280</v>
      </c>
      <c r="AH71" s="208">
        <v>0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2" x14ac:dyDescent="0.2">
      <c r="A72" s="211"/>
      <c r="B72" s="212"/>
      <c r="C72" s="246" t="s">
        <v>512</v>
      </c>
      <c r="D72" s="244"/>
      <c r="E72" s="245">
        <v>11.4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280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2" x14ac:dyDescent="0.2">
      <c r="A73" s="211"/>
      <c r="B73" s="212"/>
      <c r="C73" s="246" t="s">
        <v>513</v>
      </c>
      <c r="D73" s="244"/>
      <c r="E73" s="245">
        <v>18.175000000000001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280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2" x14ac:dyDescent="0.2">
      <c r="A74" s="211"/>
      <c r="B74" s="212"/>
      <c r="C74" s="246" t="s">
        <v>510</v>
      </c>
      <c r="D74" s="244"/>
      <c r="E74" s="245">
        <v>16.64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280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16" t="s">
        <v>211</v>
      </c>
      <c r="B75" s="217" t="s">
        <v>175</v>
      </c>
      <c r="C75" s="237" t="s">
        <v>176</v>
      </c>
      <c r="D75" s="218"/>
      <c r="E75" s="219"/>
      <c r="F75" s="220"/>
      <c r="G75" s="220">
        <v>6756</v>
      </c>
      <c r="H75" s="220"/>
      <c r="I75" s="220">
        <v>948.2</v>
      </c>
      <c r="J75" s="220"/>
      <c r="K75" s="220">
        <v>5807.8</v>
      </c>
      <c r="L75" s="220"/>
      <c r="M75" s="220"/>
      <c r="N75" s="219"/>
      <c r="O75" s="219"/>
      <c r="P75" s="219"/>
      <c r="Q75" s="221"/>
      <c r="R75" s="215"/>
      <c r="S75" s="215"/>
      <c r="T75" s="215"/>
      <c r="U75" s="215"/>
      <c r="V75" s="215"/>
      <c r="W75" s="215"/>
      <c r="X75" s="215"/>
      <c r="Y75" s="215"/>
      <c r="AG75" t="s">
        <v>212</v>
      </c>
    </row>
    <row r="76" spans="1:60" x14ac:dyDescent="0.2">
      <c r="A76" s="222">
        <v>28</v>
      </c>
      <c r="B76" s="223" t="s">
        <v>374</v>
      </c>
      <c r="C76" s="238" t="s">
        <v>375</v>
      </c>
      <c r="D76" s="224" t="s">
        <v>305</v>
      </c>
      <c r="E76" s="225">
        <v>0.39</v>
      </c>
      <c r="F76" s="226">
        <v>8240</v>
      </c>
      <c r="G76" s="226">
        <v>3213.6</v>
      </c>
      <c r="H76" s="226">
        <v>0</v>
      </c>
      <c r="I76" s="226">
        <v>0</v>
      </c>
      <c r="J76" s="226">
        <v>8240</v>
      </c>
      <c r="K76" s="226">
        <v>3213.6</v>
      </c>
      <c r="L76" s="226">
        <v>21</v>
      </c>
      <c r="M76" s="226">
        <v>3888.4559999999997</v>
      </c>
      <c r="N76" s="225">
        <v>0</v>
      </c>
      <c r="O76" s="225">
        <v>0</v>
      </c>
      <c r="P76" s="225">
        <v>1.33</v>
      </c>
      <c r="Q76" s="227">
        <v>0.51870000000000005</v>
      </c>
      <c r="R76" s="214"/>
      <c r="S76" s="214" t="s">
        <v>216</v>
      </c>
      <c r="T76" s="214" t="s">
        <v>216</v>
      </c>
      <c r="U76" s="214">
        <v>8.6210000000000004</v>
      </c>
      <c r="V76" s="214">
        <v>3.3621900000000005</v>
      </c>
      <c r="W76" s="214"/>
      <c r="X76" s="214" t="s">
        <v>277</v>
      </c>
      <c r="Y76" s="214" t="s">
        <v>219</v>
      </c>
      <c r="Z76" s="208"/>
      <c r="AA76" s="208"/>
      <c r="AB76" s="208"/>
      <c r="AC76" s="208"/>
      <c r="AD76" s="208"/>
      <c r="AE76" s="208"/>
      <c r="AF76" s="208"/>
      <c r="AG76" s="208" t="s">
        <v>278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ht="22.5" outlineLevel="1" x14ac:dyDescent="0.2">
      <c r="A77" s="211"/>
      <c r="B77" s="212"/>
      <c r="C77" s="239" t="s">
        <v>376</v>
      </c>
      <c r="D77" s="228"/>
      <c r="E77" s="228"/>
      <c r="F77" s="228"/>
      <c r="G77" s="228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221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29" t="str">
        <f>C77</f>
        <v>Včetně bourání geotextilií, výplně otvorů tvárnic, drenáží, trubek a dilatačních prvků apod. zabudovaných v bouraných konstrukcích.</v>
      </c>
      <c r="BB77" s="208"/>
      <c r="BC77" s="208"/>
      <c r="BD77" s="208"/>
      <c r="BE77" s="208"/>
      <c r="BF77" s="208"/>
      <c r="BG77" s="208"/>
      <c r="BH77" s="208"/>
    </row>
    <row r="78" spans="1:60" ht="22.5" outlineLevel="1" x14ac:dyDescent="0.2">
      <c r="A78" s="211"/>
      <c r="B78" s="212"/>
      <c r="C78" s="246" t="s">
        <v>568</v>
      </c>
      <c r="D78" s="244"/>
      <c r="E78" s="245">
        <v>0.14000000000000001</v>
      </c>
      <c r="F78" s="214"/>
      <c r="G78" s="214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280</v>
      </c>
      <c r="AH78" s="208">
        <v>0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outlineLevel="2" x14ac:dyDescent="0.2">
      <c r="A79" s="211"/>
      <c r="B79" s="212"/>
      <c r="C79" s="246" t="s">
        <v>579</v>
      </c>
      <c r="D79" s="244"/>
      <c r="E79" s="245">
        <v>0.25</v>
      </c>
      <c r="F79" s="214"/>
      <c r="G79" s="214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280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22">
        <v>29</v>
      </c>
      <c r="B80" s="223" t="s">
        <v>556</v>
      </c>
      <c r="C80" s="238" t="s">
        <v>557</v>
      </c>
      <c r="D80" s="224" t="s">
        <v>492</v>
      </c>
      <c r="E80" s="225">
        <v>1.8</v>
      </c>
      <c r="F80" s="226">
        <v>1968</v>
      </c>
      <c r="G80" s="226">
        <v>3542.4</v>
      </c>
      <c r="H80" s="226">
        <v>526.78</v>
      </c>
      <c r="I80" s="226">
        <v>948.20399999999995</v>
      </c>
      <c r="J80" s="226">
        <v>1441.22</v>
      </c>
      <c r="K80" s="226">
        <v>2594.1959999999999</v>
      </c>
      <c r="L80" s="226">
        <v>21</v>
      </c>
      <c r="M80" s="226">
        <v>4286.3040000000001</v>
      </c>
      <c r="N80" s="225">
        <v>0</v>
      </c>
      <c r="O80" s="225">
        <v>0</v>
      </c>
      <c r="P80" s="225">
        <v>6.4000000000000005E-4</v>
      </c>
      <c r="Q80" s="227">
        <v>1.152E-3</v>
      </c>
      <c r="R80" s="214"/>
      <c r="S80" s="214" t="s">
        <v>216</v>
      </c>
      <c r="T80" s="214" t="s">
        <v>216</v>
      </c>
      <c r="U80" s="214">
        <v>2.4</v>
      </c>
      <c r="V80" s="214">
        <v>4.32</v>
      </c>
      <c r="W80" s="214"/>
      <c r="X80" s="214" t="s">
        <v>277</v>
      </c>
      <c r="Y80" s="214" t="s">
        <v>219</v>
      </c>
      <c r="Z80" s="208"/>
      <c r="AA80" s="208"/>
      <c r="AB80" s="208"/>
      <c r="AC80" s="208"/>
      <c r="AD80" s="208"/>
      <c r="AE80" s="208"/>
      <c r="AF80" s="208"/>
      <c r="AG80" s="208" t="s">
        <v>278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1"/>
      <c r="B81" s="212"/>
      <c r="C81" s="246" t="s">
        <v>580</v>
      </c>
      <c r="D81" s="244"/>
      <c r="E81" s="245">
        <v>1.8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280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x14ac:dyDescent="0.2">
      <c r="A82" s="216" t="s">
        <v>211</v>
      </c>
      <c r="B82" s="217" t="s">
        <v>177</v>
      </c>
      <c r="C82" s="237" t="s">
        <v>178</v>
      </c>
      <c r="D82" s="218"/>
      <c r="E82" s="219"/>
      <c r="F82" s="220"/>
      <c r="G82" s="220">
        <v>1764.23</v>
      </c>
      <c r="H82" s="220"/>
      <c r="I82" s="220">
        <v>0</v>
      </c>
      <c r="J82" s="220"/>
      <c r="K82" s="220">
        <v>1764.23</v>
      </c>
      <c r="L82" s="220"/>
      <c r="M82" s="220"/>
      <c r="N82" s="219"/>
      <c r="O82" s="219"/>
      <c r="P82" s="219"/>
      <c r="Q82" s="221"/>
      <c r="R82" s="215"/>
      <c r="S82" s="215"/>
      <c r="T82" s="215"/>
      <c r="U82" s="215"/>
      <c r="V82" s="215"/>
      <c r="W82" s="215"/>
      <c r="X82" s="215"/>
      <c r="Y82" s="215"/>
      <c r="AG82" t="s">
        <v>212</v>
      </c>
    </row>
    <row r="83" spans="1:60" x14ac:dyDescent="0.2">
      <c r="A83" s="231">
        <v>30</v>
      </c>
      <c r="B83" s="232" t="s">
        <v>378</v>
      </c>
      <c r="C83" s="241" t="s">
        <v>379</v>
      </c>
      <c r="D83" s="233" t="s">
        <v>321</v>
      </c>
      <c r="E83" s="234">
        <v>5.12859</v>
      </c>
      <c r="F83" s="235">
        <v>344</v>
      </c>
      <c r="G83" s="235">
        <v>1764.23</v>
      </c>
      <c r="H83" s="235">
        <v>0</v>
      </c>
      <c r="I83" s="235">
        <v>0</v>
      </c>
      <c r="J83" s="235">
        <v>344</v>
      </c>
      <c r="K83" s="235">
        <v>1764.23496</v>
      </c>
      <c r="L83" s="235">
        <v>21</v>
      </c>
      <c r="M83" s="235">
        <v>2134.7183</v>
      </c>
      <c r="N83" s="234">
        <v>0</v>
      </c>
      <c r="O83" s="234">
        <v>0</v>
      </c>
      <c r="P83" s="234">
        <v>0</v>
      </c>
      <c r="Q83" s="236">
        <v>0</v>
      </c>
      <c r="R83" s="214"/>
      <c r="S83" s="214" t="s">
        <v>216</v>
      </c>
      <c r="T83" s="214" t="s">
        <v>216</v>
      </c>
      <c r="U83" s="214">
        <v>0.23200000000000001</v>
      </c>
      <c r="V83" s="214">
        <v>1.18983288</v>
      </c>
      <c r="W83" s="214"/>
      <c r="X83" s="214" t="s">
        <v>380</v>
      </c>
      <c r="Y83" s="214" t="s">
        <v>219</v>
      </c>
      <c r="Z83" s="208"/>
      <c r="AA83" s="208"/>
      <c r="AB83" s="208"/>
      <c r="AC83" s="208"/>
      <c r="AD83" s="208"/>
      <c r="AE83" s="208"/>
      <c r="AF83" s="208"/>
      <c r="AG83" s="208" t="s">
        <v>381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x14ac:dyDescent="0.2">
      <c r="A84" s="216" t="s">
        <v>211</v>
      </c>
      <c r="B84" s="217" t="s">
        <v>179</v>
      </c>
      <c r="C84" s="237" t="s">
        <v>180</v>
      </c>
      <c r="D84" s="218"/>
      <c r="E84" s="219"/>
      <c r="F84" s="220"/>
      <c r="G84" s="220">
        <v>3922.15</v>
      </c>
      <c r="H84" s="220"/>
      <c r="I84" s="220">
        <v>7.64</v>
      </c>
      <c r="J84" s="220"/>
      <c r="K84" s="220">
        <v>3914.51</v>
      </c>
      <c r="L84" s="220"/>
      <c r="M84" s="220"/>
      <c r="N84" s="219"/>
      <c r="O84" s="219"/>
      <c r="P84" s="219"/>
      <c r="Q84" s="221"/>
      <c r="R84" s="215"/>
      <c r="S84" s="215"/>
      <c r="T84" s="215"/>
      <c r="U84" s="215"/>
      <c r="V84" s="215"/>
      <c r="W84" s="215"/>
      <c r="X84" s="215"/>
      <c r="Y84" s="215"/>
      <c r="AG84" t="s">
        <v>212</v>
      </c>
    </row>
    <row r="85" spans="1:60" x14ac:dyDescent="0.2">
      <c r="A85" s="222">
        <v>31</v>
      </c>
      <c r="B85" s="223" t="s">
        <v>382</v>
      </c>
      <c r="C85" s="238" t="s">
        <v>383</v>
      </c>
      <c r="D85" s="224" t="s">
        <v>321</v>
      </c>
      <c r="E85" s="225">
        <v>1.84528</v>
      </c>
      <c r="F85" s="226">
        <v>808</v>
      </c>
      <c r="G85" s="226">
        <v>1490.99</v>
      </c>
      <c r="H85" s="226">
        <v>0</v>
      </c>
      <c r="I85" s="226">
        <v>0</v>
      </c>
      <c r="J85" s="226">
        <v>808</v>
      </c>
      <c r="K85" s="226">
        <v>1490.98624</v>
      </c>
      <c r="L85" s="226">
        <v>21</v>
      </c>
      <c r="M85" s="226">
        <v>1804.0979</v>
      </c>
      <c r="N85" s="225">
        <v>0</v>
      </c>
      <c r="O85" s="225">
        <v>0</v>
      </c>
      <c r="P85" s="225">
        <v>0</v>
      </c>
      <c r="Q85" s="227">
        <v>0</v>
      </c>
      <c r="R85" s="214"/>
      <c r="S85" s="214" t="s">
        <v>216</v>
      </c>
      <c r="T85" s="214" t="s">
        <v>216</v>
      </c>
      <c r="U85" s="214">
        <v>1.8160000000000001</v>
      </c>
      <c r="V85" s="214">
        <v>3.3510284800000001</v>
      </c>
      <c r="W85" s="214"/>
      <c r="X85" s="214" t="s">
        <v>384</v>
      </c>
      <c r="Y85" s="214" t="s">
        <v>219</v>
      </c>
      <c r="Z85" s="208"/>
      <c r="AA85" s="208"/>
      <c r="AB85" s="208"/>
      <c r="AC85" s="208"/>
      <c r="AD85" s="208"/>
      <c r="AE85" s="208"/>
      <c r="AF85" s="208"/>
      <c r="AG85" s="208" t="s">
        <v>385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ht="22.5" outlineLevel="1" x14ac:dyDescent="0.2">
      <c r="A86" s="211"/>
      <c r="B86" s="212"/>
      <c r="C86" s="239" t="s">
        <v>386</v>
      </c>
      <c r="D86" s="228"/>
      <c r="E86" s="228"/>
      <c r="F86" s="228"/>
      <c r="G86" s="228"/>
      <c r="H86" s="214"/>
      <c r="I86" s="214"/>
      <c r="J86" s="214"/>
      <c r="K86" s="214"/>
      <c r="L86" s="214"/>
      <c r="M86" s="214"/>
      <c r="N86" s="213"/>
      <c r="O86" s="213"/>
      <c r="P86" s="213"/>
      <c r="Q86" s="213"/>
      <c r="R86" s="214"/>
      <c r="S86" s="214"/>
      <c r="T86" s="214"/>
      <c r="U86" s="214"/>
      <c r="V86" s="214"/>
      <c r="W86" s="214"/>
      <c r="X86" s="214"/>
      <c r="Y86" s="214"/>
      <c r="Z86" s="208"/>
      <c r="AA86" s="208"/>
      <c r="AB86" s="208"/>
      <c r="AC86" s="208"/>
      <c r="AD86" s="208"/>
      <c r="AE86" s="208"/>
      <c r="AF86" s="208"/>
      <c r="AG86" s="208" t="s">
        <v>221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29" t="str">
        <f>C86</f>
        <v>S naložením suti nebo vybouraných hmot do dopravního prostředku a na jejich vyložením, popřípadě přeložením na normální dopravní prostředek.</v>
      </c>
      <c r="BB86" s="208"/>
      <c r="BC86" s="208"/>
      <c r="BD86" s="208"/>
      <c r="BE86" s="208"/>
      <c r="BF86" s="208"/>
      <c r="BG86" s="208"/>
      <c r="BH86" s="208"/>
    </row>
    <row r="87" spans="1:60" x14ac:dyDescent="0.2">
      <c r="A87" s="231">
        <v>32</v>
      </c>
      <c r="B87" s="232" t="s">
        <v>387</v>
      </c>
      <c r="C87" s="241" t="s">
        <v>388</v>
      </c>
      <c r="D87" s="233" t="s">
        <v>321</v>
      </c>
      <c r="E87" s="234">
        <v>1.84528</v>
      </c>
      <c r="F87" s="235">
        <v>353</v>
      </c>
      <c r="G87" s="235">
        <v>651.38</v>
      </c>
      <c r="H87" s="235">
        <v>4.1399999999999997</v>
      </c>
      <c r="I87" s="235">
        <v>7.6394591999999992</v>
      </c>
      <c r="J87" s="235">
        <v>348.86</v>
      </c>
      <c r="K87" s="235">
        <v>643.74438080000004</v>
      </c>
      <c r="L87" s="235">
        <v>21</v>
      </c>
      <c r="M87" s="235">
        <v>788.16980000000001</v>
      </c>
      <c r="N87" s="234">
        <v>0</v>
      </c>
      <c r="O87" s="234">
        <v>0</v>
      </c>
      <c r="P87" s="234">
        <v>0</v>
      </c>
      <c r="Q87" s="236">
        <v>0</v>
      </c>
      <c r="R87" s="214"/>
      <c r="S87" s="214" t="s">
        <v>216</v>
      </c>
      <c r="T87" s="214" t="s">
        <v>216</v>
      </c>
      <c r="U87" s="214">
        <v>4.2000000000000003E-2</v>
      </c>
      <c r="V87" s="214">
        <v>7.7501760000000003E-2</v>
      </c>
      <c r="W87" s="214"/>
      <c r="X87" s="214" t="s">
        <v>384</v>
      </c>
      <c r="Y87" s="214" t="s">
        <v>219</v>
      </c>
      <c r="Z87" s="208"/>
      <c r="AA87" s="208"/>
      <c r="AB87" s="208"/>
      <c r="AC87" s="208"/>
      <c r="AD87" s="208"/>
      <c r="AE87" s="208"/>
      <c r="AF87" s="208"/>
      <c r="AG87" s="208" t="s">
        <v>385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ht="22.5" x14ac:dyDescent="0.2">
      <c r="A88" s="231">
        <v>33</v>
      </c>
      <c r="B88" s="232" t="s">
        <v>389</v>
      </c>
      <c r="C88" s="241" t="s">
        <v>390</v>
      </c>
      <c r="D88" s="233" t="s">
        <v>321</v>
      </c>
      <c r="E88" s="234">
        <v>1.84528</v>
      </c>
      <c r="F88" s="235">
        <v>630</v>
      </c>
      <c r="G88" s="235">
        <v>1162.53</v>
      </c>
      <c r="H88" s="235">
        <v>0</v>
      </c>
      <c r="I88" s="235">
        <v>0</v>
      </c>
      <c r="J88" s="235">
        <v>630</v>
      </c>
      <c r="K88" s="235">
        <v>1162.5264</v>
      </c>
      <c r="L88" s="235">
        <v>21</v>
      </c>
      <c r="M88" s="235">
        <v>1406.6613</v>
      </c>
      <c r="N88" s="234">
        <v>0</v>
      </c>
      <c r="O88" s="234">
        <v>0</v>
      </c>
      <c r="P88" s="234">
        <v>0</v>
      </c>
      <c r="Q88" s="236">
        <v>0</v>
      </c>
      <c r="R88" s="214"/>
      <c r="S88" s="214" t="s">
        <v>216</v>
      </c>
      <c r="T88" s="214" t="s">
        <v>217</v>
      </c>
      <c r="U88" s="214">
        <v>0</v>
      </c>
      <c r="V88" s="214">
        <v>0</v>
      </c>
      <c r="W88" s="214"/>
      <c r="X88" s="214" t="s">
        <v>384</v>
      </c>
      <c r="Y88" s="214" t="s">
        <v>219</v>
      </c>
      <c r="Z88" s="208"/>
      <c r="AA88" s="208"/>
      <c r="AB88" s="208"/>
      <c r="AC88" s="208"/>
      <c r="AD88" s="208"/>
      <c r="AE88" s="208"/>
      <c r="AF88" s="208"/>
      <c r="AG88" s="208" t="s">
        <v>385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x14ac:dyDescent="0.2">
      <c r="A89" s="222">
        <v>34</v>
      </c>
      <c r="B89" s="223" t="s">
        <v>391</v>
      </c>
      <c r="C89" s="238" t="s">
        <v>392</v>
      </c>
      <c r="D89" s="224" t="s">
        <v>321</v>
      </c>
      <c r="E89" s="225">
        <v>1.84528</v>
      </c>
      <c r="F89" s="226">
        <v>334.5</v>
      </c>
      <c r="G89" s="226">
        <v>617.25</v>
      </c>
      <c r="H89" s="226">
        <v>0</v>
      </c>
      <c r="I89" s="226">
        <v>0</v>
      </c>
      <c r="J89" s="226">
        <v>334.5</v>
      </c>
      <c r="K89" s="226">
        <v>617.24616000000003</v>
      </c>
      <c r="L89" s="226">
        <v>21</v>
      </c>
      <c r="M89" s="226">
        <v>746.87249999999995</v>
      </c>
      <c r="N89" s="225">
        <v>0</v>
      </c>
      <c r="O89" s="225">
        <v>0</v>
      </c>
      <c r="P89" s="225">
        <v>0</v>
      </c>
      <c r="Q89" s="227">
        <v>0</v>
      </c>
      <c r="R89" s="214"/>
      <c r="S89" s="214" t="s">
        <v>216</v>
      </c>
      <c r="T89" s="214" t="s">
        <v>216</v>
      </c>
      <c r="U89" s="214">
        <v>0.752</v>
      </c>
      <c r="V89" s="214">
        <v>1.38765056</v>
      </c>
      <c r="W89" s="214"/>
      <c r="X89" s="214" t="s">
        <v>384</v>
      </c>
      <c r="Y89" s="214" t="s">
        <v>219</v>
      </c>
      <c r="Z89" s="208"/>
      <c r="AA89" s="208"/>
      <c r="AB89" s="208"/>
      <c r="AC89" s="208"/>
      <c r="AD89" s="208"/>
      <c r="AE89" s="208"/>
      <c r="AF89" s="208"/>
      <c r="AG89" s="208" t="s">
        <v>385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ht="22.5" outlineLevel="1" x14ac:dyDescent="0.2">
      <c r="A90" s="211"/>
      <c r="B90" s="212"/>
      <c r="C90" s="239" t="s">
        <v>386</v>
      </c>
      <c r="D90" s="228"/>
      <c r="E90" s="228"/>
      <c r="F90" s="228"/>
      <c r="G90" s="228"/>
      <c r="H90" s="214"/>
      <c r="I90" s="214"/>
      <c r="J90" s="214"/>
      <c r="K90" s="214"/>
      <c r="L90" s="214"/>
      <c r="M90" s="214"/>
      <c r="N90" s="213"/>
      <c r="O90" s="213"/>
      <c r="P90" s="213"/>
      <c r="Q90" s="213"/>
      <c r="R90" s="214"/>
      <c r="S90" s="214"/>
      <c r="T90" s="214"/>
      <c r="U90" s="214"/>
      <c r="V90" s="214"/>
      <c r="W90" s="214"/>
      <c r="X90" s="214"/>
      <c r="Y90" s="214"/>
      <c r="Z90" s="208"/>
      <c r="AA90" s="208"/>
      <c r="AB90" s="208"/>
      <c r="AC90" s="208"/>
      <c r="AD90" s="208"/>
      <c r="AE90" s="208"/>
      <c r="AF90" s="208"/>
      <c r="AG90" s="208" t="s">
        <v>221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29" t="str">
        <f>C90</f>
        <v>S naložením suti nebo vybouraných hmot do dopravního prostředku a na jejich vyložením, popřípadě přeložením na normální dopravní prostředek.</v>
      </c>
      <c r="BB90" s="208"/>
      <c r="BC90" s="208"/>
      <c r="BD90" s="208"/>
      <c r="BE90" s="208"/>
      <c r="BF90" s="208"/>
      <c r="BG90" s="208"/>
      <c r="BH90" s="208"/>
    </row>
    <row r="91" spans="1:60" outlineLevel="2" x14ac:dyDescent="0.2">
      <c r="A91" s="211"/>
      <c r="B91" s="212"/>
      <c r="C91" s="240" t="s">
        <v>393</v>
      </c>
      <c r="D91" s="230"/>
      <c r="E91" s="230"/>
      <c r="F91" s="230"/>
      <c r="G91" s="230"/>
      <c r="H91" s="214"/>
      <c r="I91" s="214"/>
      <c r="J91" s="214"/>
      <c r="K91" s="214"/>
      <c r="L91" s="214"/>
      <c r="M91" s="214"/>
      <c r="N91" s="213"/>
      <c r="O91" s="213"/>
      <c r="P91" s="213"/>
      <c r="Q91" s="213"/>
      <c r="R91" s="214"/>
      <c r="S91" s="214"/>
      <c r="T91" s="214"/>
      <c r="U91" s="214"/>
      <c r="V91" s="214"/>
      <c r="W91" s="214"/>
      <c r="X91" s="214"/>
      <c r="Y91" s="214"/>
      <c r="Z91" s="208"/>
      <c r="AA91" s="208"/>
      <c r="AB91" s="208"/>
      <c r="AC91" s="208"/>
      <c r="AD91" s="208"/>
      <c r="AE91" s="208"/>
      <c r="AF91" s="208"/>
      <c r="AG91" s="208" t="s">
        <v>221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x14ac:dyDescent="0.2">
      <c r="A92" s="3"/>
      <c r="B92" s="4"/>
      <c r="C92" s="242"/>
      <c r="D92" s="6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AE92">
        <v>15</v>
      </c>
      <c r="AF92">
        <v>21</v>
      </c>
      <c r="AG92" t="s">
        <v>197</v>
      </c>
    </row>
    <row r="93" spans="1:60" x14ac:dyDescent="0.2">
      <c r="C93" s="243"/>
      <c r="D93" s="10"/>
      <c r="AG93" t="s">
        <v>273</v>
      </c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2">
    <mergeCell ref="C77:G77"/>
    <mergeCell ref="C86:G86"/>
    <mergeCell ref="C90:G90"/>
    <mergeCell ref="C91:G91"/>
    <mergeCell ref="C36:G36"/>
    <mergeCell ref="C39:G39"/>
    <mergeCell ref="C40:G40"/>
    <mergeCell ref="C59:G59"/>
    <mergeCell ref="C64:G64"/>
    <mergeCell ref="C66:G66"/>
    <mergeCell ref="C26:G26"/>
    <mergeCell ref="C28:G28"/>
    <mergeCell ref="C29:G29"/>
    <mergeCell ref="C31:G31"/>
    <mergeCell ref="C34:G34"/>
    <mergeCell ref="C35:G35"/>
    <mergeCell ref="A1:G1"/>
    <mergeCell ref="C2:G2"/>
    <mergeCell ref="C3:G3"/>
    <mergeCell ref="C4:G4"/>
    <mergeCell ref="C19:G19"/>
    <mergeCell ref="C25:G25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2A90C1-56AD-4D07-AF4A-217857945FD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76</v>
      </c>
      <c r="C4" s="200" t="s">
        <v>77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48603.46</v>
      </c>
      <c r="H8" s="220"/>
      <c r="I8" s="220">
        <v>14102.19</v>
      </c>
      <c r="J8" s="220"/>
      <c r="K8" s="220">
        <v>34501.269999999997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324</v>
      </c>
      <c r="C9" s="238" t="s">
        <v>325</v>
      </c>
      <c r="D9" s="224" t="s">
        <v>305</v>
      </c>
      <c r="E9" s="225">
        <v>0.16200000000000001</v>
      </c>
      <c r="F9" s="226">
        <v>465.5</v>
      </c>
      <c r="G9" s="226">
        <v>75.41</v>
      </c>
      <c r="H9" s="226">
        <v>0</v>
      </c>
      <c r="I9" s="226">
        <v>0</v>
      </c>
      <c r="J9" s="226">
        <v>465.5</v>
      </c>
      <c r="K9" s="226">
        <v>75.411000000000001</v>
      </c>
      <c r="L9" s="226">
        <v>21</v>
      </c>
      <c r="M9" s="226">
        <v>91.246099999999998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0.89100000000000001</v>
      </c>
      <c r="V9" s="214">
        <v>0.144342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581</v>
      </c>
      <c r="D10" s="244"/>
      <c r="E10" s="245">
        <v>0.114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280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22.5" outlineLevel="2" x14ac:dyDescent="0.2">
      <c r="A11" s="211"/>
      <c r="B11" s="212"/>
      <c r="C11" s="246" t="s">
        <v>582</v>
      </c>
      <c r="D11" s="244"/>
      <c r="E11" s="245">
        <v>4.8000000000000001E-2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280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2</v>
      </c>
      <c r="B12" s="223" t="s">
        <v>528</v>
      </c>
      <c r="C12" s="238" t="s">
        <v>529</v>
      </c>
      <c r="D12" s="224" t="s">
        <v>305</v>
      </c>
      <c r="E12" s="225">
        <v>0.17499999999999999</v>
      </c>
      <c r="F12" s="226">
        <v>1852</v>
      </c>
      <c r="G12" s="226">
        <v>324.10000000000002</v>
      </c>
      <c r="H12" s="226">
        <v>0</v>
      </c>
      <c r="I12" s="226">
        <v>0</v>
      </c>
      <c r="J12" s="226">
        <v>1852</v>
      </c>
      <c r="K12" s="226">
        <v>324.09999999999997</v>
      </c>
      <c r="L12" s="226">
        <v>21</v>
      </c>
      <c r="M12" s="226">
        <v>392.161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216</v>
      </c>
      <c r="T12" s="214" t="s">
        <v>216</v>
      </c>
      <c r="U12" s="214">
        <v>3.9249999999999998</v>
      </c>
      <c r="V12" s="214">
        <v>0.6868749999999999</v>
      </c>
      <c r="W12" s="214"/>
      <c r="X12" s="214" t="s">
        <v>277</v>
      </c>
      <c r="Y12" s="214" t="s">
        <v>219</v>
      </c>
      <c r="Z12" s="208"/>
      <c r="AA12" s="208"/>
      <c r="AB12" s="208"/>
      <c r="AC12" s="208"/>
      <c r="AD12" s="208"/>
      <c r="AE12" s="208"/>
      <c r="AF12" s="208"/>
      <c r="AG12" s="208" t="s">
        <v>278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ht="22.5" outlineLevel="1" x14ac:dyDescent="0.2">
      <c r="A13" s="211"/>
      <c r="B13" s="212"/>
      <c r="C13" s="246" t="s">
        <v>583</v>
      </c>
      <c r="D13" s="244"/>
      <c r="E13" s="245">
        <v>0.17499999999999999</v>
      </c>
      <c r="F13" s="214"/>
      <c r="G13" s="214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280</v>
      </c>
      <c r="AH13" s="208">
        <v>0</v>
      </c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327</v>
      </c>
      <c r="C14" s="238" t="s">
        <v>328</v>
      </c>
      <c r="D14" s="224" t="s">
        <v>305</v>
      </c>
      <c r="E14" s="225">
        <v>0.33700000000000002</v>
      </c>
      <c r="F14" s="226">
        <v>863</v>
      </c>
      <c r="G14" s="226">
        <v>290.83</v>
      </c>
      <c r="H14" s="226">
        <v>0</v>
      </c>
      <c r="I14" s="226">
        <v>0</v>
      </c>
      <c r="J14" s="226">
        <v>863</v>
      </c>
      <c r="K14" s="226">
        <v>290.83100000000002</v>
      </c>
      <c r="L14" s="226">
        <v>21</v>
      </c>
      <c r="M14" s="226">
        <v>351.90429999999998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216</v>
      </c>
      <c r="T14" s="214" t="s">
        <v>216</v>
      </c>
      <c r="U14" s="214">
        <v>1.992</v>
      </c>
      <c r="V14" s="214">
        <v>0.67130400000000001</v>
      </c>
      <c r="W14" s="214"/>
      <c r="X14" s="214" t="s">
        <v>277</v>
      </c>
      <c r="Y14" s="214" t="s">
        <v>219</v>
      </c>
      <c r="Z14" s="208"/>
      <c r="AA14" s="208"/>
      <c r="AB14" s="208"/>
      <c r="AC14" s="208"/>
      <c r="AD14" s="208"/>
      <c r="AE14" s="208"/>
      <c r="AF14" s="208"/>
      <c r="AG14" s="208" t="s">
        <v>278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584</v>
      </c>
      <c r="D15" s="244"/>
      <c r="E15" s="245">
        <v>0.33700000000000002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280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4</v>
      </c>
      <c r="B16" s="232" t="s">
        <v>329</v>
      </c>
      <c r="C16" s="241" t="s">
        <v>330</v>
      </c>
      <c r="D16" s="233" t="s">
        <v>305</v>
      </c>
      <c r="E16" s="234">
        <v>0.33700000000000002</v>
      </c>
      <c r="F16" s="235">
        <v>289.5</v>
      </c>
      <c r="G16" s="235">
        <v>97.56</v>
      </c>
      <c r="H16" s="235">
        <v>0</v>
      </c>
      <c r="I16" s="235">
        <v>0</v>
      </c>
      <c r="J16" s="235">
        <v>289.5</v>
      </c>
      <c r="K16" s="235">
        <v>97.561500000000009</v>
      </c>
      <c r="L16" s="235">
        <v>21</v>
      </c>
      <c r="M16" s="235">
        <v>118.0476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216</v>
      </c>
      <c r="T16" s="214" t="s">
        <v>216</v>
      </c>
      <c r="U16" s="214">
        <v>0.61199999999999999</v>
      </c>
      <c r="V16" s="214">
        <v>0.20624400000000001</v>
      </c>
      <c r="W16" s="214"/>
      <c r="X16" s="214" t="s">
        <v>277</v>
      </c>
      <c r="Y16" s="214" t="s">
        <v>219</v>
      </c>
      <c r="Z16" s="208"/>
      <c r="AA16" s="208"/>
      <c r="AB16" s="208"/>
      <c r="AC16" s="208"/>
      <c r="AD16" s="208"/>
      <c r="AE16" s="208"/>
      <c r="AF16" s="208"/>
      <c r="AG16" s="208" t="s">
        <v>278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31">
        <v>5</v>
      </c>
      <c r="B17" s="232" t="s">
        <v>490</v>
      </c>
      <c r="C17" s="241" t="s">
        <v>491</v>
      </c>
      <c r="D17" s="233" t="s">
        <v>492</v>
      </c>
      <c r="E17" s="234">
        <v>20</v>
      </c>
      <c r="F17" s="235">
        <v>1168</v>
      </c>
      <c r="G17" s="235">
        <v>23360</v>
      </c>
      <c r="H17" s="235">
        <v>494.45</v>
      </c>
      <c r="I17" s="235">
        <v>9889</v>
      </c>
      <c r="J17" s="235">
        <v>673.55</v>
      </c>
      <c r="K17" s="235">
        <v>13471</v>
      </c>
      <c r="L17" s="235">
        <v>21</v>
      </c>
      <c r="M17" s="235">
        <v>28265.599999999999</v>
      </c>
      <c r="N17" s="234">
        <v>1.721E-2</v>
      </c>
      <c r="O17" s="234">
        <v>0.34420000000000001</v>
      </c>
      <c r="P17" s="234">
        <v>0</v>
      </c>
      <c r="Q17" s="236">
        <v>0</v>
      </c>
      <c r="R17" s="214"/>
      <c r="S17" s="214" t="s">
        <v>216</v>
      </c>
      <c r="T17" s="214" t="s">
        <v>216</v>
      </c>
      <c r="U17" s="214">
        <v>0.98699999999999999</v>
      </c>
      <c r="V17" s="214">
        <v>19.739999999999998</v>
      </c>
      <c r="W17" s="214"/>
      <c r="X17" s="214" t="s">
        <v>277</v>
      </c>
      <c r="Y17" s="214" t="s">
        <v>219</v>
      </c>
      <c r="Z17" s="208"/>
      <c r="AA17" s="208"/>
      <c r="AB17" s="208"/>
      <c r="AC17" s="208"/>
      <c r="AD17" s="208"/>
      <c r="AE17" s="208"/>
      <c r="AF17" s="208"/>
      <c r="AG17" s="208" t="s">
        <v>278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22">
        <v>6</v>
      </c>
      <c r="B18" s="223" t="s">
        <v>394</v>
      </c>
      <c r="C18" s="238" t="s">
        <v>395</v>
      </c>
      <c r="D18" s="224" t="s">
        <v>396</v>
      </c>
      <c r="E18" s="225">
        <v>90</v>
      </c>
      <c r="F18" s="226">
        <v>124</v>
      </c>
      <c r="G18" s="226">
        <v>11160</v>
      </c>
      <c r="H18" s="226">
        <v>0</v>
      </c>
      <c r="I18" s="226">
        <v>0</v>
      </c>
      <c r="J18" s="226">
        <v>124</v>
      </c>
      <c r="K18" s="226">
        <v>11160</v>
      </c>
      <c r="L18" s="226">
        <v>21</v>
      </c>
      <c r="M18" s="226">
        <v>13503.6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216</v>
      </c>
      <c r="T18" s="214" t="s">
        <v>216</v>
      </c>
      <c r="U18" s="214">
        <v>0.20300000000000001</v>
      </c>
      <c r="V18" s="214">
        <v>18.27</v>
      </c>
      <c r="W18" s="214"/>
      <c r="X18" s="214" t="s">
        <v>277</v>
      </c>
      <c r="Y18" s="214" t="s">
        <v>219</v>
      </c>
      <c r="Z18" s="208"/>
      <c r="AA18" s="208"/>
      <c r="AB18" s="208"/>
      <c r="AC18" s="208"/>
      <c r="AD18" s="208"/>
      <c r="AE18" s="208"/>
      <c r="AF18" s="208"/>
      <c r="AG18" s="208" t="s">
        <v>278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532</v>
      </c>
      <c r="D19" s="244"/>
      <c r="E19" s="245">
        <v>90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280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31">
        <v>7</v>
      </c>
      <c r="B20" s="232" t="s">
        <v>398</v>
      </c>
      <c r="C20" s="241" t="s">
        <v>399</v>
      </c>
      <c r="D20" s="233" t="s">
        <v>400</v>
      </c>
      <c r="E20" s="234">
        <v>10</v>
      </c>
      <c r="F20" s="235">
        <v>56.6</v>
      </c>
      <c r="G20" s="235">
        <v>566</v>
      </c>
      <c r="H20" s="235">
        <v>0</v>
      </c>
      <c r="I20" s="235">
        <v>0</v>
      </c>
      <c r="J20" s="235">
        <v>56.6</v>
      </c>
      <c r="K20" s="235">
        <v>566</v>
      </c>
      <c r="L20" s="235">
        <v>21</v>
      </c>
      <c r="M20" s="235">
        <v>684.86</v>
      </c>
      <c r="N20" s="234">
        <v>0</v>
      </c>
      <c r="O20" s="234">
        <v>0</v>
      </c>
      <c r="P20" s="234">
        <v>0</v>
      </c>
      <c r="Q20" s="236">
        <v>0</v>
      </c>
      <c r="R20" s="214"/>
      <c r="S20" s="214" t="s">
        <v>216</v>
      </c>
      <c r="T20" s="214" t="s">
        <v>216</v>
      </c>
      <c r="U20" s="214">
        <v>0</v>
      </c>
      <c r="V20" s="214">
        <v>0</v>
      </c>
      <c r="W20" s="214"/>
      <c r="X20" s="214" t="s">
        <v>277</v>
      </c>
      <c r="Y20" s="214" t="s">
        <v>219</v>
      </c>
      <c r="Z20" s="208"/>
      <c r="AA20" s="208"/>
      <c r="AB20" s="208"/>
      <c r="AC20" s="208"/>
      <c r="AD20" s="208"/>
      <c r="AE20" s="208"/>
      <c r="AF20" s="208"/>
      <c r="AG20" s="208" t="s">
        <v>278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8</v>
      </c>
      <c r="B21" s="223" t="s">
        <v>494</v>
      </c>
      <c r="C21" s="238" t="s">
        <v>495</v>
      </c>
      <c r="D21" s="224" t="s">
        <v>305</v>
      </c>
      <c r="E21" s="225">
        <v>2.7</v>
      </c>
      <c r="F21" s="226">
        <v>738</v>
      </c>
      <c r="G21" s="226">
        <v>1992.6</v>
      </c>
      <c r="H21" s="226">
        <v>0</v>
      </c>
      <c r="I21" s="226">
        <v>0</v>
      </c>
      <c r="J21" s="226">
        <v>738</v>
      </c>
      <c r="K21" s="226">
        <v>1992.6000000000001</v>
      </c>
      <c r="L21" s="226">
        <v>21</v>
      </c>
      <c r="M21" s="226">
        <v>2411.0459999999998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216</v>
      </c>
      <c r="T21" s="214" t="s">
        <v>216</v>
      </c>
      <c r="U21" s="214">
        <v>1.5620000000000001</v>
      </c>
      <c r="V21" s="214">
        <v>4.2174000000000005</v>
      </c>
      <c r="W21" s="214"/>
      <c r="X21" s="214" t="s">
        <v>277</v>
      </c>
      <c r="Y21" s="214" t="s">
        <v>219</v>
      </c>
      <c r="Z21" s="208"/>
      <c r="AA21" s="208"/>
      <c r="AB21" s="208"/>
      <c r="AC21" s="208"/>
      <c r="AD21" s="208"/>
      <c r="AE21" s="208"/>
      <c r="AF21" s="208"/>
      <c r="AG21" s="208" t="s">
        <v>278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306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221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496</v>
      </c>
      <c r="D23" s="244"/>
      <c r="E23" s="245">
        <v>2.7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280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9</v>
      </c>
      <c r="B24" s="223" t="s">
        <v>331</v>
      </c>
      <c r="C24" s="238" t="s">
        <v>332</v>
      </c>
      <c r="D24" s="224" t="s">
        <v>305</v>
      </c>
      <c r="E24" s="225">
        <v>0.16200000000000001</v>
      </c>
      <c r="F24" s="226">
        <v>2015</v>
      </c>
      <c r="G24" s="226">
        <v>326.43</v>
      </c>
      <c r="H24" s="226">
        <v>0</v>
      </c>
      <c r="I24" s="226">
        <v>0</v>
      </c>
      <c r="J24" s="226">
        <v>2015</v>
      </c>
      <c r="K24" s="226">
        <v>326.43</v>
      </c>
      <c r="L24" s="226">
        <v>21</v>
      </c>
      <c r="M24" s="226">
        <v>394.9803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216</v>
      </c>
      <c r="T24" s="214" t="s">
        <v>216</v>
      </c>
      <c r="U24" s="214">
        <v>4.6550000000000002</v>
      </c>
      <c r="V24" s="214">
        <v>0.75411000000000006</v>
      </c>
      <c r="W24" s="214"/>
      <c r="X24" s="214" t="s">
        <v>277</v>
      </c>
      <c r="Y24" s="214" t="s">
        <v>219</v>
      </c>
      <c r="Z24" s="208"/>
      <c r="AA24" s="208"/>
      <c r="AB24" s="208"/>
      <c r="AC24" s="208"/>
      <c r="AD24" s="208"/>
      <c r="AE24" s="208"/>
      <c r="AF24" s="208"/>
      <c r="AG24" s="208" t="s">
        <v>278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39" t="s">
        <v>333</v>
      </c>
      <c r="D25" s="228"/>
      <c r="E25" s="228"/>
      <c r="F25" s="228"/>
      <c r="G25" s="228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221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1"/>
      <c r="B26" s="212"/>
      <c r="C26" s="246" t="s">
        <v>585</v>
      </c>
      <c r="D26" s="244"/>
      <c r="E26" s="245">
        <v>0.114</v>
      </c>
      <c r="F26" s="214"/>
      <c r="G26" s="214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280</v>
      </c>
      <c r="AH26" s="208">
        <v>0</v>
      </c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2" x14ac:dyDescent="0.2">
      <c r="A27" s="211"/>
      <c r="B27" s="212"/>
      <c r="C27" s="246" t="s">
        <v>586</v>
      </c>
      <c r="D27" s="244"/>
      <c r="E27" s="245">
        <v>4.8000000000000001E-2</v>
      </c>
      <c r="F27" s="214"/>
      <c r="G27" s="214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280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10</v>
      </c>
      <c r="B28" s="223" t="s">
        <v>335</v>
      </c>
      <c r="C28" s="238" t="s">
        <v>336</v>
      </c>
      <c r="D28" s="224" t="s">
        <v>305</v>
      </c>
      <c r="E28" s="225">
        <v>2.8620000000000001</v>
      </c>
      <c r="F28" s="226">
        <v>245.5</v>
      </c>
      <c r="G28" s="226">
        <v>702.62</v>
      </c>
      <c r="H28" s="226">
        <v>0</v>
      </c>
      <c r="I28" s="226">
        <v>0</v>
      </c>
      <c r="J28" s="226">
        <v>245.5</v>
      </c>
      <c r="K28" s="226">
        <v>702.62099999999998</v>
      </c>
      <c r="L28" s="226">
        <v>21</v>
      </c>
      <c r="M28" s="226">
        <v>850.17020000000002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216</v>
      </c>
      <c r="T28" s="214" t="s">
        <v>216</v>
      </c>
      <c r="U28" s="214">
        <v>0.51900000000000002</v>
      </c>
      <c r="V28" s="214">
        <v>1.4853780000000001</v>
      </c>
      <c r="W28" s="214"/>
      <c r="X28" s="214" t="s">
        <v>277</v>
      </c>
      <c r="Y28" s="214" t="s">
        <v>219</v>
      </c>
      <c r="Z28" s="208"/>
      <c r="AA28" s="208"/>
      <c r="AB28" s="208"/>
      <c r="AC28" s="208"/>
      <c r="AD28" s="208"/>
      <c r="AE28" s="208"/>
      <c r="AF28" s="208"/>
      <c r="AG28" s="208" t="s">
        <v>278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587</v>
      </c>
      <c r="D29" s="244"/>
      <c r="E29" s="245">
        <v>2.8620000000000001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280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31">
        <v>11</v>
      </c>
      <c r="B30" s="232" t="s">
        <v>337</v>
      </c>
      <c r="C30" s="241" t="s">
        <v>338</v>
      </c>
      <c r="D30" s="233" t="s">
        <v>305</v>
      </c>
      <c r="E30" s="234">
        <v>0.33700000000000002</v>
      </c>
      <c r="F30" s="235">
        <v>344.5</v>
      </c>
      <c r="G30" s="235">
        <v>116.1</v>
      </c>
      <c r="H30" s="235">
        <v>0</v>
      </c>
      <c r="I30" s="235">
        <v>0</v>
      </c>
      <c r="J30" s="235">
        <v>344.5</v>
      </c>
      <c r="K30" s="235">
        <v>116.09650000000001</v>
      </c>
      <c r="L30" s="235">
        <v>21</v>
      </c>
      <c r="M30" s="235">
        <v>140.48099999999999</v>
      </c>
      <c r="N30" s="234">
        <v>0</v>
      </c>
      <c r="O30" s="234">
        <v>0</v>
      </c>
      <c r="P30" s="234">
        <v>0</v>
      </c>
      <c r="Q30" s="236">
        <v>0</v>
      </c>
      <c r="R30" s="214"/>
      <c r="S30" s="214" t="s">
        <v>216</v>
      </c>
      <c r="T30" s="214" t="s">
        <v>216</v>
      </c>
      <c r="U30" s="214">
        <v>0.72899999999999998</v>
      </c>
      <c r="V30" s="214">
        <v>0.245673</v>
      </c>
      <c r="W30" s="214"/>
      <c r="X30" s="214" t="s">
        <v>277</v>
      </c>
      <c r="Y30" s="214" t="s">
        <v>219</v>
      </c>
      <c r="Z30" s="208"/>
      <c r="AA30" s="208"/>
      <c r="AB30" s="208"/>
      <c r="AC30" s="208"/>
      <c r="AD30" s="208"/>
      <c r="AE30" s="208"/>
      <c r="AF30" s="208"/>
      <c r="AG30" s="208" t="s">
        <v>278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31">
        <v>12</v>
      </c>
      <c r="B31" s="232" t="s">
        <v>312</v>
      </c>
      <c r="C31" s="241" t="s">
        <v>313</v>
      </c>
      <c r="D31" s="233" t="s">
        <v>305</v>
      </c>
      <c r="E31" s="234">
        <v>2.8620000000000001</v>
      </c>
      <c r="F31" s="235">
        <v>196.5</v>
      </c>
      <c r="G31" s="235">
        <v>562.38</v>
      </c>
      <c r="H31" s="235">
        <v>0</v>
      </c>
      <c r="I31" s="235">
        <v>0</v>
      </c>
      <c r="J31" s="235">
        <v>196.5</v>
      </c>
      <c r="K31" s="235">
        <v>562.38300000000004</v>
      </c>
      <c r="L31" s="235">
        <v>21</v>
      </c>
      <c r="M31" s="235">
        <v>680.47979999999995</v>
      </c>
      <c r="N31" s="234">
        <v>0</v>
      </c>
      <c r="O31" s="234">
        <v>0</v>
      </c>
      <c r="P31" s="234">
        <v>0</v>
      </c>
      <c r="Q31" s="236">
        <v>0</v>
      </c>
      <c r="R31" s="214"/>
      <c r="S31" s="214" t="s">
        <v>216</v>
      </c>
      <c r="T31" s="214" t="s">
        <v>216</v>
      </c>
      <c r="U31" s="214">
        <v>1.0999999999999999E-2</v>
      </c>
      <c r="V31" s="214">
        <v>3.1481999999999996E-2</v>
      </c>
      <c r="W31" s="214"/>
      <c r="X31" s="214" t="s">
        <v>277</v>
      </c>
      <c r="Y31" s="214" t="s">
        <v>219</v>
      </c>
      <c r="Z31" s="208"/>
      <c r="AA31" s="208"/>
      <c r="AB31" s="208"/>
      <c r="AC31" s="208"/>
      <c r="AD31" s="208"/>
      <c r="AE31" s="208"/>
      <c r="AF31" s="208"/>
      <c r="AG31" s="208" t="s">
        <v>278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13</v>
      </c>
      <c r="B32" s="223" t="s">
        <v>314</v>
      </c>
      <c r="C32" s="238" t="s">
        <v>315</v>
      </c>
      <c r="D32" s="224" t="s">
        <v>305</v>
      </c>
      <c r="E32" s="225">
        <v>2.8620000000000001</v>
      </c>
      <c r="F32" s="226">
        <v>200</v>
      </c>
      <c r="G32" s="226">
        <v>572.4</v>
      </c>
      <c r="H32" s="226">
        <v>0</v>
      </c>
      <c r="I32" s="226">
        <v>0</v>
      </c>
      <c r="J32" s="226">
        <v>200</v>
      </c>
      <c r="K32" s="226">
        <v>572.4</v>
      </c>
      <c r="L32" s="226">
        <v>21</v>
      </c>
      <c r="M32" s="226">
        <v>692.60399999999993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216</v>
      </c>
      <c r="T32" s="214" t="s">
        <v>216</v>
      </c>
      <c r="U32" s="214">
        <v>0.31</v>
      </c>
      <c r="V32" s="214">
        <v>0.88722000000000001</v>
      </c>
      <c r="W32" s="214"/>
      <c r="X32" s="214" t="s">
        <v>277</v>
      </c>
      <c r="Y32" s="214" t="s">
        <v>219</v>
      </c>
      <c r="Z32" s="208"/>
      <c r="AA32" s="208"/>
      <c r="AB32" s="208"/>
      <c r="AC32" s="208"/>
      <c r="AD32" s="208"/>
      <c r="AE32" s="208"/>
      <c r="AF32" s="208"/>
      <c r="AG32" s="208" t="s">
        <v>278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339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221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340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221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14</v>
      </c>
      <c r="B35" s="223" t="s">
        <v>341</v>
      </c>
      <c r="C35" s="238" t="s">
        <v>342</v>
      </c>
      <c r="D35" s="224" t="s">
        <v>305</v>
      </c>
      <c r="E35" s="225">
        <v>0.33700000000000002</v>
      </c>
      <c r="F35" s="226">
        <v>212</v>
      </c>
      <c r="G35" s="226">
        <v>71.44</v>
      </c>
      <c r="H35" s="226">
        <v>0</v>
      </c>
      <c r="I35" s="226">
        <v>0</v>
      </c>
      <c r="J35" s="226">
        <v>212</v>
      </c>
      <c r="K35" s="226">
        <v>71.444000000000003</v>
      </c>
      <c r="L35" s="226">
        <v>21</v>
      </c>
      <c r="M35" s="226">
        <v>86.442399999999992</v>
      </c>
      <c r="N35" s="225">
        <v>0</v>
      </c>
      <c r="O35" s="225">
        <v>0</v>
      </c>
      <c r="P35" s="225">
        <v>0</v>
      </c>
      <c r="Q35" s="227">
        <v>0</v>
      </c>
      <c r="R35" s="214"/>
      <c r="S35" s="214" t="s">
        <v>216</v>
      </c>
      <c r="T35" s="214" t="s">
        <v>216</v>
      </c>
      <c r="U35" s="214">
        <v>0.32200000000000001</v>
      </c>
      <c r="V35" s="214">
        <v>0.10851400000000001</v>
      </c>
      <c r="W35" s="214"/>
      <c r="X35" s="214" t="s">
        <v>277</v>
      </c>
      <c r="Y35" s="214" t="s">
        <v>219</v>
      </c>
      <c r="Z35" s="208"/>
      <c r="AA35" s="208"/>
      <c r="AB35" s="208"/>
      <c r="AC35" s="208"/>
      <c r="AD35" s="208"/>
      <c r="AE35" s="208"/>
      <c r="AF35" s="208"/>
      <c r="AG35" s="208" t="s">
        <v>278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39" t="s">
        <v>339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221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2" x14ac:dyDescent="0.2">
      <c r="A37" s="211"/>
      <c r="B37" s="212"/>
      <c r="C37" s="240" t="s">
        <v>340</v>
      </c>
      <c r="D37" s="230"/>
      <c r="E37" s="230"/>
      <c r="F37" s="230"/>
      <c r="G37" s="230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221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22">
        <v>15</v>
      </c>
      <c r="B38" s="223" t="s">
        <v>343</v>
      </c>
      <c r="C38" s="238" t="s">
        <v>344</v>
      </c>
      <c r="D38" s="224" t="s">
        <v>305</v>
      </c>
      <c r="E38" s="225">
        <v>1.3049999999999999</v>
      </c>
      <c r="F38" s="226">
        <v>145.5</v>
      </c>
      <c r="G38" s="226">
        <v>189.88</v>
      </c>
      <c r="H38" s="226">
        <v>0</v>
      </c>
      <c r="I38" s="226">
        <v>0</v>
      </c>
      <c r="J38" s="226">
        <v>145.5</v>
      </c>
      <c r="K38" s="226">
        <v>189.8775</v>
      </c>
      <c r="L38" s="226">
        <v>21</v>
      </c>
      <c r="M38" s="226">
        <v>229.75479999999999</v>
      </c>
      <c r="N38" s="225">
        <v>0</v>
      </c>
      <c r="O38" s="225">
        <v>0</v>
      </c>
      <c r="P38" s="225">
        <v>0</v>
      </c>
      <c r="Q38" s="227">
        <v>0</v>
      </c>
      <c r="R38" s="214"/>
      <c r="S38" s="214" t="s">
        <v>216</v>
      </c>
      <c r="T38" s="214" t="s">
        <v>216</v>
      </c>
      <c r="U38" s="214">
        <v>0.20200000000000001</v>
      </c>
      <c r="V38" s="214">
        <v>0.26361000000000001</v>
      </c>
      <c r="W38" s="214"/>
      <c r="X38" s="214" t="s">
        <v>277</v>
      </c>
      <c r="Y38" s="214" t="s">
        <v>219</v>
      </c>
      <c r="Z38" s="208"/>
      <c r="AA38" s="208"/>
      <c r="AB38" s="208"/>
      <c r="AC38" s="208"/>
      <c r="AD38" s="208"/>
      <c r="AE38" s="208"/>
      <c r="AF38" s="208"/>
      <c r="AG38" s="208" t="s">
        <v>278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39" t="s">
        <v>345</v>
      </c>
      <c r="D39" s="228"/>
      <c r="E39" s="228"/>
      <c r="F39" s="228"/>
      <c r="G39" s="228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221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588</v>
      </c>
      <c r="D40" s="244"/>
      <c r="E40" s="245">
        <v>1.3049999999999999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280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16</v>
      </c>
      <c r="B41" s="223" t="s">
        <v>319</v>
      </c>
      <c r="C41" s="238" t="s">
        <v>320</v>
      </c>
      <c r="D41" s="224" t="s">
        <v>321</v>
      </c>
      <c r="E41" s="225">
        <v>5.2946999999999997</v>
      </c>
      <c r="F41" s="226">
        <v>280</v>
      </c>
      <c r="G41" s="226">
        <v>1482.52</v>
      </c>
      <c r="H41" s="226">
        <v>0</v>
      </c>
      <c r="I41" s="226">
        <v>0</v>
      </c>
      <c r="J41" s="226">
        <v>280</v>
      </c>
      <c r="K41" s="226">
        <v>1482.5159999999998</v>
      </c>
      <c r="L41" s="226">
        <v>21</v>
      </c>
      <c r="M41" s="226">
        <v>1793.8491999999999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216</v>
      </c>
      <c r="T41" s="214" t="s">
        <v>216</v>
      </c>
      <c r="U41" s="214">
        <v>0</v>
      </c>
      <c r="V41" s="214">
        <v>0</v>
      </c>
      <c r="W41" s="214"/>
      <c r="X41" s="214" t="s">
        <v>277</v>
      </c>
      <c r="Y41" s="214" t="s">
        <v>219</v>
      </c>
      <c r="Z41" s="208"/>
      <c r="AA41" s="208"/>
      <c r="AB41" s="208"/>
      <c r="AC41" s="208"/>
      <c r="AD41" s="208"/>
      <c r="AE41" s="208"/>
      <c r="AF41" s="208"/>
      <c r="AG41" s="208" t="s">
        <v>278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322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221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589</v>
      </c>
      <c r="D43" s="244"/>
      <c r="E43" s="245">
        <v>5.2946999999999997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280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x14ac:dyDescent="0.2">
      <c r="A44" s="222">
        <v>17</v>
      </c>
      <c r="B44" s="223" t="s">
        <v>501</v>
      </c>
      <c r="C44" s="238" t="s">
        <v>502</v>
      </c>
      <c r="D44" s="224" t="s">
        <v>244</v>
      </c>
      <c r="E44" s="225">
        <v>1</v>
      </c>
      <c r="F44" s="226">
        <v>2500</v>
      </c>
      <c r="G44" s="226">
        <v>2500</v>
      </c>
      <c r="H44" s="226">
        <v>0</v>
      </c>
      <c r="I44" s="226">
        <v>0</v>
      </c>
      <c r="J44" s="226">
        <v>2500</v>
      </c>
      <c r="K44" s="226">
        <v>2500</v>
      </c>
      <c r="L44" s="226">
        <v>21</v>
      </c>
      <c r="M44" s="226">
        <v>3025</v>
      </c>
      <c r="N44" s="225">
        <v>0</v>
      </c>
      <c r="O44" s="225">
        <v>0</v>
      </c>
      <c r="P44" s="225">
        <v>0</v>
      </c>
      <c r="Q44" s="227">
        <v>0</v>
      </c>
      <c r="R44" s="214"/>
      <c r="S44" s="214" t="s">
        <v>241</v>
      </c>
      <c r="T44" s="214" t="s">
        <v>217</v>
      </c>
      <c r="U44" s="214">
        <v>0</v>
      </c>
      <c r="V44" s="214">
        <v>0</v>
      </c>
      <c r="W44" s="214"/>
      <c r="X44" s="214" t="s">
        <v>277</v>
      </c>
      <c r="Y44" s="214" t="s">
        <v>219</v>
      </c>
      <c r="Z44" s="208"/>
      <c r="AA44" s="208"/>
      <c r="AB44" s="208"/>
      <c r="AC44" s="208"/>
      <c r="AD44" s="208"/>
      <c r="AE44" s="208"/>
      <c r="AF44" s="208"/>
      <c r="AG44" s="208" t="s">
        <v>278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1"/>
      <c r="B45" s="212"/>
      <c r="C45" s="239" t="s">
        <v>516</v>
      </c>
      <c r="D45" s="228"/>
      <c r="E45" s="228"/>
      <c r="F45" s="228"/>
      <c r="G45" s="228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221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2" x14ac:dyDescent="0.2">
      <c r="A46" s="211"/>
      <c r="B46" s="212"/>
      <c r="C46" s="240" t="s">
        <v>503</v>
      </c>
      <c r="D46" s="230"/>
      <c r="E46" s="230"/>
      <c r="F46" s="230"/>
      <c r="G46" s="230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221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2" x14ac:dyDescent="0.2">
      <c r="A47" s="211"/>
      <c r="B47" s="212"/>
      <c r="C47" s="240" t="s">
        <v>504</v>
      </c>
      <c r="D47" s="230"/>
      <c r="E47" s="230"/>
      <c r="F47" s="230"/>
      <c r="G47" s="230"/>
      <c r="H47" s="214"/>
      <c r="I47" s="214"/>
      <c r="J47" s="214"/>
      <c r="K47" s="214"/>
      <c r="L47" s="214"/>
      <c r="M47" s="214"/>
      <c r="N47" s="213"/>
      <c r="O47" s="213"/>
      <c r="P47" s="213"/>
      <c r="Q47" s="213"/>
      <c r="R47" s="214"/>
      <c r="S47" s="214"/>
      <c r="T47" s="214"/>
      <c r="U47" s="214"/>
      <c r="V47" s="214"/>
      <c r="W47" s="214"/>
      <c r="X47" s="214"/>
      <c r="Y47" s="214"/>
      <c r="Z47" s="208"/>
      <c r="AA47" s="208"/>
      <c r="AB47" s="208"/>
      <c r="AC47" s="208"/>
      <c r="AD47" s="208"/>
      <c r="AE47" s="208"/>
      <c r="AF47" s="208"/>
      <c r="AG47" s="208" t="s">
        <v>221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x14ac:dyDescent="0.2">
      <c r="A48" s="222">
        <v>18</v>
      </c>
      <c r="B48" s="223" t="s">
        <v>360</v>
      </c>
      <c r="C48" s="238" t="s">
        <v>361</v>
      </c>
      <c r="D48" s="224" t="s">
        <v>305</v>
      </c>
      <c r="E48" s="225">
        <v>1.4355</v>
      </c>
      <c r="F48" s="226">
        <v>2935</v>
      </c>
      <c r="G48" s="226">
        <v>4213.1899999999996</v>
      </c>
      <c r="H48" s="226">
        <v>2935</v>
      </c>
      <c r="I48" s="226">
        <v>4213.1925000000001</v>
      </c>
      <c r="J48" s="226">
        <v>0</v>
      </c>
      <c r="K48" s="226">
        <v>0</v>
      </c>
      <c r="L48" s="226">
        <v>21</v>
      </c>
      <c r="M48" s="226">
        <v>5097.9598999999989</v>
      </c>
      <c r="N48" s="225">
        <v>2.5</v>
      </c>
      <c r="O48" s="225">
        <v>3.5887500000000001</v>
      </c>
      <c r="P48" s="225">
        <v>0</v>
      </c>
      <c r="Q48" s="227">
        <v>0</v>
      </c>
      <c r="R48" s="214" t="s">
        <v>356</v>
      </c>
      <c r="S48" s="214" t="s">
        <v>216</v>
      </c>
      <c r="T48" s="214" t="s">
        <v>216</v>
      </c>
      <c r="U48" s="214">
        <v>0</v>
      </c>
      <c r="V48" s="214">
        <v>0</v>
      </c>
      <c r="W48" s="214"/>
      <c r="X48" s="214" t="s">
        <v>357</v>
      </c>
      <c r="Y48" s="214" t="s">
        <v>219</v>
      </c>
      <c r="Z48" s="208"/>
      <c r="AA48" s="208"/>
      <c r="AB48" s="208"/>
      <c r="AC48" s="208"/>
      <c r="AD48" s="208"/>
      <c r="AE48" s="208"/>
      <c r="AF48" s="208"/>
      <c r="AG48" s="208" t="s">
        <v>358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46" t="s">
        <v>590</v>
      </c>
      <c r="D49" s="244"/>
      <c r="E49" s="245">
        <v>1.4355</v>
      </c>
      <c r="F49" s="214"/>
      <c r="G49" s="214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280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16" t="s">
        <v>211</v>
      </c>
      <c r="B50" s="217" t="s">
        <v>165</v>
      </c>
      <c r="C50" s="237" t="s">
        <v>166</v>
      </c>
      <c r="D50" s="218"/>
      <c r="E50" s="219"/>
      <c r="F50" s="220"/>
      <c r="G50" s="220">
        <v>14101.1</v>
      </c>
      <c r="H50" s="220"/>
      <c r="I50" s="220">
        <v>760.65</v>
      </c>
      <c r="J50" s="220"/>
      <c r="K50" s="220">
        <v>13340.45</v>
      </c>
      <c r="L50" s="220"/>
      <c r="M50" s="220"/>
      <c r="N50" s="219"/>
      <c r="O50" s="219"/>
      <c r="P50" s="219"/>
      <c r="Q50" s="221"/>
      <c r="R50" s="215"/>
      <c r="S50" s="215"/>
      <c r="T50" s="215"/>
      <c r="U50" s="215"/>
      <c r="V50" s="215"/>
      <c r="W50" s="215"/>
      <c r="X50" s="215"/>
      <c r="Y50" s="215"/>
      <c r="AG50" t="s">
        <v>212</v>
      </c>
    </row>
    <row r="51" spans="1:60" x14ac:dyDescent="0.2">
      <c r="A51" s="231">
        <v>19</v>
      </c>
      <c r="B51" s="232" t="s">
        <v>475</v>
      </c>
      <c r="C51" s="241" t="s">
        <v>476</v>
      </c>
      <c r="D51" s="233" t="s">
        <v>276</v>
      </c>
      <c r="E51" s="234">
        <v>73.635000000000005</v>
      </c>
      <c r="F51" s="235">
        <v>191.5</v>
      </c>
      <c r="G51" s="235">
        <v>14101.1</v>
      </c>
      <c r="H51" s="235">
        <v>10.33</v>
      </c>
      <c r="I51" s="235">
        <v>760.64955000000009</v>
      </c>
      <c r="J51" s="235">
        <v>181.17</v>
      </c>
      <c r="K51" s="235">
        <v>13340.452950000001</v>
      </c>
      <c r="L51" s="235">
        <v>21</v>
      </c>
      <c r="M51" s="235">
        <v>17062.330999999998</v>
      </c>
      <c r="N51" s="234">
        <v>2.0000000000000002E-5</v>
      </c>
      <c r="O51" s="234">
        <v>1.4727000000000002E-3</v>
      </c>
      <c r="P51" s="234">
        <v>0</v>
      </c>
      <c r="Q51" s="236">
        <v>0</v>
      </c>
      <c r="R51" s="214"/>
      <c r="S51" s="214" t="s">
        <v>216</v>
      </c>
      <c r="T51" s="214" t="s">
        <v>216</v>
      </c>
      <c r="U51" s="214">
        <v>0.32</v>
      </c>
      <c r="V51" s="214">
        <v>23.563200000000002</v>
      </c>
      <c r="W51" s="214"/>
      <c r="X51" s="214" t="s">
        <v>277</v>
      </c>
      <c r="Y51" s="214" t="s">
        <v>219</v>
      </c>
      <c r="Z51" s="208"/>
      <c r="AA51" s="208"/>
      <c r="AB51" s="208"/>
      <c r="AC51" s="208"/>
      <c r="AD51" s="208"/>
      <c r="AE51" s="208"/>
      <c r="AF51" s="208"/>
      <c r="AG51" s="208" t="s">
        <v>278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16" t="s">
        <v>211</v>
      </c>
      <c r="B52" s="217" t="s">
        <v>167</v>
      </c>
      <c r="C52" s="237" t="s">
        <v>168</v>
      </c>
      <c r="D52" s="218"/>
      <c r="E52" s="219"/>
      <c r="F52" s="220"/>
      <c r="G52" s="220">
        <v>44040.9</v>
      </c>
      <c r="H52" s="220"/>
      <c r="I52" s="220">
        <v>22393.66</v>
      </c>
      <c r="J52" s="220"/>
      <c r="K52" s="220">
        <v>21647.24</v>
      </c>
      <c r="L52" s="220"/>
      <c r="M52" s="220"/>
      <c r="N52" s="219"/>
      <c r="O52" s="219"/>
      <c r="P52" s="219"/>
      <c r="Q52" s="221"/>
      <c r="R52" s="215"/>
      <c r="S52" s="215"/>
      <c r="T52" s="215"/>
      <c r="U52" s="215"/>
      <c r="V52" s="215"/>
      <c r="W52" s="215"/>
      <c r="X52" s="215"/>
      <c r="Y52" s="215"/>
      <c r="AG52" t="s">
        <v>212</v>
      </c>
    </row>
    <row r="53" spans="1:60" x14ac:dyDescent="0.2">
      <c r="A53" s="222">
        <v>20</v>
      </c>
      <c r="B53" s="223" t="s">
        <v>424</v>
      </c>
      <c r="C53" s="238" t="s">
        <v>425</v>
      </c>
      <c r="D53" s="224" t="s">
        <v>305</v>
      </c>
      <c r="E53" s="225">
        <v>1.33</v>
      </c>
      <c r="F53" s="226">
        <v>10070</v>
      </c>
      <c r="G53" s="226">
        <v>13393.1</v>
      </c>
      <c r="H53" s="226">
        <v>280.76</v>
      </c>
      <c r="I53" s="226">
        <v>373.41079999999999</v>
      </c>
      <c r="J53" s="226">
        <v>9789.24</v>
      </c>
      <c r="K53" s="226">
        <v>13019.689200000001</v>
      </c>
      <c r="L53" s="226">
        <v>21</v>
      </c>
      <c r="M53" s="226">
        <v>16205.651</v>
      </c>
      <c r="N53" s="225">
        <v>0.17978</v>
      </c>
      <c r="O53" s="225">
        <v>0.2391074</v>
      </c>
      <c r="P53" s="225">
        <v>0</v>
      </c>
      <c r="Q53" s="227">
        <v>0</v>
      </c>
      <c r="R53" s="214"/>
      <c r="S53" s="214" t="s">
        <v>216</v>
      </c>
      <c r="T53" s="214" t="s">
        <v>216</v>
      </c>
      <c r="U53" s="214">
        <v>17.032</v>
      </c>
      <c r="V53" s="214">
        <v>22.652560000000001</v>
      </c>
      <c r="W53" s="214"/>
      <c r="X53" s="214" t="s">
        <v>277</v>
      </c>
      <c r="Y53" s="214" t="s">
        <v>219</v>
      </c>
      <c r="Z53" s="208"/>
      <c r="AA53" s="208"/>
      <c r="AB53" s="208"/>
      <c r="AC53" s="208"/>
      <c r="AD53" s="208"/>
      <c r="AE53" s="208"/>
      <c r="AF53" s="208"/>
      <c r="AG53" s="208" t="s">
        <v>278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46" t="s">
        <v>591</v>
      </c>
      <c r="D54" s="244"/>
      <c r="E54" s="245">
        <v>1.33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280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21</v>
      </c>
      <c r="B55" s="223" t="s">
        <v>433</v>
      </c>
      <c r="C55" s="238" t="s">
        <v>434</v>
      </c>
      <c r="D55" s="224" t="s">
        <v>305</v>
      </c>
      <c r="E55" s="225">
        <v>1.0640000000000001</v>
      </c>
      <c r="F55" s="226">
        <v>7320</v>
      </c>
      <c r="G55" s="226">
        <v>7788.48</v>
      </c>
      <c r="H55" s="226">
        <v>5019.0600000000004</v>
      </c>
      <c r="I55" s="226">
        <v>5340.2798400000011</v>
      </c>
      <c r="J55" s="226">
        <v>2300.94</v>
      </c>
      <c r="K55" s="226">
        <v>2448.2001600000003</v>
      </c>
      <c r="L55" s="226">
        <v>21</v>
      </c>
      <c r="M55" s="226">
        <v>9424.0607999999993</v>
      </c>
      <c r="N55" s="225">
        <v>3.0044900000000001</v>
      </c>
      <c r="O55" s="225">
        <v>3.1967773600000005</v>
      </c>
      <c r="P55" s="225">
        <v>0</v>
      </c>
      <c r="Q55" s="227">
        <v>0</v>
      </c>
      <c r="R55" s="214"/>
      <c r="S55" s="214" t="s">
        <v>216</v>
      </c>
      <c r="T55" s="214" t="s">
        <v>216</v>
      </c>
      <c r="U55" s="214">
        <v>4.5739999999999998</v>
      </c>
      <c r="V55" s="214">
        <v>4.8667360000000004</v>
      </c>
      <c r="W55" s="214"/>
      <c r="X55" s="214" t="s">
        <v>277</v>
      </c>
      <c r="Y55" s="214" t="s">
        <v>219</v>
      </c>
      <c r="Z55" s="208"/>
      <c r="AA55" s="208"/>
      <c r="AB55" s="208"/>
      <c r="AC55" s="208"/>
      <c r="AD55" s="208"/>
      <c r="AE55" s="208"/>
      <c r="AF55" s="208"/>
      <c r="AG55" s="208" t="s">
        <v>278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46" t="s">
        <v>592</v>
      </c>
      <c r="D56" s="244"/>
      <c r="E56" s="245">
        <v>1.0640000000000001</v>
      </c>
      <c r="F56" s="214"/>
      <c r="G56" s="214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280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22">
        <v>22</v>
      </c>
      <c r="B57" s="223" t="s">
        <v>436</v>
      </c>
      <c r="C57" s="238" t="s">
        <v>437</v>
      </c>
      <c r="D57" s="224" t="s">
        <v>276</v>
      </c>
      <c r="E57" s="225">
        <v>3.04</v>
      </c>
      <c r="F57" s="226">
        <v>1452</v>
      </c>
      <c r="G57" s="226">
        <v>4414.08</v>
      </c>
      <c r="H57" s="226">
        <v>270.64</v>
      </c>
      <c r="I57" s="226">
        <v>822.74559999999997</v>
      </c>
      <c r="J57" s="226">
        <v>1181.3599999999999</v>
      </c>
      <c r="K57" s="226">
        <v>3591.3343999999997</v>
      </c>
      <c r="L57" s="226">
        <v>21</v>
      </c>
      <c r="M57" s="226">
        <v>5341.0367999999999</v>
      </c>
      <c r="N57" s="225">
        <v>1.4500000000000001E-2</v>
      </c>
      <c r="O57" s="225">
        <v>4.4080000000000001E-2</v>
      </c>
      <c r="P57" s="225">
        <v>0</v>
      </c>
      <c r="Q57" s="227">
        <v>0</v>
      </c>
      <c r="R57" s="214"/>
      <c r="S57" s="214" t="s">
        <v>216</v>
      </c>
      <c r="T57" s="214" t="s">
        <v>216</v>
      </c>
      <c r="U57" s="214">
        <v>1.9059999999999999</v>
      </c>
      <c r="V57" s="214">
        <v>5.7942399999999994</v>
      </c>
      <c r="W57" s="214"/>
      <c r="X57" s="214" t="s">
        <v>277</v>
      </c>
      <c r="Y57" s="214" t="s">
        <v>219</v>
      </c>
      <c r="Z57" s="208"/>
      <c r="AA57" s="208"/>
      <c r="AB57" s="208"/>
      <c r="AC57" s="208"/>
      <c r="AD57" s="208"/>
      <c r="AE57" s="208"/>
      <c r="AF57" s="208"/>
      <c r="AG57" s="208" t="s">
        <v>278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1"/>
      <c r="B58" s="212"/>
      <c r="C58" s="246" t="s">
        <v>593</v>
      </c>
      <c r="D58" s="244"/>
      <c r="E58" s="245">
        <v>3.04</v>
      </c>
      <c r="F58" s="214"/>
      <c r="G58" s="214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280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31">
        <v>23</v>
      </c>
      <c r="B59" s="232" t="s">
        <v>439</v>
      </c>
      <c r="C59" s="241" t="s">
        <v>440</v>
      </c>
      <c r="D59" s="233" t="s">
        <v>276</v>
      </c>
      <c r="E59" s="234">
        <v>3.04</v>
      </c>
      <c r="F59" s="235">
        <v>395</v>
      </c>
      <c r="G59" s="235">
        <v>1200.8</v>
      </c>
      <c r="H59" s="235">
        <v>77.37</v>
      </c>
      <c r="I59" s="235">
        <v>235.20480000000001</v>
      </c>
      <c r="J59" s="235">
        <v>317.63</v>
      </c>
      <c r="K59" s="235">
        <v>965.59519999999998</v>
      </c>
      <c r="L59" s="235">
        <v>21</v>
      </c>
      <c r="M59" s="235">
        <v>1452.9679999999998</v>
      </c>
      <c r="N59" s="234">
        <v>9.6000000000000002E-4</v>
      </c>
      <c r="O59" s="234">
        <v>2.9184000000000002E-3</v>
      </c>
      <c r="P59" s="234">
        <v>0</v>
      </c>
      <c r="Q59" s="236">
        <v>0</v>
      </c>
      <c r="R59" s="214"/>
      <c r="S59" s="214" t="s">
        <v>216</v>
      </c>
      <c r="T59" s="214" t="s">
        <v>216</v>
      </c>
      <c r="U59" s="214">
        <v>0.628</v>
      </c>
      <c r="V59" s="214">
        <v>1.9091199999999999</v>
      </c>
      <c r="W59" s="214"/>
      <c r="X59" s="214" t="s">
        <v>277</v>
      </c>
      <c r="Y59" s="214" t="s">
        <v>219</v>
      </c>
      <c r="Z59" s="208"/>
      <c r="AA59" s="208"/>
      <c r="AB59" s="208"/>
      <c r="AC59" s="208"/>
      <c r="AD59" s="208"/>
      <c r="AE59" s="208"/>
      <c r="AF59" s="208"/>
      <c r="AG59" s="208" t="s">
        <v>278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ht="22.5" x14ac:dyDescent="0.2">
      <c r="A60" s="222">
        <v>24</v>
      </c>
      <c r="B60" s="223" t="s">
        <v>442</v>
      </c>
      <c r="C60" s="238" t="s">
        <v>443</v>
      </c>
      <c r="D60" s="224" t="s">
        <v>321</v>
      </c>
      <c r="E60" s="225">
        <v>1.302E-2</v>
      </c>
      <c r="F60" s="226">
        <v>56590</v>
      </c>
      <c r="G60" s="226">
        <v>736.8</v>
      </c>
      <c r="H60" s="226">
        <v>44289.68</v>
      </c>
      <c r="I60" s="226">
        <v>576.65163359999997</v>
      </c>
      <c r="J60" s="226">
        <v>12300.32</v>
      </c>
      <c r="K60" s="226">
        <v>160.15016639999999</v>
      </c>
      <c r="L60" s="226">
        <v>21</v>
      </c>
      <c r="M60" s="226">
        <v>891.52799999999991</v>
      </c>
      <c r="N60" s="225">
        <v>1.0610299999999999</v>
      </c>
      <c r="O60" s="225">
        <v>1.3814610599999999E-2</v>
      </c>
      <c r="P60" s="225">
        <v>0</v>
      </c>
      <c r="Q60" s="227">
        <v>0</v>
      </c>
      <c r="R60" s="214"/>
      <c r="S60" s="214" t="s">
        <v>216</v>
      </c>
      <c r="T60" s="214" t="s">
        <v>216</v>
      </c>
      <c r="U60" s="214">
        <v>21.445</v>
      </c>
      <c r="V60" s="214">
        <v>0.27921390000000001</v>
      </c>
      <c r="W60" s="214"/>
      <c r="X60" s="214" t="s">
        <v>277</v>
      </c>
      <c r="Y60" s="214" t="s">
        <v>219</v>
      </c>
      <c r="Z60" s="208"/>
      <c r="AA60" s="208"/>
      <c r="AB60" s="208"/>
      <c r="AC60" s="208"/>
      <c r="AD60" s="208"/>
      <c r="AE60" s="208"/>
      <c r="AF60" s="208"/>
      <c r="AG60" s="208" t="s">
        <v>278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1"/>
      <c r="B61" s="212"/>
      <c r="C61" s="246" t="s">
        <v>594</v>
      </c>
      <c r="D61" s="244"/>
      <c r="E61" s="245">
        <v>1.302E-2</v>
      </c>
      <c r="F61" s="214"/>
      <c r="G61" s="214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280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x14ac:dyDescent="0.2">
      <c r="A62" s="222">
        <v>25</v>
      </c>
      <c r="B62" s="223" t="s">
        <v>542</v>
      </c>
      <c r="C62" s="238" t="s">
        <v>543</v>
      </c>
      <c r="D62" s="224" t="s">
        <v>321</v>
      </c>
      <c r="E62" s="225">
        <v>6.8949999999999997E-2</v>
      </c>
      <c r="F62" s="226">
        <v>50150</v>
      </c>
      <c r="G62" s="226">
        <v>3457.84</v>
      </c>
      <c r="H62" s="226">
        <v>28942.21</v>
      </c>
      <c r="I62" s="226">
        <v>1995.5653794999998</v>
      </c>
      <c r="J62" s="226">
        <v>21207.79</v>
      </c>
      <c r="K62" s="226">
        <v>1462.2771204999999</v>
      </c>
      <c r="L62" s="226">
        <v>21</v>
      </c>
      <c r="M62" s="226">
        <v>4183.9863999999998</v>
      </c>
      <c r="N62" s="225">
        <v>1.0561</v>
      </c>
      <c r="O62" s="225">
        <v>7.2818094999999999E-2</v>
      </c>
      <c r="P62" s="225">
        <v>0</v>
      </c>
      <c r="Q62" s="227">
        <v>0</v>
      </c>
      <c r="R62" s="214"/>
      <c r="S62" s="214" t="s">
        <v>216</v>
      </c>
      <c r="T62" s="214" t="s">
        <v>216</v>
      </c>
      <c r="U62" s="214">
        <v>39.133000000000003</v>
      </c>
      <c r="V62" s="214">
        <v>2.6982203500000002</v>
      </c>
      <c r="W62" s="214"/>
      <c r="X62" s="214" t="s">
        <v>277</v>
      </c>
      <c r="Y62" s="214" t="s">
        <v>219</v>
      </c>
      <c r="Z62" s="208"/>
      <c r="AA62" s="208"/>
      <c r="AB62" s="208"/>
      <c r="AC62" s="208"/>
      <c r="AD62" s="208"/>
      <c r="AE62" s="208"/>
      <c r="AF62" s="208"/>
      <c r="AG62" s="208" t="s">
        <v>278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22.5" outlineLevel="1" x14ac:dyDescent="0.2">
      <c r="A63" s="211"/>
      <c r="B63" s="212"/>
      <c r="C63" s="246" t="s">
        <v>595</v>
      </c>
      <c r="D63" s="244"/>
      <c r="E63" s="245">
        <v>6.8949999999999997E-2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280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x14ac:dyDescent="0.2">
      <c r="A64" s="222">
        <v>26</v>
      </c>
      <c r="B64" s="223" t="s">
        <v>545</v>
      </c>
      <c r="C64" s="238" t="s">
        <v>546</v>
      </c>
      <c r="D64" s="224" t="s">
        <v>283</v>
      </c>
      <c r="E64" s="225">
        <v>3</v>
      </c>
      <c r="F64" s="226">
        <v>289</v>
      </c>
      <c r="G64" s="226">
        <v>867</v>
      </c>
      <c r="H64" s="226">
        <v>289</v>
      </c>
      <c r="I64" s="226">
        <v>867</v>
      </c>
      <c r="J64" s="226">
        <v>0</v>
      </c>
      <c r="K64" s="226">
        <v>0</v>
      </c>
      <c r="L64" s="226">
        <v>21</v>
      </c>
      <c r="M64" s="226">
        <v>1049.07</v>
      </c>
      <c r="N64" s="225">
        <v>5.0000000000000001E-4</v>
      </c>
      <c r="O64" s="225">
        <v>1.5E-3</v>
      </c>
      <c r="P64" s="225">
        <v>0</v>
      </c>
      <c r="Q64" s="227">
        <v>0</v>
      </c>
      <c r="R64" s="214" t="s">
        <v>356</v>
      </c>
      <c r="S64" s="214" t="s">
        <v>216</v>
      </c>
      <c r="T64" s="214" t="s">
        <v>216</v>
      </c>
      <c r="U64" s="214">
        <v>0</v>
      </c>
      <c r="V64" s="214">
        <v>0</v>
      </c>
      <c r="W64" s="214"/>
      <c r="X64" s="214" t="s">
        <v>357</v>
      </c>
      <c r="Y64" s="214" t="s">
        <v>219</v>
      </c>
      <c r="Z64" s="208"/>
      <c r="AA64" s="208"/>
      <c r="AB64" s="208"/>
      <c r="AC64" s="208"/>
      <c r="AD64" s="208"/>
      <c r="AE64" s="208"/>
      <c r="AF64" s="208"/>
      <c r="AG64" s="208" t="s">
        <v>358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1"/>
      <c r="B65" s="212"/>
      <c r="C65" s="246" t="s">
        <v>167</v>
      </c>
      <c r="D65" s="244"/>
      <c r="E65" s="245">
        <v>3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280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x14ac:dyDescent="0.2">
      <c r="A66" s="222">
        <v>27</v>
      </c>
      <c r="B66" s="223" t="s">
        <v>547</v>
      </c>
      <c r="C66" s="238" t="s">
        <v>548</v>
      </c>
      <c r="D66" s="224" t="s">
        <v>276</v>
      </c>
      <c r="E66" s="225">
        <v>5.32</v>
      </c>
      <c r="F66" s="226">
        <v>2290</v>
      </c>
      <c r="G66" s="226">
        <v>12182.8</v>
      </c>
      <c r="H66" s="226">
        <v>2290</v>
      </c>
      <c r="I66" s="226">
        <v>12182.800000000001</v>
      </c>
      <c r="J66" s="226">
        <v>0</v>
      </c>
      <c r="K66" s="226">
        <v>0</v>
      </c>
      <c r="L66" s="226">
        <v>21</v>
      </c>
      <c r="M66" s="226">
        <v>14741.187999999998</v>
      </c>
      <c r="N66" s="225">
        <v>0.37</v>
      </c>
      <c r="O66" s="225">
        <v>1.9684000000000001</v>
      </c>
      <c r="P66" s="225">
        <v>0</v>
      </c>
      <c r="Q66" s="227">
        <v>0</v>
      </c>
      <c r="R66" s="214" t="s">
        <v>356</v>
      </c>
      <c r="S66" s="214" t="s">
        <v>216</v>
      </c>
      <c r="T66" s="214" t="s">
        <v>216</v>
      </c>
      <c r="U66" s="214">
        <v>0</v>
      </c>
      <c r="V66" s="214">
        <v>0</v>
      </c>
      <c r="W66" s="214"/>
      <c r="X66" s="214" t="s">
        <v>357</v>
      </c>
      <c r="Y66" s="214" t="s">
        <v>219</v>
      </c>
      <c r="Z66" s="208"/>
      <c r="AA66" s="208"/>
      <c r="AB66" s="208"/>
      <c r="AC66" s="208"/>
      <c r="AD66" s="208"/>
      <c r="AE66" s="208"/>
      <c r="AF66" s="208"/>
      <c r="AG66" s="208" t="s">
        <v>358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1"/>
      <c r="B67" s="212"/>
      <c r="C67" s="239" t="s">
        <v>596</v>
      </c>
      <c r="D67" s="228"/>
      <c r="E67" s="228"/>
      <c r="F67" s="228"/>
      <c r="G67" s="228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221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1"/>
      <c r="B68" s="212"/>
      <c r="C68" s="246" t="s">
        <v>597</v>
      </c>
      <c r="D68" s="244"/>
      <c r="E68" s="245">
        <v>5.32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280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211</v>
      </c>
      <c r="B69" s="217" t="s">
        <v>169</v>
      </c>
      <c r="C69" s="237" t="s">
        <v>170</v>
      </c>
      <c r="D69" s="218"/>
      <c r="E69" s="219"/>
      <c r="F69" s="220"/>
      <c r="G69" s="220">
        <v>17956.8</v>
      </c>
      <c r="H69" s="220"/>
      <c r="I69" s="220">
        <v>10855.46</v>
      </c>
      <c r="J69" s="220"/>
      <c r="K69" s="220">
        <v>7101.34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212</v>
      </c>
    </row>
    <row r="70" spans="1:60" x14ac:dyDescent="0.2">
      <c r="A70" s="222">
        <v>28</v>
      </c>
      <c r="B70" s="223" t="s">
        <v>363</v>
      </c>
      <c r="C70" s="238" t="s">
        <v>364</v>
      </c>
      <c r="D70" s="224" t="s">
        <v>276</v>
      </c>
      <c r="E70" s="225">
        <v>5.22</v>
      </c>
      <c r="F70" s="226">
        <v>990</v>
      </c>
      <c r="G70" s="226">
        <v>5167.8</v>
      </c>
      <c r="H70" s="226">
        <v>793</v>
      </c>
      <c r="I70" s="226">
        <v>4139.46</v>
      </c>
      <c r="J70" s="226">
        <v>197</v>
      </c>
      <c r="K70" s="226">
        <v>1028.3399999999999</v>
      </c>
      <c r="L70" s="226">
        <v>21</v>
      </c>
      <c r="M70" s="226">
        <v>6253.0380000000005</v>
      </c>
      <c r="N70" s="225">
        <v>0.52500000000000002</v>
      </c>
      <c r="O70" s="225">
        <v>2.7404999999999999</v>
      </c>
      <c r="P70" s="225">
        <v>0</v>
      </c>
      <c r="Q70" s="227">
        <v>0</v>
      </c>
      <c r="R70" s="214"/>
      <c r="S70" s="214" t="s">
        <v>216</v>
      </c>
      <c r="T70" s="214" t="s">
        <v>216</v>
      </c>
      <c r="U70" s="214">
        <v>0.33</v>
      </c>
      <c r="V70" s="214">
        <v>1.7225999999999999</v>
      </c>
      <c r="W70" s="214"/>
      <c r="X70" s="214" t="s">
        <v>277</v>
      </c>
      <c r="Y70" s="214" t="s">
        <v>219</v>
      </c>
      <c r="Z70" s="208"/>
      <c r="AA70" s="208"/>
      <c r="AB70" s="208"/>
      <c r="AC70" s="208"/>
      <c r="AD70" s="208"/>
      <c r="AE70" s="208"/>
      <c r="AF70" s="208"/>
      <c r="AG70" s="208" t="s">
        <v>278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1"/>
      <c r="B71" s="212"/>
      <c r="C71" s="246" t="s">
        <v>598</v>
      </c>
      <c r="D71" s="244"/>
      <c r="E71" s="245">
        <v>5.22</v>
      </c>
      <c r="F71" s="214"/>
      <c r="G71" s="214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280</v>
      </c>
      <c r="AH71" s="208">
        <v>0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x14ac:dyDescent="0.2">
      <c r="A72" s="222">
        <v>29</v>
      </c>
      <c r="B72" s="223" t="s">
        <v>507</v>
      </c>
      <c r="C72" s="238" t="s">
        <v>508</v>
      </c>
      <c r="D72" s="224" t="s">
        <v>276</v>
      </c>
      <c r="E72" s="225">
        <v>5.22</v>
      </c>
      <c r="F72" s="226">
        <v>2450</v>
      </c>
      <c r="G72" s="226">
        <v>12789</v>
      </c>
      <c r="H72" s="226">
        <v>1286.5899999999999</v>
      </c>
      <c r="I72" s="226">
        <v>6715.9997999999996</v>
      </c>
      <c r="J72" s="226">
        <v>1163.4100000000001</v>
      </c>
      <c r="K72" s="226">
        <v>6073.0002000000004</v>
      </c>
      <c r="L72" s="226">
        <v>21</v>
      </c>
      <c r="M72" s="226">
        <v>15474.689999999999</v>
      </c>
      <c r="N72" s="225">
        <v>0.87729000000000001</v>
      </c>
      <c r="O72" s="225">
        <v>4.5794537999999996</v>
      </c>
      <c r="P72" s="225">
        <v>0</v>
      </c>
      <c r="Q72" s="227">
        <v>0</v>
      </c>
      <c r="R72" s="214"/>
      <c r="S72" s="214" t="s">
        <v>216</v>
      </c>
      <c r="T72" s="214" t="s">
        <v>216</v>
      </c>
      <c r="U72" s="214">
        <v>2.202</v>
      </c>
      <c r="V72" s="214">
        <v>11.494439999999999</v>
      </c>
      <c r="W72" s="214"/>
      <c r="X72" s="214" t="s">
        <v>277</v>
      </c>
      <c r="Y72" s="214" t="s">
        <v>219</v>
      </c>
      <c r="Z72" s="208"/>
      <c r="AA72" s="208"/>
      <c r="AB72" s="208"/>
      <c r="AC72" s="208"/>
      <c r="AD72" s="208"/>
      <c r="AE72" s="208"/>
      <c r="AF72" s="208"/>
      <c r="AG72" s="208" t="s">
        <v>278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1"/>
      <c r="B73" s="212"/>
      <c r="C73" s="239" t="s">
        <v>368</v>
      </c>
      <c r="D73" s="228"/>
      <c r="E73" s="228"/>
      <c r="F73" s="228"/>
      <c r="G73" s="228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221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1"/>
      <c r="B74" s="212"/>
      <c r="C74" s="246" t="s">
        <v>599</v>
      </c>
      <c r="D74" s="244"/>
      <c r="E74" s="245">
        <v>5.22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280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16" t="s">
        <v>211</v>
      </c>
      <c r="B75" s="217" t="s">
        <v>171</v>
      </c>
      <c r="C75" s="237" t="s">
        <v>172</v>
      </c>
      <c r="D75" s="218"/>
      <c r="E75" s="219"/>
      <c r="F75" s="220"/>
      <c r="G75" s="220">
        <v>23489.57</v>
      </c>
      <c r="H75" s="220"/>
      <c r="I75" s="220">
        <v>3546.26</v>
      </c>
      <c r="J75" s="220"/>
      <c r="K75" s="220">
        <v>19943.310000000001</v>
      </c>
      <c r="L75" s="220"/>
      <c r="M75" s="220"/>
      <c r="N75" s="219"/>
      <c r="O75" s="219"/>
      <c r="P75" s="219"/>
      <c r="Q75" s="221"/>
      <c r="R75" s="215"/>
      <c r="S75" s="215"/>
      <c r="T75" s="215"/>
      <c r="U75" s="215"/>
      <c r="V75" s="215"/>
      <c r="W75" s="215"/>
      <c r="X75" s="215"/>
      <c r="Y75" s="215"/>
      <c r="AG75" t="s">
        <v>212</v>
      </c>
    </row>
    <row r="76" spans="1:60" x14ac:dyDescent="0.2">
      <c r="A76" s="222">
        <v>30</v>
      </c>
      <c r="B76" s="223" t="s">
        <v>479</v>
      </c>
      <c r="C76" s="238" t="s">
        <v>480</v>
      </c>
      <c r="D76" s="224" t="s">
        <v>276</v>
      </c>
      <c r="E76" s="225">
        <v>73.635000000000005</v>
      </c>
      <c r="F76" s="226">
        <v>114</v>
      </c>
      <c r="G76" s="226">
        <v>8394.39</v>
      </c>
      <c r="H76" s="226">
        <v>0.16</v>
      </c>
      <c r="I76" s="226">
        <v>11.781600000000001</v>
      </c>
      <c r="J76" s="226">
        <v>113.84</v>
      </c>
      <c r="K76" s="226">
        <v>8382.608400000001</v>
      </c>
      <c r="L76" s="226">
        <v>21</v>
      </c>
      <c r="M76" s="226">
        <v>10157.211899999998</v>
      </c>
      <c r="N76" s="225">
        <v>0</v>
      </c>
      <c r="O76" s="225">
        <v>0</v>
      </c>
      <c r="P76" s="225">
        <v>0</v>
      </c>
      <c r="Q76" s="227">
        <v>0</v>
      </c>
      <c r="R76" s="214"/>
      <c r="S76" s="214" t="s">
        <v>216</v>
      </c>
      <c r="T76" s="214" t="s">
        <v>216</v>
      </c>
      <c r="U76" s="214">
        <v>0.20873</v>
      </c>
      <c r="V76" s="214">
        <v>15.369833550000001</v>
      </c>
      <c r="W76" s="214"/>
      <c r="X76" s="214" t="s">
        <v>277</v>
      </c>
      <c r="Y76" s="214" t="s">
        <v>219</v>
      </c>
      <c r="Z76" s="208"/>
      <c r="AA76" s="208"/>
      <c r="AB76" s="208"/>
      <c r="AC76" s="208"/>
      <c r="AD76" s="208"/>
      <c r="AE76" s="208"/>
      <c r="AF76" s="208"/>
      <c r="AG76" s="208" t="s">
        <v>278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1"/>
      <c r="B77" s="212"/>
      <c r="C77" s="239" t="s">
        <v>481</v>
      </c>
      <c r="D77" s="228"/>
      <c r="E77" s="228"/>
      <c r="F77" s="228"/>
      <c r="G77" s="228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221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x14ac:dyDescent="0.2">
      <c r="A78" s="222">
        <v>31</v>
      </c>
      <c r="B78" s="223" t="s">
        <v>482</v>
      </c>
      <c r="C78" s="238" t="s">
        <v>483</v>
      </c>
      <c r="D78" s="224" t="s">
        <v>276</v>
      </c>
      <c r="E78" s="225">
        <v>73.635000000000005</v>
      </c>
      <c r="F78" s="226">
        <v>205</v>
      </c>
      <c r="G78" s="226">
        <v>15095.18</v>
      </c>
      <c r="H78" s="226">
        <v>48</v>
      </c>
      <c r="I78" s="226">
        <v>3534.4800000000005</v>
      </c>
      <c r="J78" s="226">
        <v>157</v>
      </c>
      <c r="K78" s="226">
        <v>11560.695000000002</v>
      </c>
      <c r="L78" s="226">
        <v>21</v>
      </c>
      <c r="M78" s="226">
        <v>18265.167799999999</v>
      </c>
      <c r="N78" s="225">
        <v>3.7699999999999997E-2</v>
      </c>
      <c r="O78" s="225">
        <v>2.7760395</v>
      </c>
      <c r="P78" s="225">
        <v>0</v>
      </c>
      <c r="Q78" s="227">
        <v>0</v>
      </c>
      <c r="R78" s="214"/>
      <c r="S78" s="214" t="s">
        <v>216</v>
      </c>
      <c r="T78" s="214" t="s">
        <v>216</v>
      </c>
      <c r="U78" s="214">
        <v>0.318</v>
      </c>
      <c r="V78" s="214">
        <v>23.415930000000003</v>
      </c>
      <c r="W78" s="214"/>
      <c r="X78" s="214" t="s">
        <v>277</v>
      </c>
      <c r="Y78" s="214" t="s">
        <v>219</v>
      </c>
      <c r="Z78" s="208"/>
      <c r="AA78" s="208"/>
      <c r="AB78" s="208"/>
      <c r="AC78" s="208"/>
      <c r="AD78" s="208"/>
      <c r="AE78" s="208"/>
      <c r="AF78" s="208"/>
      <c r="AG78" s="208" t="s">
        <v>278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1"/>
      <c r="B79" s="212"/>
      <c r="C79" s="239" t="s">
        <v>484</v>
      </c>
      <c r="D79" s="228"/>
      <c r="E79" s="228"/>
      <c r="F79" s="228"/>
      <c r="G79" s="228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221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16" t="s">
        <v>211</v>
      </c>
      <c r="B80" s="217" t="s">
        <v>173</v>
      </c>
      <c r="C80" s="237" t="s">
        <v>174</v>
      </c>
      <c r="D80" s="218"/>
      <c r="E80" s="219"/>
      <c r="F80" s="220"/>
      <c r="G80" s="220">
        <v>38890.9</v>
      </c>
      <c r="H80" s="220"/>
      <c r="I80" s="220">
        <v>0</v>
      </c>
      <c r="J80" s="220"/>
      <c r="K80" s="220">
        <v>38890.9</v>
      </c>
      <c r="L80" s="220"/>
      <c r="M80" s="220"/>
      <c r="N80" s="219"/>
      <c r="O80" s="219"/>
      <c r="P80" s="219"/>
      <c r="Q80" s="221"/>
      <c r="R80" s="215"/>
      <c r="S80" s="215"/>
      <c r="T80" s="215"/>
      <c r="U80" s="215"/>
      <c r="V80" s="215"/>
      <c r="W80" s="215"/>
      <c r="X80" s="215"/>
      <c r="Y80" s="215"/>
      <c r="AG80" t="s">
        <v>212</v>
      </c>
    </row>
    <row r="81" spans="1:60" x14ac:dyDescent="0.2">
      <c r="A81" s="222">
        <v>32</v>
      </c>
      <c r="B81" s="223" t="s">
        <v>372</v>
      </c>
      <c r="C81" s="238" t="s">
        <v>373</v>
      </c>
      <c r="D81" s="224" t="s">
        <v>276</v>
      </c>
      <c r="E81" s="225">
        <v>16.64</v>
      </c>
      <c r="F81" s="226">
        <v>36.1</v>
      </c>
      <c r="G81" s="226">
        <v>600.70000000000005</v>
      </c>
      <c r="H81" s="226">
        <v>0</v>
      </c>
      <c r="I81" s="226">
        <v>0</v>
      </c>
      <c r="J81" s="226">
        <v>36.1</v>
      </c>
      <c r="K81" s="226">
        <v>600.70400000000006</v>
      </c>
      <c r="L81" s="226">
        <v>21</v>
      </c>
      <c r="M81" s="226">
        <v>726.84699999999998</v>
      </c>
      <c r="N81" s="225">
        <v>0</v>
      </c>
      <c r="O81" s="225">
        <v>0</v>
      </c>
      <c r="P81" s="225">
        <v>0</v>
      </c>
      <c r="Q81" s="227">
        <v>0</v>
      </c>
      <c r="R81" s="214"/>
      <c r="S81" s="214" t="s">
        <v>216</v>
      </c>
      <c r="T81" s="214" t="s">
        <v>216</v>
      </c>
      <c r="U81" s="214">
        <v>7.2999999999999995E-2</v>
      </c>
      <c r="V81" s="214">
        <v>1.21472</v>
      </c>
      <c r="W81" s="214"/>
      <c r="X81" s="214" t="s">
        <v>277</v>
      </c>
      <c r="Y81" s="214" t="s">
        <v>219</v>
      </c>
      <c r="Z81" s="208"/>
      <c r="AA81" s="208"/>
      <c r="AB81" s="208"/>
      <c r="AC81" s="208"/>
      <c r="AD81" s="208"/>
      <c r="AE81" s="208"/>
      <c r="AF81" s="208"/>
      <c r="AG81" s="208" t="s">
        <v>278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1"/>
      <c r="B82" s="212"/>
      <c r="C82" s="246" t="s">
        <v>510</v>
      </c>
      <c r="D82" s="244"/>
      <c r="E82" s="245">
        <v>16.64</v>
      </c>
      <c r="F82" s="214"/>
      <c r="G82" s="214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280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ht="22.5" x14ac:dyDescent="0.2">
      <c r="A83" s="222">
        <v>33</v>
      </c>
      <c r="B83" s="223" t="s">
        <v>485</v>
      </c>
      <c r="C83" s="238" t="s">
        <v>486</v>
      </c>
      <c r="D83" s="224" t="s">
        <v>276</v>
      </c>
      <c r="E83" s="225">
        <v>73.635000000000005</v>
      </c>
      <c r="F83" s="226">
        <v>520</v>
      </c>
      <c r="G83" s="226">
        <v>38290.199999999997</v>
      </c>
      <c r="H83" s="226">
        <v>0</v>
      </c>
      <c r="I83" s="226">
        <v>0</v>
      </c>
      <c r="J83" s="226">
        <v>520</v>
      </c>
      <c r="K83" s="226">
        <v>38290.200000000004</v>
      </c>
      <c r="L83" s="226">
        <v>21</v>
      </c>
      <c r="M83" s="226">
        <v>46331.141999999993</v>
      </c>
      <c r="N83" s="225">
        <v>0</v>
      </c>
      <c r="O83" s="225">
        <v>0</v>
      </c>
      <c r="P83" s="225">
        <v>1.7999999999999999E-2</v>
      </c>
      <c r="Q83" s="227">
        <v>1.3254299999999999</v>
      </c>
      <c r="R83" s="214"/>
      <c r="S83" s="214" t="s">
        <v>216</v>
      </c>
      <c r="T83" s="214" t="s">
        <v>216</v>
      </c>
      <c r="U83" s="214">
        <v>1.0469999999999999</v>
      </c>
      <c r="V83" s="214">
        <v>77.095844999999997</v>
      </c>
      <c r="W83" s="214"/>
      <c r="X83" s="214" t="s">
        <v>277</v>
      </c>
      <c r="Y83" s="214" t="s">
        <v>219</v>
      </c>
      <c r="Z83" s="208"/>
      <c r="AA83" s="208"/>
      <c r="AB83" s="208"/>
      <c r="AC83" s="208"/>
      <c r="AD83" s="208"/>
      <c r="AE83" s="208"/>
      <c r="AF83" s="208"/>
      <c r="AG83" s="208" t="s">
        <v>278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11"/>
      <c r="B84" s="212"/>
      <c r="C84" s="246" t="s">
        <v>511</v>
      </c>
      <c r="D84" s="244"/>
      <c r="E84" s="245">
        <v>27.42</v>
      </c>
      <c r="F84" s="214"/>
      <c r="G84" s="214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280</v>
      </c>
      <c r="AH84" s="208">
        <v>0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2" x14ac:dyDescent="0.2">
      <c r="A85" s="211"/>
      <c r="B85" s="212"/>
      <c r="C85" s="246" t="s">
        <v>512</v>
      </c>
      <c r="D85" s="244"/>
      <c r="E85" s="245">
        <v>11.4</v>
      </c>
      <c r="F85" s="214"/>
      <c r="G85" s="214"/>
      <c r="H85" s="214"/>
      <c r="I85" s="214"/>
      <c r="J85" s="214"/>
      <c r="K85" s="214"/>
      <c r="L85" s="214"/>
      <c r="M85" s="214"/>
      <c r="N85" s="213"/>
      <c r="O85" s="213"/>
      <c r="P85" s="213"/>
      <c r="Q85" s="213"/>
      <c r="R85" s="214"/>
      <c r="S85" s="214"/>
      <c r="T85" s="214"/>
      <c r="U85" s="214"/>
      <c r="V85" s="214"/>
      <c r="W85" s="214"/>
      <c r="X85" s="214"/>
      <c r="Y85" s="214"/>
      <c r="Z85" s="208"/>
      <c r="AA85" s="208"/>
      <c r="AB85" s="208"/>
      <c r="AC85" s="208"/>
      <c r="AD85" s="208"/>
      <c r="AE85" s="208"/>
      <c r="AF85" s="208"/>
      <c r="AG85" s="208" t="s">
        <v>280</v>
      </c>
      <c r="AH85" s="208">
        <v>0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2" x14ac:dyDescent="0.2">
      <c r="A86" s="211"/>
      <c r="B86" s="212"/>
      <c r="C86" s="246" t="s">
        <v>513</v>
      </c>
      <c r="D86" s="244"/>
      <c r="E86" s="245">
        <v>18.175000000000001</v>
      </c>
      <c r="F86" s="214"/>
      <c r="G86" s="214"/>
      <c r="H86" s="214"/>
      <c r="I86" s="214"/>
      <c r="J86" s="214"/>
      <c r="K86" s="214"/>
      <c r="L86" s="214"/>
      <c r="M86" s="214"/>
      <c r="N86" s="213"/>
      <c r="O86" s="213"/>
      <c r="P86" s="213"/>
      <c r="Q86" s="213"/>
      <c r="R86" s="214"/>
      <c r="S86" s="214"/>
      <c r="T86" s="214"/>
      <c r="U86" s="214"/>
      <c r="V86" s="214"/>
      <c r="W86" s="214"/>
      <c r="X86" s="214"/>
      <c r="Y86" s="214"/>
      <c r="Z86" s="208"/>
      <c r="AA86" s="208"/>
      <c r="AB86" s="208"/>
      <c r="AC86" s="208"/>
      <c r="AD86" s="208"/>
      <c r="AE86" s="208"/>
      <c r="AF86" s="208"/>
      <c r="AG86" s="208" t="s">
        <v>280</v>
      </c>
      <c r="AH86" s="208">
        <v>0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2" x14ac:dyDescent="0.2">
      <c r="A87" s="211"/>
      <c r="B87" s="212"/>
      <c r="C87" s="246" t="s">
        <v>510</v>
      </c>
      <c r="D87" s="244"/>
      <c r="E87" s="245">
        <v>16.64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280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x14ac:dyDescent="0.2">
      <c r="A88" s="216" t="s">
        <v>211</v>
      </c>
      <c r="B88" s="217" t="s">
        <v>175</v>
      </c>
      <c r="C88" s="237" t="s">
        <v>176</v>
      </c>
      <c r="D88" s="218"/>
      <c r="E88" s="219"/>
      <c r="F88" s="220"/>
      <c r="G88" s="220">
        <v>29056.48</v>
      </c>
      <c r="H88" s="220"/>
      <c r="I88" s="220">
        <v>7111.53</v>
      </c>
      <c r="J88" s="220"/>
      <c r="K88" s="220">
        <v>21944.95</v>
      </c>
      <c r="L88" s="220"/>
      <c r="M88" s="220"/>
      <c r="N88" s="219"/>
      <c r="O88" s="219"/>
      <c r="P88" s="219"/>
      <c r="Q88" s="221"/>
      <c r="R88" s="215"/>
      <c r="S88" s="215"/>
      <c r="T88" s="215"/>
      <c r="U88" s="215"/>
      <c r="V88" s="215"/>
      <c r="W88" s="215"/>
      <c r="X88" s="215"/>
      <c r="Y88" s="215"/>
      <c r="AG88" t="s">
        <v>212</v>
      </c>
    </row>
    <row r="89" spans="1:60" x14ac:dyDescent="0.2">
      <c r="A89" s="222">
        <v>34</v>
      </c>
      <c r="B89" s="223" t="s">
        <v>374</v>
      </c>
      <c r="C89" s="238" t="s">
        <v>375</v>
      </c>
      <c r="D89" s="224" t="s">
        <v>305</v>
      </c>
      <c r="E89" s="225">
        <v>0.30199999999999999</v>
      </c>
      <c r="F89" s="226">
        <v>8240</v>
      </c>
      <c r="G89" s="226">
        <v>2488.48</v>
      </c>
      <c r="H89" s="226">
        <v>0</v>
      </c>
      <c r="I89" s="226">
        <v>0</v>
      </c>
      <c r="J89" s="226">
        <v>8240</v>
      </c>
      <c r="K89" s="226">
        <v>2488.48</v>
      </c>
      <c r="L89" s="226">
        <v>21</v>
      </c>
      <c r="M89" s="226">
        <v>3011.0607999999997</v>
      </c>
      <c r="N89" s="225">
        <v>0</v>
      </c>
      <c r="O89" s="225">
        <v>0</v>
      </c>
      <c r="P89" s="225">
        <v>1.33</v>
      </c>
      <c r="Q89" s="227">
        <v>0.40166000000000002</v>
      </c>
      <c r="R89" s="214"/>
      <c r="S89" s="214" t="s">
        <v>216</v>
      </c>
      <c r="T89" s="214" t="s">
        <v>216</v>
      </c>
      <c r="U89" s="214">
        <v>8.6210000000000004</v>
      </c>
      <c r="V89" s="214">
        <v>2.603542</v>
      </c>
      <c r="W89" s="214"/>
      <c r="X89" s="214" t="s">
        <v>277</v>
      </c>
      <c r="Y89" s="214" t="s">
        <v>219</v>
      </c>
      <c r="Z89" s="208"/>
      <c r="AA89" s="208"/>
      <c r="AB89" s="208"/>
      <c r="AC89" s="208"/>
      <c r="AD89" s="208"/>
      <c r="AE89" s="208"/>
      <c r="AF89" s="208"/>
      <c r="AG89" s="208" t="s">
        <v>278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ht="22.5" outlineLevel="1" x14ac:dyDescent="0.2">
      <c r="A90" s="211"/>
      <c r="B90" s="212"/>
      <c r="C90" s="239" t="s">
        <v>376</v>
      </c>
      <c r="D90" s="228"/>
      <c r="E90" s="228"/>
      <c r="F90" s="228"/>
      <c r="G90" s="228"/>
      <c r="H90" s="214"/>
      <c r="I90" s="214"/>
      <c r="J90" s="214"/>
      <c r="K90" s="214"/>
      <c r="L90" s="214"/>
      <c r="M90" s="214"/>
      <c r="N90" s="213"/>
      <c r="O90" s="213"/>
      <c r="P90" s="213"/>
      <c r="Q90" s="213"/>
      <c r="R90" s="214"/>
      <c r="S90" s="214"/>
      <c r="T90" s="214"/>
      <c r="U90" s="214"/>
      <c r="V90" s="214"/>
      <c r="W90" s="214"/>
      <c r="X90" s="214"/>
      <c r="Y90" s="214"/>
      <c r="Z90" s="208"/>
      <c r="AA90" s="208"/>
      <c r="AB90" s="208"/>
      <c r="AC90" s="208"/>
      <c r="AD90" s="208"/>
      <c r="AE90" s="208"/>
      <c r="AF90" s="208"/>
      <c r="AG90" s="208" t="s">
        <v>221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29" t="str">
        <f>C90</f>
        <v>Včetně bourání geotextilií, výplně otvorů tvárnic, drenáží, trubek a dilatačních prvků apod. zabudovaných v bouraných konstrukcích.</v>
      </c>
      <c r="BB90" s="208"/>
      <c r="BC90" s="208"/>
      <c r="BD90" s="208"/>
      <c r="BE90" s="208"/>
      <c r="BF90" s="208"/>
      <c r="BG90" s="208"/>
      <c r="BH90" s="208"/>
    </row>
    <row r="91" spans="1:60" ht="22.5" outlineLevel="1" x14ac:dyDescent="0.2">
      <c r="A91" s="211"/>
      <c r="B91" s="212"/>
      <c r="C91" s="246" t="s">
        <v>600</v>
      </c>
      <c r="D91" s="244"/>
      <c r="E91" s="245">
        <v>0.114</v>
      </c>
      <c r="F91" s="214"/>
      <c r="G91" s="214"/>
      <c r="H91" s="214"/>
      <c r="I91" s="214"/>
      <c r="J91" s="214"/>
      <c r="K91" s="214"/>
      <c r="L91" s="214"/>
      <c r="M91" s="214"/>
      <c r="N91" s="213"/>
      <c r="O91" s="213"/>
      <c r="P91" s="213"/>
      <c r="Q91" s="213"/>
      <c r="R91" s="214"/>
      <c r="S91" s="214"/>
      <c r="T91" s="214"/>
      <c r="U91" s="214"/>
      <c r="V91" s="214"/>
      <c r="W91" s="214"/>
      <c r="X91" s="214"/>
      <c r="Y91" s="214"/>
      <c r="Z91" s="208"/>
      <c r="AA91" s="208"/>
      <c r="AB91" s="208"/>
      <c r="AC91" s="208"/>
      <c r="AD91" s="208"/>
      <c r="AE91" s="208"/>
      <c r="AF91" s="208"/>
      <c r="AG91" s="208" t="s">
        <v>280</v>
      </c>
      <c r="AH91" s="208">
        <v>0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ht="22.5" outlineLevel="2" x14ac:dyDescent="0.2">
      <c r="A92" s="211"/>
      <c r="B92" s="212"/>
      <c r="C92" s="246" t="s">
        <v>601</v>
      </c>
      <c r="D92" s="244"/>
      <c r="E92" s="245">
        <v>4.8000000000000001E-2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280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ht="22.5" outlineLevel="2" x14ac:dyDescent="0.2">
      <c r="A93" s="211"/>
      <c r="B93" s="212"/>
      <c r="C93" s="246" t="s">
        <v>568</v>
      </c>
      <c r="D93" s="244"/>
      <c r="E93" s="245">
        <v>0.14000000000000001</v>
      </c>
      <c r="F93" s="214"/>
      <c r="G93" s="214"/>
      <c r="H93" s="214"/>
      <c r="I93" s="214"/>
      <c r="J93" s="214"/>
      <c r="K93" s="214"/>
      <c r="L93" s="214"/>
      <c r="M93" s="214"/>
      <c r="N93" s="213"/>
      <c r="O93" s="213"/>
      <c r="P93" s="213"/>
      <c r="Q93" s="213"/>
      <c r="R93" s="214"/>
      <c r="S93" s="214"/>
      <c r="T93" s="214"/>
      <c r="U93" s="214"/>
      <c r="V93" s="214"/>
      <c r="W93" s="214"/>
      <c r="X93" s="214"/>
      <c r="Y93" s="214"/>
      <c r="Z93" s="208"/>
      <c r="AA93" s="208"/>
      <c r="AB93" s="208"/>
      <c r="AC93" s="208"/>
      <c r="AD93" s="208"/>
      <c r="AE93" s="208"/>
      <c r="AF93" s="208"/>
      <c r="AG93" s="208" t="s">
        <v>280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x14ac:dyDescent="0.2">
      <c r="A94" s="222">
        <v>35</v>
      </c>
      <c r="B94" s="223" t="s">
        <v>556</v>
      </c>
      <c r="C94" s="238" t="s">
        <v>557</v>
      </c>
      <c r="D94" s="224" t="s">
        <v>492</v>
      </c>
      <c r="E94" s="225">
        <v>13.5</v>
      </c>
      <c r="F94" s="226">
        <v>1968</v>
      </c>
      <c r="G94" s="226">
        <v>26568</v>
      </c>
      <c r="H94" s="226">
        <v>526.78</v>
      </c>
      <c r="I94" s="226">
        <v>7111.53</v>
      </c>
      <c r="J94" s="226">
        <v>1441.22</v>
      </c>
      <c r="K94" s="226">
        <v>19456.47</v>
      </c>
      <c r="L94" s="226">
        <v>21</v>
      </c>
      <c r="M94" s="226">
        <v>32147.279999999999</v>
      </c>
      <c r="N94" s="225">
        <v>0</v>
      </c>
      <c r="O94" s="225">
        <v>0</v>
      </c>
      <c r="P94" s="225">
        <v>6.4000000000000005E-4</v>
      </c>
      <c r="Q94" s="227">
        <v>8.6400000000000001E-3</v>
      </c>
      <c r="R94" s="214"/>
      <c r="S94" s="214" t="s">
        <v>216</v>
      </c>
      <c r="T94" s="214" t="s">
        <v>216</v>
      </c>
      <c r="U94" s="214">
        <v>2.4</v>
      </c>
      <c r="V94" s="214">
        <v>32.4</v>
      </c>
      <c r="W94" s="214"/>
      <c r="X94" s="214" t="s">
        <v>277</v>
      </c>
      <c r="Y94" s="214" t="s">
        <v>219</v>
      </c>
      <c r="Z94" s="208"/>
      <c r="AA94" s="208"/>
      <c r="AB94" s="208"/>
      <c r="AC94" s="208"/>
      <c r="AD94" s="208"/>
      <c r="AE94" s="208"/>
      <c r="AF94" s="208"/>
      <c r="AG94" s="208" t="s">
        <v>278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1"/>
      <c r="B95" s="212"/>
      <c r="C95" s="246" t="s">
        <v>602</v>
      </c>
      <c r="D95" s="244"/>
      <c r="E95" s="245">
        <v>13.5</v>
      </c>
      <c r="F95" s="214"/>
      <c r="G95" s="214"/>
      <c r="H95" s="214"/>
      <c r="I95" s="214"/>
      <c r="J95" s="214"/>
      <c r="K95" s="214"/>
      <c r="L95" s="214"/>
      <c r="M95" s="214"/>
      <c r="N95" s="213"/>
      <c r="O95" s="213"/>
      <c r="P95" s="213"/>
      <c r="Q95" s="213"/>
      <c r="R95" s="214"/>
      <c r="S95" s="214"/>
      <c r="T95" s="214"/>
      <c r="U95" s="214"/>
      <c r="V95" s="214"/>
      <c r="W95" s="214"/>
      <c r="X95" s="214"/>
      <c r="Y95" s="214"/>
      <c r="Z95" s="208"/>
      <c r="AA95" s="208"/>
      <c r="AB95" s="208"/>
      <c r="AC95" s="208"/>
      <c r="AD95" s="208"/>
      <c r="AE95" s="208"/>
      <c r="AF95" s="208"/>
      <c r="AG95" s="208" t="s">
        <v>280</v>
      </c>
      <c r="AH95" s="208">
        <v>0</v>
      </c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x14ac:dyDescent="0.2">
      <c r="A96" s="216" t="s">
        <v>211</v>
      </c>
      <c r="B96" s="217" t="s">
        <v>177</v>
      </c>
      <c r="C96" s="237" t="s">
        <v>178</v>
      </c>
      <c r="D96" s="218"/>
      <c r="E96" s="219"/>
      <c r="F96" s="220"/>
      <c r="G96" s="220">
        <v>6732.02</v>
      </c>
      <c r="H96" s="220"/>
      <c r="I96" s="220">
        <v>0</v>
      </c>
      <c r="J96" s="220"/>
      <c r="K96" s="220">
        <v>6732.02</v>
      </c>
      <c r="L96" s="220"/>
      <c r="M96" s="220"/>
      <c r="N96" s="219"/>
      <c r="O96" s="219"/>
      <c r="P96" s="219"/>
      <c r="Q96" s="221"/>
      <c r="R96" s="215"/>
      <c r="S96" s="215"/>
      <c r="T96" s="215"/>
      <c r="U96" s="215"/>
      <c r="V96" s="215"/>
      <c r="W96" s="215"/>
      <c r="X96" s="215"/>
      <c r="Y96" s="215"/>
      <c r="AG96" t="s">
        <v>212</v>
      </c>
    </row>
    <row r="97" spans="1:60" x14ac:dyDescent="0.2">
      <c r="A97" s="231">
        <v>36</v>
      </c>
      <c r="B97" s="232" t="s">
        <v>378</v>
      </c>
      <c r="C97" s="241" t="s">
        <v>379</v>
      </c>
      <c r="D97" s="233" t="s">
        <v>321</v>
      </c>
      <c r="E97" s="234">
        <v>19.56983</v>
      </c>
      <c r="F97" s="235">
        <v>344</v>
      </c>
      <c r="G97" s="235">
        <v>6732.02</v>
      </c>
      <c r="H97" s="235">
        <v>0</v>
      </c>
      <c r="I97" s="235">
        <v>0</v>
      </c>
      <c r="J97" s="235">
        <v>344</v>
      </c>
      <c r="K97" s="235">
        <v>6732.0215200000002</v>
      </c>
      <c r="L97" s="235">
        <v>21</v>
      </c>
      <c r="M97" s="235">
        <v>8145.7442000000001</v>
      </c>
      <c r="N97" s="234">
        <v>0</v>
      </c>
      <c r="O97" s="234">
        <v>0</v>
      </c>
      <c r="P97" s="234">
        <v>0</v>
      </c>
      <c r="Q97" s="236">
        <v>0</v>
      </c>
      <c r="R97" s="214"/>
      <c r="S97" s="214" t="s">
        <v>216</v>
      </c>
      <c r="T97" s="214" t="s">
        <v>216</v>
      </c>
      <c r="U97" s="214">
        <v>0.23200000000000001</v>
      </c>
      <c r="V97" s="214">
        <v>4.5402005599999997</v>
      </c>
      <c r="W97" s="214"/>
      <c r="X97" s="214" t="s">
        <v>380</v>
      </c>
      <c r="Y97" s="214" t="s">
        <v>219</v>
      </c>
      <c r="Z97" s="208"/>
      <c r="AA97" s="208"/>
      <c r="AB97" s="208"/>
      <c r="AC97" s="208"/>
      <c r="AD97" s="208"/>
      <c r="AE97" s="208"/>
      <c r="AF97" s="208"/>
      <c r="AG97" s="208" t="s">
        <v>381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x14ac:dyDescent="0.2">
      <c r="A98" s="216" t="s">
        <v>211</v>
      </c>
      <c r="B98" s="217" t="s">
        <v>179</v>
      </c>
      <c r="C98" s="237" t="s">
        <v>180</v>
      </c>
      <c r="D98" s="218"/>
      <c r="E98" s="219"/>
      <c r="F98" s="220"/>
      <c r="G98" s="220">
        <v>3689.29</v>
      </c>
      <c r="H98" s="220"/>
      <c r="I98" s="220">
        <v>7.19</v>
      </c>
      <c r="J98" s="220"/>
      <c r="K98" s="220">
        <v>3682.1</v>
      </c>
      <c r="L98" s="220"/>
      <c r="M98" s="220"/>
      <c r="N98" s="219"/>
      <c r="O98" s="219"/>
      <c r="P98" s="219"/>
      <c r="Q98" s="221"/>
      <c r="R98" s="215"/>
      <c r="S98" s="215"/>
      <c r="T98" s="215"/>
      <c r="U98" s="215"/>
      <c r="V98" s="215"/>
      <c r="W98" s="215"/>
      <c r="X98" s="215"/>
      <c r="Y98" s="215"/>
      <c r="AG98" t="s">
        <v>212</v>
      </c>
    </row>
    <row r="99" spans="1:60" x14ac:dyDescent="0.2">
      <c r="A99" s="222">
        <v>37</v>
      </c>
      <c r="B99" s="223" t="s">
        <v>382</v>
      </c>
      <c r="C99" s="238" t="s">
        <v>383</v>
      </c>
      <c r="D99" s="224" t="s">
        <v>321</v>
      </c>
      <c r="E99" s="225">
        <v>1.73573</v>
      </c>
      <c r="F99" s="226">
        <v>808</v>
      </c>
      <c r="G99" s="226">
        <v>1402.47</v>
      </c>
      <c r="H99" s="226">
        <v>0</v>
      </c>
      <c r="I99" s="226">
        <v>0</v>
      </c>
      <c r="J99" s="226">
        <v>808</v>
      </c>
      <c r="K99" s="226">
        <v>1402.46984</v>
      </c>
      <c r="L99" s="226">
        <v>21</v>
      </c>
      <c r="M99" s="226">
        <v>1696.9886999999999</v>
      </c>
      <c r="N99" s="225">
        <v>0</v>
      </c>
      <c r="O99" s="225">
        <v>0</v>
      </c>
      <c r="P99" s="225">
        <v>0</v>
      </c>
      <c r="Q99" s="227">
        <v>0</v>
      </c>
      <c r="R99" s="214"/>
      <c r="S99" s="214" t="s">
        <v>216</v>
      </c>
      <c r="T99" s="214" t="s">
        <v>216</v>
      </c>
      <c r="U99" s="214">
        <v>1.8160000000000001</v>
      </c>
      <c r="V99" s="214">
        <v>3.1520856799999999</v>
      </c>
      <c r="W99" s="214"/>
      <c r="X99" s="214" t="s">
        <v>384</v>
      </c>
      <c r="Y99" s="214" t="s">
        <v>219</v>
      </c>
      <c r="Z99" s="208"/>
      <c r="AA99" s="208"/>
      <c r="AB99" s="208"/>
      <c r="AC99" s="208"/>
      <c r="AD99" s="208"/>
      <c r="AE99" s="208"/>
      <c r="AF99" s="208"/>
      <c r="AG99" s="208" t="s">
        <v>385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ht="22.5" outlineLevel="1" x14ac:dyDescent="0.2">
      <c r="A100" s="211"/>
      <c r="B100" s="212"/>
      <c r="C100" s="239" t="s">
        <v>386</v>
      </c>
      <c r="D100" s="228"/>
      <c r="E100" s="228"/>
      <c r="F100" s="228"/>
      <c r="G100" s="228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221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29" t="str">
        <f>C100</f>
        <v>S naložením suti nebo vybouraných hmot do dopravního prostředku a na jejich vyložením, popřípadě přeložením na normální dopravní prostředek.</v>
      </c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31">
        <v>38</v>
      </c>
      <c r="B101" s="232" t="s">
        <v>387</v>
      </c>
      <c r="C101" s="241" t="s">
        <v>388</v>
      </c>
      <c r="D101" s="233" t="s">
        <v>321</v>
      </c>
      <c r="E101" s="234">
        <v>1.73573</v>
      </c>
      <c r="F101" s="235">
        <v>353</v>
      </c>
      <c r="G101" s="235">
        <v>612.71</v>
      </c>
      <c r="H101" s="235">
        <v>4.1399999999999997</v>
      </c>
      <c r="I101" s="235">
        <v>7.1859221999999994</v>
      </c>
      <c r="J101" s="235">
        <v>348.86</v>
      </c>
      <c r="K101" s="235">
        <v>605.52676780000002</v>
      </c>
      <c r="L101" s="235">
        <v>21</v>
      </c>
      <c r="M101" s="235">
        <v>741.37909999999999</v>
      </c>
      <c r="N101" s="234">
        <v>0</v>
      </c>
      <c r="O101" s="234">
        <v>0</v>
      </c>
      <c r="P101" s="234">
        <v>0</v>
      </c>
      <c r="Q101" s="236">
        <v>0</v>
      </c>
      <c r="R101" s="214"/>
      <c r="S101" s="214" t="s">
        <v>216</v>
      </c>
      <c r="T101" s="214" t="s">
        <v>216</v>
      </c>
      <c r="U101" s="214">
        <v>4.2000000000000003E-2</v>
      </c>
      <c r="V101" s="214">
        <v>7.2900660000000006E-2</v>
      </c>
      <c r="W101" s="214"/>
      <c r="X101" s="214" t="s">
        <v>384</v>
      </c>
      <c r="Y101" s="214" t="s">
        <v>219</v>
      </c>
      <c r="Z101" s="208"/>
      <c r="AA101" s="208"/>
      <c r="AB101" s="208"/>
      <c r="AC101" s="208"/>
      <c r="AD101" s="208"/>
      <c r="AE101" s="208"/>
      <c r="AF101" s="208"/>
      <c r="AG101" s="208" t="s">
        <v>385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ht="22.5" x14ac:dyDescent="0.2">
      <c r="A102" s="231">
        <v>39</v>
      </c>
      <c r="B102" s="232" t="s">
        <v>389</v>
      </c>
      <c r="C102" s="241" t="s">
        <v>390</v>
      </c>
      <c r="D102" s="233" t="s">
        <v>321</v>
      </c>
      <c r="E102" s="234">
        <v>1.73573</v>
      </c>
      <c r="F102" s="235">
        <v>630</v>
      </c>
      <c r="G102" s="235">
        <v>1093.51</v>
      </c>
      <c r="H102" s="235">
        <v>0</v>
      </c>
      <c r="I102" s="235">
        <v>0</v>
      </c>
      <c r="J102" s="235">
        <v>630</v>
      </c>
      <c r="K102" s="235">
        <v>1093.5099</v>
      </c>
      <c r="L102" s="235">
        <v>21</v>
      </c>
      <c r="M102" s="235">
        <v>1323.1470999999999</v>
      </c>
      <c r="N102" s="234">
        <v>0</v>
      </c>
      <c r="O102" s="234">
        <v>0</v>
      </c>
      <c r="P102" s="234">
        <v>0</v>
      </c>
      <c r="Q102" s="236">
        <v>0</v>
      </c>
      <c r="R102" s="214"/>
      <c r="S102" s="214" t="s">
        <v>216</v>
      </c>
      <c r="T102" s="214" t="s">
        <v>217</v>
      </c>
      <c r="U102" s="214">
        <v>0</v>
      </c>
      <c r="V102" s="214">
        <v>0</v>
      </c>
      <c r="W102" s="214"/>
      <c r="X102" s="214" t="s">
        <v>384</v>
      </c>
      <c r="Y102" s="214" t="s">
        <v>219</v>
      </c>
      <c r="Z102" s="208"/>
      <c r="AA102" s="208"/>
      <c r="AB102" s="208"/>
      <c r="AC102" s="208"/>
      <c r="AD102" s="208"/>
      <c r="AE102" s="208"/>
      <c r="AF102" s="208"/>
      <c r="AG102" s="208" t="s">
        <v>385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2">
        <v>40</v>
      </c>
      <c r="B103" s="223" t="s">
        <v>391</v>
      </c>
      <c r="C103" s="238" t="s">
        <v>392</v>
      </c>
      <c r="D103" s="224" t="s">
        <v>321</v>
      </c>
      <c r="E103" s="225">
        <v>1.73573</v>
      </c>
      <c r="F103" s="226">
        <v>334.5</v>
      </c>
      <c r="G103" s="226">
        <v>580.6</v>
      </c>
      <c r="H103" s="226">
        <v>0</v>
      </c>
      <c r="I103" s="226">
        <v>0</v>
      </c>
      <c r="J103" s="226">
        <v>334.5</v>
      </c>
      <c r="K103" s="226">
        <v>580.60168499999997</v>
      </c>
      <c r="L103" s="226">
        <v>21</v>
      </c>
      <c r="M103" s="226">
        <v>702.52599999999995</v>
      </c>
      <c r="N103" s="225">
        <v>0</v>
      </c>
      <c r="O103" s="225">
        <v>0</v>
      </c>
      <c r="P103" s="225">
        <v>0</v>
      </c>
      <c r="Q103" s="227">
        <v>0</v>
      </c>
      <c r="R103" s="214"/>
      <c r="S103" s="214" t="s">
        <v>216</v>
      </c>
      <c r="T103" s="214" t="s">
        <v>216</v>
      </c>
      <c r="U103" s="214">
        <v>0.752</v>
      </c>
      <c r="V103" s="214">
        <v>1.30526896</v>
      </c>
      <c r="W103" s="214"/>
      <c r="X103" s="214" t="s">
        <v>384</v>
      </c>
      <c r="Y103" s="214" t="s">
        <v>219</v>
      </c>
      <c r="Z103" s="208"/>
      <c r="AA103" s="208"/>
      <c r="AB103" s="208"/>
      <c r="AC103" s="208"/>
      <c r="AD103" s="208"/>
      <c r="AE103" s="208"/>
      <c r="AF103" s="208"/>
      <c r="AG103" s="208" t="s">
        <v>385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ht="22.5" outlineLevel="1" x14ac:dyDescent="0.2">
      <c r="A104" s="211"/>
      <c r="B104" s="212"/>
      <c r="C104" s="239" t="s">
        <v>386</v>
      </c>
      <c r="D104" s="228"/>
      <c r="E104" s="228"/>
      <c r="F104" s="228"/>
      <c r="G104" s="228"/>
      <c r="H104" s="214"/>
      <c r="I104" s="214"/>
      <c r="J104" s="214"/>
      <c r="K104" s="214"/>
      <c r="L104" s="214"/>
      <c r="M104" s="214"/>
      <c r="N104" s="213"/>
      <c r="O104" s="213"/>
      <c r="P104" s="213"/>
      <c r="Q104" s="213"/>
      <c r="R104" s="214"/>
      <c r="S104" s="214"/>
      <c r="T104" s="214"/>
      <c r="U104" s="214"/>
      <c r="V104" s="214"/>
      <c r="W104" s="214"/>
      <c r="X104" s="214"/>
      <c r="Y104" s="214"/>
      <c r="Z104" s="208"/>
      <c r="AA104" s="208"/>
      <c r="AB104" s="208"/>
      <c r="AC104" s="208"/>
      <c r="AD104" s="208"/>
      <c r="AE104" s="208"/>
      <c r="AF104" s="208"/>
      <c r="AG104" s="208" t="s">
        <v>221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29" t="str">
        <f>C104</f>
        <v>S naložením suti nebo vybouraných hmot do dopravního prostředku a na jejich vyložením, popřípadě přeložením na normální dopravní prostředek.</v>
      </c>
      <c r="BB104" s="208"/>
      <c r="BC104" s="208"/>
      <c r="BD104" s="208"/>
      <c r="BE104" s="208"/>
      <c r="BF104" s="208"/>
      <c r="BG104" s="208"/>
      <c r="BH104" s="208"/>
    </row>
    <row r="105" spans="1:60" outlineLevel="2" x14ac:dyDescent="0.2">
      <c r="A105" s="211"/>
      <c r="B105" s="212"/>
      <c r="C105" s="240" t="s">
        <v>393</v>
      </c>
      <c r="D105" s="230"/>
      <c r="E105" s="230"/>
      <c r="F105" s="230"/>
      <c r="G105" s="230"/>
      <c r="H105" s="214"/>
      <c r="I105" s="214"/>
      <c r="J105" s="214"/>
      <c r="K105" s="214"/>
      <c r="L105" s="214"/>
      <c r="M105" s="214"/>
      <c r="N105" s="213"/>
      <c r="O105" s="213"/>
      <c r="P105" s="213"/>
      <c r="Q105" s="213"/>
      <c r="R105" s="214"/>
      <c r="S105" s="214"/>
      <c r="T105" s="214"/>
      <c r="U105" s="214"/>
      <c r="V105" s="214"/>
      <c r="W105" s="214"/>
      <c r="X105" s="214"/>
      <c r="Y105" s="214"/>
      <c r="Z105" s="208"/>
      <c r="AA105" s="208"/>
      <c r="AB105" s="208"/>
      <c r="AC105" s="208"/>
      <c r="AD105" s="208"/>
      <c r="AE105" s="208"/>
      <c r="AF105" s="208"/>
      <c r="AG105" s="208" t="s">
        <v>221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x14ac:dyDescent="0.2">
      <c r="A106" s="3"/>
      <c r="B106" s="4"/>
      <c r="C106" s="242"/>
      <c r="D106" s="6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AE106">
        <v>15</v>
      </c>
      <c r="AF106">
        <v>21</v>
      </c>
      <c r="AG106" t="s">
        <v>197</v>
      </c>
    </row>
    <row r="107" spans="1:60" x14ac:dyDescent="0.2">
      <c r="C107" s="243"/>
      <c r="D107" s="10"/>
      <c r="AG107" t="s">
        <v>273</v>
      </c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3">
    <mergeCell ref="C79:G79"/>
    <mergeCell ref="C90:G90"/>
    <mergeCell ref="C100:G100"/>
    <mergeCell ref="C104:G104"/>
    <mergeCell ref="C105:G105"/>
    <mergeCell ref="C45:G45"/>
    <mergeCell ref="C46:G46"/>
    <mergeCell ref="C47:G47"/>
    <mergeCell ref="C67:G67"/>
    <mergeCell ref="C73:G73"/>
    <mergeCell ref="C77:G77"/>
    <mergeCell ref="C33:G33"/>
    <mergeCell ref="C34:G34"/>
    <mergeCell ref="C36:G36"/>
    <mergeCell ref="C37:G37"/>
    <mergeCell ref="C39:G39"/>
    <mergeCell ref="C42:G42"/>
    <mergeCell ref="A1:G1"/>
    <mergeCell ref="C2:G2"/>
    <mergeCell ref="C3:G3"/>
    <mergeCell ref="C4:G4"/>
    <mergeCell ref="C22:G22"/>
    <mergeCell ref="C25:G25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D33CD5-EB4E-441B-A08D-692346CE25F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78</v>
      </c>
      <c r="C4" s="200" t="s">
        <v>79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44455.5</v>
      </c>
      <c r="H8" s="220"/>
      <c r="I8" s="220">
        <v>9889</v>
      </c>
      <c r="J8" s="220"/>
      <c r="K8" s="220">
        <v>34566.5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528</v>
      </c>
      <c r="C9" s="238" t="s">
        <v>529</v>
      </c>
      <c r="D9" s="224" t="s">
        <v>305</v>
      </c>
      <c r="E9" s="225">
        <v>0.49</v>
      </c>
      <c r="F9" s="226">
        <v>1852</v>
      </c>
      <c r="G9" s="226">
        <v>907.48</v>
      </c>
      <c r="H9" s="226">
        <v>0</v>
      </c>
      <c r="I9" s="226">
        <v>0</v>
      </c>
      <c r="J9" s="226">
        <v>1852</v>
      </c>
      <c r="K9" s="226">
        <v>907.48</v>
      </c>
      <c r="L9" s="226">
        <v>21</v>
      </c>
      <c r="M9" s="226">
        <v>1098.0508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3.9249999999999998</v>
      </c>
      <c r="V9" s="214">
        <v>1.9232499999999999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603</v>
      </c>
      <c r="D10" s="244"/>
      <c r="E10" s="245">
        <v>0.49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280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327</v>
      </c>
      <c r="C11" s="241" t="s">
        <v>328</v>
      </c>
      <c r="D11" s="233" t="s">
        <v>305</v>
      </c>
      <c r="E11" s="234">
        <v>0.49</v>
      </c>
      <c r="F11" s="235">
        <v>863</v>
      </c>
      <c r="G11" s="235">
        <v>422.87</v>
      </c>
      <c r="H11" s="235">
        <v>0</v>
      </c>
      <c r="I11" s="235">
        <v>0</v>
      </c>
      <c r="J11" s="235">
        <v>863</v>
      </c>
      <c r="K11" s="235">
        <v>422.87</v>
      </c>
      <c r="L11" s="235">
        <v>21</v>
      </c>
      <c r="M11" s="235">
        <v>511.67269999999996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216</v>
      </c>
      <c r="T11" s="214" t="s">
        <v>216</v>
      </c>
      <c r="U11" s="214">
        <v>1.992</v>
      </c>
      <c r="V11" s="214">
        <v>0.97607999999999995</v>
      </c>
      <c r="W11" s="214"/>
      <c r="X11" s="214" t="s">
        <v>277</v>
      </c>
      <c r="Y11" s="214" t="s">
        <v>219</v>
      </c>
      <c r="Z11" s="208"/>
      <c r="AA11" s="208"/>
      <c r="AB11" s="208"/>
      <c r="AC11" s="208"/>
      <c r="AD11" s="208"/>
      <c r="AE11" s="208"/>
      <c r="AF11" s="208"/>
      <c r="AG11" s="208" t="s">
        <v>278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329</v>
      </c>
      <c r="C12" s="241" t="s">
        <v>330</v>
      </c>
      <c r="D12" s="233" t="s">
        <v>305</v>
      </c>
      <c r="E12" s="234">
        <v>0.49</v>
      </c>
      <c r="F12" s="235">
        <v>289.5</v>
      </c>
      <c r="G12" s="235">
        <v>141.86000000000001</v>
      </c>
      <c r="H12" s="235">
        <v>0</v>
      </c>
      <c r="I12" s="235">
        <v>0</v>
      </c>
      <c r="J12" s="235">
        <v>289.5</v>
      </c>
      <c r="K12" s="235">
        <v>141.85499999999999</v>
      </c>
      <c r="L12" s="235">
        <v>21</v>
      </c>
      <c r="M12" s="235">
        <v>171.65060000000003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216</v>
      </c>
      <c r="T12" s="214" t="s">
        <v>216</v>
      </c>
      <c r="U12" s="214">
        <v>0.61199999999999999</v>
      </c>
      <c r="V12" s="214">
        <v>0.29987999999999998</v>
      </c>
      <c r="W12" s="214"/>
      <c r="X12" s="214" t="s">
        <v>277</v>
      </c>
      <c r="Y12" s="214" t="s">
        <v>219</v>
      </c>
      <c r="Z12" s="208"/>
      <c r="AA12" s="208"/>
      <c r="AB12" s="208"/>
      <c r="AC12" s="208"/>
      <c r="AD12" s="208"/>
      <c r="AE12" s="208"/>
      <c r="AF12" s="208"/>
      <c r="AG12" s="208" t="s">
        <v>278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490</v>
      </c>
      <c r="C13" s="241" t="s">
        <v>491</v>
      </c>
      <c r="D13" s="233" t="s">
        <v>492</v>
      </c>
      <c r="E13" s="234">
        <v>20</v>
      </c>
      <c r="F13" s="235">
        <v>1168</v>
      </c>
      <c r="G13" s="235">
        <v>23360</v>
      </c>
      <c r="H13" s="235">
        <v>494.45</v>
      </c>
      <c r="I13" s="235">
        <v>9889</v>
      </c>
      <c r="J13" s="235">
        <v>673.55</v>
      </c>
      <c r="K13" s="235">
        <v>13471</v>
      </c>
      <c r="L13" s="235">
        <v>21</v>
      </c>
      <c r="M13" s="235">
        <v>28265.599999999999</v>
      </c>
      <c r="N13" s="234">
        <v>1.721E-2</v>
      </c>
      <c r="O13" s="234">
        <v>0.34420000000000001</v>
      </c>
      <c r="P13" s="234">
        <v>0</v>
      </c>
      <c r="Q13" s="236">
        <v>0</v>
      </c>
      <c r="R13" s="214"/>
      <c r="S13" s="214" t="s">
        <v>216</v>
      </c>
      <c r="T13" s="214" t="s">
        <v>216</v>
      </c>
      <c r="U13" s="214">
        <v>0.98699999999999999</v>
      </c>
      <c r="V13" s="214">
        <v>19.739999999999998</v>
      </c>
      <c r="W13" s="214"/>
      <c r="X13" s="214" t="s">
        <v>277</v>
      </c>
      <c r="Y13" s="214" t="s">
        <v>219</v>
      </c>
      <c r="Z13" s="208"/>
      <c r="AA13" s="208"/>
      <c r="AB13" s="208"/>
      <c r="AC13" s="208"/>
      <c r="AD13" s="208"/>
      <c r="AE13" s="208"/>
      <c r="AF13" s="208"/>
      <c r="AG13" s="208" t="s">
        <v>278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5</v>
      </c>
      <c r="B14" s="223" t="s">
        <v>394</v>
      </c>
      <c r="C14" s="238" t="s">
        <v>395</v>
      </c>
      <c r="D14" s="224" t="s">
        <v>396</v>
      </c>
      <c r="E14" s="225">
        <v>90</v>
      </c>
      <c r="F14" s="226">
        <v>124</v>
      </c>
      <c r="G14" s="226">
        <v>11160</v>
      </c>
      <c r="H14" s="226">
        <v>0</v>
      </c>
      <c r="I14" s="226">
        <v>0</v>
      </c>
      <c r="J14" s="226">
        <v>124</v>
      </c>
      <c r="K14" s="226">
        <v>11160</v>
      </c>
      <c r="L14" s="226">
        <v>21</v>
      </c>
      <c r="M14" s="226">
        <v>13503.6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216</v>
      </c>
      <c r="T14" s="214" t="s">
        <v>216</v>
      </c>
      <c r="U14" s="214">
        <v>0.20300000000000001</v>
      </c>
      <c r="V14" s="214">
        <v>18.27</v>
      </c>
      <c r="W14" s="214"/>
      <c r="X14" s="214" t="s">
        <v>277</v>
      </c>
      <c r="Y14" s="214" t="s">
        <v>219</v>
      </c>
      <c r="Z14" s="208"/>
      <c r="AA14" s="208"/>
      <c r="AB14" s="208"/>
      <c r="AC14" s="208"/>
      <c r="AD14" s="208"/>
      <c r="AE14" s="208"/>
      <c r="AF14" s="208"/>
      <c r="AG14" s="208" t="s">
        <v>278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532</v>
      </c>
      <c r="D15" s="244"/>
      <c r="E15" s="245">
        <v>90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280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6</v>
      </c>
      <c r="B16" s="232" t="s">
        <v>398</v>
      </c>
      <c r="C16" s="241" t="s">
        <v>399</v>
      </c>
      <c r="D16" s="233" t="s">
        <v>400</v>
      </c>
      <c r="E16" s="234">
        <v>10</v>
      </c>
      <c r="F16" s="235">
        <v>56.6</v>
      </c>
      <c r="G16" s="235">
        <v>566</v>
      </c>
      <c r="H16" s="235">
        <v>0</v>
      </c>
      <c r="I16" s="235">
        <v>0</v>
      </c>
      <c r="J16" s="235">
        <v>56.6</v>
      </c>
      <c r="K16" s="235">
        <v>566</v>
      </c>
      <c r="L16" s="235">
        <v>21</v>
      </c>
      <c r="M16" s="235">
        <v>684.86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216</v>
      </c>
      <c r="T16" s="214" t="s">
        <v>216</v>
      </c>
      <c r="U16" s="214">
        <v>0</v>
      </c>
      <c r="V16" s="214">
        <v>0</v>
      </c>
      <c r="W16" s="214"/>
      <c r="X16" s="214" t="s">
        <v>277</v>
      </c>
      <c r="Y16" s="214" t="s">
        <v>219</v>
      </c>
      <c r="Z16" s="208"/>
      <c r="AA16" s="208"/>
      <c r="AB16" s="208"/>
      <c r="AC16" s="208"/>
      <c r="AD16" s="208"/>
      <c r="AE16" s="208"/>
      <c r="AF16" s="208"/>
      <c r="AG16" s="208" t="s">
        <v>278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494</v>
      </c>
      <c r="C17" s="238" t="s">
        <v>495</v>
      </c>
      <c r="D17" s="224" t="s">
        <v>305</v>
      </c>
      <c r="E17" s="225">
        <v>2.7</v>
      </c>
      <c r="F17" s="226">
        <v>738</v>
      </c>
      <c r="G17" s="226">
        <v>1992.6</v>
      </c>
      <c r="H17" s="226">
        <v>0</v>
      </c>
      <c r="I17" s="226">
        <v>0</v>
      </c>
      <c r="J17" s="226">
        <v>738</v>
      </c>
      <c r="K17" s="226">
        <v>1992.6000000000001</v>
      </c>
      <c r="L17" s="226">
        <v>21</v>
      </c>
      <c r="M17" s="226">
        <v>2411.0459999999998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216</v>
      </c>
      <c r="T17" s="214" t="s">
        <v>216</v>
      </c>
      <c r="U17" s="214">
        <v>1.5620000000000001</v>
      </c>
      <c r="V17" s="214">
        <v>4.2174000000000005</v>
      </c>
      <c r="W17" s="214"/>
      <c r="X17" s="214" t="s">
        <v>277</v>
      </c>
      <c r="Y17" s="214" t="s">
        <v>219</v>
      </c>
      <c r="Z17" s="208"/>
      <c r="AA17" s="208"/>
      <c r="AB17" s="208"/>
      <c r="AC17" s="208"/>
      <c r="AD17" s="208"/>
      <c r="AE17" s="208"/>
      <c r="AF17" s="208"/>
      <c r="AG17" s="208" t="s">
        <v>278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306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221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496</v>
      </c>
      <c r="D19" s="244"/>
      <c r="E19" s="245">
        <v>2.7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280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31">
        <v>8</v>
      </c>
      <c r="B20" s="232" t="s">
        <v>335</v>
      </c>
      <c r="C20" s="241" t="s">
        <v>336</v>
      </c>
      <c r="D20" s="233" t="s">
        <v>305</v>
      </c>
      <c r="E20" s="234">
        <v>2.7</v>
      </c>
      <c r="F20" s="235">
        <v>245.5</v>
      </c>
      <c r="G20" s="235">
        <v>662.85</v>
      </c>
      <c r="H20" s="235">
        <v>0</v>
      </c>
      <c r="I20" s="235">
        <v>0</v>
      </c>
      <c r="J20" s="235">
        <v>245.5</v>
      </c>
      <c r="K20" s="235">
        <v>662.85</v>
      </c>
      <c r="L20" s="235">
        <v>21</v>
      </c>
      <c r="M20" s="235">
        <v>802.04849999999999</v>
      </c>
      <c r="N20" s="234">
        <v>0</v>
      </c>
      <c r="O20" s="234">
        <v>0</v>
      </c>
      <c r="P20" s="234">
        <v>0</v>
      </c>
      <c r="Q20" s="236">
        <v>0</v>
      </c>
      <c r="R20" s="214"/>
      <c r="S20" s="214" t="s">
        <v>216</v>
      </c>
      <c r="T20" s="214" t="s">
        <v>216</v>
      </c>
      <c r="U20" s="214">
        <v>0.51900000000000002</v>
      </c>
      <c r="V20" s="214">
        <v>1.4013000000000002</v>
      </c>
      <c r="W20" s="214"/>
      <c r="X20" s="214" t="s">
        <v>277</v>
      </c>
      <c r="Y20" s="214" t="s">
        <v>219</v>
      </c>
      <c r="Z20" s="208"/>
      <c r="AA20" s="208"/>
      <c r="AB20" s="208"/>
      <c r="AC20" s="208"/>
      <c r="AD20" s="208"/>
      <c r="AE20" s="208"/>
      <c r="AF20" s="208"/>
      <c r="AG20" s="208" t="s">
        <v>278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31">
        <v>9</v>
      </c>
      <c r="B21" s="232" t="s">
        <v>337</v>
      </c>
      <c r="C21" s="241" t="s">
        <v>338</v>
      </c>
      <c r="D21" s="233" t="s">
        <v>305</v>
      </c>
      <c r="E21" s="234">
        <v>0.49</v>
      </c>
      <c r="F21" s="235">
        <v>344.5</v>
      </c>
      <c r="G21" s="235">
        <v>168.81</v>
      </c>
      <c r="H21" s="235">
        <v>0</v>
      </c>
      <c r="I21" s="235">
        <v>0</v>
      </c>
      <c r="J21" s="235">
        <v>344.5</v>
      </c>
      <c r="K21" s="235">
        <v>168.80500000000001</v>
      </c>
      <c r="L21" s="235">
        <v>21</v>
      </c>
      <c r="M21" s="235">
        <v>204.26009999999999</v>
      </c>
      <c r="N21" s="234">
        <v>0</v>
      </c>
      <c r="O21" s="234">
        <v>0</v>
      </c>
      <c r="P21" s="234">
        <v>0</v>
      </c>
      <c r="Q21" s="236">
        <v>0</v>
      </c>
      <c r="R21" s="214"/>
      <c r="S21" s="214" t="s">
        <v>216</v>
      </c>
      <c r="T21" s="214" t="s">
        <v>216</v>
      </c>
      <c r="U21" s="214">
        <v>0.72899999999999998</v>
      </c>
      <c r="V21" s="214">
        <v>0.35720999999999997</v>
      </c>
      <c r="W21" s="214"/>
      <c r="X21" s="214" t="s">
        <v>277</v>
      </c>
      <c r="Y21" s="214" t="s">
        <v>219</v>
      </c>
      <c r="Z21" s="208"/>
      <c r="AA21" s="208"/>
      <c r="AB21" s="208"/>
      <c r="AC21" s="208"/>
      <c r="AD21" s="208"/>
      <c r="AE21" s="208"/>
      <c r="AF21" s="208"/>
      <c r="AG21" s="208" t="s">
        <v>278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31">
        <v>10</v>
      </c>
      <c r="B22" s="232" t="s">
        <v>312</v>
      </c>
      <c r="C22" s="241" t="s">
        <v>313</v>
      </c>
      <c r="D22" s="233" t="s">
        <v>305</v>
      </c>
      <c r="E22" s="234">
        <v>2.7</v>
      </c>
      <c r="F22" s="235">
        <v>196.5</v>
      </c>
      <c r="G22" s="235">
        <v>530.54999999999995</v>
      </c>
      <c r="H22" s="235">
        <v>0</v>
      </c>
      <c r="I22" s="235">
        <v>0</v>
      </c>
      <c r="J22" s="235">
        <v>196.5</v>
      </c>
      <c r="K22" s="235">
        <v>530.55000000000007</v>
      </c>
      <c r="L22" s="235">
        <v>21</v>
      </c>
      <c r="M22" s="235">
        <v>641.96549999999991</v>
      </c>
      <c r="N22" s="234">
        <v>0</v>
      </c>
      <c r="O22" s="234">
        <v>0</v>
      </c>
      <c r="P22" s="234">
        <v>0</v>
      </c>
      <c r="Q22" s="236">
        <v>0</v>
      </c>
      <c r="R22" s="214"/>
      <c r="S22" s="214" t="s">
        <v>216</v>
      </c>
      <c r="T22" s="214" t="s">
        <v>216</v>
      </c>
      <c r="U22" s="214">
        <v>1.0999999999999999E-2</v>
      </c>
      <c r="V22" s="214">
        <v>2.9700000000000001E-2</v>
      </c>
      <c r="W22" s="214"/>
      <c r="X22" s="214" t="s">
        <v>277</v>
      </c>
      <c r="Y22" s="214" t="s">
        <v>219</v>
      </c>
      <c r="Z22" s="208"/>
      <c r="AA22" s="208"/>
      <c r="AB22" s="208"/>
      <c r="AC22" s="208"/>
      <c r="AD22" s="208"/>
      <c r="AE22" s="208"/>
      <c r="AF22" s="208"/>
      <c r="AG22" s="208" t="s">
        <v>278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11</v>
      </c>
      <c r="B23" s="223" t="s">
        <v>314</v>
      </c>
      <c r="C23" s="238" t="s">
        <v>315</v>
      </c>
      <c r="D23" s="224" t="s">
        <v>305</v>
      </c>
      <c r="E23" s="225">
        <v>2.7</v>
      </c>
      <c r="F23" s="226">
        <v>200</v>
      </c>
      <c r="G23" s="226">
        <v>540</v>
      </c>
      <c r="H23" s="226">
        <v>0</v>
      </c>
      <c r="I23" s="226">
        <v>0</v>
      </c>
      <c r="J23" s="226">
        <v>200</v>
      </c>
      <c r="K23" s="226">
        <v>540</v>
      </c>
      <c r="L23" s="226">
        <v>21</v>
      </c>
      <c r="M23" s="226">
        <v>653.4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216</v>
      </c>
      <c r="T23" s="214" t="s">
        <v>216</v>
      </c>
      <c r="U23" s="214">
        <v>0.31</v>
      </c>
      <c r="V23" s="214">
        <v>0.83700000000000008</v>
      </c>
      <c r="W23" s="214"/>
      <c r="X23" s="214" t="s">
        <v>277</v>
      </c>
      <c r="Y23" s="214" t="s">
        <v>219</v>
      </c>
      <c r="Z23" s="208"/>
      <c r="AA23" s="208"/>
      <c r="AB23" s="208"/>
      <c r="AC23" s="208"/>
      <c r="AD23" s="208"/>
      <c r="AE23" s="208"/>
      <c r="AF23" s="208"/>
      <c r="AG23" s="208" t="s">
        <v>278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339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221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340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221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22">
        <v>12</v>
      </c>
      <c r="B26" s="223" t="s">
        <v>341</v>
      </c>
      <c r="C26" s="238" t="s">
        <v>342</v>
      </c>
      <c r="D26" s="224" t="s">
        <v>305</v>
      </c>
      <c r="E26" s="225">
        <v>0.49</v>
      </c>
      <c r="F26" s="226">
        <v>212</v>
      </c>
      <c r="G26" s="226">
        <v>103.88</v>
      </c>
      <c r="H26" s="226">
        <v>0</v>
      </c>
      <c r="I26" s="226">
        <v>0</v>
      </c>
      <c r="J26" s="226">
        <v>212</v>
      </c>
      <c r="K26" s="226">
        <v>103.88</v>
      </c>
      <c r="L26" s="226">
        <v>21</v>
      </c>
      <c r="M26" s="226">
        <v>125.69479999999999</v>
      </c>
      <c r="N26" s="225">
        <v>0</v>
      </c>
      <c r="O26" s="225">
        <v>0</v>
      </c>
      <c r="P26" s="225">
        <v>0</v>
      </c>
      <c r="Q26" s="227">
        <v>0</v>
      </c>
      <c r="R26" s="214"/>
      <c r="S26" s="214" t="s">
        <v>216</v>
      </c>
      <c r="T26" s="214" t="s">
        <v>216</v>
      </c>
      <c r="U26" s="214">
        <v>0.32200000000000001</v>
      </c>
      <c r="V26" s="214">
        <v>0.15778</v>
      </c>
      <c r="W26" s="214"/>
      <c r="X26" s="214" t="s">
        <v>277</v>
      </c>
      <c r="Y26" s="214" t="s">
        <v>219</v>
      </c>
      <c r="Z26" s="208"/>
      <c r="AA26" s="208"/>
      <c r="AB26" s="208"/>
      <c r="AC26" s="208"/>
      <c r="AD26" s="208"/>
      <c r="AE26" s="208"/>
      <c r="AF26" s="208"/>
      <c r="AG26" s="208" t="s">
        <v>278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39" t="s">
        <v>339</v>
      </c>
      <c r="D27" s="228"/>
      <c r="E27" s="228"/>
      <c r="F27" s="228"/>
      <c r="G27" s="228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221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2" x14ac:dyDescent="0.2">
      <c r="A28" s="211"/>
      <c r="B28" s="212"/>
      <c r="C28" s="240" t="s">
        <v>340</v>
      </c>
      <c r="D28" s="230"/>
      <c r="E28" s="230"/>
      <c r="F28" s="230"/>
      <c r="G28" s="230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221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319</v>
      </c>
      <c r="C29" s="238" t="s">
        <v>320</v>
      </c>
      <c r="D29" s="224" t="s">
        <v>321</v>
      </c>
      <c r="E29" s="225">
        <v>4.9950000000000001</v>
      </c>
      <c r="F29" s="226">
        <v>280</v>
      </c>
      <c r="G29" s="226">
        <v>1398.6</v>
      </c>
      <c r="H29" s="226">
        <v>0</v>
      </c>
      <c r="I29" s="226">
        <v>0</v>
      </c>
      <c r="J29" s="226">
        <v>280</v>
      </c>
      <c r="K29" s="226">
        <v>1398.6000000000001</v>
      </c>
      <c r="L29" s="226">
        <v>21</v>
      </c>
      <c r="M29" s="226">
        <v>1692.3059999999998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216</v>
      </c>
      <c r="T29" s="214" t="s">
        <v>216</v>
      </c>
      <c r="U29" s="214">
        <v>0</v>
      </c>
      <c r="V29" s="214">
        <v>0</v>
      </c>
      <c r="W29" s="214"/>
      <c r="X29" s="214" t="s">
        <v>277</v>
      </c>
      <c r="Y29" s="214" t="s">
        <v>219</v>
      </c>
      <c r="Z29" s="208"/>
      <c r="AA29" s="208"/>
      <c r="AB29" s="208"/>
      <c r="AC29" s="208"/>
      <c r="AD29" s="208"/>
      <c r="AE29" s="208"/>
      <c r="AF29" s="208"/>
      <c r="AG29" s="208" t="s">
        <v>278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322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221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560</v>
      </c>
      <c r="D31" s="244"/>
      <c r="E31" s="245">
        <v>4.9950000000000001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280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501</v>
      </c>
      <c r="C32" s="238" t="s">
        <v>502</v>
      </c>
      <c r="D32" s="224" t="s">
        <v>244</v>
      </c>
      <c r="E32" s="225">
        <v>1</v>
      </c>
      <c r="F32" s="226">
        <v>2500</v>
      </c>
      <c r="G32" s="226">
        <v>2500</v>
      </c>
      <c r="H32" s="226">
        <v>0</v>
      </c>
      <c r="I32" s="226">
        <v>0</v>
      </c>
      <c r="J32" s="226">
        <v>2500</v>
      </c>
      <c r="K32" s="226">
        <v>2500</v>
      </c>
      <c r="L32" s="226">
        <v>21</v>
      </c>
      <c r="M32" s="226">
        <v>3025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241</v>
      </c>
      <c r="T32" s="214" t="s">
        <v>217</v>
      </c>
      <c r="U32" s="214">
        <v>0</v>
      </c>
      <c r="V32" s="214">
        <v>0</v>
      </c>
      <c r="W32" s="214"/>
      <c r="X32" s="214" t="s">
        <v>277</v>
      </c>
      <c r="Y32" s="214" t="s">
        <v>219</v>
      </c>
      <c r="Z32" s="208"/>
      <c r="AA32" s="208"/>
      <c r="AB32" s="208"/>
      <c r="AC32" s="208"/>
      <c r="AD32" s="208"/>
      <c r="AE32" s="208"/>
      <c r="AF32" s="208"/>
      <c r="AG32" s="208" t="s">
        <v>278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516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221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503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221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2" x14ac:dyDescent="0.2">
      <c r="A35" s="211"/>
      <c r="B35" s="212"/>
      <c r="C35" s="240" t="s">
        <v>504</v>
      </c>
      <c r="D35" s="230"/>
      <c r="E35" s="230"/>
      <c r="F35" s="230"/>
      <c r="G35" s="230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221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16" t="s">
        <v>211</v>
      </c>
      <c r="B36" s="217" t="s">
        <v>165</v>
      </c>
      <c r="C36" s="237" t="s">
        <v>166</v>
      </c>
      <c r="D36" s="218"/>
      <c r="E36" s="219"/>
      <c r="F36" s="220"/>
      <c r="G36" s="220">
        <v>14101.1</v>
      </c>
      <c r="H36" s="220"/>
      <c r="I36" s="220">
        <v>760.65</v>
      </c>
      <c r="J36" s="220"/>
      <c r="K36" s="220">
        <v>13340.45</v>
      </c>
      <c r="L36" s="220"/>
      <c r="M36" s="220"/>
      <c r="N36" s="219"/>
      <c r="O36" s="219"/>
      <c r="P36" s="219"/>
      <c r="Q36" s="221"/>
      <c r="R36" s="215"/>
      <c r="S36" s="215"/>
      <c r="T36" s="215"/>
      <c r="U36" s="215"/>
      <c r="V36" s="215"/>
      <c r="W36" s="215"/>
      <c r="X36" s="215"/>
      <c r="Y36" s="215"/>
      <c r="AG36" t="s">
        <v>212</v>
      </c>
    </row>
    <row r="37" spans="1:60" x14ac:dyDescent="0.2">
      <c r="A37" s="222">
        <v>15</v>
      </c>
      <c r="B37" s="223" t="s">
        <v>475</v>
      </c>
      <c r="C37" s="238" t="s">
        <v>476</v>
      </c>
      <c r="D37" s="224" t="s">
        <v>276</v>
      </c>
      <c r="E37" s="225">
        <v>73.635000000000005</v>
      </c>
      <c r="F37" s="226">
        <v>191.5</v>
      </c>
      <c r="G37" s="226">
        <v>14101.1</v>
      </c>
      <c r="H37" s="226">
        <v>10.33</v>
      </c>
      <c r="I37" s="226">
        <v>760.64955000000009</v>
      </c>
      <c r="J37" s="226">
        <v>181.17</v>
      </c>
      <c r="K37" s="226">
        <v>13340.452950000001</v>
      </c>
      <c r="L37" s="226">
        <v>21</v>
      </c>
      <c r="M37" s="226">
        <v>17062.330999999998</v>
      </c>
      <c r="N37" s="225">
        <v>2.0000000000000002E-5</v>
      </c>
      <c r="O37" s="225">
        <v>1.4727000000000002E-3</v>
      </c>
      <c r="P37" s="225">
        <v>0</v>
      </c>
      <c r="Q37" s="227">
        <v>0</v>
      </c>
      <c r="R37" s="214"/>
      <c r="S37" s="214" t="s">
        <v>216</v>
      </c>
      <c r="T37" s="214" t="s">
        <v>216</v>
      </c>
      <c r="U37" s="214">
        <v>0.32</v>
      </c>
      <c r="V37" s="214">
        <v>23.563200000000002</v>
      </c>
      <c r="W37" s="214"/>
      <c r="X37" s="214" t="s">
        <v>277</v>
      </c>
      <c r="Y37" s="214" t="s">
        <v>219</v>
      </c>
      <c r="Z37" s="208"/>
      <c r="AA37" s="208"/>
      <c r="AB37" s="208"/>
      <c r="AC37" s="208"/>
      <c r="AD37" s="208"/>
      <c r="AE37" s="208"/>
      <c r="AF37" s="208"/>
      <c r="AG37" s="208" t="s">
        <v>278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477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221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478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221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x14ac:dyDescent="0.2">
      <c r="A40" s="216" t="s">
        <v>211</v>
      </c>
      <c r="B40" s="217" t="s">
        <v>167</v>
      </c>
      <c r="C40" s="237" t="s">
        <v>168</v>
      </c>
      <c r="D40" s="218"/>
      <c r="E40" s="219"/>
      <c r="F40" s="220"/>
      <c r="G40" s="220">
        <v>18525.37</v>
      </c>
      <c r="H40" s="220"/>
      <c r="I40" s="220">
        <v>7124.84</v>
      </c>
      <c r="J40" s="220"/>
      <c r="K40" s="220">
        <v>11400.53</v>
      </c>
      <c r="L40" s="220"/>
      <c r="M40" s="220"/>
      <c r="N40" s="219"/>
      <c r="O40" s="219"/>
      <c r="P40" s="219"/>
      <c r="Q40" s="221"/>
      <c r="R40" s="215"/>
      <c r="S40" s="215"/>
      <c r="T40" s="215"/>
      <c r="U40" s="215"/>
      <c r="V40" s="215"/>
      <c r="W40" s="215"/>
      <c r="X40" s="215"/>
      <c r="Y40" s="215"/>
      <c r="AG40" t="s">
        <v>212</v>
      </c>
    </row>
    <row r="41" spans="1:60" x14ac:dyDescent="0.2">
      <c r="A41" s="222">
        <v>16</v>
      </c>
      <c r="B41" s="223" t="s">
        <v>424</v>
      </c>
      <c r="C41" s="238" t="s">
        <v>425</v>
      </c>
      <c r="D41" s="224" t="s">
        <v>305</v>
      </c>
      <c r="E41" s="225">
        <v>0.7</v>
      </c>
      <c r="F41" s="226">
        <v>10070</v>
      </c>
      <c r="G41" s="226">
        <v>7049</v>
      </c>
      <c r="H41" s="226">
        <v>280.76</v>
      </c>
      <c r="I41" s="226">
        <v>196.53199999999998</v>
      </c>
      <c r="J41" s="226">
        <v>9789.24</v>
      </c>
      <c r="K41" s="226">
        <v>6852.4679999999998</v>
      </c>
      <c r="L41" s="226">
        <v>21</v>
      </c>
      <c r="M41" s="226">
        <v>8529.2899999999991</v>
      </c>
      <c r="N41" s="225">
        <v>0.17978</v>
      </c>
      <c r="O41" s="225">
        <v>0.12584599999999999</v>
      </c>
      <c r="P41" s="225">
        <v>0</v>
      </c>
      <c r="Q41" s="227">
        <v>0</v>
      </c>
      <c r="R41" s="214"/>
      <c r="S41" s="214" t="s">
        <v>216</v>
      </c>
      <c r="T41" s="214" t="s">
        <v>216</v>
      </c>
      <c r="U41" s="214">
        <v>17.032</v>
      </c>
      <c r="V41" s="214">
        <v>11.9224</v>
      </c>
      <c r="W41" s="214"/>
      <c r="X41" s="214" t="s">
        <v>277</v>
      </c>
      <c r="Y41" s="214" t="s">
        <v>219</v>
      </c>
      <c r="Z41" s="208"/>
      <c r="AA41" s="208"/>
      <c r="AB41" s="208"/>
      <c r="AC41" s="208"/>
      <c r="AD41" s="208"/>
      <c r="AE41" s="208"/>
      <c r="AF41" s="208"/>
      <c r="AG41" s="208" t="s">
        <v>278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46" t="s">
        <v>604</v>
      </c>
      <c r="D42" s="244"/>
      <c r="E42" s="245">
        <v>0.7</v>
      </c>
      <c r="F42" s="214"/>
      <c r="G42" s="214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280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x14ac:dyDescent="0.2">
      <c r="A43" s="222">
        <v>17</v>
      </c>
      <c r="B43" s="223" t="s">
        <v>433</v>
      </c>
      <c r="C43" s="238" t="s">
        <v>434</v>
      </c>
      <c r="D43" s="224" t="s">
        <v>305</v>
      </c>
      <c r="E43" s="225">
        <v>0.56000000000000005</v>
      </c>
      <c r="F43" s="226">
        <v>7320</v>
      </c>
      <c r="G43" s="226">
        <v>4099.2</v>
      </c>
      <c r="H43" s="226">
        <v>5019.0600000000004</v>
      </c>
      <c r="I43" s="226">
        <v>2810.6736000000005</v>
      </c>
      <c r="J43" s="226">
        <v>2300.94</v>
      </c>
      <c r="K43" s="226">
        <v>1288.5264000000002</v>
      </c>
      <c r="L43" s="226">
        <v>21</v>
      </c>
      <c r="M43" s="226">
        <v>4960.0319999999992</v>
      </c>
      <c r="N43" s="225">
        <v>3.0044900000000001</v>
      </c>
      <c r="O43" s="225">
        <v>1.6825144000000003</v>
      </c>
      <c r="P43" s="225">
        <v>0</v>
      </c>
      <c r="Q43" s="227">
        <v>0</v>
      </c>
      <c r="R43" s="214"/>
      <c r="S43" s="214" t="s">
        <v>216</v>
      </c>
      <c r="T43" s="214" t="s">
        <v>216</v>
      </c>
      <c r="U43" s="214">
        <v>4.5739999999999998</v>
      </c>
      <c r="V43" s="214">
        <v>2.5614400000000002</v>
      </c>
      <c r="W43" s="214"/>
      <c r="X43" s="214" t="s">
        <v>277</v>
      </c>
      <c r="Y43" s="214" t="s">
        <v>219</v>
      </c>
      <c r="Z43" s="208"/>
      <c r="AA43" s="208"/>
      <c r="AB43" s="208"/>
      <c r="AC43" s="208"/>
      <c r="AD43" s="208"/>
      <c r="AE43" s="208"/>
      <c r="AF43" s="208"/>
      <c r="AG43" s="208" t="s">
        <v>278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1"/>
      <c r="B44" s="212"/>
      <c r="C44" s="246" t="s">
        <v>605</v>
      </c>
      <c r="D44" s="244"/>
      <c r="E44" s="245">
        <v>0.56000000000000005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280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22">
        <v>18</v>
      </c>
      <c r="B45" s="223" t="s">
        <v>436</v>
      </c>
      <c r="C45" s="238" t="s">
        <v>437</v>
      </c>
      <c r="D45" s="224" t="s">
        <v>276</v>
      </c>
      <c r="E45" s="225">
        <v>1.6</v>
      </c>
      <c r="F45" s="226">
        <v>1452</v>
      </c>
      <c r="G45" s="226">
        <v>2323.1999999999998</v>
      </c>
      <c r="H45" s="226">
        <v>270.64</v>
      </c>
      <c r="I45" s="226">
        <v>433.024</v>
      </c>
      <c r="J45" s="226">
        <v>1181.3599999999999</v>
      </c>
      <c r="K45" s="226">
        <v>1890.1759999999999</v>
      </c>
      <c r="L45" s="226">
        <v>21</v>
      </c>
      <c r="M45" s="226">
        <v>2811.0719999999997</v>
      </c>
      <c r="N45" s="225">
        <v>1.4500000000000001E-2</v>
      </c>
      <c r="O45" s="225">
        <v>2.3200000000000002E-2</v>
      </c>
      <c r="P45" s="225">
        <v>0</v>
      </c>
      <c r="Q45" s="227">
        <v>0</v>
      </c>
      <c r="R45" s="214"/>
      <c r="S45" s="214" t="s">
        <v>216</v>
      </c>
      <c r="T45" s="214" t="s">
        <v>216</v>
      </c>
      <c r="U45" s="214">
        <v>1.9059999999999999</v>
      </c>
      <c r="V45" s="214">
        <v>3.0495999999999999</v>
      </c>
      <c r="W45" s="214"/>
      <c r="X45" s="214" t="s">
        <v>277</v>
      </c>
      <c r="Y45" s="214" t="s">
        <v>219</v>
      </c>
      <c r="Z45" s="208"/>
      <c r="AA45" s="208"/>
      <c r="AB45" s="208"/>
      <c r="AC45" s="208"/>
      <c r="AD45" s="208"/>
      <c r="AE45" s="208"/>
      <c r="AF45" s="208"/>
      <c r="AG45" s="208" t="s">
        <v>278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1"/>
      <c r="B46" s="212"/>
      <c r="C46" s="246" t="s">
        <v>606</v>
      </c>
      <c r="D46" s="244"/>
      <c r="E46" s="245">
        <v>1.6</v>
      </c>
      <c r="F46" s="214"/>
      <c r="G46" s="214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280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31">
        <v>19</v>
      </c>
      <c r="B47" s="232" t="s">
        <v>439</v>
      </c>
      <c r="C47" s="241" t="s">
        <v>440</v>
      </c>
      <c r="D47" s="233" t="s">
        <v>276</v>
      </c>
      <c r="E47" s="234">
        <v>1.6</v>
      </c>
      <c r="F47" s="235">
        <v>395</v>
      </c>
      <c r="G47" s="235">
        <v>632</v>
      </c>
      <c r="H47" s="235">
        <v>77.37</v>
      </c>
      <c r="I47" s="235">
        <v>123.79200000000002</v>
      </c>
      <c r="J47" s="235">
        <v>317.63</v>
      </c>
      <c r="K47" s="235">
        <v>508.20800000000003</v>
      </c>
      <c r="L47" s="235">
        <v>21</v>
      </c>
      <c r="M47" s="235">
        <v>764.72</v>
      </c>
      <c r="N47" s="234">
        <v>9.6000000000000002E-4</v>
      </c>
      <c r="O47" s="234">
        <v>1.536E-3</v>
      </c>
      <c r="P47" s="234">
        <v>0</v>
      </c>
      <c r="Q47" s="236">
        <v>0</v>
      </c>
      <c r="R47" s="214"/>
      <c r="S47" s="214" t="s">
        <v>216</v>
      </c>
      <c r="T47" s="214" t="s">
        <v>216</v>
      </c>
      <c r="U47" s="214">
        <v>0.628</v>
      </c>
      <c r="V47" s="214">
        <v>1.0048000000000001</v>
      </c>
      <c r="W47" s="214"/>
      <c r="X47" s="214" t="s">
        <v>277</v>
      </c>
      <c r="Y47" s="214" t="s">
        <v>219</v>
      </c>
      <c r="Z47" s="208"/>
      <c r="AA47" s="208"/>
      <c r="AB47" s="208"/>
      <c r="AC47" s="208"/>
      <c r="AD47" s="208"/>
      <c r="AE47" s="208"/>
      <c r="AF47" s="208"/>
      <c r="AG47" s="208" t="s">
        <v>278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x14ac:dyDescent="0.2">
      <c r="A48" s="222">
        <v>20</v>
      </c>
      <c r="B48" s="223" t="s">
        <v>442</v>
      </c>
      <c r="C48" s="238" t="s">
        <v>443</v>
      </c>
      <c r="D48" s="224" t="s">
        <v>321</v>
      </c>
      <c r="E48" s="225">
        <v>7.4400000000000004E-3</v>
      </c>
      <c r="F48" s="226">
        <v>56590</v>
      </c>
      <c r="G48" s="226">
        <v>421.03</v>
      </c>
      <c r="H48" s="226">
        <v>44289.68</v>
      </c>
      <c r="I48" s="226">
        <v>329.51521920000005</v>
      </c>
      <c r="J48" s="226">
        <v>12300.32</v>
      </c>
      <c r="K48" s="226">
        <v>91.514380799999998</v>
      </c>
      <c r="L48" s="226">
        <v>21</v>
      </c>
      <c r="M48" s="226">
        <v>509.44629999999995</v>
      </c>
      <c r="N48" s="225">
        <v>1.0610299999999999</v>
      </c>
      <c r="O48" s="225">
        <v>7.8940632000000007E-3</v>
      </c>
      <c r="P48" s="225">
        <v>0</v>
      </c>
      <c r="Q48" s="227">
        <v>0</v>
      </c>
      <c r="R48" s="214"/>
      <c r="S48" s="214" t="s">
        <v>216</v>
      </c>
      <c r="T48" s="214" t="s">
        <v>216</v>
      </c>
      <c r="U48" s="214">
        <v>21.445</v>
      </c>
      <c r="V48" s="214">
        <v>0.15955080000000002</v>
      </c>
      <c r="W48" s="214"/>
      <c r="X48" s="214" t="s">
        <v>277</v>
      </c>
      <c r="Y48" s="214" t="s">
        <v>219</v>
      </c>
      <c r="Z48" s="208"/>
      <c r="AA48" s="208"/>
      <c r="AB48" s="208"/>
      <c r="AC48" s="208"/>
      <c r="AD48" s="208"/>
      <c r="AE48" s="208"/>
      <c r="AF48" s="208"/>
      <c r="AG48" s="208" t="s">
        <v>278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46" t="s">
        <v>607</v>
      </c>
      <c r="D49" s="244"/>
      <c r="E49" s="245">
        <v>7.4400000000000004E-3</v>
      </c>
      <c r="F49" s="214"/>
      <c r="G49" s="214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280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22">
        <v>21</v>
      </c>
      <c r="B50" s="223" t="s">
        <v>542</v>
      </c>
      <c r="C50" s="238" t="s">
        <v>543</v>
      </c>
      <c r="D50" s="224" t="s">
        <v>321</v>
      </c>
      <c r="E50" s="225">
        <v>3.6290000000000003E-2</v>
      </c>
      <c r="F50" s="226">
        <v>50150</v>
      </c>
      <c r="G50" s="226">
        <v>1819.94</v>
      </c>
      <c r="H50" s="226">
        <v>28942.21</v>
      </c>
      <c r="I50" s="226">
        <v>1050.3128009</v>
      </c>
      <c r="J50" s="226">
        <v>21207.79</v>
      </c>
      <c r="K50" s="226">
        <v>769.63069910000013</v>
      </c>
      <c r="L50" s="226">
        <v>21</v>
      </c>
      <c r="M50" s="226">
        <v>2202.1273999999999</v>
      </c>
      <c r="N50" s="225">
        <v>1.0561</v>
      </c>
      <c r="O50" s="225">
        <v>3.8325869000000005E-2</v>
      </c>
      <c r="P50" s="225">
        <v>0</v>
      </c>
      <c r="Q50" s="227">
        <v>0</v>
      </c>
      <c r="R50" s="214"/>
      <c r="S50" s="214" t="s">
        <v>216</v>
      </c>
      <c r="T50" s="214" t="s">
        <v>216</v>
      </c>
      <c r="U50" s="214">
        <v>39.133000000000003</v>
      </c>
      <c r="V50" s="214">
        <v>1.4201365700000002</v>
      </c>
      <c r="W50" s="214"/>
      <c r="X50" s="214" t="s">
        <v>277</v>
      </c>
      <c r="Y50" s="214" t="s">
        <v>219</v>
      </c>
      <c r="Z50" s="208"/>
      <c r="AA50" s="208"/>
      <c r="AB50" s="208"/>
      <c r="AC50" s="208"/>
      <c r="AD50" s="208"/>
      <c r="AE50" s="208"/>
      <c r="AF50" s="208"/>
      <c r="AG50" s="208" t="s">
        <v>278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ht="22.5" outlineLevel="1" x14ac:dyDescent="0.2">
      <c r="A51" s="211"/>
      <c r="B51" s="212"/>
      <c r="C51" s="246" t="s">
        <v>608</v>
      </c>
      <c r="D51" s="244"/>
      <c r="E51" s="245">
        <v>3.6290000000000003E-2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280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31">
        <v>22</v>
      </c>
      <c r="B52" s="232" t="s">
        <v>545</v>
      </c>
      <c r="C52" s="241" t="s">
        <v>546</v>
      </c>
      <c r="D52" s="233" t="s">
        <v>283</v>
      </c>
      <c r="E52" s="234">
        <v>2</v>
      </c>
      <c r="F52" s="235">
        <v>289</v>
      </c>
      <c r="G52" s="235">
        <v>578</v>
      </c>
      <c r="H52" s="235">
        <v>289</v>
      </c>
      <c r="I52" s="235">
        <v>578</v>
      </c>
      <c r="J52" s="235">
        <v>0</v>
      </c>
      <c r="K52" s="235">
        <v>0</v>
      </c>
      <c r="L52" s="235">
        <v>21</v>
      </c>
      <c r="M52" s="235">
        <v>699.38</v>
      </c>
      <c r="N52" s="234">
        <v>5.0000000000000001E-4</v>
      </c>
      <c r="O52" s="234">
        <v>1E-3</v>
      </c>
      <c r="P52" s="234">
        <v>0</v>
      </c>
      <c r="Q52" s="236">
        <v>0</v>
      </c>
      <c r="R52" s="214" t="s">
        <v>356</v>
      </c>
      <c r="S52" s="214" t="s">
        <v>216</v>
      </c>
      <c r="T52" s="214" t="s">
        <v>216</v>
      </c>
      <c r="U52" s="214">
        <v>0</v>
      </c>
      <c r="V52" s="214">
        <v>0</v>
      </c>
      <c r="W52" s="214"/>
      <c r="X52" s="214" t="s">
        <v>357</v>
      </c>
      <c r="Y52" s="214" t="s">
        <v>219</v>
      </c>
      <c r="Z52" s="208"/>
      <c r="AA52" s="208"/>
      <c r="AB52" s="208"/>
      <c r="AC52" s="208"/>
      <c r="AD52" s="208"/>
      <c r="AE52" s="208"/>
      <c r="AF52" s="208"/>
      <c r="AG52" s="208" t="s">
        <v>358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x14ac:dyDescent="0.2">
      <c r="A53" s="222">
        <v>23</v>
      </c>
      <c r="B53" s="223" t="s">
        <v>547</v>
      </c>
      <c r="C53" s="238" t="s">
        <v>548</v>
      </c>
      <c r="D53" s="224" t="s">
        <v>276</v>
      </c>
      <c r="E53" s="225">
        <v>0.7</v>
      </c>
      <c r="F53" s="226">
        <v>2290</v>
      </c>
      <c r="G53" s="226">
        <v>1603</v>
      </c>
      <c r="H53" s="226">
        <v>2290</v>
      </c>
      <c r="I53" s="226">
        <v>1603</v>
      </c>
      <c r="J53" s="226">
        <v>0</v>
      </c>
      <c r="K53" s="226">
        <v>0</v>
      </c>
      <c r="L53" s="226">
        <v>21</v>
      </c>
      <c r="M53" s="226">
        <v>1939.6299999999999</v>
      </c>
      <c r="N53" s="225">
        <v>0.37</v>
      </c>
      <c r="O53" s="225">
        <v>0.25900000000000001</v>
      </c>
      <c r="P53" s="225">
        <v>0</v>
      </c>
      <c r="Q53" s="227">
        <v>0</v>
      </c>
      <c r="R53" s="214" t="s">
        <v>356</v>
      </c>
      <c r="S53" s="214" t="s">
        <v>216</v>
      </c>
      <c r="T53" s="214" t="s">
        <v>216</v>
      </c>
      <c r="U53" s="214">
        <v>0</v>
      </c>
      <c r="V53" s="214">
        <v>0</v>
      </c>
      <c r="W53" s="214"/>
      <c r="X53" s="214" t="s">
        <v>357</v>
      </c>
      <c r="Y53" s="214" t="s">
        <v>219</v>
      </c>
      <c r="Z53" s="208"/>
      <c r="AA53" s="208"/>
      <c r="AB53" s="208"/>
      <c r="AC53" s="208"/>
      <c r="AD53" s="208"/>
      <c r="AE53" s="208"/>
      <c r="AF53" s="208"/>
      <c r="AG53" s="208" t="s">
        <v>358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39" t="s">
        <v>566</v>
      </c>
      <c r="D54" s="228"/>
      <c r="E54" s="228"/>
      <c r="F54" s="228"/>
      <c r="G54" s="228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221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1"/>
      <c r="B55" s="212"/>
      <c r="C55" s="246" t="s">
        <v>567</v>
      </c>
      <c r="D55" s="244"/>
      <c r="E55" s="245">
        <v>0.7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280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x14ac:dyDescent="0.2">
      <c r="A56" s="216" t="s">
        <v>211</v>
      </c>
      <c r="B56" s="217" t="s">
        <v>171</v>
      </c>
      <c r="C56" s="237" t="s">
        <v>172</v>
      </c>
      <c r="D56" s="218"/>
      <c r="E56" s="219"/>
      <c r="F56" s="220"/>
      <c r="G56" s="220">
        <v>23489.57</v>
      </c>
      <c r="H56" s="220"/>
      <c r="I56" s="220">
        <v>3546.26</v>
      </c>
      <c r="J56" s="220"/>
      <c r="K56" s="220">
        <v>19943.310000000001</v>
      </c>
      <c r="L56" s="220"/>
      <c r="M56" s="220"/>
      <c r="N56" s="219"/>
      <c r="O56" s="219"/>
      <c r="P56" s="219"/>
      <c r="Q56" s="221"/>
      <c r="R56" s="215"/>
      <c r="S56" s="215"/>
      <c r="T56" s="215"/>
      <c r="U56" s="215"/>
      <c r="V56" s="215"/>
      <c r="W56" s="215"/>
      <c r="X56" s="215"/>
      <c r="Y56" s="215"/>
      <c r="AG56" t="s">
        <v>212</v>
      </c>
    </row>
    <row r="57" spans="1:60" x14ac:dyDescent="0.2">
      <c r="A57" s="222">
        <v>24</v>
      </c>
      <c r="B57" s="223" t="s">
        <v>479</v>
      </c>
      <c r="C57" s="238" t="s">
        <v>480</v>
      </c>
      <c r="D57" s="224" t="s">
        <v>276</v>
      </c>
      <c r="E57" s="225">
        <v>73.635000000000005</v>
      </c>
      <c r="F57" s="226">
        <v>114</v>
      </c>
      <c r="G57" s="226">
        <v>8394.39</v>
      </c>
      <c r="H57" s="226">
        <v>0.16</v>
      </c>
      <c r="I57" s="226">
        <v>11.781600000000001</v>
      </c>
      <c r="J57" s="226">
        <v>113.84</v>
      </c>
      <c r="K57" s="226">
        <v>8382.608400000001</v>
      </c>
      <c r="L57" s="226">
        <v>21</v>
      </c>
      <c r="M57" s="226">
        <v>10157.211899999998</v>
      </c>
      <c r="N57" s="225">
        <v>0</v>
      </c>
      <c r="O57" s="225">
        <v>0</v>
      </c>
      <c r="P57" s="225">
        <v>0</v>
      </c>
      <c r="Q57" s="227">
        <v>0</v>
      </c>
      <c r="R57" s="214"/>
      <c r="S57" s="214" t="s">
        <v>216</v>
      </c>
      <c r="T57" s="214" t="s">
        <v>216</v>
      </c>
      <c r="U57" s="214">
        <v>0.20873</v>
      </c>
      <c r="V57" s="214">
        <v>15.369833550000001</v>
      </c>
      <c r="W57" s="214"/>
      <c r="X57" s="214" t="s">
        <v>277</v>
      </c>
      <c r="Y57" s="214" t="s">
        <v>219</v>
      </c>
      <c r="Z57" s="208"/>
      <c r="AA57" s="208"/>
      <c r="AB57" s="208"/>
      <c r="AC57" s="208"/>
      <c r="AD57" s="208"/>
      <c r="AE57" s="208"/>
      <c r="AF57" s="208"/>
      <c r="AG57" s="208" t="s">
        <v>278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1"/>
      <c r="B58" s="212"/>
      <c r="C58" s="239" t="s">
        <v>481</v>
      </c>
      <c r="D58" s="228"/>
      <c r="E58" s="228"/>
      <c r="F58" s="228"/>
      <c r="G58" s="228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221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482</v>
      </c>
      <c r="C59" s="238" t="s">
        <v>483</v>
      </c>
      <c r="D59" s="224" t="s">
        <v>276</v>
      </c>
      <c r="E59" s="225">
        <v>73.635000000000005</v>
      </c>
      <c r="F59" s="226">
        <v>205</v>
      </c>
      <c r="G59" s="226">
        <v>15095.18</v>
      </c>
      <c r="H59" s="226">
        <v>48</v>
      </c>
      <c r="I59" s="226">
        <v>3534.4800000000005</v>
      </c>
      <c r="J59" s="226">
        <v>157</v>
      </c>
      <c r="K59" s="226">
        <v>11560.695000000002</v>
      </c>
      <c r="L59" s="226">
        <v>21</v>
      </c>
      <c r="M59" s="226">
        <v>18265.167799999999</v>
      </c>
      <c r="N59" s="225">
        <v>3.7699999999999997E-2</v>
      </c>
      <c r="O59" s="225">
        <v>2.7760395</v>
      </c>
      <c r="P59" s="225">
        <v>0</v>
      </c>
      <c r="Q59" s="227">
        <v>0</v>
      </c>
      <c r="R59" s="214"/>
      <c r="S59" s="214" t="s">
        <v>216</v>
      </c>
      <c r="T59" s="214" t="s">
        <v>216</v>
      </c>
      <c r="U59" s="214">
        <v>0.318</v>
      </c>
      <c r="V59" s="214">
        <v>23.415930000000003</v>
      </c>
      <c r="W59" s="214"/>
      <c r="X59" s="214" t="s">
        <v>277</v>
      </c>
      <c r="Y59" s="214" t="s">
        <v>219</v>
      </c>
      <c r="Z59" s="208"/>
      <c r="AA59" s="208"/>
      <c r="AB59" s="208"/>
      <c r="AC59" s="208"/>
      <c r="AD59" s="208"/>
      <c r="AE59" s="208"/>
      <c r="AF59" s="208"/>
      <c r="AG59" s="208" t="s">
        <v>278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39" t="s">
        <v>484</v>
      </c>
      <c r="D60" s="228"/>
      <c r="E60" s="228"/>
      <c r="F60" s="228"/>
      <c r="G60" s="228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221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16" t="s">
        <v>211</v>
      </c>
      <c r="B61" s="217" t="s">
        <v>173</v>
      </c>
      <c r="C61" s="237" t="s">
        <v>174</v>
      </c>
      <c r="D61" s="218"/>
      <c r="E61" s="219"/>
      <c r="F61" s="220"/>
      <c r="G61" s="220">
        <v>38890.9</v>
      </c>
      <c r="H61" s="220"/>
      <c r="I61" s="220">
        <v>0</v>
      </c>
      <c r="J61" s="220"/>
      <c r="K61" s="220">
        <v>38890.9</v>
      </c>
      <c r="L61" s="220"/>
      <c r="M61" s="220"/>
      <c r="N61" s="219"/>
      <c r="O61" s="219"/>
      <c r="P61" s="219"/>
      <c r="Q61" s="221"/>
      <c r="R61" s="215"/>
      <c r="S61" s="215"/>
      <c r="T61" s="215"/>
      <c r="U61" s="215"/>
      <c r="V61" s="215"/>
      <c r="W61" s="215"/>
      <c r="X61" s="215"/>
      <c r="Y61" s="215"/>
      <c r="AG61" t="s">
        <v>212</v>
      </c>
    </row>
    <row r="62" spans="1:60" x14ac:dyDescent="0.2">
      <c r="A62" s="222">
        <v>26</v>
      </c>
      <c r="B62" s="223" t="s">
        <v>372</v>
      </c>
      <c r="C62" s="238" t="s">
        <v>373</v>
      </c>
      <c r="D62" s="224" t="s">
        <v>276</v>
      </c>
      <c r="E62" s="225">
        <v>16.64</v>
      </c>
      <c r="F62" s="226">
        <v>36.1</v>
      </c>
      <c r="G62" s="226">
        <v>600.70000000000005</v>
      </c>
      <c r="H62" s="226">
        <v>0</v>
      </c>
      <c r="I62" s="226">
        <v>0</v>
      </c>
      <c r="J62" s="226">
        <v>36.1</v>
      </c>
      <c r="K62" s="226">
        <v>600.70400000000006</v>
      </c>
      <c r="L62" s="226">
        <v>21</v>
      </c>
      <c r="M62" s="226">
        <v>726.84699999999998</v>
      </c>
      <c r="N62" s="225">
        <v>0</v>
      </c>
      <c r="O62" s="225">
        <v>0</v>
      </c>
      <c r="P62" s="225">
        <v>0</v>
      </c>
      <c r="Q62" s="227">
        <v>0</v>
      </c>
      <c r="R62" s="214"/>
      <c r="S62" s="214" t="s">
        <v>216</v>
      </c>
      <c r="T62" s="214" t="s">
        <v>216</v>
      </c>
      <c r="U62" s="214">
        <v>7.2999999999999995E-2</v>
      </c>
      <c r="V62" s="214">
        <v>1.21472</v>
      </c>
      <c r="W62" s="214"/>
      <c r="X62" s="214" t="s">
        <v>277</v>
      </c>
      <c r="Y62" s="214" t="s">
        <v>219</v>
      </c>
      <c r="Z62" s="208"/>
      <c r="AA62" s="208"/>
      <c r="AB62" s="208"/>
      <c r="AC62" s="208"/>
      <c r="AD62" s="208"/>
      <c r="AE62" s="208"/>
      <c r="AF62" s="208"/>
      <c r="AG62" s="208" t="s">
        <v>278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1"/>
      <c r="B63" s="212"/>
      <c r="C63" s="246" t="s">
        <v>510</v>
      </c>
      <c r="D63" s="244"/>
      <c r="E63" s="245">
        <v>16.64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280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ht="22.5" x14ac:dyDescent="0.2">
      <c r="A64" s="222">
        <v>27</v>
      </c>
      <c r="B64" s="223" t="s">
        <v>485</v>
      </c>
      <c r="C64" s="238" t="s">
        <v>486</v>
      </c>
      <c r="D64" s="224" t="s">
        <v>276</v>
      </c>
      <c r="E64" s="225">
        <v>73.635000000000005</v>
      </c>
      <c r="F64" s="226">
        <v>520</v>
      </c>
      <c r="G64" s="226">
        <v>38290.199999999997</v>
      </c>
      <c r="H64" s="226">
        <v>0</v>
      </c>
      <c r="I64" s="226">
        <v>0</v>
      </c>
      <c r="J64" s="226">
        <v>520</v>
      </c>
      <c r="K64" s="226">
        <v>38290.200000000004</v>
      </c>
      <c r="L64" s="226">
        <v>21</v>
      </c>
      <c r="M64" s="226">
        <v>46331.141999999993</v>
      </c>
      <c r="N64" s="225">
        <v>0</v>
      </c>
      <c r="O64" s="225">
        <v>0</v>
      </c>
      <c r="P64" s="225">
        <v>1.7999999999999999E-2</v>
      </c>
      <c r="Q64" s="227">
        <v>1.3254299999999999</v>
      </c>
      <c r="R64" s="214"/>
      <c r="S64" s="214" t="s">
        <v>216</v>
      </c>
      <c r="T64" s="214" t="s">
        <v>216</v>
      </c>
      <c r="U64" s="214">
        <v>1.0469999999999999</v>
      </c>
      <c r="V64" s="214">
        <v>77.095844999999997</v>
      </c>
      <c r="W64" s="214"/>
      <c r="X64" s="214" t="s">
        <v>277</v>
      </c>
      <c r="Y64" s="214" t="s">
        <v>219</v>
      </c>
      <c r="Z64" s="208"/>
      <c r="AA64" s="208"/>
      <c r="AB64" s="208"/>
      <c r="AC64" s="208"/>
      <c r="AD64" s="208"/>
      <c r="AE64" s="208"/>
      <c r="AF64" s="208"/>
      <c r="AG64" s="208" t="s">
        <v>278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1"/>
      <c r="B65" s="212"/>
      <c r="C65" s="246" t="s">
        <v>511</v>
      </c>
      <c r="D65" s="244"/>
      <c r="E65" s="245">
        <v>27.42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280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2" x14ac:dyDescent="0.2">
      <c r="A66" s="211"/>
      <c r="B66" s="212"/>
      <c r="C66" s="246" t="s">
        <v>512</v>
      </c>
      <c r="D66" s="244"/>
      <c r="E66" s="245">
        <v>11.4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280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513</v>
      </c>
      <c r="D67" s="244"/>
      <c r="E67" s="245">
        <v>18.175000000000001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280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2" x14ac:dyDescent="0.2">
      <c r="A68" s="211"/>
      <c r="B68" s="212"/>
      <c r="C68" s="246" t="s">
        <v>510</v>
      </c>
      <c r="D68" s="244"/>
      <c r="E68" s="245">
        <v>16.64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280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211</v>
      </c>
      <c r="B69" s="217" t="s">
        <v>175</v>
      </c>
      <c r="C69" s="237" t="s">
        <v>176</v>
      </c>
      <c r="D69" s="218"/>
      <c r="E69" s="219"/>
      <c r="F69" s="220"/>
      <c r="G69" s="220">
        <v>22326.400000000001</v>
      </c>
      <c r="H69" s="220"/>
      <c r="I69" s="220">
        <v>4741.0200000000004</v>
      </c>
      <c r="J69" s="220"/>
      <c r="K69" s="220">
        <v>17585.38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212</v>
      </c>
    </row>
    <row r="70" spans="1:60" x14ac:dyDescent="0.2">
      <c r="A70" s="222">
        <v>28</v>
      </c>
      <c r="B70" s="223" t="s">
        <v>374</v>
      </c>
      <c r="C70" s="238" t="s">
        <v>375</v>
      </c>
      <c r="D70" s="224" t="s">
        <v>305</v>
      </c>
      <c r="E70" s="225">
        <v>0.56000000000000005</v>
      </c>
      <c r="F70" s="226">
        <v>8240</v>
      </c>
      <c r="G70" s="226">
        <v>4614.3999999999996</v>
      </c>
      <c r="H70" s="226">
        <v>0</v>
      </c>
      <c r="I70" s="226">
        <v>0</v>
      </c>
      <c r="J70" s="226">
        <v>8240</v>
      </c>
      <c r="K70" s="226">
        <v>4614.4000000000005</v>
      </c>
      <c r="L70" s="226">
        <v>21</v>
      </c>
      <c r="M70" s="226">
        <v>5583.4239999999991</v>
      </c>
      <c r="N70" s="225">
        <v>0</v>
      </c>
      <c r="O70" s="225">
        <v>0</v>
      </c>
      <c r="P70" s="225">
        <v>1.33</v>
      </c>
      <c r="Q70" s="227">
        <v>0.74480000000000013</v>
      </c>
      <c r="R70" s="214"/>
      <c r="S70" s="214" t="s">
        <v>216</v>
      </c>
      <c r="T70" s="214" t="s">
        <v>216</v>
      </c>
      <c r="U70" s="214">
        <v>8.6210000000000004</v>
      </c>
      <c r="V70" s="214">
        <v>4.8277600000000005</v>
      </c>
      <c r="W70" s="214"/>
      <c r="X70" s="214" t="s">
        <v>277</v>
      </c>
      <c r="Y70" s="214" t="s">
        <v>219</v>
      </c>
      <c r="Z70" s="208"/>
      <c r="AA70" s="208"/>
      <c r="AB70" s="208"/>
      <c r="AC70" s="208"/>
      <c r="AD70" s="208"/>
      <c r="AE70" s="208"/>
      <c r="AF70" s="208"/>
      <c r="AG70" s="208" t="s">
        <v>278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1"/>
      <c r="B71" s="212"/>
      <c r="C71" s="239" t="s">
        <v>376</v>
      </c>
      <c r="D71" s="228"/>
      <c r="E71" s="228"/>
      <c r="F71" s="228"/>
      <c r="G71" s="228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221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29" t="str">
        <f>C71</f>
        <v>Včetně bourání geotextilií, výplně otvorů tvárnic, drenáží, trubek a dilatačních prvků apod. zabudovaných v bouraných konstrukcích.</v>
      </c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46" t="s">
        <v>609</v>
      </c>
      <c r="D72" s="244"/>
      <c r="E72" s="245">
        <v>0.56000000000000005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280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x14ac:dyDescent="0.2">
      <c r="A73" s="222">
        <v>29</v>
      </c>
      <c r="B73" s="223" t="s">
        <v>556</v>
      </c>
      <c r="C73" s="238" t="s">
        <v>557</v>
      </c>
      <c r="D73" s="224" t="s">
        <v>492</v>
      </c>
      <c r="E73" s="225">
        <v>9</v>
      </c>
      <c r="F73" s="226">
        <v>1968</v>
      </c>
      <c r="G73" s="226">
        <v>17712</v>
      </c>
      <c r="H73" s="226">
        <v>526.78</v>
      </c>
      <c r="I73" s="226">
        <v>4741.0199999999995</v>
      </c>
      <c r="J73" s="226">
        <v>1441.22</v>
      </c>
      <c r="K73" s="226">
        <v>12970.98</v>
      </c>
      <c r="L73" s="226">
        <v>21</v>
      </c>
      <c r="M73" s="226">
        <v>21431.52</v>
      </c>
      <c r="N73" s="225">
        <v>0</v>
      </c>
      <c r="O73" s="225">
        <v>0</v>
      </c>
      <c r="P73" s="225">
        <v>6.4000000000000005E-4</v>
      </c>
      <c r="Q73" s="227">
        <v>5.7600000000000004E-3</v>
      </c>
      <c r="R73" s="214"/>
      <c r="S73" s="214" t="s">
        <v>216</v>
      </c>
      <c r="T73" s="214" t="s">
        <v>216</v>
      </c>
      <c r="U73" s="214">
        <v>2.4</v>
      </c>
      <c r="V73" s="214">
        <v>21.599999999999998</v>
      </c>
      <c r="W73" s="214"/>
      <c r="X73" s="214" t="s">
        <v>277</v>
      </c>
      <c r="Y73" s="214" t="s">
        <v>219</v>
      </c>
      <c r="Z73" s="208"/>
      <c r="AA73" s="208"/>
      <c r="AB73" s="208"/>
      <c r="AC73" s="208"/>
      <c r="AD73" s="208"/>
      <c r="AE73" s="208"/>
      <c r="AF73" s="208"/>
      <c r="AG73" s="208" t="s">
        <v>278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1"/>
      <c r="B74" s="212"/>
      <c r="C74" s="246" t="s">
        <v>558</v>
      </c>
      <c r="D74" s="244"/>
      <c r="E74" s="245">
        <v>9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280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16" t="s">
        <v>211</v>
      </c>
      <c r="B75" s="217" t="s">
        <v>177</v>
      </c>
      <c r="C75" s="237" t="s">
        <v>178</v>
      </c>
      <c r="D75" s="218"/>
      <c r="E75" s="219"/>
      <c r="F75" s="220"/>
      <c r="G75" s="220">
        <v>1809.79</v>
      </c>
      <c r="H75" s="220"/>
      <c r="I75" s="220">
        <v>0</v>
      </c>
      <c r="J75" s="220"/>
      <c r="K75" s="220">
        <v>1809.79</v>
      </c>
      <c r="L75" s="220"/>
      <c r="M75" s="220"/>
      <c r="N75" s="219"/>
      <c r="O75" s="219"/>
      <c r="P75" s="219"/>
      <c r="Q75" s="221"/>
      <c r="R75" s="215"/>
      <c r="S75" s="215"/>
      <c r="T75" s="215"/>
      <c r="U75" s="215"/>
      <c r="V75" s="215"/>
      <c r="W75" s="215"/>
      <c r="X75" s="215"/>
      <c r="Y75" s="215"/>
      <c r="AG75" t="s">
        <v>212</v>
      </c>
    </row>
    <row r="76" spans="1:60" x14ac:dyDescent="0.2">
      <c r="A76" s="231">
        <v>30</v>
      </c>
      <c r="B76" s="232" t="s">
        <v>378</v>
      </c>
      <c r="C76" s="241" t="s">
        <v>379</v>
      </c>
      <c r="D76" s="233" t="s">
        <v>321</v>
      </c>
      <c r="E76" s="234">
        <v>5.2610299999999999</v>
      </c>
      <c r="F76" s="235">
        <v>344</v>
      </c>
      <c r="G76" s="235">
        <v>1809.79</v>
      </c>
      <c r="H76" s="235">
        <v>0</v>
      </c>
      <c r="I76" s="235">
        <v>0</v>
      </c>
      <c r="J76" s="235">
        <v>344</v>
      </c>
      <c r="K76" s="235">
        <v>1809.79432</v>
      </c>
      <c r="L76" s="235">
        <v>21</v>
      </c>
      <c r="M76" s="235">
        <v>2189.8458999999998</v>
      </c>
      <c r="N76" s="234">
        <v>0</v>
      </c>
      <c r="O76" s="234">
        <v>0</v>
      </c>
      <c r="P76" s="234">
        <v>0</v>
      </c>
      <c r="Q76" s="236">
        <v>0</v>
      </c>
      <c r="R76" s="214"/>
      <c r="S76" s="214" t="s">
        <v>216</v>
      </c>
      <c r="T76" s="214" t="s">
        <v>216</v>
      </c>
      <c r="U76" s="214">
        <v>0.23200000000000001</v>
      </c>
      <c r="V76" s="214">
        <v>1.22055896</v>
      </c>
      <c r="W76" s="214"/>
      <c r="X76" s="214" t="s">
        <v>380</v>
      </c>
      <c r="Y76" s="214" t="s">
        <v>219</v>
      </c>
      <c r="Z76" s="208"/>
      <c r="AA76" s="208"/>
      <c r="AB76" s="208"/>
      <c r="AC76" s="208"/>
      <c r="AD76" s="208"/>
      <c r="AE76" s="208"/>
      <c r="AF76" s="208"/>
      <c r="AG76" s="208" t="s">
        <v>381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x14ac:dyDescent="0.2">
      <c r="A77" s="216" t="s">
        <v>211</v>
      </c>
      <c r="B77" s="217" t="s">
        <v>179</v>
      </c>
      <c r="C77" s="237" t="s">
        <v>180</v>
      </c>
      <c r="D77" s="218"/>
      <c r="E77" s="219"/>
      <c r="F77" s="220"/>
      <c r="G77" s="220">
        <v>4412.51</v>
      </c>
      <c r="H77" s="220"/>
      <c r="I77" s="220">
        <v>8.59</v>
      </c>
      <c r="J77" s="220"/>
      <c r="K77" s="220">
        <v>4403.92</v>
      </c>
      <c r="L77" s="220"/>
      <c r="M77" s="220"/>
      <c r="N77" s="219"/>
      <c r="O77" s="219"/>
      <c r="P77" s="219"/>
      <c r="Q77" s="221"/>
      <c r="R77" s="215"/>
      <c r="S77" s="215"/>
      <c r="T77" s="215"/>
      <c r="U77" s="215"/>
      <c r="V77" s="215"/>
      <c r="W77" s="215"/>
      <c r="X77" s="215"/>
      <c r="Y77" s="215"/>
      <c r="AG77" t="s">
        <v>212</v>
      </c>
    </row>
    <row r="78" spans="1:60" x14ac:dyDescent="0.2">
      <c r="A78" s="222">
        <v>31</v>
      </c>
      <c r="B78" s="223" t="s">
        <v>382</v>
      </c>
      <c r="C78" s="238" t="s">
        <v>383</v>
      </c>
      <c r="D78" s="224" t="s">
        <v>321</v>
      </c>
      <c r="E78" s="225">
        <v>2.07599</v>
      </c>
      <c r="F78" s="226">
        <v>808</v>
      </c>
      <c r="G78" s="226">
        <v>1677.4</v>
      </c>
      <c r="H78" s="226">
        <v>0</v>
      </c>
      <c r="I78" s="226">
        <v>0</v>
      </c>
      <c r="J78" s="226">
        <v>808</v>
      </c>
      <c r="K78" s="226">
        <v>1677.3999200000001</v>
      </c>
      <c r="L78" s="226">
        <v>21</v>
      </c>
      <c r="M78" s="226">
        <v>2029.654</v>
      </c>
      <c r="N78" s="225">
        <v>0</v>
      </c>
      <c r="O78" s="225">
        <v>0</v>
      </c>
      <c r="P78" s="225">
        <v>0</v>
      </c>
      <c r="Q78" s="227">
        <v>0</v>
      </c>
      <c r="R78" s="214"/>
      <c r="S78" s="214" t="s">
        <v>216</v>
      </c>
      <c r="T78" s="214" t="s">
        <v>216</v>
      </c>
      <c r="U78" s="214">
        <v>1.8160000000000001</v>
      </c>
      <c r="V78" s="214">
        <v>3.7699978400000003</v>
      </c>
      <c r="W78" s="214"/>
      <c r="X78" s="214" t="s">
        <v>384</v>
      </c>
      <c r="Y78" s="214" t="s">
        <v>219</v>
      </c>
      <c r="Z78" s="208"/>
      <c r="AA78" s="208"/>
      <c r="AB78" s="208"/>
      <c r="AC78" s="208"/>
      <c r="AD78" s="208"/>
      <c r="AE78" s="208"/>
      <c r="AF78" s="208"/>
      <c r="AG78" s="208" t="s">
        <v>385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outlineLevel="1" x14ac:dyDescent="0.2">
      <c r="A79" s="211"/>
      <c r="B79" s="212"/>
      <c r="C79" s="239" t="s">
        <v>386</v>
      </c>
      <c r="D79" s="228"/>
      <c r="E79" s="228"/>
      <c r="F79" s="228"/>
      <c r="G79" s="228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221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29" t="str">
        <f>C79</f>
        <v>S naložením suti nebo vybouraných hmot do dopravního prostředku a na jejich vyložením, popřípadě přeložením na normální dopravní prostředek.</v>
      </c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31">
        <v>32</v>
      </c>
      <c r="B80" s="232" t="s">
        <v>387</v>
      </c>
      <c r="C80" s="241" t="s">
        <v>388</v>
      </c>
      <c r="D80" s="233" t="s">
        <v>321</v>
      </c>
      <c r="E80" s="234">
        <v>2.07599</v>
      </c>
      <c r="F80" s="235">
        <v>353</v>
      </c>
      <c r="G80" s="235">
        <v>732.82</v>
      </c>
      <c r="H80" s="235">
        <v>4.1399999999999997</v>
      </c>
      <c r="I80" s="235">
        <v>8.5945985999999994</v>
      </c>
      <c r="J80" s="235">
        <v>348.86</v>
      </c>
      <c r="K80" s="235">
        <v>724.22987139999998</v>
      </c>
      <c r="L80" s="235">
        <v>21</v>
      </c>
      <c r="M80" s="235">
        <v>886.71220000000005</v>
      </c>
      <c r="N80" s="234">
        <v>0</v>
      </c>
      <c r="O80" s="234">
        <v>0</v>
      </c>
      <c r="P80" s="234">
        <v>0</v>
      </c>
      <c r="Q80" s="236">
        <v>0</v>
      </c>
      <c r="R80" s="214"/>
      <c r="S80" s="214" t="s">
        <v>216</v>
      </c>
      <c r="T80" s="214" t="s">
        <v>216</v>
      </c>
      <c r="U80" s="214">
        <v>4.2000000000000003E-2</v>
      </c>
      <c r="V80" s="214">
        <v>8.7191580000000005E-2</v>
      </c>
      <c r="W80" s="214"/>
      <c r="X80" s="214" t="s">
        <v>384</v>
      </c>
      <c r="Y80" s="214" t="s">
        <v>219</v>
      </c>
      <c r="Z80" s="208"/>
      <c r="AA80" s="208"/>
      <c r="AB80" s="208"/>
      <c r="AC80" s="208"/>
      <c r="AD80" s="208"/>
      <c r="AE80" s="208"/>
      <c r="AF80" s="208"/>
      <c r="AG80" s="208" t="s">
        <v>385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ht="22.5" x14ac:dyDescent="0.2">
      <c r="A81" s="231">
        <v>33</v>
      </c>
      <c r="B81" s="232" t="s">
        <v>389</v>
      </c>
      <c r="C81" s="241" t="s">
        <v>390</v>
      </c>
      <c r="D81" s="233" t="s">
        <v>321</v>
      </c>
      <c r="E81" s="234">
        <v>2.07599</v>
      </c>
      <c r="F81" s="235">
        <v>630</v>
      </c>
      <c r="G81" s="235">
        <v>1307.8699999999999</v>
      </c>
      <c r="H81" s="235">
        <v>0</v>
      </c>
      <c r="I81" s="235">
        <v>0</v>
      </c>
      <c r="J81" s="235">
        <v>630</v>
      </c>
      <c r="K81" s="235">
        <v>1307.8737000000001</v>
      </c>
      <c r="L81" s="235">
        <v>21</v>
      </c>
      <c r="M81" s="235">
        <v>1582.5226999999998</v>
      </c>
      <c r="N81" s="234">
        <v>0</v>
      </c>
      <c r="O81" s="234">
        <v>0</v>
      </c>
      <c r="P81" s="234">
        <v>0</v>
      </c>
      <c r="Q81" s="236">
        <v>0</v>
      </c>
      <c r="R81" s="214"/>
      <c r="S81" s="214" t="s">
        <v>216</v>
      </c>
      <c r="T81" s="214" t="s">
        <v>217</v>
      </c>
      <c r="U81" s="214">
        <v>0</v>
      </c>
      <c r="V81" s="214">
        <v>0</v>
      </c>
      <c r="W81" s="214"/>
      <c r="X81" s="214" t="s">
        <v>384</v>
      </c>
      <c r="Y81" s="214" t="s">
        <v>219</v>
      </c>
      <c r="Z81" s="208"/>
      <c r="AA81" s="208"/>
      <c r="AB81" s="208"/>
      <c r="AC81" s="208"/>
      <c r="AD81" s="208"/>
      <c r="AE81" s="208"/>
      <c r="AF81" s="208"/>
      <c r="AG81" s="208" t="s">
        <v>385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x14ac:dyDescent="0.2">
      <c r="A82" s="222">
        <v>34</v>
      </c>
      <c r="B82" s="223" t="s">
        <v>391</v>
      </c>
      <c r="C82" s="238" t="s">
        <v>392</v>
      </c>
      <c r="D82" s="224" t="s">
        <v>321</v>
      </c>
      <c r="E82" s="225">
        <v>2.07599</v>
      </c>
      <c r="F82" s="226">
        <v>334.5</v>
      </c>
      <c r="G82" s="226">
        <v>694.42</v>
      </c>
      <c r="H82" s="226">
        <v>0</v>
      </c>
      <c r="I82" s="226">
        <v>0</v>
      </c>
      <c r="J82" s="226">
        <v>334.5</v>
      </c>
      <c r="K82" s="226">
        <v>694.41865499999994</v>
      </c>
      <c r="L82" s="226">
        <v>21</v>
      </c>
      <c r="M82" s="226">
        <v>840.24819999999988</v>
      </c>
      <c r="N82" s="225">
        <v>0</v>
      </c>
      <c r="O82" s="225">
        <v>0</v>
      </c>
      <c r="P82" s="225">
        <v>0</v>
      </c>
      <c r="Q82" s="227">
        <v>0</v>
      </c>
      <c r="R82" s="214"/>
      <c r="S82" s="214" t="s">
        <v>216</v>
      </c>
      <c r="T82" s="214" t="s">
        <v>216</v>
      </c>
      <c r="U82" s="214">
        <v>0.752</v>
      </c>
      <c r="V82" s="214">
        <v>1.5611444800000001</v>
      </c>
      <c r="W82" s="214"/>
      <c r="X82" s="214" t="s">
        <v>384</v>
      </c>
      <c r="Y82" s="214" t="s">
        <v>219</v>
      </c>
      <c r="Z82" s="208"/>
      <c r="AA82" s="208"/>
      <c r="AB82" s="208"/>
      <c r="AC82" s="208"/>
      <c r="AD82" s="208"/>
      <c r="AE82" s="208"/>
      <c r="AF82" s="208"/>
      <c r="AG82" s="208" t="s">
        <v>385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ht="22.5" outlineLevel="1" x14ac:dyDescent="0.2">
      <c r="A83" s="211"/>
      <c r="B83" s="212"/>
      <c r="C83" s="239" t="s">
        <v>386</v>
      </c>
      <c r="D83" s="228"/>
      <c r="E83" s="228"/>
      <c r="F83" s="228"/>
      <c r="G83" s="228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221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29" t="str">
        <f>C83</f>
        <v>S naložením suti nebo vybouraných hmot do dopravního prostředku a na jejich vyložením, popřípadě přeložením na normální dopravní prostředek.</v>
      </c>
      <c r="BB83" s="208"/>
      <c r="BC83" s="208"/>
      <c r="BD83" s="208"/>
      <c r="BE83" s="208"/>
      <c r="BF83" s="208"/>
      <c r="BG83" s="208"/>
      <c r="BH83" s="208"/>
    </row>
    <row r="84" spans="1:60" outlineLevel="2" x14ac:dyDescent="0.2">
      <c r="A84" s="211"/>
      <c r="B84" s="212"/>
      <c r="C84" s="240" t="s">
        <v>393</v>
      </c>
      <c r="D84" s="230"/>
      <c r="E84" s="230"/>
      <c r="F84" s="230"/>
      <c r="G84" s="230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221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3"/>
      <c r="B85" s="4"/>
      <c r="C85" s="242"/>
      <c r="D85" s="6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AE85">
        <v>15</v>
      </c>
      <c r="AF85">
        <v>21</v>
      </c>
      <c r="AG85" t="s">
        <v>197</v>
      </c>
    </row>
    <row r="86" spans="1:60" x14ac:dyDescent="0.2">
      <c r="C86" s="243"/>
      <c r="D86" s="10"/>
      <c r="AG86" t="s">
        <v>273</v>
      </c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2">
    <mergeCell ref="C71:G71"/>
    <mergeCell ref="C79:G79"/>
    <mergeCell ref="C83:G83"/>
    <mergeCell ref="C84:G84"/>
    <mergeCell ref="C35:G35"/>
    <mergeCell ref="C38:G38"/>
    <mergeCell ref="C39:G39"/>
    <mergeCell ref="C54:G54"/>
    <mergeCell ref="C58:G58"/>
    <mergeCell ref="C60:G60"/>
    <mergeCell ref="C25:G25"/>
    <mergeCell ref="C27:G27"/>
    <mergeCell ref="C28:G28"/>
    <mergeCell ref="C30:G30"/>
    <mergeCell ref="C33:G33"/>
    <mergeCell ref="C34:G34"/>
    <mergeCell ref="A1:G1"/>
    <mergeCell ref="C2:G2"/>
    <mergeCell ref="C3:G3"/>
    <mergeCell ref="C4:G4"/>
    <mergeCell ref="C18:G18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5EFECD-7415-4432-9D32-8D56B41B9A3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80</v>
      </c>
      <c r="C4" s="200" t="s">
        <v>81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44455.5</v>
      </c>
      <c r="H8" s="220"/>
      <c r="I8" s="220">
        <v>9889</v>
      </c>
      <c r="J8" s="220"/>
      <c r="K8" s="220">
        <v>34566.5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528</v>
      </c>
      <c r="C9" s="238" t="s">
        <v>529</v>
      </c>
      <c r="D9" s="224" t="s">
        <v>305</v>
      </c>
      <c r="E9" s="225">
        <v>0.49</v>
      </c>
      <c r="F9" s="226">
        <v>1852</v>
      </c>
      <c r="G9" s="226">
        <v>907.48</v>
      </c>
      <c r="H9" s="226">
        <v>0</v>
      </c>
      <c r="I9" s="226">
        <v>0</v>
      </c>
      <c r="J9" s="226">
        <v>1852</v>
      </c>
      <c r="K9" s="226">
        <v>907.48</v>
      </c>
      <c r="L9" s="226">
        <v>21</v>
      </c>
      <c r="M9" s="226">
        <v>1098.0508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3.9249999999999998</v>
      </c>
      <c r="V9" s="214">
        <v>1.9232499999999999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610</v>
      </c>
      <c r="D10" s="244"/>
      <c r="E10" s="245">
        <v>0.49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280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327</v>
      </c>
      <c r="C11" s="241" t="s">
        <v>328</v>
      </c>
      <c r="D11" s="233" t="s">
        <v>305</v>
      </c>
      <c r="E11" s="234">
        <v>0.49</v>
      </c>
      <c r="F11" s="235">
        <v>863</v>
      </c>
      <c r="G11" s="235">
        <v>422.87</v>
      </c>
      <c r="H11" s="235">
        <v>0</v>
      </c>
      <c r="I11" s="235">
        <v>0</v>
      </c>
      <c r="J11" s="235">
        <v>863</v>
      </c>
      <c r="K11" s="235">
        <v>422.87</v>
      </c>
      <c r="L11" s="235">
        <v>21</v>
      </c>
      <c r="M11" s="235">
        <v>511.67269999999996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216</v>
      </c>
      <c r="T11" s="214" t="s">
        <v>216</v>
      </c>
      <c r="U11" s="214">
        <v>1.992</v>
      </c>
      <c r="V11" s="214">
        <v>0.97607999999999995</v>
      </c>
      <c r="W11" s="214"/>
      <c r="X11" s="214" t="s">
        <v>277</v>
      </c>
      <c r="Y11" s="214" t="s">
        <v>219</v>
      </c>
      <c r="Z11" s="208"/>
      <c r="AA11" s="208"/>
      <c r="AB11" s="208"/>
      <c r="AC11" s="208"/>
      <c r="AD11" s="208"/>
      <c r="AE11" s="208"/>
      <c r="AF11" s="208"/>
      <c r="AG11" s="208" t="s">
        <v>278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329</v>
      </c>
      <c r="C12" s="241" t="s">
        <v>330</v>
      </c>
      <c r="D12" s="233" t="s">
        <v>305</v>
      </c>
      <c r="E12" s="234">
        <v>0.49</v>
      </c>
      <c r="F12" s="235">
        <v>289.5</v>
      </c>
      <c r="G12" s="235">
        <v>141.86000000000001</v>
      </c>
      <c r="H12" s="235">
        <v>0</v>
      </c>
      <c r="I12" s="235">
        <v>0</v>
      </c>
      <c r="J12" s="235">
        <v>289.5</v>
      </c>
      <c r="K12" s="235">
        <v>141.85499999999999</v>
      </c>
      <c r="L12" s="235">
        <v>21</v>
      </c>
      <c r="M12" s="235">
        <v>171.65060000000003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216</v>
      </c>
      <c r="T12" s="214" t="s">
        <v>216</v>
      </c>
      <c r="U12" s="214">
        <v>0.61199999999999999</v>
      </c>
      <c r="V12" s="214">
        <v>0.29987999999999998</v>
      </c>
      <c r="W12" s="214"/>
      <c r="X12" s="214" t="s">
        <v>277</v>
      </c>
      <c r="Y12" s="214" t="s">
        <v>219</v>
      </c>
      <c r="Z12" s="208"/>
      <c r="AA12" s="208"/>
      <c r="AB12" s="208"/>
      <c r="AC12" s="208"/>
      <c r="AD12" s="208"/>
      <c r="AE12" s="208"/>
      <c r="AF12" s="208"/>
      <c r="AG12" s="208" t="s">
        <v>278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490</v>
      </c>
      <c r="C13" s="241" t="s">
        <v>491</v>
      </c>
      <c r="D13" s="233" t="s">
        <v>492</v>
      </c>
      <c r="E13" s="234">
        <v>20</v>
      </c>
      <c r="F13" s="235">
        <v>1168</v>
      </c>
      <c r="G13" s="235">
        <v>23360</v>
      </c>
      <c r="H13" s="235">
        <v>494.45</v>
      </c>
      <c r="I13" s="235">
        <v>9889</v>
      </c>
      <c r="J13" s="235">
        <v>673.55</v>
      </c>
      <c r="K13" s="235">
        <v>13471</v>
      </c>
      <c r="L13" s="235">
        <v>21</v>
      </c>
      <c r="M13" s="235">
        <v>28265.599999999999</v>
      </c>
      <c r="N13" s="234">
        <v>1.721E-2</v>
      </c>
      <c r="O13" s="234">
        <v>0.34420000000000001</v>
      </c>
      <c r="P13" s="234">
        <v>0</v>
      </c>
      <c r="Q13" s="236">
        <v>0</v>
      </c>
      <c r="R13" s="214"/>
      <c r="S13" s="214" t="s">
        <v>216</v>
      </c>
      <c r="T13" s="214" t="s">
        <v>216</v>
      </c>
      <c r="U13" s="214">
        <v>0.98699999999999999</v>
      </c>
      <c r="V13" s="214">
        <v>19.739999999999998</v>
      </c>
      <c r="W13" s="214"/>
      <c r="X13" s="214" t="s">
        <v>277</v>
      </c>
      <c r="Y13" s="214" t="s">
        <v>219</v>
      </c>
      <c r="Z13" s="208"/>
      <c r="AA13" s="208"/>
      <c r="AB13" s="208"/>
      <c r="AC13" s="208"/>
      <c r="AD13" s="208"/>
      <c r="AE13" s="208"/>
      <c r="AF13" s="208"/>
      <c r="AG13" s="208" t="s">
        <v>278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5</v>
      </c>
      <c r="B14" s="223" t="s">
        <v>394</v>
      </c>
      <c r="C14" s="238" t="s">
        <v>395</v>
      </c>
      <c r="D14" s="224" t="s">
        <v>396</v>
      </c>
      <c r="E14" s="225">
        <v>90</v>
      </c>
      <c r="F14" s="226">
        <v>124</v>
      </c>
      <c r="G14" s="226">
        <v>11160</v>
      </c>
      <c r="H14" s="226">
        <v>0</v>
      </c>
      <c r="I14" s="226">
        <v>0</v>
      </c>
      <c r="J14" s="226">
        <v>124</v>
      </c>
      <c r="K14" s="226">
        <v>11160</v>
      </c>
      <c r="L14" s="226">
        <v>21</v>
      </c>
      <c r="M14" s="226">
        <v>13503.6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216</v>
      </c>
      <c r="T14" s="214" t="s">
        <v>216</v>
      </c>
      <c r="U14" s="214">
        <v>0.20300000000000001</v>
      </c>
      <c r="V14" s="214">
        <v>18.27</v>
      </c>
      <c r="W14" s="214"/>
      <c r="X14" s="214" t="s">
        <v>277</v>
      </c>
      <c r="Y14" s="214" t="s">
        <v>219</v>
      </c>
      <c r="Z14" s="208"/>
      <c r="AA14" s="208"/>
      <c r="AB14" s="208"/>
      <c r="AC14" s="208"/>
      <c r="AD14" s="208"/>
      <c r="AE14" s="208"/>
      <c r="AF14" s="208"/>
      <c r="AG14" s="208" t="s">
        <v>278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532</v>
      </c>
      <c r="D15" s="244"/>
      <c r="E15" s="245">
        <v>90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280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6</v>
      </c>
      <c r="B16" s="232" t="s">
        <v>398</v>
      </c>
      <c r="C16" s="241" t="s">
        <v>399</v>
      </c>
      <c r="D16" s="233" t="s">
        <v>400</v>
      </c>
      <c r="E16" s="234">
        <v>10</v>
      </c>
      <c r="F16" s="235">
        <v>56.6</v>
      </c>
      <c r="G16" s="235">
        <v>566</v>
      </c>
      <c r="H16" s="235">
        <v>0</v>
      </c>
      <c r="I16" s="235">
        <v>0</v>
      </c>
      <c r="J16" s="235">
        <v>56.6</v>
      </c>
      <c r="K16" s="235">
        <v>566</v>
      </c>
      <c r="L16" s="235">
        <v>21</v>
      </c>
      <c r="M16" s="235">
        <v>684.86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216</v>
      </c>
      <c r="T16" s="214" t="s">
        <v>216</v>
      </c>
      <c r="U16" s="214">
        <v>0</v>
      </c>
      <c r="V16" s="214">
        <v>0</v>
      </c>
      <c r="W16" s="214"/>
      <c r="X16" s="214" t="s">
        <v>277</v>
      </c>
      <c r="Y16" s="214" t="s">
        <v>219</v>
      </c>
      <c r="Z16" s="208"/>
      <c r="AA16" s="208"/>
      <c r="AB16" s="208"/>
      <c r="AC16" s="208"/>
      <c r="AD16" s="208"/>
      <c r="AE16" s="208"/>
      <c r="AF16" s="208"/>
      <c r="AG16" s="208" t="s">
        <v>278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494</v>
      </c>
      <c r="C17" s="238" t="s">
        <v>495</v>
      </c>
      <c r="D17" s="224" t="s">
        <v>305</v>
      </c>
      <c r="E17" s="225">
        <v>2.7</v>
      </c>
      <c r="F17" s="226">
        <v>738</v>
      </c>
      <c r="G17" s="226">
        <v>1992.6</v>
      </c>
      <c r="H17" s="226">
        <v>0</v>
      </c>
      <c r="I17" s="226">
        <v>0</v>
      </c>
      <c r="J17" s="226">
        <v>738</v>
      </c>
      <c r="K17" s="226">
        <v>1992.6000000000001</v>
      </c>
      <c r="L17" s="226">
        <v>21</v>
      </c>
      <c r="M17" s="226">
        <v>2411.0459999999998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216</v>
      </c>
      <c r="T17" s="214" t="s">
        <v>216</v>
      </c>
      <c r="U17" s="214">
        <v>1.5620000000000001</v>
      </c>
      <c r="V17" s="214">
        <v>4.2174000000000005</v>
      </c>
      <c r="W17" s="214"/>
      <c r="X17" s="214" t="s">
        <v>277</v>
      </c>
      <c r="Y17" s="214" t="s">
        <v>219</v>
      </c>
      <c r="Z17" s="208"/>
      <c r="AA17" s="208"/>
      <c r="AB17" s="208"/>
      <c r="AC17" s="208"/>
      <c r="AD17" s="208"/>
      <c r="AE17" s="208"/>
      <c r="AF17" s="208"/>
      <c r="AG17" s="208" t="s">
        <v>278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306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221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496</v>
      </c>
      <c r="D19" s="244"/>
      <c r="E19" s="245">
        <v>2.7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280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31">
        <v>8</v>
      </c>
      <c r="B20" s="232" t="s">
        <v>335</v>
      </c>
      <c r="C20" s="241" t="s">
        <v>336</v>
      </c>
      <c r="D20" s="233" t="s">
        <v>305</v>
      </c>
      <c r="E20" s="234">
        <v>2.7</v>
      </c>
      <c r="F20" s="235">
        <v>245.5</v>
      </c>
      <c r="G20" s="235">
        <v>662.85</v>
      </c>
      <c r="H20" s="235">
        <v>0</v>
      </c>
      <c r="I20" s="235">
        <v>0</v>
      </c>
      <c r="J20" s="235">
        <v>245.5</v>
      </c>
      <c r="K20" s="235">
        <v>662.85</v>
      </c>
      <c r="L20" s="235">
        <v>21</v>
      </c>
      <c r="M20" s="235">
        <v>802.04849999999999</v>
      </c>
      <c r="N20" s="234">
        <v>0</v>
      </c>
      <c r="O20" s="234">
        <v>0</v>
      </c>
      <c r="P20" s="234">
        <v>0</v>
      </c>
      <c r="Q20" s="236">
        <v>0</v>
      </c>
      <c r="R20" s="214"/>
      <c r="S20" s="214" t="s">
        <v>216</v>
      </c>
      <c r="T20" s="214" t="s">
        <v>216</v>
      </c>
      <c r="U20" s="214">
        <v>0.51900000000000002</v>
      </c>
      <c r="V20" s="214">
        <v>1.4013000000000002</v>
      </c>
      <c r="W20" s="214"/>
      <c r="X20" s="214" t="s">
        <v>277</v>
      </c>
      <c r="Y20" s="214" t="s">
        <v>219</v>
      </c>
      <c r="Z20" s="208"/>
      <c r="AA20" s="208"/>
      <c r="AB20" s="208"/>
      <c r="AC20" s="208"/>
      <c r="AD20" s="208"/>
      <c r="AE20" s="208"/>
      <c r="AF20" s="208"/>
      <c r="AG20" s="208" t="s">
        <v>278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31">
        <v>9</v>
      </c>
      <c r="B21" s="232" t="s">
        <v>337</v>
      </c>
      <c r="C21" s="241" t="s">
        <v>338</v>
      </c>
      <c r="D21" s="233" t="s">
        <v>305</v>
      </c>
      <c r="E21" s="234">
        <v>0.49</v>
      </c>
      <c r="F21" s="235">
        <v>344.5</v>
      </c>
      <c r="G21" s="235">
        <v>168.81</v>
      </c>
      <c r="H21" s="235">
        <v>0</v>
      </c>
      <c r="I21" s="235">
        <v>0</v>
      </c>
      <c r="J21" s="235">
        <v>344.5</v>
      </c>
      <c r="K21" s="235">
        <v>168.80500000000001</v>
      </c>
      <c r="L21" s="235">
        <v>21</v>
      </c>
      <c r="M21" s="235">
        <v>204.26009999999999</v>
      </c>
      <c r="N21" s="234">
        <v>0</v>
      </c>
      <c r="O21" s="234">
        <v>0</v>
      </c>
      <c r="P21" s="234">
        <v>0</v>
      </c>
      <c r="Q21" s="236">
        <v>0</v>
      </c>
      <c r="R21" s="214"/>
      <c r="S21" s="214" t="s">
        <v>216</v>
      </c>
      <c r="T21" s="214" t="s">
        <v>216</v>
      </c>
      <c r="U21" s="214">
        <v>0.72899999999999998</v>
      </c>
      <c r="V21" s="214">
        <v>0.35720999999999997</v>
      </c>
      <c r="W21" s="214"/>
      <c r="X21" s="214" t="s">
        <v>277</v>
      </c>
      <c r="Y21" s="214" t="s">
        <v>219</v>
      </c>
      <c r="Z21" s="208"/>
      <c r="AA21" s="208"/>
      <c r="AB21" s="208"/>
      <c r="AC21" s="208"/>
      <c r="AD21" s="208"/>
      <c r="AE21" s="208"/>
      <c r="AF21" s="208"/>
      <c r="AG21" s="208" t="s">
        <v>278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31">
        <v>10</v>
      </c>
      <c r="B22" s="232" t="s">
        <v>312</v>
      </c>
      <c r="C22" s="241" t="s">
        <v>313</v>
      </c>
      <c r="D22" s="233" t="s">
        <v>305</v>
      </c>
      <c r="E22" s="234">
        <v>2.7</v>
      </c>
      <c r="F22" s="235">
        <v>196.5</v>
      </c>
      <c r="G22" s="235">
        <v>530.54999999999995</v>
      </c>
      <c r="H22" s="235">
        <v>0</v>
      </c>
      <c r="I22" s="235">
        <v>0</v>
      </c>
      <c r="J22" s="235">
        <v>196.5</v>
      </c>
      <c r="K22" s="235">
        <v>530.55000000000007</v>
      </c>
      <c r="L22" s="235">
        <v>21</v>
      </c>
      <c r="M22" s="235">
        <v>641.96549999999991</v>
      </c>
      <c r="N22" s="234">
        <v>0</v>
      </c>
      <c r="O22" s="234">
        <v>0</v>
      </c>
      <c r="P22" s="234">
        <v>0</v>
      </c>
      <c r="Q22" s="236">
        <v>0</v>
      </c>
      <c r="R22" s="214"/>
      <c r="S22" s="214" t="s">
        <v>216</v>
      </c>
      <c r="T22" s="214" t="s">
        <v>216</v>
      </c>
      <c r="U22" s="214">
        <v>1.0999999999999999E-2</v>
      </c>
      <c r="V22" s="214">
        <v>2.9700000000000001E-2</v>
      </c>
      <c r="W22" s="214"/>
      <c r="X22" s="214" t="s">
        <v>277</v>
      </c>
      <c r="Y22" s="214" t="s">
        <v>219</v>
      </c>
      <c r="Z22" s="208"/>
      <c r="AA22" s="208"/>
      <c r="AB22" s="208"/>
      <c r="AC22" s="208"/>
      <c r="AD22" s="208"/>
      <c r="AE22" s="208"/>
      <c r="AF22" s="208"/>
      <c r="AG22" s="208" t="s">
        <v>278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11</v>
      </c>
      <c r="B23" s="223" t="s">
        <v>314</v>
      </c>
      <c r="C23" s="238" t="s">
        <v>315</v>
      </c>
      <c r="D23" s="224" t="s">
        <v>305</v>
      </c>
      <c r="E23" s="225">
        <v>2.7</v>
      </c>
      <c r="F23" s="226">
        <v>200</v>
      </c>
      <c r="G23" s="226">
        <v>540</v>
      </c>
      <c r="H23" s="226">
        <v>0</v>
      </c>
      <c r="I23" s="226">
        <v>0</v>
      </c>
      <c r="J23" s="226">
        <v>200</v>
      </c>
      <c r="K23" s="226">
        <v>540</v>
      </c>
      <c r="L23" s="226">
        <v>21</v>
      </c>
      <c r="M23" s="226">
        <v>653.4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216</v>
      </c>
      <c r="T23" s="214" t="s">
        <v>216</v>
      </c>
      <c r="U23" s="214">
        <v>0.31</v>
      </c>
      <c r="V23" s="214">
        <v>0.83700000000000008</v>
      </c>
      <c r="W23" s="214"/>
      <c r="X23" s="214" t="s">
        <v>277</v>
      </c>
      <c r="Y23" s="214" t="s">
        <v>219</v>
      </c>
      <c r="Z23" s="208"/>
      <c r="AA23" s="208"/>
      <c r="AB23" s="208"/>
      <c r="AC23" s="208"/>
      <c r="AD23" s="208"/>
      <c r="AE23" s="208"/>
      <c r="AF23" s="208"/>
      <c r="AG23" s="208" t="s">
        <v>278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339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221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340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221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22">
        <v>12</v>
      </c>
      <c r="B26" s="223" t="s">
        <v>341</v>
      </c>
      <c r="C26" s="238" t="s">
        <v>342</v>
      </c>
      <c r="D26" s="224" t="s">
        <v>305</v>
      </c>
      <c r="E26" s="225">
        <v>0.49</v>
      </c>
      <c r="F26" s="226">
        <v>212</v>
      </c>
      <c r="G26" s="226">
        <v>103.88</v>
      </c>
      <c r="H26" s="226">
        <v>0</v>
      </c>
      <c r="I26" s="226">
        <v>0</v>
      </c>
      <c r="J26" s="226">
        <v>212</v>
      </c>
      <c r="K26" s="226">
        <v>103.88</v>
      </c>
      <c r="L26" s="226">
        <v>21</v>
      </c>
      <c r="M26" s="226">
        <v>125.69479999999999</v>
      </c>
      <c r="N26" s="225">
        <v>0</v>
      </c>
      <c r="O26" s="225">
        <v>0</v>
      </c>
      <c r="P26" s="225">
        <v>0</v>
      </c>
      <c r="Q26" s="227">
        <v>0</v>
      </c>
      <c r="R26" s="214"/>
      <c r="S26" s="214" t="s">
        <v>216</v>
      </c>
      <c r="T26" s="214" t="s">
        <v>216</v>
      </c>
      <c r="U26" s="214">
        <v>0.32200000000000001</v>
      </c>
      <c r="V26" s="214">
        <v>0.15778</v>
      </c>
      <c r="W26" s="214"/>
      <c r="X26" s="214" t="s">
        <v>277</v>
      </c>
      <c r="Y26" s="214" t="s">
        <v>219</v>
      </c>
      <c r="Z26" s="208"/>
      <c r="AA26" s="208"/>
      <c r="AB26" s="208"/>
      <c r="AC26" s="208"/>
      <c r="AD26" s="208"/>
      <c r="AE26" s="208"/>
      <c r="AF26" s="208"/>
      <c r="AG26" s="208" t="s">
        <v>278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39" t="s">
        <v>339</v>
      </c>
      <c r="D27" s="228"/>
      <c r="E27" s="228"/>
      <c r="F27" s="228"/>
      <c r="G27" s="228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221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2" x14ac:dyDescent="0.2">
      <c r="A28" s="211"/>
      <c r="B28" s="212"/>
      <c r="C28" s="240" t="s">
        <v>340</v>
      </c>
      <c r="D28" s="230"/>
      <c r="E28" s="230"/>
      <c r="F28" s="230"/>
      <c r="G28" s="230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221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319</v>
      </c>
      <c r="C29" s="238" t="s">
        <v>320</v>
      </c>
      <c r="D29" s="224" t="s">
        <v>321</v>
      </c>
      <c r="E29" s="225">
        <v>4.9950000000000001</v>
      </c>
      <c r="F29" s="226">
        <v>280</v>
      </c>
      <c r="G29" s="226">
        <v>1398.6</v>
      </c>
      <c r="H29" s="226">
        <v>0</v>
      </c>
      <c r="I29" s="226">
        <v>0</v>
      </c>
      <c r="J29" s="226">
        <v>280</v>
      </c>
      <c r="K29" s="226">
        <v>1398.6000000000001</v>
      </c>
      <c r="L29" s="226">
        <v>21</v>
      </c>
      <c r="M29" s="226">
        <v>1692.3059999999998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216</v>
      </c>
      <c r="T29" s="214" t="s">
        <v>216</v>
      </c>
      <c r="U29" s="214">
        <v>0</v>
      </c>
      <c r="V29" s="214">
        <v>0</v>
      </c>
      <c r="W29" s="214"/>
      <c r="X29" s="214" t="s">
        <v>277</v>
      </c>
      <c r="Y29" s="214" t="s">
        <v>219</v>
      </c>
      <c r="Z29" s="208"/>
      <c r="AA29" s="208"/>
      <c r="AB29" s="208"/>
      <c r="AC29" s="208"/>
      <c r="AD29" s="208"/>
      <c r="AE29" s="208"/>
      <c r="AF29" s="208"/>
      <c r="AG29" s="208" t="s">
        <v>278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322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221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560</v>
      </c>
      <c r="D31" s="244"/>
      <c r="E31" s="245">
        <v>4.9950000000000001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280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501</v>
      </c>
      <c r="C32" s="238" t="s">
        <v>502</v>
      </c>
      <c r="D32" s="224" t="s">
        <v>244</v>
      </c>
      <c r="E32" s="225">
        <v>1</v>
      </c>
      <c r="F32" s="226">
        <v>2500</v>
      </c>
      <c r="G32" s="226">
        <v>2500</v>
      </c>
      <c r="H32" s="226">
        <v>0</v>
      </c>
      <c r="I32" s="226">
        <v>0</v>
      </c>
      <c r="J32" s="226">
        <v>2500</v>
      </c>
      <c r="K32" s="226">
        <v>2500</v>
      </c>
      <c r="L32" s="226">
        <v>21</v>
      </c>
      <c r="M32" s="226">
        <v>3025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241</v>
      </c>
      <c r="T32" s="214" t="s">
        <v>217</v>
      </c>
      <c r="U32" s="214">
        <v>0</v>
      </c>
      <c r="V32" s="214">
        <v>0</v>
      </c>
      <c r="W32" s="214"/>
      <c r="X32" s="214" t="s">
        <v>277</v>
      </c>
      <c r="Y32" s="214" t="s">
        <v>219</v>
      </c>
      <c r="Z32" s="208"/>
      <c r="AA32" s="208"/>
      <c r="AB32" s="208"/>
      <c r="AC32" s="208"/>
      <c r="AD32" s="208"/>
      <c r="AE32" s="208"/>
      <c r="AF32" s="208"/>
      <c r="AG32" s="208" t="s">
        <v>278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516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221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503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221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2" x14ac:dyDescent="0.2">
      <c r="A35" s="211"/>
      <c r="B35" s="212"/>
      <c r="C35" s="240" t="s">
        <v>504</v>
      </c>
      <c r="D35" s="230"/>
      <c r="E35" s="230"/>
      <c r="F35" s="230"/>
      <c r="G35" s="230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221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16" t="s">
        <v>211</v>
      </c>
      <c r="B36" s="217" t="s">
        <v>165</v>
      </c>
      <c r="C36" s="237" t="s">
        <v>166</v>
      </c>
      <c r="D36" s="218"/>
      <c r="E36" s="219"/>
      <c r="F36" s="220"/>
      <c r="G36" s="220">
        <v>14101.1</v>
      </c>
      <c r="H36" s="220"/>
      <c r="I36" s="220">
        <v>760.65</v>
      </c>
      <c r="J36" s="220"/>
      <c r="K36" s="220">
        <v>13340.45</v>
      </c>
      <c r="L36" s="220"/>
      <c r="M36" s="220"/>
      <c r="N36" s="219"/>
      <c r="O36" s="219"/>
      <c r="P36" s="219"/>
      <c r="Q36" s="221"/>
      <c r="R36" s="215"/>
      <c r="S36" s="215"/>
      <c r="T36" s="215"/>
      <c r="U36" s="215"/>
      <c r="V36" s="215"/>
      <c r="W36" s="215"/>
      <c r="X36" s="215"/>
      <c r="Y36" s="215"/>
      <c r="AG36" t="s">
        <v>212</v>
      </c>
    </row>
    <row r="37" spans="1:60" x14ac:dyDescent="0.2">
      <c r="A37" s="222">
        <v>15</v>
      </c>
      <c r="B37" s="223" t="s">
        <v>475</v>
      </c>
      <c r="C37" s="238" t="s">
        <v>476</v>
      </c>
      <c r="D37" s="224" t="s">
        <v>276</v>
      </c>
      <c r="E37" s="225">
        <v>73.635000000000005</v>
      </c>
      <c r="F37" s="226">
        <v>191.5</v>
      </c>
      <c r="G37" s="226">
        <v>14101.1</v>
      </c>
      <c r="H37" s="226">
        <v>10.33</v>
      </c>
      <c r="I37" s="226">
        <v>760.64955000000009</v>
      </c>
      <c r="J37" s="226">
        <v>181.17</v>
      </c>
      <c r="K37" s="226">
        <v>13340.452950000001</v>
      </c>
      <c r="L37" s="226">
        <v>21</v>
      </c>
      <c r="M37" s="226">
        <v>17062.330999999998</v>
      </c>
      <c r="N37" s="225">
        <v>2.0000000000000002E-5</v>
      </c>
      <c r="O37" s="225">
        <v>1.4727000000000002E-3</v>
      </c>
      <c r="P37" s="225">
        <v>0</v>
      </c>
      <c r="Q37" s="227">
        <v>0</v>
      </c>
      <c r="R37" s="214"/>
      <c r="S37" s="214" t="s">
        <v>216</v>
      </c>
      <c r="T37" s="214" t="s">
        <v>216</v>
      </c>
      <c r="U37" s="214">
        <v>0.32</v>
      </c>
      <c r="V37" s="214">
        <v>23.563200000000002</v>
      </c>
      <c r="W37" s="214"/>
      <c r="X37" s="214" t="s">
        <v>277</v>
      </c>
      <c r="Y37" s="214" t="s">
        <v>219</v>
      </c>
      <c r="Z37" s="208"/>
      <c r="AA37" s="208"/>
      <c r="AB37" s="208"/>
      <c r="AC37" s="208"/>
      <c r="AD37" s="208"/>
      <c r="AE37" s="208"/>
      <c r="AF37" s="208"/>
      <c r="AG37" s="208" t="s">
        <v>278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477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221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478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221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525</v>
      </c>
      <c r="D40" s="244"/>
      <c r="E40" s="245">
        <v>73.635000000000005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280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16" t="s">
        <v>211</v>
      </c>
      <c r="B41" s="217" t="s">
        <v>167</v>
      </c>
      <c r="C41" s="237" t="s">
        <v>168</v>
      </c>
      <c r="D41" s="218"/>
      <c r="E41" s="219"/>
      <c r="F41" s="220"/>
      <c r="G41" s="220">
        <v>17009.25</v>
      </c>
      <c r="H41" s="220"/>
      <c r="I41" s="220">
        <v>6871.79</v>
      </c>
      <c r="J41" s="220"/>
      <c r="K41" s="220">
        <v>10137.459999999999</v>
      </c>
      <c r="L41" s="220"/>
      <c r="M41" s="220"/>
      <c r="N41" s="219"/>
      <c r="O41" s="219"/>
      <c r="P41" s="219"/>
      <c r="Q41" s="221"/>
      <c r="R41" s="215"/>
      <c r="S41" s="215"/>
      <c r="T41" s="215"/>
      <c r="U41" s="215"/>
      <c r="V41" s="215"/>
      <c r="W41" s="215"/>
      <c r="X41" s="215"/>
      <c r="Y41" s="215"/>
      <c r="AG41" t="s">
        <v>212</v>
      </c>
    </row>
    <row r="42" spans="1:60" x14ac:dyDescent="0.2">
      <c r="A42" s="222">
        <v>16</v>
      </c>
      <c r="B42" s="223" t="s">
        <v>424</v>
      </c>
      <c r="C42" s="238" t="s">
        <v>425</v>
      </c>
      <c r="D42" s="224" t="s">
        <v>305</v>
      </c>
      <c r="E42" s="225">
        <v>0.75</v>
      </c>
      <c r="F42" s="226">
        <v>10070</v>
      </c>
      <c r="G42" s="226">
        <v>7552.5</v>
      </c>
      <c r="H42" s="226">
        <v>280.76</v>
      </c>
      <c r="I42" s="226">
        <v>210.57</v>
      </c>
      <c r="J42" s="226">
        <v>9789.24</v>
      </c>
      <c r="K42" s="226">
        <v>7341.93</v>
      </c>
      <c r="L42" s="226">
        <v>21</v>
      </c>
      <c r="M42" s="226">
        <v>9138.5249999999996</v>
      </c>
      <c r="N42" s="225">
        <v>0.17978</v>
      </c>
      <c r="O42" s="225">
        <v>0.13483499999999998</v>
      </c>
      <c r="P42" s="225">
        <v>0</v>
      </c>
      <c r="Q42" s="227">
        <v>0</v>
      </c>
      <c r="R42" s="214"/>
      <c r="S42" s="214" t="s">
        <v>216</v>
      </c>
      <c r="T42" s="214" t="s">
        <v>216</v>
      </c>
      <c r="U42" s="214">
        <v>17.032</v>
      </c>
      <c r="V42" s="214">
        <v>12.774000000000001</v>
      </c>
      <c r="W42" s="214"/>
      <c r="X42" s="214" t="s">
        <v>277</v>
      </c>
      <c r="Y42" s="214" t="s">
        <v>219</v>
      </c>
      <c r="Z42" s="208"/>
      <c r="AA42" s="208"/>
      <c r="AB42" s="208"/>
      <c r="AC42" s="208"/>
      <c r="AD42" s="208"/>
      <c r="AE42" s="208"/>
      <c r="AF42" s="208"/>
      <c r="AG42" s="208" t="s">
        <v>278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611</v>
      </c>
      <c r="D43" s="244"/>
      <c r="E43" s="245">
        <v>0.75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280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x14ac:dyDescent="0.2">
      <c r="A44" s="222">
        <v>17</v>
      </c>
      <c r="B44" s="223" t="s">
        <v>433</v>
      </c>
      <c r="C44" s="238" t="s">
        <v>434</v>
      </c>
      <c r="D44" s="224" t="s">
        <v>305</v>
      </c>
      <c r="E44" s="225">
        <v>0.6</v>
      </c>
      <c r="F44" s="226">
        <v>7320</v>
      </c>
      <c r="G44" s="226">
        <v>4392</v>
      </c>
      <c r="H44" s="226">
        <v>5019.0600000000004</v>
      </c>
      <c r="I44" s="226">
        <v>3011.4360000000001</v>
      </c>
      <c r="J44" s="226">
        <v>2300.94</v>
      </c>
      <c r="K44" s="226">
        <v>1380.5640000000001</v>
      </c>
      <c r="L44" s="226">
        <v>21</v>
      </c>
      <c r="M44" s="226">
        <v>5314.32</v>
      </c>
      <c r="N44" s="225">
        <v>3.0044900000000001</v>
      </c>
      <c r="O44" s="225">
        <v>1.802694</v>
      </c>
      <c r="P44" s="225">
        <v>0</v>
      </c>
      <c r="Q44" s="227">
        <v>0</v>
      </c>
      <c r="R44" s="214"/>
      <c r="S44" s="214" t="s">
        <v>216</v>
      </c>
      <c r="T44" s="214" t="s">
        <v>216</v>
      </c>
      <c r="U44" s="214">
        <v>4.5739999999999998</v>
      </c>
      <c r="V44" s="214">
        <v>2.7443999999999997</v>
      </c>
      <c r="W44" s="214"/>
      <c r="X44" s="214" t="s">
        <v>277</v>
      </c>
      <c r="Y44" s="214" t="s">
        <v>219</v>
      </c>
      <c r="Z44" s="208"/>
      <c r="AA44" s="208"/>
      <c r="AB44" s="208"/>
      <c r="AC44" s="208"/>
      <c r="AD44" s="208"/>
      <c r="AE44" s="208"/>
      <c r="AF44" s="208"/>
      <c r="AG44" s="208" t="s">
        <v>278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1"/>
      <c r="B45" s="212"/>
      <c r="C45" s="246" t="s">
        <v>612</v>
      </c>
      <c r="D45" s="244"/>
      <c r="E45" s="245">
        <v>0.6</v>
      </c>
      <c r="F45" s="214"/>
      <c r="G45" s="214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280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22">
        <v>18</v>
      </c>
      <c r="B46" s="223" t="s">
        <v>436</v>
      </c>
      <c r="C46" s="238" t="s">
        <v>437</v>
      </c>
      <c r="D46" s="224" t="s">
        <v>276</v>
      </c>
      <c r="E46" s="225">
        <v>0.4</v>
      </c>
      <c r="F46" s="226">
        <v>1452</v>
      </c>
      <c r="G46" s="226">
        <v>580.79999999999995</v>
      </c>
      <c r="H46" s="226">
        <v>270.64</v>
      </c>
      <c r="I46" s="226">
        <v>108.256</v>
      </c>
      <c r="J46" s="226">
        <v>1181.3599999999999</v>
      </c>
      <c r="K46" s="226">
        <v>472.54399999999998</v>
      </c>
      <c r="L46" s="226">
        <v>21</v>
      </c>
      <c r="M46" s="226">
        <v>702.76799999999992</v>
      </c>
      <c r="N46" s="225">
        <v>1.4500000000000001E-2</v>
      </c>
      <c r="O46" s="225">
        <v>5.8000000000000005E-3</v>
      </c>
      <c r="P46" s="225">
        <v>0</v>
      </c>
      <c r="Q46" s="227">
        <v>0</v>
      </c>
      <c r="R46" s="214"/>
      <c r="S46" s="214" t="s">
        <v>216</v>
      </c>
      <c r="T46" s="214" t="s">
        <v>216</v>
      </c>
      <c r="U46" s="214">
        <v>1.9059999999999999</v>
      </c>
      <c r="V46" s="214">
        <v>0.76239999999999997</v>
      </c>
      <c r="W46" s="214"/>
      <c r="X46" s="214" t="s">
        <v>277</v>
      </c>
      <c r="Y46" s="214" t="s">
        <v>219</v>
      </c>
      <c r="Z46" s="208"/>
      <c r="AA46" s="208"/>
      <c r="AB46" s="208"/>
      <c r="AC46" s="208"/>
      <c r="AD46" s="208"/>
      <c r="AE46" s="208"/>
      <c r="AF46" s="208"/>
      <c r="AG46" s="208" t="s">
        <v>278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1"/>
      <c r="B47" s="212"/>
      <c r="C47" s="246" t="s">
        <v>613</v>
      </c>
      <c r="D47" s="244"/>
      <c r="E47" s="245">
        <v>0.4</v>
      </c>
      <c r="F47" s="214"/>
      <c r="G47" s="214"/>
      <c r="H47" s="214"/>
      <c r="I47" s="214"/>
      <c r="J47" s="214"/>
      <c r="K47" s="214"/>
      <c r="L47" s="214"/>
      <c r="M47" s="214"/>
      <c r="N47" s="213"/>
      <c r="O47" s="213"/>
      <c r="P47" s="213"/>
      <c r="Q47" s="213"/>
      <c r="R47" s="214"/>
      <c r="S47" s="214"/>
      <c r="T47" s="214"/>
      <c r="U47" s="214"/>
      <c r="V47" s="214"/>
      <c r="W47" s="214"/>
      <c r="X47" s="214"/>
      <c r="Y47" s="214"/>
      <c r="Z47" s="208"/>
      <c r="AA47" s="208"/>
      <c r="AB47" s="208"/>
      <c r="AC47" s="208"/>
      <c r="AD47" s="208"/>
      <c r="AE47" s="208"/>
      <c r="AF47" s="208"/>
      <c r="AG47" s="208" t="s">
        <v>280</v>
      </c>
      <c r="AH47" s="208">
        <v>0</v>
      </c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x14ac:dyDescent="0.2">
      <c r="A48" s="231">
        <v>19</v>
      </c>
      <c r="B48" s="232" t="s">
        <v>439</v>
      </c>
      <c r="C48" s="241" t="s">
        <v>440</v>
      </c>
      <c r="D48" s="233" t="s">
        <v>276</v>
      </c>
      <c r="E48" s="234">
        <v>0.4</v>
      </c>
      <c r="F48" s="235">
        <v>395</v>
      </c>
      <c r="G48" s="235">
        <v>158</v>
      </c>
      <c r="H48" s="235">
        <v>77.37</v>
      </c>
      <c r="I48" s="235">
        <v>30.948000000000004</v>
      </c>
      <c r="J48" s="235">
        <v>317.63</v>
      </c>
      <c r="K48" s="235">
        <v>127.05200000000001</v>
      </c>
      <c r="L48" s="235">
        <v>21</v>
      </c>
      <c r="M48" s="235">
        <v>191.18</v>
      </c>
      <c r="N48" s="234">
        <v>9.6000000000000002E-4</v>
      </c>
      <c r="O48" s="234">
        <v>3.8400000000000001E-4</v>
      </c>
      <c r="P48" s="234">
        <v>0</v>
      </c>
      <c r="Q48" s="236">
        <v>0</v>
      </c>
      <c r="R48" s="214"/>
      <c r="S48" s="214" t="s">
        <v>216</v>
      </c>
      <c r="T48" s="214" t="s">
        <v>216</v>
      </c>
      <c r="U48" s="214">
        <v>0.628</v>
      </c>
      <c r="V48" s="214">
        <v>0.25120000000000003</v>
      </c>
      <c r="W48" s="214"/>
      <c r="X48" s="214" t="s">
        <v>277</v>
      </c>
      <c r="Y48" s="214" t="s">
        <v>219</v>
      </c>
      <c r="Z48" s="208"/>
      <c r="AA48" s="208"/>
      <c r="AB48" s="208"/>
      <c r="AC48" s="208"/>
      <c r="AD48" s="208"/>
      <c r="AE48" s="208"/>
      <c r="AF48" s="208"/>
      <c r="AG48" s="208" t="s">
        <v>278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ht="22.5" x14ac:dyDescent="0.2">
      <c r="A49" s="222">
        <v>20</v>
      </c>
      <c r="B49" s="223" t="s">
        <v>442</v>
      </c>
      <c r="C49" s="238" t="s">
        <v>443</v>
      </c>
      <c r="D49" s="224" t="s">
        <v>321</v>
      </c>
      <c r="E49" s="225">
        <v>3.7200000000000002E-3</v>
      </c>
      <c r="F49" s="226">
        <v>56590</v>
      </c>
      <c r="G49" s="226">
        <v>210.51</v>
      </c>
      <c r="H49" s="226">
        <v>44289.68</v>
      </c>
      <c r="I49" s="226">
        <v>164.75760960000002</v>
      </c>
      <c r="J49" s="226">
        <v>12300.32</v>
      </c>
      <c r="K49" s="226">
        <v>45.757190399999999</v>
      </c>
      <c r="L49" s="226">
        <v>21</v>
      </c>
      <c r="M49" s="226">
        <v>254.71709999999999</v>
      </c>
      <c r="N49" s="225">
        <v>1.0610299999999999</v>
      </c>
      <c r="O49" s="225">
        <v>3.9470316000000004E-3</v>
      </c>
      <c r="P49" s="225">
        <v>0</v>
      </c>
      <c r="Q49" s="227">
        <v>0</v>
      </c>
      <c r="R49" s="214"/>
      <c r="S49" s="214" t="s">
        <v>216</v>
      </c>
      <c r="T49" s="214" t="s">
        <v>216</v>
      </c>
      <c r="U49" s="214">
        <v>21.445</v>
      </c>
      <c r="V49" s="214">
        <v>7.977540000000001E-2</v>
      </c>
      <c r="W49" s="214"/>
      <c r="X49" s="214" t="s">
        <v>277</v>
      </c>
      <c r="Y49" s="214" t="s">
        <v>219</v>
      </c>
      <c r="Z49" s="208"/>
      <c r="AA49" s="208"/>
      <c r="AB49" s="208"/>
      <c r="AC49" s="208"/>
      <c r="AD49" s="208"/>
      <c r="AE49" s="208"/>
      <c r="AF49" s="208"/>
      <c r="AG49" s="208" t="s">
        <v>278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614</v>
      </c>
      <c r="D50" s="244"/>
      <c r="E50" s="245">
        <v>3.7200000000000002E-3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280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21</v>
      </c>
      <c r="B51" s="223" t="s">
        <v>542</v>
      </c>
      <c r="C51" s="238" t="s">
        <v>543</v>
      </c>
      <c r="D51" s="224" t="s">
        <v>321</v>
      </c>
      <c r="E51" s="225">
        <v>3.6290000000000003E-2</v>
      </c>
      <c r="F51" s="226">
        <v>50150</v>
      </c>
      <c r="G51" s="226">
        <v>1819.94</v>
      </c>
      <c r="H51" s="226">
        <v>28942.21</v>
      </c>
      <c r="I51" s="226">
        <v>1050.3128009</v>
      </c>
      <c r="J51" s="226">
        <v>21207.79</v>
      </c>
      <c r="K51" s="226">
        <v>769.63069910000013</v>
      </c>
      <c r="L51" s="226">
        <v>21</v>
      </c>
      <c r="M51" s="226">
        <v>2202.1273999999999</v>
      </c>
      <c r="N51" s="225">
        <v>1.0561</v>
      </c>
      <c r="O51" s="225">
        <v>3.8325869000000005E-2</v>
      </c>
      <c r="P51" s="225">
        <v>0</v>
      </c>
      <c r="Q51" s="227">
        <v>0</v>
      </c>
      <c r="R51" s="214"/>
      <c r="S51" s="214" t="s">
        <v>216</v>
      </c>
      <c r="T51" s="214" t="s">
        <v>216</v>
      </c>
      <c r="U51" s="214">
        <v>39.133000000000003</v>
      </c>
      <c r="V51" s="214">
        <v>1.4201365700000002</v>
      </c>
      <c r="W51" s="214"/>
      <c r="X51" s="214" t="s">
        <v>277</v>
      </c>
      <c r="Y51" s="214" t="s">
        <v>219</v>
      </c>
      <c r="Z51" s="208"/>
      <c r="AA51" s="208"/>
      <c r="AB51" s="208"/>
      <c r="AC51" s="208"/>
      <c r="AD51" s="208"/>
      <c r="AE51" s="208"/>
      <c r="AF51" s="208"/>
      <c r="AG51" s="208" t="s">
        <v>278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22.5" outlineLevel="1" x14ac:dyDescent="0.2">
      <c r="A52" s="211"/>
      <c r="B52" s="212"/>
      <c r="C52" s="246" t="s">
        <v>615</v>
      </c>
      <c r="D52" s="244"/>
      <c r="E52" s="245">
        <v>3.6290000000000003E-2</v>
      </c>
      <c r="F52" s="214"/>
      <c r="G52" s="214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280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x14ac:dyDescent="0.2">
      <c r="A53" s="231">
        <v>22</v>
      </c>
      <c r="B53" s="232" t="s">
        <v>545</v>
      </c>
      <c r="C53" s="241" t="s">
        <v>546</v>
      </c>
      <c r="D53" s="233" t="s">
        <v>283</v>
      </c>
      <c r="E53" s="234">
        <v>2</v>
      </c>
      <c r="F53" s="235">
        <v>289</v>
      </c>
      <c r="G53" s="235">
        <v>578</v>
      </c>
      <c r="H53" s="235">
        <v>289</v>
      </c>
      <c r="I53" s="235">
        <v>578</v>
      </c>
      <c r="J53" s="235">
        <v>0</v>
      </c>
      <c r="K53" s="235">
        <v>0</v>
      </c>
      <c r="L53" s="235">
        <v>21</v>
      </c>
      <c r="M53" s="235">
        <v>699.38</v>
      </c>
      <c r="N53" s="234">
        <v>5.0000000000000001E-4</v>
      </c>
      <c r="O53" s="234">
        <v>1E-3</v>
      </c>
      <c r="P53" s="234">
        <v>0</v>
      </c>
      <c r="Q53" s="236">
        <v>0</v>
      </c>
      <c r="R53" s="214" t="s">
        <v>356</v>
      </c>
      <c r="S53" s="214" t="s">
        <v>216</v>
      </c>
      <c r="T53" s="214" t="s">
        <v>216</v>
      </c>
      <c r="U53" s="214">
        <v>0</v>
      </c>
      <c r="V53" s="214">
        <v>0</v>
      </c>
      <c r="W53" s="214"/>
      <c r="X53" s="214" t="s">
        <v>357</v>
      </c>
      <c r="Y53" s="214" t="s">
        <v>219</v>
      </c>
      <c r="Z53" s="208"/>
      <c r="AA53" s="208"/>
      <c r="AB53" s="208"/>
      <c r="AC53" s="208"/>
      <c r="AD53" s="208"/>
      <c r="AE53" s="208"/>
      <c r="AF53" s="208"/>
      <c r="AG53" s="208" t="s">
        <v>358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22">
        <v>23</v>
      </c>
      <c r="B54" s="223" t="s">
        <v>547</v>
      </c>
      <c r="C54" s="238" t="s">
        <v>548</v>
      </c>
      <c r="D54" s="224" t="s">
        <v>276</v>
      </c>
      <c r="E54" s="225">
        <v>0.75</v>
      </c>
      <c r="F54" s="226">
        <v>2290</v>
      </c>
      <c r="G54" s="226">
        <v>1717.5</v>
      </c>
      <c r="H54" s="226">
        <v>2290</v>
      </c>
      <c r="I54" s="226">
        <v>1717.5</v>
      </c>
      <c r="J54" s="226">
        <v>0</v>
      </c>
      <c r="K54" s="226">
        <v>0</v>
      </c>
      <c r="L54" s="226">
        <v>21</v>
      </c>
      <c r="M54" s="226">
        <v>2078.1749999999997</v>
      </c>
      <c r="N54" s="225">
        <v>0.37</v>
      </c>
      <c r="O54" s="225">
        <v>0.27749999999999997</v>
      </c>
      <c r="P54" s="225">
        <v>0</v>
      </c>
      <c r="Q54" s="227">
        <v>0</v>
      </c>
      <c r="R54" s="214" t="s">
        <v>356</v>
      </c>
      <c r="S54" s="214" t="s">
        <v>216</v>
      </c>
      <c r="T54" s="214" t="s">
        <v>216</v>
      </c>
      <c r="U54" s="214">
        <v>0</v>
      </c>
      <c r="V54" s="214">
        <v>0</v>
      </c>
      <c r="W54" s="214"/>
      <c r="X54" s="214" t="s">
        <v>357</v>
      </c>
      <c r="Y54" s="214" t="s">
        <v>219</v>
      </c>
      <c r="Z54" s="208"/>
      <c r="AA54" s="208"/>
      <c r="AB54" s="208"/>
      <c r="AC54" s="208"/>
      <c r="AD54" s="208"/>
      <c r="AE54" s="208"/>
      <c r="AF54" s="208"/>
      <c r="AG54" s="208" t="s">
        <v>358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1"/>
      <c r="B55" s="212"/>
      <c r="C55" s="239" t="s">
        <v>566</v>
      </c>
      <c r="D55" s="228"/>
      <c r="E55" s="228"/>
      <c r="F55" s="228"/>
      <c r="G55" s="228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221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46" t="s">
        <v>611</v>
      </c>
      <c r="D56" s="244"/>
      <c r="E56" s="245">
        <v>0.75</v>
      </c>
      <c r="F56" s="214"/>
      <c r="G56" s="214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280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16" t="s">
        <v>211</v>
      </c>
      <c r="B57" s="217" t="s">
        <v>171</v>
      </c>
      <c r="C57" s="237" t="s">
        <v>172</v>
      </c>
      <c r="D57" s="218"/>
      <c r="E57" s="219"/>
      <c r="F57" s="220"/>
      <c r="G57" s="220">
        <v>23489.57</v>
      </c>
      <c r="H57" s="220"/>
      <c r="I57" s="220">
        <v>3546.26</v>
      </c>
      <c r="J57" s="220"/>
      <c r="K57" s="220">
        <v>19943.310000000001</v>
      </c>
      <c r="L57" s="220"/>
      <c r="M57" s="220"/>
      <c r="N57" s="219"/>
      <c r="O57" s="219"/>
      <c r="P57" s="219"/>
      <c r="Q57" s="221"/>
      <c r="R57" s="215"/>
      <c r="S57" s="215"/>
      <c r="T57" s="215"/>
      <c r="U57" s="215"/>
      <c r="V57" s="215"/>
      <c r="W57" s="215"/>
      <c r="X57" s="215"/>
      <c r="Y57" s="215"/>
      <c r="AG57" t="s">
        <v>212</v>
      </c>
    </row>
    <row r="58" spans="1:60" x14ac:dyDescent="0.2">
      <c r="A58" s="222">
        <v>24</v>
      </c>
      <c r="B58" s="223" t="s">
        <v>479</v>
      </c>
      <c r="C58" s="238" t="s">
        <v>480</v>
      </c>
      <c r="D58" s="224" t="s">
        <v>276</v>
      </c>
      <c r="E58" s="225">
        <v>73.635000000000005</v>
      </c>
      <c r="F58" s="226">
        <v>114</v>
      </c>
      <c r="G58" s="226">
        <v>8394.39</v>
      </c>
      <c r="H58" s="226">
        <v>0.16</v>
      </c>
      <c r="I58" s="226">
        <v>11.781600000000001</v>
      </c>
      <c r="J58" s="226">
        <v>113.84</v>
      </c>
      <c r="K58" s="226">
        <v>8382.608400000001</v>
      </c>
      <c r="L58" s="226">
        <v>21</v>
      </c>
      <c r="M58" s="226">
        <v>10157.211899999998</v>
      </c>
      <c r="N58" s="225">
        <v>0</v>
      </c>
      <c r="O58" s="225">
        <v>0</v>
      </c>
      <c r="P58" s="225">
        <v>0</v>
      </c>
      <c r="Q58" s="227">
        <v>0</v>
      </c>
      <c r="R58" s="214"/>
      <c r="S58" s="214" t="s">
        <v>216</v>
      </c>
      <c r="T58" s="214" t="s">
        <v>216</v>
      </c>
      <c r="U58" s="214">
        <v>0.20873</v>
      </c>
      <c r="V58" s="214">
        <v>15.369833550000001</v>
      </c>
      <c r="W58" s="214"/>
      <c r="X58" s="214" t="s">
        <v>277</v>
      </c>
      <c r="Y58" s="214" t="s">
        <v>219</v>
      </c>
      <c r="Z58" s="208"/>
      <c r="AA58" s="208"/>
      <c r="AB58" s="208"/>
      <c r="AC58" s="208"/>
      <c r="AD58" s="208"/>
      <c r="AE58" s="208"/>
      <c r="AF58" s="208"/>
      <c r="AG58" s="208" t="s">
        <v>278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1"/>
      <c r="B59" s="212"/>
      <c r="C59" s="239" t="s">
        <v>481</v>
      </c>
      <c r="D59" s="228"/>
      <c r="E59" s="228"/>
      <c r="F59" s="228"/>
      <c r="G59" s="228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221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x14ac:dyDescent="0.2">
      <c r="A60" s="222">
        <v>25</v>
      </c>
      <c r="B60" s="223" t="s">
        <v>482</v>
      </c>
      <c r="C60" s="238" t="s">
        <v>483</v>
      </c>
      <c r="D60" s="224" t="s">
        <v>276</v>
      </c>
      <c r="E60" s="225">
        <v>73.635000000000005</v>
      </c>
      <c r="F60" s="226">
        <v>205</v>
      </c>
      <c r="G60" s="226">
        <v>15095.18</v>
      </c>
      <c r="H60" s="226">
        <v>48</v>
      </c>
      <c r="I60" s="226">
        <v>3534.4800000000005</v>
      </c>
      <c r="J60" s="226">
        <v>157</v>
      </c>
      <c r="K60" s="226">
        <v>11560.695000000002</v>
      </c>
      <c r="L60" s="226">
        <v>21</v>
      </c>
      <c r="M60" s="226">
        <v>18265.167799999999</v>
      </c>
      <c r="N60" s="225">
        <v>3.7699999999999997E-2</v>
      </c>
      <c r="O60" s="225">
        <v>2.7760395</v>
      </c>
      <c r="P60" s="225">
        <v>0</v>
      </c>
      <c r="Q60" s="227">
        <v>0</v>
      </c>
      <c r="R60" s="214"/>
      <c r="S60" s="214" t="s">
        <v>216</v>
      </c>
      <c r="T60" s="214" t="s">
        <v>216</v>
      </c>
      <c r="U60" s="214">
        <v>0.318</v>
      </c>
      <c r="V60" s="214">
        <v>23.415930000000003</v>
      </c>
      <c r="W60" s="214"/>
      <c r="X60" s="214" t="s">
        <v>277</v>
      </c>
      <c r="Y60" s="214" t="s">
        <v>219</v>
      </c>
      <c r="Z60" s="208"/>
      <c r="AA60" s="208"/>
      <c r="AB60" s="208"/>
      <c r="AC60" s="208"/>
      <c r="AD60" s="208"/>
      <c r="AE60" s="208"/>
      <c r="AF60" s="208"/>
      <c r="AG60" s="208" t="s">
        <v>278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1"/>
      <c r="B61" s="212"/>
      <c r="C61" s="239" t="s">
        <v>484</v>
      </c>
      <c r="D61" s="228"/>
      <c r="E61" s="228"/>
      <c r="F61" s="228"/>
      <c r="G61" s="228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221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x14ac:dyDescent="0.2">
      <c r="A62" s="216" t="s">
        <v>211</v>
      </c>
      <c r="B62" s="217" t="s">
        <v>173</v>
      </c>
      <c r="C62" s="237" t="s">
        <v>174</v>
      </c>
      <c r="D62" s="218"/>
      <c r="E62" s="219"/>
      <c r="F62" s="220"/>
      <c r="G62" s="220">
        <v>38890.9</v>
      </c>
      <c r="H62" s="220"/>
      <c r="I62" s="220">
        <v>0</v>
      </c>
      <c r="J62" s="220"/>
      <c r="K62" s="220">
        <v>38890.9</v>
      </c>
      <c r="L62" s="220"/>
      <c r="M62" s="220"/>
      <c r="N62" s="219"/>
      <c r="O62" s="219"/>
      <c r="P62" s="219"/>
      <c r="Q62" s="221"/>
      <c r="R62" s="215"/>
      <c r="S62" s="215"/>
      <c r="T62" s="215"/>
      <c r="U62" s="215"/>
      <c r="V62" s="215"/>
      <c r="W62" s="215"/>
      <c r="X62" s="215"/>
      <c r="Y62" s="215"/>
      <c r="AG62" t="s">
        <v>212</v>
      </c>
    </row>
    <row r="63" spans="1:60" x14ac:dyDescent="0.2">
      <c r="A63" s="222">
        <v>26</v>
      </c>
      <c r="B63" s="223" t="s">
        <v>372</v>
      </c>
      <c r="C63" s="238" t="s">
        <v>373</v>
      </c>
      <c r="D63" s="224" t="s">
        <v>276</v>
      </c>
      <c r="E63" s="225">
        <v>16.64</v>
      </c>
      <c r="F63" s="226">
        <v>36.1</v>
      </c>
      <c r="G63" s="226">
        <v>600.70000000000005</v>
      </c>
      <c r="H63" s="226">
        <v>0</v>
      </c>
      <c r="I63" s="226">
        <v>0</v>
      </c>
      <c r="J63" s="226">
        <v>36.1</v>
      </c>
      <c r="K63" s="226">
        <v>600.70400000000006</v>
      </c>
      <c r="L63" s="226">
        <v>21</v>
      </c>
      <c r="M63" s="226">
        <v>726.84699999999998</v>
      </c>
      <c r="N63" s="225">
        <v>0</v>
      </c>
      <c r="O63" s="225">
        <v>0</v>
      </c>
      <c r="P63" s="225">
        <v>0</v>
      </c>
      <c r="Q63" s="227">
        <v>0</v>
      </c>
      <c r="R63" s="214"/>
      <c r="S63" s="214" t="s">
        <v>216</v>
      </c>
      <c r="T63" s="214" t="s">
        <v>216</v>
      </c>
      <c r="U63" s="214">
        <v>7.2999999999999995E-2</v>
      </c>
      <c r="V63" s="214">
        <v>1.21472</v>
      </c>
      <c r="W63" s="214"/>
      <c r="X63" s="214" t="s">
        <v>277</v>
      </c>
      <c r="Y63" s="214" t="s">
        <v>219</v>
      </c>
      <c r="Z63" s="208"/>
      <c r="AA63" s="208"/>
      <c r="AB63" s="208"/>
      <c r="AC63" s="208"/>
      <c r="AD63" s="208"/>
      <c r="AE63" s="208"/>
      <c r="AF63" s="208"/>
      <c r="AG63" s="208" t="s">
        <v>278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1"/>
      <c r="B64" s="212"/>
      <c r="C64" s="246" t="s">
        <v>510</v>
      </c>
      <c r="D64" s="244"/>
      <c r="E64" s="245">
        <v>16.64</v>
      </c>
      <c r="F64" s="214"/>
      <c r="G64" s="214"/>
      <c r="H64" s="214"/>
      <c r="I64" s="214"/>
      <c r="J64" s="214"/>
      <c r="K64" s="214"/>
      <c r="L64" s="214"/>
      <c r="M64" s="214"/>
      <c r="N64" s="213"/>
      <c r="O64" s="213"/>
      <c r="P64" s="213"/>
      <c r="Q64" s="213"/>
      <c r="R64" s="214"/>
      <c r="S64" s="214"/>
      <c r="T64" s="214"/>
      <c r="U64" s="214"/>
      <c r="V64" s="214"/>
      <c r="W64" s="214"/>
      <c r="X64" s="214"/>
      <c r="Y64" s="214"/>
      <c r="Z64" s="208"/>
      <c r="AA64" s="208"/>
      <c r="AB64" s="208"/>
      <c r="AC64" s="208"/>
      <c r="AD64" s="208"/>
      <c r="AE64" s="208"/>
      <c r="AF64" s="208"/>
      <c r="AG64" s="208" t="s">
        <v>280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x14ac:dyDescent="0.2">
      <c r="A65" s="222">
        <v>27</v>
      </c>
      <c r="B65" s="223" t="s">
        <v>485</v>
      </c>
      <c r="C65" s="238" t="s">
        <v>486</v>
      </c>
      <c r="D65" s="224" t="s">
        <v>276</v>
      </c>
      <c r="E65" s="225">
        <v>73.635000000000005</v>
      </c>
      <c r="F65" s="226">
        <v>520</v>
      </c>
      <c r="G65" s="226">
        <v>38290.199999999997</v>
      </c>
      <c r="H65" s="226">
        <v>0</v>
      </c>
      <c r="I65" s="226">
        <v>0</v>
      </c>
      <c r="J65" s="226">
        <v>520</v>
      </c>
      <c r="K65" s="226">
        <v>38290.200000000004</v>
      </c>
      <c r="L65" s="226">
        <v>21</v>
      </c>
      <c r="M65" s="226">
        <v>46331.141999999993</v>
      </c>
      <c r="N65" s="225">
        <v>0</v>
      </c>
      <c r="O65" s="225">
        <v>0</v>
      </c>
      <c r="P65" s="225">
        <v>1.7999999999999999E-2</v>
      </c>
      <c r="Q65" s="227">
        <v>1.3254299999999999</v>
      </c>
      <c r="R65" s="214"/>
      <c r="S65" s="214" t="s">
        <v>216</v>
      </c>
      <c r="T65" s="214" t="s">
        <v>216</v>
      </c>
      <c r="U65" s="214">
        <v>1.0469999999999999</v>
      </c>
      <c r="V65" s="214">
        <v>77.095844999999997</v>
      </c>
      <c r="W65" s="214"/>
      <c r="X65" s="214" t="s">
        <v>277</v>
      </c>
      <c r="Y65" s="214" t="s">
        <v>219</v>
      </c>
      <c r="Z65" s="208"/>
      <c r="AA65" s="208"/>
      <c r="AB65" s="208"/>
      <c r="AC65" s="208"/>
      <c r="AD65" s="208"/>
      <c r="AE65" s="208"/>
      <c r="AF65" s="208"/>
      <c r="AG65" s="208" t="s">
        <v>278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1"/>
      <c r="B66" s="212"/>
      <c r="C66" s="246" t="s">
        <v>511</v>
      </c>
      <c r="D66" s="244"/>
      <c r="E66" s="245">
        <v>27.42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280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512</v>
      </c>
      <c r="D67" s="244"/>
      <c r="E67" s="245">
        <v>11.4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280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2" x14ac:dyDescent="0.2">
      <c r="A68" s="211"/>
      <c r="B68" s="212"/>
      <c r="C68" s="246" t="s">
        <v>513</v>
      </c>
      <c r="D68" s="244"/>
      <c r="E68" s="245">
        <v>18.175000000000001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280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2" x14ac:dyDescent="0.2">
      <c r="A69" s="211"/>
      <c r="B69" s="212"/>
      <c r="C69" s="246" t="s">
        <v>510</v>
      </c>
      <c r="D69" s="244"/>
      <c r="E69" s="245">
        <v>16.64</v>
      </c>
      <c r="F69" s="214"/>
      <c r="G69" s="214"/>
      <c r="H69" s="214"/>
      <c r="I69" s="214"/>
      <c r="J69" s="214"/>
      <c r="K69" s="214"/>
      <c r="L69" s="214"/>
      <c r="M69" s="214"/>
      <c r="N69" s="213"/>
      <c r="O69" s="213"/>
      <c r="P69" s="213"/>
      <c r="Q69" s="213"/>
      <c r="R69" s="214"/>
      <c r="S69" s="214"/>
      <c r="T69" s="214"/>
      <c r="U69" s="214"/>
      <c r="V69" s="214"/>
      <c r="W69" s="214"/>
      <c r="X69" s="214"/>
      <c r="Y69" s="214"/>
      <c r="Z69" s="208"/>
      <c r="AA69" s="208"/>
      <c r="AB69" s="208"/>
      <c r="AC69" s="208"/>
      <c r="AD69" s="208"/>
      <c r="AE69" s="208"/>
      <c r="AF69" s="208"/>
      <c r="AG69" s="208" t="s">
        <v>280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x14ac:dyDescent="0.2">
      <c r="A70" s="216" t="s">
        <v>211</v>
      </c>
      <c r="B70" s="217" t="s">
        <v>175</v>
      </c>
      <c r="C70" s="237" t="s">
        <v>176</v>
      </c>
      <c r="D70" s="218"/>
      <c r="E70" s="219"/>
      <c r="F70" s="220"/>
      <c r="G70" s="220">
        <v>12028.8</v>
      </c>
      <c r="H70" s="220"/>
      <c r="I70" s="220">
        <v>1896.41</v>
      </c>
      <c r="J70" s="220"/>
      <c r="K70" s="220">
        <v>10132.39</v>
      </c>
      <c r="L70" s="220"/>
      <c r="M70" s="220"/>
      <c r="N70" s="219"/>
      <c r="O70" s="219"/>
      <c r="P70" s="219"/>
      <c r="Q70" s="221"/>
      <c r="R70" s="215"/>
      <c r="S70" s="215"/>
      <c r="T70" s="215"/>
      <c r="U70" s="215"/>
      <c r="V70" s="215"/>
      <c r="W70" s="215"/>
      <c r="X70" s="215"/>
      <c r="Y70" s="215"/>
      <c r="AG70" t="s">
        <v>212</v>
      </c>
    </row>
    <row r="71" spans="1:60" x14ac:dyDescent="0.2">
      <c r="A71" s="222">
        <v>28</v>
      </c>
      <c r="B71" s="223" t="s">
        <v>374</v>
      </c>
      <c r="C71" s="238" t="s">
        <v>375</v>
      </c>
      <c r="D71" s="224" t="s">
        <v>305</v>
      </c>
      <c r="E71" s="225">
        <v>0.6</v>
      </c>
      <c r="F71" s="226">
        <v>8240</v>
      </c>
      <c r="G71" s="226">
        <v>4944</v>
      </c>
      <c r="H71" s="226">
        <v>0</v>
      </c>
      <c r="I71" s="226">
        <v>0</v>
      </c>
      <c r="J71" s="226">
        <v>8240</v>
      </c>
      <c r="K71" s="226">
        <v>4944</v>
      </c>
      <c r="L71" s="226">
        <v>21</v>
      </c>
      <c r="M71" s="226">
        <v>5982.24</v>
      </c>
      <c r="N71" s="225">
        <v>0</v>
      </c>
      <c r="O71" s="225">
        <v>0</v>
      </c>
      <c r="P71" s="225">
        <v>1.33</v>
      </c>
      <c r="Q71" s="227">
        <v>0.79800000000000004</v>
      </c>
      <c r="R71" s="214"/>
      <c r="S71" s="214" t="s">
        <v>216</v>
      </c>
      <c r="T71" s="214" t="s">
        <v>216</v>
      </c>
      <c r="U71" s="214">
        <v>8.6210000000000004</v>
      </c>
      <c r="V71" s="214">
        <v>5.1726000000000001</v>
      </c>
      <c r="W71" s="214"/>
      <c r="X71" s="214" t="s">
        <v>277</v>
      </c>
      <c r="Y71" s="214" t="s">
        <v>219</v>
      </c>
      <c r="Z71" s="208"/>
      <c r="AA71" s="208"/>
      <c r="AB71" s="208"/>
      <c r="AC71" s="208"/>
      <c r="AD71" s="208"/>
      <c r="AE71" s="208"/>
      <c r="AF71" s="208"/>
      <c r="AG71" s="208" t="s">
        <v>278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39" t="s">
        <v>376</v>
      </c>
      <c r="D72" s="228"/>
      <c r="E72" s="228"/>
      <c r="F72" s="228"/>
      <c r="G72" s="228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221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29" t="str">
        <f>C72</f>
        <v>Včetně bourání geotextilií, výplně otvorů tvárnic, drenáží, trubek a dilatačních prvků apod. zabudovaných v bouraných konstrukcích.</v>
      </c>
      <c r="BB72" s="208"/>
      <c r="BC72" s="208"/>
      <c r="BD72" s="208"/>
      <c r="BE72" s="208"/>
      <c r="BF72" s="208"/>
      <c r="BG72" s="208"/>
      <c r="BH72" s="208"/>
    </row>
    <row r="73" spans="1:60" ht="22.5" outlineLevel="1" x14ac:dyDescent="0.2">
      <c r="A73" s="211"/>
      <c r="B73" s="212"/>
      <c r="C73" s="246" t="s">
        <v>616</v>
      </c>
      <c r="D73" s="244"/>
      <c r="E73" s="245">
        <v>0.6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280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x14ac:dyDescent="0.2">
      <c r="A74" s="222">
        <v>29</v>
      </c>
      <c r="B74" s="223" t="s">
        <v>556</v>
      </c>
      <c r="C74" s="238" t="s">
        <v>557</v>
      </c>
      <c r="D74" s="224" t="s">
        <v>492</v>
      </c>
      <c r="E74" s="225">
        <v>3.6</v>
      </c>
      <c r="F74" s="226">
        <v>1968</v>
      </c>
      <c r="G74" s="226">
        <v>7084.8</v>
      </c>
      <c r="H74" s="226">
        <v>526.78</v>
      </c>
      <c r="I74" s="226">
        <v>1896.4079999999999</v>
      </c>
      <c r="J74" s="226">
        <v>1441.22</v>
      </c>
      <c r="K74" s="226">
        <v>5188.3919999999998</v>
      </c>
      <c r="L74" s="226">
        <v>21</v>
      </c>
      <c r="M74" s="226">
        <v>8572.6080000000002</v>
      </c>
      <c r="N74" s="225">
        <v>0</v>
      </c>
      <c r="O74" s="225">
        <v>0</v>
      </c>
      <c r="P74" s="225">
        <v>6.4000000000000005E-4</v>
      </c>
      <c r="Q74" s="227">
        <v>2.3040000000000001E-3</v>
      </c>
      <c r="R74" s="214"/>
      <c r="S74" s="214" t="s">
        <v>216</v>
      </c>
      <c r="T74" s="214" t="s">
        <v>216</v>
      </c>
      <c r="U74" s="214">
        <v>2.4</v>
      </c>
      <c r="V74" s="214">
        <v>8.64</v>
      </c>
      <c r="W74" s="214"/>
      <c r="X74" s="214" t="s">
        <v>277</v>
      </c>
      <c r="Y74" s="214" t="s">
        <v>219</v>
      </c>
      <c r="Z74" s="208"/>
      <c r="AA74" s="208"/>
      <c r="AB74" s="208"/>
      <c r="AC74" s="208"/>
      <c r="AD74" s="208"/>
      <c r="AE74" s="208"/>
      <c r="AF74" s="208"/>
      <c r="AG74" s="208" t="s">
        <v>278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1"/>
      <c r="B75" s="212"/>
      <c r="C75" s="246" t="s">
        <v>617</v>
      </c>
      <c r="D75" s="244"/>
      <c r="E75" s="245">
        <v>3.6</v>
      </c>
      <c r="F75" s="214"/>
      <c r="G75" s="214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280</v>
      </c>
      <c r="AH75" s="208">
        <v>0</v>
      </c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211</v>
      </c>
      <c r="B76" s="217" t="s">
        <v>177</v>
      </c>
      <c r="C76" s="237" t="s">
        <v>178</v>
      </c>
      <c r="D76" s="218"/>
      <c r="E76" s="219"/>
      <c r="F76" s="220"/>
      <c r="G76" s="220">
        <v>1852.85</v>
      </c>
      <c r="H76" s="220"/>
      <c r="I76" s="220">
        <v>0</v>
      </c>
      <c r="J76" s="220"/>
      <c r="K76" s="220">
        <v>1852.85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212</v>
      </c>
    </row>
    <row r="77" spans="1:60" x14ac:dyDescent="0.2">
      <c r="A77" s="231">
        <v>30</v>
      </c>
      <c r="B77" s="232" t="s">
        <v>378</v>
      </c>
      <c r="C77" s="241" t="s">
        <v>379</v>
      </c>
      <c r="D77" s="233" t="s">
        <v>321</v>
      </c>
      <c r="E77" s="234">
        <v>5.3861999999999997</v>
      </c>
      <c r="F77" s="235">
        <v>344</v>
      </c>
      <c r="G77" s="235">
        <v>1852.85</v>
      </c>
      <c r="H77" s="235">
        <v>0</v>
      </c>
      <c r="I77" s="235">
        <v>0</v>
      </c>
      <c r="J77" s="235">
        <v>344</v>
      </c>
      <c r="K77" s="235">
        <v>1852.8527999999999</v>
      </c>
      <c r="L77" s="235">
        <v>21</v>
      </c>
      <c r="M77" s="235">
        <v>2241.9485</v>
      </c>
      <c r="N77" s="234">
        <v>0</v>
      </c>
      <c r="O77" s="234">
        <v>0</v>
      </c>
      <c r="P77" s="234">
        <v>0</v>
      </c>
      <c r="Q77" s="236">
        <v>0</v>
      </c>
      <c r="R77" s="214"/>
      <c r="S77" s="214" t="s">
        <v>216</v>
      </c>
      <c r="T77" s="214" t="s">
        <v>216</v>
      </c>
      <c r="U77" s="214">
        <v>0.23200000000000001</v>
      </c>
      <c r="V77" s="214">
        <v>1.2495984</v>
      </c>
      <c r="W77" s="214"/>
      <c r="X77" s="214" t="s">
        <v>380</v>
      </c>
      <c r="Y77" s="214" t="s">
        <v>219</v>
      </c>
      <c r="Z77" s="208"/>
      <c r="AA77" s="208"/>
      <c r="AB77" s="208"/>
      <c r="AC77" s="208"/>
      <c r="AD77" s="208"/>
      <c r="AE77" s="208"/>
      <c r="AF77" s="208"/>
      <c r="AG77" s="208" t="s">
        <v>381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x14ac:dyDescent="0.2">
      <c r="A78" s="216" t="s">
        <v>211</v>
      </c>
      <c r="B78" s="217" t="s">
        <v>179</v>
      </c>
      <c r="C78" s="237" t="s">
        <v>180</v>
      </c>
      <c r="D78" s="218"/>
      <c r="E78" s="219"/>
      <c r="F78" s="220"/>
      <c r="G78" s="220">
        <v>4518.24</v>
      </c>
      <c r="H78" s="220"/>
      <c r="I78" s="220">
        <v>8.8000000000000007</v>
      </c>
      <c r="J78" s="220"/>
      <c r="K78" s="220">
        <v>4509.4399999999996</v>
      </c>
      <c r="L78" s="220"/>
      <c r="M78" s="220"/>
      <c r="N78" s="219"/>
      <c r="O78" s="219"/>
      <c r="P78" s="219"/>
      <c r="Q78" s="221"/>
      <c r="R78" s="215"/>
      <c r="S78" s="215"/>
      <c r="T78" s="215"/>
      <c r="U78" s="215"/>
      <c r="V78" s="215"/>
      <c r="W78" s="215"/>
      <c r="X78" s="215"/>
      <c r="Y78" s="215"/>
      <c r="AG78" t="s">
        <v>212</v>
      </c>
    </row>
    <row r="79" spans="1:60" x14ac:dyDescent="0.2">
      <c r="A79" s="222">
        <v>31</v>
      </c>
      <c r="B79" s="223" t="s">
        <v>382</v>
      </c>
      <c r="C79" s="238" t="s">
        <v>383</v>
      </c>
      <c r="D79" s="224" t="s">
        <v>321</v>
      </c>
      <c r="E79" s="225">
        <v>2.1257299999999999</v>
      </c>
      <c r="F79" s="226">
        <v>808</v>
      </c>
      <c r="G79" s="226">
        <v>1717.59</v>
      </c>
      <c r="H79" s="226">
        <v>0</v>
      </c>
      <c r="I79" s="226">
        <v>0</v>
      </c>
      <c r="J79" s="226">
        <v>808</v>
      </c>
      <c r="K79" s="226">
        <v>1717.5898399999999</v>
      </c>
      <c r="L79" s="226">
        <v>21</v>
      </c>
      <c r="M79" s="226">
        <v>2078.2838999999999</v>
      </c>
      <c r="N79" s="225">
        <v>0</v>
      </c>
      <c r="O79" s="225">
        <v>0</v>
      </c>
      <c r="P79" s="225">
        <v>0</v>
      </c>
      <c r="Q79" s="227">
        <v>0</v>
      </c>
      <c r="R79" s="214"/>
      <c r="S79" s="214" t="s">
        <v>216</v>
      </c>
      <c r="T79" s="214" t="s">
        <v>216</v>
      </c>
      <c r="U79" s="214">
        <v>1.8160000000000001</v>
      </c>
      <c r="V79" s="214">
        <v>3.8603256799999999</v>
      </c>
      <c r="W79" s="214"/>
      <c r="X79" s="214" t="s">
        <v>384</v>
      </c>
      <c r="Y79" s="214" t="s">
        <v>219</v>
      </c>
      <c r="Z79" s="208"/>
      <c r="AA79" s="208"/>
      <c r="AB79" s="208"/>
      <c r="AC79" s="208"/>
      <c r="AD79" s="208"/>
      <c r="AE79" s="208"/>
      <c r="AF79" s="208"/>
      <c r="AG79" s="208" t="s">
        <v>385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ht="22.5" outlineLevel="1" x14ac:dyDescent="0.2">
      <c r="A80" s="211"/>
      <c r="B80" s="212"/>
      <c r="C80" s="239" t="s">
        <v>386</v>
      </c>
      <c r="D80" s="228"/>
      <c r="E80" s="228"/>
      <c r="F80" s="228"/>
      <c r="G80" s="228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221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29" t="str">
        <f>C80</f>
        <v>S naložením suti nebo vybouraných hmot do dopravního prostředku a na jejich vyložením, popřípadě přeložením na normální dopravní prostředek.</v>
      </c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31">
        <v>32</v>
      </c>
      <c r="B81" s="232" t="s">
        <v>387</v>
      </c>
      <c r="C81" s="241" t="s">
        <v>388</v>
      </c>
      <c r="D81" s="233" t="s">
        <v>321</v>
      </c>
      <c r="E81" s="234">
        <v>2.1257299999999999</v>
      </c>
      <c r="F81" s="235">
        <v>353</v>
      </c>
      <c r="G81" s="235">
        <v>750.38</v>
      </c>
      <c r="H81" s="235">
        <v>4.1399999999999997</v>
      </c>
      <c r="I81" s="235">
        <v>8.8005221999999996</v>
      </c>
      <c r="J81" s="235">
        <v>348.86</v>
      </c>
      <c r="K81" s="235">
        <v>741.58216779999998</v>
      </c>
      <c r="L81" s="235">
        <v>21</v>
      </c>
      <c r="M81" s="235">
        <v>907.95979999999997</v>
      </c>
      <c r="N81" s="234">
        <v>0</v>
      </c>
      <c r="O81" s="234">
        <v>0</v>
      </c>
      <c r="P81" s="234">
        <v>0</v>
      </c>
      <c r="Q81" s="236">
        <v>0</v>
      </c>
      <c r="R81" s="214"/>
      <c r="S81" s="214" t="s">
        <v>216</v>
      </c>
      <c r="T81" s="214" t="s">
        <v>216</v>
      </c>
      <c r="U81" s="214">
        <v>4.2000000000000003E-2</v>
      </c>
      <c r="V81" s="214">
        <v>8.9280659999999998E-2</v>
      </c>
      <c r="W81" s="214"/>
      <c r="X81" s="214" t="s">
        <v>384</v>
      </c>
      <c r="Y81" s="214" t="s">
        <v>219</v>
      </c>
      <c r="Z81" s="208"/>
      <c r="AA81" s="208"/>
      <c r="AB81" s="208"/>
      <c r="AC81" s="208"/>
      <c r="AD81" s="208"/>
      <c r="AE81" s="208"/>
      <c r="AF81" s="208"/>
      <c r="AG81" s="208" t="s">
        <v>385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ht="22.5" x14ac:dyDescent="0.2">
      <c r="A82" s="231">
        <v>33</v>
      </c>
      <c r="B82" s="232" t="s">
        <v>389</v>
      </c>
      <c r="C82" s="241" t="s">
        <v>390</v>
      </c>
      <c r="D82" s="233" t="s">
        <v>321</v>
      </c>
      <c r="E82" s="234">
        <v>2.1257299999999999</v>
      </c>
      <c r="F82" s="235">
        <v>630</v>
      </c>
      <c r="G82" s="235">
        <v>1339.21</v>
      </c>
      <c r="H82" s="235">
        <v>0</v>
      </c>
      <c r="I82" s="235">
        <v>0</v>
      </c>
      <c r="J82" s="235">
        <v>630</v>
      </c>
      <c r="K82" s="235">
        <v>1339.2098999999998</v>
      </c>
      <c r="L82" s="235">
        <v>21</v>
      </c>
      <c r="M82" s="235">
        <v>1620.4440999999999</v>
      </c>
      <c r="N82" s="234">
        <v>0</v>
      </c>
      <c r="O82" s="234">
        <v>0</v>
      </c>
      <c r="P82" s="234">
        <v>0</v>
      </c>
      <c r="Q82" s="236">
        <v>0</v>
      </c>
      <c r="R82" s="214"/>
      <c r="S82" s="214" t="s">
        <v>216</v>
      </c>
      <c r="T82" s="214" t="s">
        <v>217</v>
      </c>
      <c r="U82" s="214">
        <v>0</v>
      </c>
      <c r="V82" s="214">
        <v>0</v>
      </c>
      <c r="W82" s="214"/>
      <c r="X82" s="214" t="s">
        <v>384</v>
      </c>
      <c r="Y82" s="214" t="s">
        <v>219</v>
      </c>
      <c r="Z82" s="208"/>
      <c r="AA82" s="208"/>
      <c r="AB82" s="208"/>
      <c r="AC82" s="208"/>
      <c r="AD82" s="208"/>
      <c r="AE82" s="208"/>
      <c r="AF82" s="208"/>
      <c r="AG82" s="208" t="s">
        <v>385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x14ac:dyDescent="0.2">
      <c r="A83" s="222">
        <v>34</v>
      </c>
      <c r="B83" s="223" t="s">
        <v>391</v>
      </c>
      <c r="C83" s="238" t="s">
        <v>392</v>
      </c>
      <c r="D83" s="224" t="s">
        <v>321</v>
      </c>
      <c r="E83" s="225">
        <v>2.1257299999999999</v>
      </c>
      <c r="F83" s="226">
        <v>334.5</v>
      </c>
      <c r="G83" s="226">
        <v>711.06</v>
      </c>
      <c r="H83" s="226">
        <v>0</v>
      </c>
      <c r="I83" s="226">
        <v>0</v>
      </c>
      <c r="J83" s="226">
        <v>334.5</v>
      </c>
      <c r="K83" s="226">
        <v>711.05668500000002</v>
      </c>
      <c r="L83" s="226">
        <v>21</v>
      </c>
      <c r="M83" s="226">
        <v>860.38259999999991</v>
      </c>
      <c r="N83" s="225">
        <v>0</v>
      </c>
      <c r="O83" s="225">
        <v>0</v>
      </c>
      <c r="P83" s="225">
        <v>0</v>
      </c>
      <c r="Q83" s="227">
        <v>0</v>
      </c>
      <c r="R83" s="214"/>
      <c r="S83" s="214" t="s">
        <v>216</v>
      </c>
      <c r="T83" s="214" t="s">
        <v>216</v>
      </c>
      <c r="U83" s="214">
        <v>0.752</v>
      </c>
      <c r="V83" s="214">
        <v>1.59854896</v>
      </c>
      <c r="W83" s="214"/>
      <c r="X83" s="214" t="s">
        <v>384</v>
      </c>
      <c r="Y83" s="214" t="s">
        <v>219</v>
      </c>
      <c r="Z83" s="208"/>
      <c r="AA83" s="208"/>
      <c r="AB83" s="208"/>
      <c r="AC83" s="208"/>
      <c r="AD83" s="208"/>
      <c r="AE83" s="208"/>
      <c r="AF83" s="208"/>
      <c r="AG83" s="208" t="s">
        <v>385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outlineLevel="1" x14ac:dyDescent="0.2">
      <c r="A84" s="211"/>
      <c r="B84" s="212"/>
      <c r="C84" s="239" t="s">
        <v>386</v>
      </c>
      <c r="D84" s="228"/>
      <c r="E84" s="228"/>
      <c r="F84" s="228"/>
      <c r="G84" s="228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221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29" t="str">
        <f>C84</f>
        <v>S naložením suti nebo vybouraných hmot do dopravního prostředku a na jejich vyložením, popřípadě přeložením na normální dopravní prostředek.</v>
      </c>
      <c r="BB84" s="208"/>
      <c r="BC84" s="208"/>
      <c r="BD84" s="208"/>
      <c r="BE84" s="208"/>
      <c r="BF84" s="208"/>
      <c r="BG84" s="208"/>
      <c r="BH84" s="208"/>
    </row>
    <row r="85" spans="1:60" outlineLevel="2" x14ac:dyDescent="0.2">
      <c r="A85" s="211"/>
      <c r="B85" s="212"/>
      <c r="C85" s="240" t="s">
        <v>393</v>
      </c>
      <c r="D85" s="230"/>
      <c r="E85" s="230"/>
      <c r="F85" s="230"/>
      <c r="G85" s="230"/>
      <c r="H85" s="214"/>
      <c r="I85" s="214"/>
      <c r="J85" s="214"/>
      <c r="K85" s="214"/>
      <c r="L85" s="214"/>
      <c r="M85" s="214"/>
      <c r="N85" s="213"/>
      <c r="O85" s="213"/>
      <c r="P85" s="213"/>
      <c r="Q85" s="213"/>
      <c r="R85" s="214"/>
      <c r="S85" s="214"/>
      <c r="T85" s="214"/>
      <c r="U85" s="214"/>
      <c r="V85" s="214"/>
      <c r="W85" s="214"/>
      <c r="X85" s="214"/>
      <c r="Y85" s="214"/>
      <c r="Z85" s="208"/>
      <c r="AA85" s="208"/>
      <c r="AB85" s="208"/>
      <c r="AC85" s="208"/>
      <c r="AD85" s="208"/>
      <c r="AE85" s="208"/>
      <c r="AF85" s="208"/>
      <c r="AG85" s="208" t="s">
        <v>221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x14ac:dyDescent="0.2">
      <c r="A86" s="3"/>
      <c r="B86" s="4"/>
      <c r="C86" s="242"/>
      <c r="D86" s="6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AE86">
        <v>15</v>
      </c>
      <c r="AF86">
        <v>21</v>
      </c>
      <c r="AG86" t="s">
        <v>197</v>
      </c>
    </row>
    <row r="87" spans="1:60" x14ac:dyDescent="0.2">
      <c r="C87" s="243"/>
      <c r="D87" s="10"/>
      <c r="AG87" t="s">
        <v>273</v>
      </c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2">
    <mergeCell ref="C72:G72"/>
    <mergeCell ref="C80:G80"/>
    <mergeCell ref="C84:G84"/>
    <mergeCell ref="C85:G85"/>
    <mergeCell ref="C35:G35"/>
    <mergeCell ref="C38:G38"/>
    <mergeCell ref="C39:G39"/>
    <mergeCell ref="C55:G55"/>
    <mergeCell ref="C59:G59"/>
    <mergeCell ref="C61:G61"/>
    <mergeCell ref="C25:G25"/>
    <mergeCell ref="C27:G27"/>
    <mergeCell ref="C28:G28"/>
    <mergeCell ref="C30:G30"/>
    <mergeCell ref="C33:G33"/>
    <mergeCell ref="C34:G34"/>
    <mergeCell ref="A1:G1"/>
    <mergeCell ref="C2:G2"/>
    <mergeCell ref="C3:G3"/>
    <mergeCell ref="C4:G4"/>
    <mergeCell ref="C18:G18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C1E8EC-AD18-4F54-ACEC-E65028827BE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82</v>
      </c>
      <c r="C4" s="200" t="s">
        <v>83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46783.040000000001</v>
      </c>
      <c r="H8" s="220"/>
      <c r="I8" s="220">
        <v>11200.59</v>
      </c>
      <c r="J8" s="220"/>
      <c r="K8" s="220">
        <v>35582.449999999997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324</v>
      </c>
      <c r="C9" s="238" t="s">
        <v>325</v>
      </c>
      <c r="D9" s="224" t="s">
        <v>305</v>
      </c>
      <c r="E9" s="225">
        <v>7.4999999999999997E-2</v>
      </c>
      <c r="F9" s="226">
        <v>465.5</v>
      </c>
      <c r="G9" s="226">
        <v>34.909999999999997</v>
      </c>
      <c r="H9" s="226">
        <v>0</v>
      </c>
      <c r="I9" s="226">
        <v>0</v>
      </c>
      <c r="J9" s="226">
        <v>465.5</v>
      </c>
      <c r="K9" s="226">
        <v>34.912500000000001</v>
      </c>
      <c r="L9" s="226">
        <v>21</v>
      </c>
      <c r="M9" s="226">
        <v>42.241099999999996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0.89100000000000001</v>
      </c>
      <c r="V9" s="214">
        <v>6.6824999999999996E-2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618</v>
      </c>
      <c r="D10" s="244"/>
      <c r="E10" s="245">
        <v>7.4999999999999997E-2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280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22">
        <v>2</v>
      </c>
      <c r="B11" s="223" t="s">
        <v>528</v>
      </c>
      <c r="C11" s="238" t="s">
        <v>529</v>
      </c>
      <c r="D11" s="224" t="s">
        <v>305</v>
      </c>
      <c r="E11" s="225">
        <v>0.49</v>
      </c>
      <c r="F11" s="226">
        <v>1852</v>
      </c>
      <c r="G11" s="226">
        <v>907.48</v>
      </c>
      <c r="H11" s="226">
        <v>0</v>
      </c>
      <c r="I11" s="226">
        <v>0</v>
      </c>
      <c r="J11" s="226">
        <v>1852</v>
      </c>
      <c r="K11" s="226">
        <v>907.48</v>
      </c>
      <c r="L11" s="226">
        <v>21</v>
      </c>
      <c r="M11" s="226">
        <v>1098.0508</v>
      </c>
      <c r="N11" s="225">
        <v>0</v>
      </c>
      <c r="O11" s="225">
        <v>0</v>
      </c>
      <c r="P11" s="225">
        <v>0</v>
      </c>
      <c r="Q11" s="227">
        <v>0</v>
      </c>
      <c r="R11" s="214"/>
      <c r="S11" s="214" t="s">
        <v>216</v>
      </c>
      <c r="T11" s="214" t="s">
        <v>216</v>
      </c>
      <c r="U11" s="214">
        <v>3.9249999999999998</v>
      </c>
      <c r="V11" s="214">
        <v>1.9232499999999999</v>
      </c>
      <c r="W11" s="214"/>
      <c r="X11" s="214" t="s">
        <v>277</v>
      </c>
      <c r="Y11" s="214" t="s">
        <v>219</v>
      </c>
      <c r="Z11" s="208"/>
      <c r="AA11" s="208"/>
      <c r="AB11" s="208"/>
      <c r="AC11" s="208"/>
      <c r="AD11" s="208"/>
      <c r="AE11" s="208"/>
      <c r="AF11" s="208"/>
      <c r="AG11" s="208" t="s">
        <v>278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ht="22.5" outlineLevel="1" x14ac:dyDescent="0.2">
      <c r="A12" s="211"/>
      <c r="B12" s="212"/>
      <c r="C12" s="246" t="s">
        <v>603</v>
      </c>
      <c r="D12" s="244"/>
      <c r="E12" s="245">
        <v>0.49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280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22">
        <v>3</v>
      </c>
      <c r="B13" s="223" t="s">
        <v>327</v>
      </c>
      <c r="C13" s="238" t="s">
        <v>328</v>
      </c>
      <c r="D13" s="224" t="s">
        <v>305</v>
      </c>
      <c r="E13" s="225">
        <v>0.56499999999999995</v>
      </c>
      <c r="F13" s="226">
        <v>863</v>
      </c>
      <c r="G13" s="226">
        <v>487.6</v>
      </c>
      <c r="H13" s="226">
        <v>0</v>
      </c>
      <c r="I13" s="226">
        <v>0</v>
      </c>
      <c r="J13" s="226">
        <v>863</v>
      </c>
      <c r="K13" s="226">
        <v>487.59499999999997</v>
      </c>
      <c r="L13" s="226">
        <v>21</v>
      </c>
      <c r="M13" s="226">
        <v>589.99599999999998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216</v>
      </c>
      <c r="T13" s="214" t="s">
        <v>216</v>
      </c>
      <c r="U13" s="214">
        <v>1.992</v>
      </c>
      <c r="V13" s="214">
        <v>1.1254799999999998</v>
      </c>
      <c r="W13" s="214"/>
      <c r="X13" s="214" t="s">
        <v>277</v>
      </c>
      <c r="Y13" s="214" t="s">
        <v>219</v>
      </c>
      <c r="Z13" s="208"/>
      <c r="AA13" s="208"/>
      <c r="AB13" s="208"/>
      <c r="AC13" s="208"/>
      <c r="AD13" s="208"/>
      <c r="AE13" s="208"/>
      <c r="AF13" s="208"/>
      <c r="AG13" s="208" t="s">
        <v>278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619</v>
      </c>
      <c r="D14" s="244"/>
      <c r="E14" s="245">
        <v>0.56499999999999995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280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31">
        <v>4</v>
      </c>
      <c r="B15" s="232" t="s">
        <v>329</v>
      </c>
      <c r="C15" s="241" t="s">
        <v>330</v>
      </c>
      <c r="D15" s="233" t="s">
        <v>305</v>
      </c>
      <c r="E15" s="234">
        <v>0.56499999999999995</v>
      </c>
      <c r="F15" s="235">
        <v>289.5</v>
      </c>
      <c r="G15" s="235">
        <v>163.57</v>
      </c>
      <c r="H15" s="235">
        <v>0</v>
      </c>
      <c r="I15" s="235">
        <v>0</v>
      </c>
      <c r="J15" s="235">
        <v>289.5</v>
      </c>
      <c r="K15" s="235">
        <v>163.5675</v>
      </c>
      <c r="L15" s="235">
        <v>21</v>
      </c>
      <c r="M15" s="235">
        <v>197.91969999999998</v>
      </c>
      <c r="N15" s="234">
        <v>0</v>
      </c>
      <c r="O15" s="234">
        <v>0</v>
      </c>
      <c r="P15" s="234">
        <v>0</v>
      </c>
      <c r="Q15" s="236">
        <v>0</v>
      </c>
      <c r="R15" s="214"/>
      <c r="S15" s="214" t="s">
        <v>216</v>
      </c>
      <c r="T15" s="214" t="s">
        <v>216</v>
      </c>
      <c r="U15" s="214">
        <v>0.61199999999999999</v>
      </c>
      <c r="V15" s="214">
        <v>0.34577999999999998</v>
      </c>
      <c r="W15" s="214"/>
      <c r="X15" s="214" t="s">
        <v>277</v>
      </c>
      <c r="Y15" s="214" t="s">
        <v>219</v>
      </c>
      <c r="Z15" s="208"/>
      <c r="AA15" s="208"/>
      <c r="AB15" s="208"/>
      <c r="AC15" s="208"/>
      <c r="AD15" s="208"/>
      <c r="AE15" s="208"/>
      <c r="AF15" s="208"/>
      <c r="AG15" s="208" t="s">
        <v>278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490</v>
      </c>
      <c r="C16" s="241" t="s">
        <v>491</v>
      </c>
      <c r="D16" s="233" t="s">
        <v>492</v>
      </c>
      <c r="E16" s="234">
        <v>20</v>
      </c>
      <c r="F16" s="235">
        <v>1168</v>
      </c>
      <c r="G16" s="235">
        <v>23360</v>
      </c>
      <c r="H16" s="235">
        <v>494.45</v>
      </c>
      <c r="I16" s="235">
        <v>9889</v>
      </c>
      <c r="J16" s="235">
        <v>673.55</v>
      </c>
      <c r="K16" s="235">
        <v>13471</v>
      </c>
      <c r="L16" s="235">
        <v>21</v>
      </c>
      <c r="M16" s="235">
        <v>28265.599999999999</v>
      </c>
      <c r="N16" s="234">
        <v>1.721E-2</v>
      </c>
      <c r="O16" s="234">
        <v>0.34420000000000001</v>
      </c>
      <c r="P16" s="234">
        <v>0</v>
      </c>
      <c r="Q16" s="236">
        <v>0</v>
      </c>
      <c r="R16" s="214"/>
      <c r="S16" s="214" t="s">
        <v>216</v>
      </c>
      <c r="T16" s="214" t="s">
        <v>216</v>
      </c>
      <c r="U16" s="214">
        <v>0.98699999999999999</v>
      </c>
      <c r="V16" s="214">
        <v>19.739999999999998</v>
      </c>
      <c r="W16" s="214"/>
      <c r="X16" s="214" t="s">
        <v>277</v>
      </c>
      <c r="Y16" s="214" t="s">
        <v>219</v>
      </c>
      <c r="Z16" s="208"/>
      <c r="AA16" s="208"/>
      <c r="AB16" s="208"/>
      <c r="AC16" s="208"/>
      <c r="AD16" s="208"/>
      <c r="AE16" s="208"/>
      <c r="AF16" s="208"/>
      <c r="AG16" s="208" t="s">
        <v>278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394</v>
      </c>
      <c r="C17" s="238" t="s">
        <v>395</v>
      </c>
      <c r="D17" s="224" t="s">
        <v>396</v>
      </c>
      <c r="E17" s="225">
        <v>90</v>
      </c>
      <c r="F17" s="226">
        <v>124</v>
      </c>
      <c r="G17" s="226">
        <v>11160</v>
      </c>
      <c r="H17" s="226">
        <v>0</v>
      </c>
      <c r="I17" s="226">
        <v>0</v>
      </c>
      <c r="J17" s="226">
        <v>124</v>
      </c>
      <c r="K17" s="226">
        <v>11160</v>
      </c>
      <c r="L17" s="226">
        <v>21</v>
      </c>
      <c r="M17" s="226">
        <v>13503.6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216</v>
      </c>
      <c r="T17" s="214" t="s">
        <v>216</v>
      </c>
      <c r="U17" s="214">
        <v>0.20300000000000001</v>
      </c>
      <c r="V17" s="214">
        <v>18.27</v>
      </c>
      <c r="W17" s="214"/>
      <c r="X17" s="214" t="s">
        <v>277</v>
      </c>
      <c r="Y17" s="214" t="s">
        <v>219</v>
      </c>
      <c r="Z17" s="208"/>
      <c r="AA17" s="208"/>
      <c r="AB17" s="208"/>
      <c r="AC17" s="208"/>
      <c r="AD17" s="208"/>
      <c r="AE17" s="208"/>
      <c r="AF17" s="208"/>
      <c r="AG17" s="208" t="s">
        <v>278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46" t="s">
        <v>532</v>
      </c>
      <c r="D18" s="244"/>
      <c r="E18" s="245">
        <v>90</v>
      </c>
      <c r="F18" s="214"/>
      <c r="G18" s="214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280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31">
        <v>7</v>
      </c>
      <c r="B19" s="232" t="s">
        <v>398</v>
      </c>
      <c r="C19" s="241" t="s">
        <v>399</v>
      </c>
      <c r="D19" s="233" t="s">
        <v>400</v>
      </c>
      <c r="E19" s="234">
        <v>10</v>
      </c>
      <c r="F19" s="235">
        <v>56.6</v>
      </c>
      <c r="G19" s="235">
        <v>566</v>
      </c>
      <c r="H19" s="235">
        <v>0</v>
      </c>
      <c r="I19" s="235">
        <v>0</v>
      </c>
      <c r="J19" s="235">
        <v>56.6</v>
      </c>
      <c r="K19" s="235">
        <v>566</v>
      </c>
      <c r="L19" s="235">
        <v>21</v>
      </c>
      <c r="M19" s="235">
        <v>684.86</v>
      </c>
      <c r="N19" s="234">
        <v>0</v>
      </c>
      <c r="O19" s="234">
        <v>0</v>
      </c>
      <c r="P19" s="234">
        <v>0</v>
      </c>
      <c r="Q19" s="236">
        <v>0</v>
      </c>
      <c r="R19" s="214"/>
      <c r="S19" s="214" t="s">
        <v>216</v>
      </c>
      <c r="T19" s="214" t="s">
        <v>216</v>
      </c>
      <c r="U19" s="214">
        <v>0</v>
      </c>
      <c r="V19" s="214">
        <v>0</v>
      </c>
      <c r="W19" s="214"/>
      <c r="X19" s="214" t="s">
        <v>277</v>
      </c>
      <c r="Y19" s="214" t="s">
        <v>219</v>
      </c>
      <c r="Z19" s="208"/>
      <c r="AA19" s="208"/>
      <c r="AB19" s="208"/>
      <c r="AC19" s="208"/>
      <c r="AD19" s="208"/>
      <c r="AE19" s="208"/>
      <c r="AF19" s="208"/>
      <c r="AG19" s="208" t="s">
        <v>278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494</v>
      </c>
      <c r="C20" s="238" t="s">
        <v>495</v>
      </c>
      <c r="D20" s="224" t="s">
        <v>305</v>
      </c>
      <c r="E20" s="225">
        <v>2.7</v>
      </c>
      <c r="F20" s="226">
        <v>738</v>
      </c>
      <c r="G20" s="226">
        <v>1992.6</v>
      </c>
      <c r="H20" s="226">
        <v>0</v>
      </c>
      <c r="I20" s="226">
        <v>0</v>
      </c>
      <c r="J20" s="226">
        <v>738</v>
      </c>
      <c r="K20" s="226">
        <v>1992.6000000000001</v>
      </c>
      <c r="L20" s="226">
        <v>21</v>
      </c>
      <c r="M20" s="226">
        <v>2411.0459999999998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216</v>
      </c>
      <c r="T20" s="214" t="s">
        <v>216</v>
      </c>
      <c r="U20" s="214">
        <v>1.5620000000000001</v>
      </c>
      <c r="V20" s="214">
        <v>4.2174000000000005</v>
      </c>
      <c r="W20" s="214"/>
      <c r="X20" s="214" t="s">
        <v>277</v>
      </c>
      <c r="Y20" s="214" t="s">
        <v>219</v>
      </c>
      <c r="Z20" s="208"/>
      <c r="AA20" s="208"/>
      <c r="AB20" s="208"/>
      <c r="AC20" s="208"/>
      <c r="AD20" s="208"/>
      <c r="AE20" s="208"/>
      <c r="AF20" s="208"/>
      <c r="AG20" s="208" t="s">
        <v>278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306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221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496</v>
      </c>
      <c r="D22" s="244"/>
      <c r="E22" s="245">
        <v>2.7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280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9</v>
      </c>
      <c r="B23" s="223" t="s">
        <v>331</v>
      </c>
      <c r="C23" s="238" t="s">
        <v>332</v>
      </c>
      <c r="D23" s="224" t="s">
        <v>305</v>
      </c>
      <c r="E23" s="225">
        <v>0.25</v>
      </c>
      <c r="F23" s="226">
        <v>2015</v>
      </c>
      <c r="G23" s="226">
        <v>503.75</v>
      </c>
      <c r="H23" s="226">
        <v>0</v>
      </c>
      <c r="I23" s="226">
        <v>0</v>
      </c>
      <c r="J23" s="226">
        <v>2015</v>
      </c>
      <c r="K23" s="226">
        <v>503.75</v>
      </c>
      <c r="L23" s="226">
        <v>21</v>
      </c>
      <c r="M23" s="226">
        <v>609.53750000000002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216</v>
      </c>
      <c r="T23" s="214" t="s">
        <v>216</v>
      </c>
      <c r="U23" s="214">
        <v>4.6550000000000002</v>
      </c>
      <c r="V23" s="214">
        <v>1.1637500000000001</v>
      </c>
      <c r="W23" s="214"/>
      <c r="X23" s="214" t="s">
        <v>277</v>
      </c>
      <c r="Y23" s="214" t="s">
        <v>219</v>
      </c>
      <c r="Z23" s="208"/>
      <c r="AA23" s="208"/>
      <c r="AB23" s="208"/>
      <c r="AC23" s="208"/>
      <c r="AD23" s="208"/>
      <c r="AE23" s="208"/>
      <c r="AF23" s="208"/>
      <c r="AG23" s="208" t="s">
        <v>278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333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221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620</v>
      </c>
      <c r="D25" s="244"/>
      <c r="E25" s="245">
        <v>0.25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280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10</v>
      </c>
      <c r="B26" s="232" t="s">
        <v>335</v>
      </c>
      <c r="C26" s="241" t="s">
        <v>336</v>
      </c>
      <c r="D26" s="233" t="s">
        <v>305</v>
      </c>
      <c r="E26" s="234">
        <v>2.95</v>
      </c>
      <c r="F26" s="235">
        <v>245.5</v>
      </c>
      <c r="G26" s="235">
        <v>724.23</v>
      </c>
      <c r="H26" s="235">
        <v>0</v>
      </c>
      <c r="I26" s="235">
        <v>0</v>
      </c>
      <c r="J26" s="235">
        <v>245.5</v>
      </c>
      <c r="K26" s="235">
        <v>724.22500000000002</v>
      </c>
      <c r="L26" s="235">
        <v>21</v>
      </c>
      <c r="M26" s="235">
        <v>876.31830000000002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216</v>
      </c>
      <c r="T26" s="214" t="s">
        <v>216</v>
      </c>
      <c r="U26" s="214">
        <v>0.51900000000000002</v>
      </c>
      <c r="V26" s="214">
        <v>1.5310500000000002</v>
      </c>
      <c r="W26" s="214"/>
      <c r="X26" s="214" t="s">
        <v>277</v>
      </c>
      <c r="Y26" s="214" t="s">
        <v>219</v>
      </c>
      <c r="Z26" s="208"/>
      <c r="AA26" s="208"/>
      <c r="AB26" s="208"/>
      <c r="AC26" s="208"/>
      <c r="AD26" s="208"/>
      <c r="AE26" s="208"/>
      <c r="AF26" s="208"/>
      <c r="AG26" s="208" t="s">
        <v>278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11</v>
      </c>
      <c r="B27" s="232" t="s">
        <v>337</v>
      </c>
      <c r="C27" s="241" t="s">
        <v>338</v>
      </c>
      <c r="D27" s="233" t="s">
        <v>305</v>
      </c>
      <c r="E27" s="234">
        <v>0.56499999999999995</v>
      </c>
      <c r="F27" s="235">
        <v>344.5</v>
      </c>
      <c r="G27" s="235">
        <v>194.64</v>
      </c>
      <c r="H27" s="235">
        <v>0</v>
      </c>
      <c r="I27" s="235">
        <v>0</v>
      </c>
      <c r="J27" s="235">
        <v>344.5</v>
      </c>
      <c r="K27" s="235">
        <v>194.64249999999998</v>
      </c>
      <c r="L27" s="235">
        <v>21</v>
      </c>
      <c r="M27" s="235">
        <v>235.51439999999997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216</v>
      </c>
      <c r="T27" s="214" t="s">
        <v>216</v>
      </c>
      <c r="U27" s="214">
        <v>0.72899999999999998</v>
      </c>
      <c r="V27" s="214">
        <v>0.41188499999999995</v>
      </c>
      <c r="W27" s="214"/>
      <c r="X27" s="214" t="s">
        <v>277</v>
      </c>
      <c r="Y27" s="214" t="s">
        <v>219</v>
      </c>
      <c r="Z27" s="208"/>
      <c r="AA27" s="208"/>
      <c r="AB27" s="208"/>
      <c r="AC27" s="208"/>
      <c r="AD27" s="208"/>
      <c r="AE27" s="208"/>
      <c r="AF27" s="208"/>
      <c r="AG27" s="208" t="s">
        <v>278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31">
        <v>12</v>
      </c>
      <c r="B28" s="232" t="s">
        <v>312</v>
      </c>
      <c r="C28" s="241" t="s">
        <v>313</v>
      </c>
      <c r="D28" s="233" t="s">
        <v>305</v>
      </c>
      <c r="E28" s="234">
        <v>2.95</v>
      </c>
      <c r="F28" s="235">
        <v>196.5</v>
      </c>
      <c r="G28" s="235">
        <v>579.67999999999995</v>
      </c>
      <c r="H28" s="235">
        <v>0</v>
      </c>
      <c r="I28" s="235">
        <v>0</v>
      </c>
      <c r="J28" s="235">
        <v>196.5</v>
      </c>
      <c r="K28" s="235">
        <v>579.67500000000007</v>
      </c>
      <c r="L28" s="235">
        <v>21</v>
      </c>
      <c r="M28" s="235">
        <v>701.41279999999995</v>
      </c>
      <c r="N28" s="234">
        <v>0</v>
      </c>
      <c r="O28" s="234">
        <v>0</v>
      </c>
      <c r="P28" s="234">
        <v>0</v>
      </c>
      <c r="Q28" s="236">
        <v>0</v>
      </c>
      <c r="R28" s="214"/>
      <c r="S28" s="214" t="s">
        <v>216</v>
      </c>
      <c r="T28" s="214" t="s">
        <v>216</v>
      </c>
      <c r="U28" s="214">
        <v>1.0999999999999999E-2</v>
      </c>
      <c r="V28" s="214">
        <v>3.245E-2</v>
      </c>
      <c r="W28" s="214"/>
      <c r="X28" s="214" t="s">
        <v>277</v>
      </c>
      <c r="Y28" s="214" t="s">
        <v>219</v>
      </c>
      <c r="Z28" s="208"/>
      <c r="AA28" s="208"/>
      <c r="AB28" s="208"/>
      <c r="AC28" s="208"/>
      <c r="AD28" s="208"/>
      <c r="AE28" s="208"/>
      <c r="AF28" s="208"/>
      <c r="AG28" s="208" t="s">
        <v>278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314</v>
      </c>
      <c r="C29" s="238" t="s">
        <v>315</v>
      </c>
      <c r="D29" s="224" t="s">
        <v>305</v>
      </c>
      <c r="E29" s="225">
        <v>2.95</v>
      </c>
      <c r="F29" s="226">
        <v>200</v>
      </c>
      <c r="G29" s="226">
        <v>590</v>
      </c>
      <c r="H29" s="226">
        <v>0</v>
      </c>
      <c r="I29" s="226">
        <v>0</v>
      </c>
      <c r="J29" s="226">
        <v>200</v>
      </c>
      <c r="K29" s="226">
        <v>590</v>
      </c>
      <c r="L29" s="226">
        <v>21</v>
      </c>
      <c r="M29" s="226">
        <v>713.9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216</v>
      </c>
      <c r="T29" s="214" t="s">
        <v>216</v>
      </c>
      <c r="U29" s="214">
        <v>0.31</v>
      </c>
      <c r="V29" s="214">
        <v>0.91450000000000009</v>
      </c>
      <c r="W29" s="214"/>
      <c r="X29" s="214" t="s">
        <v>277</v>
      </c>
      <c r="Y29" s="214" t="s">
        <v>219</v>
      </c>
      <c r="Z29" s="208"/>
      <c r="AA29" s="208"/>
      <c r="AB29" s="208"/>
      <c r="AC29" s="208"/>
      <c r="AD29" s="208"/>
      <c r="AE29" s="208"/>
      <c r="AF29" s="208"/>
      <c r="AG29" s="208" t="s">
        <v>278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339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221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2" x14ac:dyDescent="0.2">
      <c r="A31" s="211"/>
      <c r="B31" s="212"/>
      <c r="C31" s="240" t="s">
        <v>340</v>
      </c>
      <c r="D31" s="230"/>
      <c r="E31" s="230"/>
      <c r="F31" s="230"/>
      <c r="G31" s="230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221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341</v>
      </c>
      <c r="C32" s="238" t="s">
        <v>342</v>
      </c>
      <c r="D32" s="224" t="s">
        <v>305</v>
      </c>
      <c r="E32" s="225">
        <v>0.56499999999999995</v>
      </c>
      <c r="F32" s="226">
        <v>212</v>
      </c>
      <c r="G32" s="226">
        <v>119.78</v>
      </c>
      <c r="H32" s="226">
        <v>0</v>
      </c>
      <c r="I32" s="226">
        <v>0</v>
      </c>
      <c r="J32" s="226">
        <v>212</v>
      </c>
      <c r="K32" s="226">
        <v>119.77999999999999</v>
      </c>
      <c r="L32" s="226">
        <v>21</v>
      </c>
      <c r="M32" s="226">
        <v>144.93379999999999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216</v>
      </c>
      <c r="T32" s="214" t="s">
        <v>216</v>
      </c>
      <c r="U32" s="214">
        <v>0.32200000000000001</v>
      </c>
      <c r="V32" s="214">
        <v>0.18192999999999998</v>
      </c>
      <c r="W32" s="214"/>
      <c r="X32" s="214" t="s">
        <v>277</v>
      </c>
      <c r="Y32" s="214" t="s">
        <v>219</v>
      </c>
      <c r="Z32" s="208"/>
      <c r="AA32" s="208"/>
      <c r="AB32" s="208"/>
      <c r="AC32" s="208"/>
      <c r="AD32" s="208"/>
      <c r="AE32" s="208"/>
      <c r="AF32" s="208"/>
      <c r="AG32" s="208" t="s">
        <v>278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339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221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340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221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15</v>
      </c>
      <c r="B35" s="223" t="s">
        <v>343</v>
      </c>
      <c r="C35" s="238" t="s">
        <v>344</v>
      </c>
      <c r="D35" s="224" t="s">
        <v>305</v>
      </c>
      <c r="E35" s="225">
        <v>0.40625</v>
      </c>
      <c r="F35" s="226">
        <v>145.5</v>
      </c>
      <c r="G35" s="226">
        <v>59.11</v>
      </c>
      <c r="H35" s="226">
        <v>0</v>
      </c>
      <c r="I35" s="226">
        <v>0</v>
      </c>
      <c r="J35" s="226">
        <v>145.5</v>
      </c>
      <c r="K35" s="226">
        <v>59.109375</v>
      </c>
      <c r="L35" s="226">
        <v>21</v>
      </c>
      <c r="M35" s="226">
        <v>71.523099999999999</v>
      </c>
      <c r="N35" s="225">
        <v>0</v>
      </c>
      <c r="O35" s="225">
        <v>0</v>
      </c>
      <c r="P35" s="225">
        <v>0</v>
      </c>
      <c r="Q35" s="227">
        <v>0</v>
      </c>
      <c r="R35" s="214"/>
      <c r="S35" s="214" t="s">
        <v>216</v>
      </c>
      <c r="T35" s="214" t="s">
        <v>216</v>
      </c>
      <c r="U35" s="214">
        <v>0.20200000000000001</v>
      </c>
      <c r="V35" s="214">
        <v>8.206250000000001E-2</v>
      </c>
      <c r="W35" s="214"/>
      <c r="X35" s="214" t="s">
        <v>277</v>
      </c>
      <c r="Y35" s="214" t="s">
        <v>219</v>
      </c>
      <c r="Z35" s="208"/>
      <c r="AA35" s="208"/>
      <c r="AB35" s="208"/>
      <c r="AC35" s="208"/>
      <c r="AD35" s="208"/>
      <c r="AE35" s="208"/>
      <c r="AF35" s="208"/>
      <c r="AG35" s="208" t="s">
        <v>278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39" t="s">
        <v>345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221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46" t="s">
        <v>621</v>
      </c>
      <c r="D37" s="244"/>
      <c r="E37" s="245">
        <v>0.40625</v>
      </c>
      <c r="F37" s="214"/>
      <c r="G37" s="214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280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22">
        <v>16</v>
      </c>
      <c r="B38" s="223" t="s">
        <v>319</v>
      </c>
      <c r="C38" s="238" t="s">
        <v>320</v>
      </c>
      <c r="D38" s="224" t="s">
        <v>321</v>
      </c>
      <c r="E38" s="225">
        <v>5.4574999999999996</v>
      </c>
      <c r="F38" s="226">
        <v>280</v>
      </c>
      <c r="G38" s="226">
        <v>1528.1</v>
      </c>
      <c r="H38" s="226">
        <v>0</v>
      </c>
      <c r="I38" s="226">
        <v>0</v>
      </c>
      <c r="J38" s="226">
        <v>280</v>
      </c>
      <c r="K38" s="226">
        <v>1528.1</v>
      </c>
      <c r="L38" s="226">
        <v>21</v>
      </c>
      <c r="M38" s="226">
        <v>1849.0009999999997</v>
      </c>
      <c r="N38" s="225">
        <v>0</v>
      </c>
      <c r="O38" s="225">
        <v>0</v>
      </c>
      <c r="P38" s="225">
        <v>0</v>
      </c>
      <c r="Q38" s="227">
        <v>0</v>
      </c>
      <c r="R38" s="214"/>
      <c r="S38" s="214" t="s">
        <v>216</v>
      </c>
      <c r="T38" s="214" t="s">
        <v>216</v>
      </c>
      <c r="U38" s="214">
        <v>0</v>
      </c>
      <c r="V38" s="214">
        <v>0</v>
      </c>
      <c r="W38" s="214"/>
      <c r="X38" s="214" t="s">
        <v>277</v>
      </c>
      <c r="Y38" s="214" t="s">
        <v>219</v>
      </c>
      <c r="Z38" s="208"/>
      <c r="AA38" s="208"/>
      <c r="AB38" s="208"/>
      <c r="AC38" s="208"/>
      <c r="AD38" s="208"/>
      <c r="AE38" s="208"/>
      <c r="AF38" s="208"/>
      <c r="AG38" s="208" t="s">
        <v>278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39" t="s">
        <v>322</v>
      </c>
      <c r="D39" s="228"/>
      <c r="E39" s="228"/>
      <c r="F39" s="228"/>
      <c r="G39" s="228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221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622</v>
      </c>
      <c r="D40" s="244"/>
      <c r="E40" s="245">
        <v>5.4574999999999996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280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501</v>
      </c>
      <c r="C41" s="238" t="s">
        <v>502</v>
      </c>
      <c r="D41" s="224" t="s">
        <v>244</v>
      </c>
      <c r="E41" s="225">
        <v>1</v>
      </c>
      <c r="F41" s="226">
        <v>2500</v>
      </c>
      <c r="G41" s="226">
        <v>2500</v>
      </c>
      <c r="H41" s="226">
        <v>0</v>
      </c>
      <c r="I41" s="226">
        <v>0</v>
      </c>
      <c r="J41" s="226">
        <v>2500</v>
      </c>
      <c r="K41" s="226">
        <v>2500</v>
      </c>
      <c r="L41" s="226">
        <v>21</v>
      </c>
      <c r="M41" s="226">
        <v>3025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241</v>
      </c>
      <c r="T41" s="214" t="s">
        <v>217</v>
      </c>
      <c r="U41" s="214">
        <v>0</v>
      </c>
      <c r="V41" s="214">
        <v>0</v>
      </c>
      <c r="W41" s="214"/>
      <c r="X41" s="214" t="s">
        <v>277</v>
      </c>
      <c r="Y41" s="214" t="s">
        <v>219</v>
      </c>
      <c r="Z41" s="208"/>
      <c r="AA41" s="208"/>
      <c r="AB41" s="208"/>
      <c r="AC41" s="208"/>
      <c r="AD41" s="208"/>
      <c r="AE41" s="208"/>
      <c r="AF41" s="208"/>
      <c r="AG41" s="208" t="s">
        <v>278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516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221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2" x14ac:dyDescent="0.2">
      <c r="A43" s="211"/>
      <c r="B43" s="212"/>
      <c r="C43" s="240" t="s">
        <v>503</v>
      </c>
      <c r="D43" s="230"/>
      <c r="E43" s="230"/>
      <c r="F43" s="230"/>
      <c r="G43" s="230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221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0" t="s">
        <v>504</v>
      </c>
      <c r="D44" s="230"/>
      <c r="E44" s="230"/>
      <c r="F44" s="230"/>
      <c r="G44" s="230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221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ht="22.5" x14ac:dyDescent="0.2">
      <c r="A45" s="222">
        <v>18</v>
      </c>
      <c r="B45" s="223" t="s">
        <v>360</v>
      </c>
      <c r="C45" s="238" t="s">
        <v>361</v>
      </c>
      <c r="D45" s="224" t="s">
        <v>305</v>
      </c>
      <c r="E45" s="225">
        <v>0.44688</v>
      </c>
      <c r="F45" s="226">
        <v>2935</v>
      </c>
      <c r="G45" s="226">
        <v>1311.59</v>
      </c>
      <c r="H45" s="226">
        <v>2935</v>
      </c>
      <c r="I45" s="226">
        <v>1311.5927999999999</v>
      </c>
      <c r="J45" s="226">
        <v>0</v>
      </c>
      <c r="K45" s="226">
        <v>0</v>
      </c>
      <c r="L45" s="226">
        <v>21</v>
      </c>
      <c r="M45" s="226">
        <v>1587.0238999999999</v>
      </c>
      <c r="N45" s="225">
        <v>2.5</v>
      </c>
      <c r="O45" s="225">
        <v>1.1172</v>
      </c>
      <c r="P45" s="225">
        <v>0</v>
      </c>
      <c r="Q45" s="227">
        <v>0</v>
      </c>
      <c r="R45" s="214" t="s">
        <v>356</v>
      </c>
      <c r="S45" s="214" t="s">
        <v>216</v>
      </c>
      <c r="T45" s="214" t="s">
        <v>216</v>
      </c>
      <c r="U45" s="214">
        <v>0</v>
      </c>
      <c r="V45" s="214">
        <v>0</v>
      </c>
      <c r="W45" s="214"/>
      <c r="X45" s="214" t="s">
        <v>357</v>
      </c>
      <c r="Y45" s="214" t="s">
        <v>219</v>
      </c>
      <c r="Z45" s="208"/>
      <c r="AA45" s="208"/>
      <c r="AB45" s="208"/>
      <c r="AC45" s="208"/>
      <c r="AD45" s="208"/>
      <c r="AE45" s="208"/>
      <c r="AF45" s="208"/>
      <c r="AG45" s="208" t="s">
        <v>358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1"/>
      <c r="B46" s="212"/>
      <c r="C46" s="246" t="s">
        <v>623</v>
      </c>
      <c r="D46" s="244"/>
      <c r="E46" s="245">
        <v>0.44688</v>
      </c>
      <c r="F46" s="214"/>
      <c r="G46" s="214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280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16" t="s">
        <v>211</v>
      </c>
      <c r="B47" s="217" t="s">
        <v>165</v>
      </c>
      <c r="C47" s="237" t="s">
        <v>166</v>
      </c>
      <c r="D47" s="218"/>
      <c r="E47" s="219"/>
      <c r="F47" s="220"/>
      <c r="G47" s="220">
        <v>14101.1</v>
      </c>
      <c r="H47" s="220"/>
      <c r="I47" s="220">
        <v>760.65</v>
      </c>
      <c r="J47" s="220"/>
      <c r="K47" s="220">
        <v>13340.45</v>
      </c>
      <c r="L47" s="220"/>
      <c r="M47" s="220"/>
      <c r="N47" s="219"/>
      <c r="O47" s="219"/>
      <c r="P47" s="219"/>
      <c r="Q47" s="221"/>
      <c r="R47" s="215"/>
      <c r="S47" s="215"/>
      <c r="T47" s="215"/>
      <c r="U47" s="215"/>
      <c r="V47" s="215"/>
      <c r="W47" s="215"/>
      <c r="X47" s="215"/>
      <c r="Y47" s="215"/>
      <c r="AG47" t="s">
        <v>212</v>
      </c>
    </row>
    <row r="48" spans="1:60" x14ac:dyDescent="0.2">
      <c r="A48" s="222">
        <v>19</v>
      </c>
      <c r="B48" s="223" t="s">
        <v>475</v>
      </c>
      <c r="C48" s="238" t="s">
        <v>476</v>
      </c>
      <c r="D48" s="224" t="s">
        <v>276</v>
      </c>
      <c r="E48" s="225">
        <v>73.635000000000005</v>
      </c>
      <c r="F48" s="226">
        <v>191.5</v>
      </c>
      <c r="G48" s="226">
        <v>14101.1</v>
      </c>
      <c r="H48" s="226">
        <v>10.33</v>
      </c>
      <c r="I48" s="226">
        <v>760.64955000000009</v>
      </c>
      <c r="J48" s="226">
        <v>181.17</v>
      </c>
      <c r="K48" s="226">
        <v>13340.452950000001</v>
      </c>
      <c r="L48" s="226">
        <v>21</v>
      </c>
      <c r="M48" s="226">
        <v>17062.330999999998</v>
      </c>
      <c r="N48" s="225">
        <v>2.0000000000000002E-5</v>
      </c>
      <c r="O48" s="225">
        <v>1.4727000000000002E-3</v>
      </c>
      <c r="P48" s="225">
        <v>0</v>
      </c>
      <c r="Q48" s="227">
        <v>0</v>
      </c>
      <c r="R48" s="214"/>
      <c r="S48" s="214" t="s">
        <v>216</v>
      </c>
      <c r="T48" s="214" t="s">
        <v>216</v>
      </c>
      <c r="U48" s="214">
        <v>0.32</v>
      </c>
      <c r="V48" s="214">
        <v>23.563200000000002</v>
      </c>
      <c r="W48" s="214"/>
      <c r="X48" s="214" t="s">
        <v>277</v>
      </c>
      <c r="Y48" s="214" t="s">
        <v>219</v>
      </c>
      <c r="Z48" s="208"/>
      <c r="AA48" s="208"/>
      <c r="AB48" s="208"/>
      <c r="AC48" s="208"/>
      <c r="AD48" s="208"/>
      <c r="AE48" s="208"/>
      <c r="AF48" s="208"/>
      <c r="AG48" s="208" t="s">
        <v>278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39" t="s">
        <v>477</v>
      </c>
      <c r="D49" s="228"/>
      <c r="E49" s="228"/>
      <c r="F49" s="228"/>
      <c r="G49" s="228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221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2" x14ac:dyDescent="0.2">
      <c r="A50" s="211"/>
      <c r="B50" s="212"/>
      <c r="C50" s="240" t="s">
        <v>478</v>
      </c>
      <c r="D50" s="230"/>
      <c r="E50" s="230"/>
      <c r="F50" s="230"/>
      <c r="G50" s="230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221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1"/>
      <c r="B51" s="212"/>
      <c r="C51" s="246" t="s">
        <v>525</v>
      </c>
      <c r="D51" s="244"/>
      <c r="E51" s="245">
        <v>73.635000000000005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280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16" t="s">
        <v>211</v>
      </c>
      <c r="B52" s="217" t="s">
        <v>167</v>
      </c>
      <c r="C52" s="237" t="s">
        <v>168</v>
      </c>
      <c r="D52" s="218"/>
      <c r="E52" s="219"/>
      <c r="F52" s="220"/>
      <c r="G52" s="220">
        <v>23334.37</v>
      </c>
      <c r="H52" s="220"/>
      <c r="I52" s="220">
        <v>11933.84</v>
      </c>
      <c r="J52" s="220"/>
      <c r="K52" s="220">
        <v>11400.53</v>
      </c>
      <c r="L52" s="220"/>
      <c r="M52" s="220"/>
      <c r="N52" s="219"/>
      <c r="O52" s="219"/>
      <c r="P52" s="219"/>
      <c r="Q52" s="221"/>
      <c r="R52" s="215"/>
      <c r="S52" s="215"/>
      <c r="T52" s="215"/>
      <c r="U52" s="215"/>
      <c r="V52" s="215"/>
      <c r="W52" s="215"/>
      <c r="X52" s="215"/>
      <c r="Y52" s="215"/>
      <c r="AG52" t="s">
        <v>212</v>
      </c>
    </row>
    <row r="53" spans="1:60" x14ac:dyDescent="0.2">
      <c r="A53" s="222">
        <v>20</v>
      </c>
      <c r="B53" s="223" t="s">
        <v>424</v>
      </c>
      <c r="C53" s="238" t="s">
        <v>425</v>
      </c>
      <c r="D53" s="224" t="s">
        <v>305</v>
      </c>
      <c r="E53" s="225">
        <v>0.7</v>
      </c>
      <c r="F53" s="226">
        <v>10070</v>
      </c>
      <c r="G53" s="226">
        <v>7049</v>
      </c>
      <c r="H53" s="226">
        <v>280.76</v>
      </c>
      <c r="I53" s="226">
        <v>196.53199999999998</v>
      </c>
      <c r="J53" s="226">
        <v>9789.24</v>
      </c>
      <c r="K53" s="226">
        <v>6852.4679999999998</v>
      </c>
      <c r="L53" s="226">
        <v>21</v>
      </c>
      <c r="M53" s="226">
        <v>8529.2899999999991</v>
      </c>
      <c r="N53" s="225">
        <v>0.17978</v>
      </c>
      <c r="O53" s="225">
        <v>0.12584599999999999</v>
      </c>
      <c r="P53" s="225">
        <v>0</v>
      </c>
      <c r="Q53" s="227">
        <v>0</v>
      </c>
      <c r="R53" s="214"/>
      <c r="S53" s="214" t="s">
        <v>216</v>
      </c>
      <c r="T53" s="214" t="s">
        <v>216</v>
      </c>
      <c r="U53" s="214">
        <v>17.032</v>
      </c>
      <c r="V53" s="214">
        <v>11.9224</v>
      </c>
      <c r="W53" s="214"/>
      <c r="X53" s="214" t="s">
        <v>277</v>
      </c>
      <c r="Y53" s="214" t="s">
        <v>219</v>
      </c>
      <c r="Z53" s="208"/>
      <c r="AA53" s="208"/>
      <c r="AB53" s="208"/>
      <c r="AC53" s="208"/>
      <c r="AD53" s="208"/>
      <c r="AE53" s="208"/>
      <c r="AF53" s="208"/>
      <c r="AG53" s="208" t="s">
        <v>278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ht="22.5" outlineLevel="1" x14ac:dyDescent="0.2">
      <c r="A54" s="211"/>
      <c r="B54" s="212"/>
      <c r="C54" s="246" t="s">
        <v>624</v>
      </c>
      <c r="D54" s="244"/>
      <c r="E54" s="245">
        <v>0.7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280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21</v>
      </c>
      <c r="B55" s="223" t="s">
        <v>433</v>
      </c>
      <c r="C55" s="238" t="s">
        <v>434</v>
      </c>
      <c r="D55" s="224" t="s">
        <v>305</v>
      </c>
      <c r="E55" s="225">
        <v>0.56000000000000005</v>
      </c>
      <c r="F55" s="226">
        <v>7320</v>
      </c>
      <c r="G55" s="226">
        <v>4099.2</v>
      </c>
      <c r="H55" s="226">
        <v>5019.0600000000004</v>
      </c>
      <c r="I55" s="226">
        <v>2810.6736000000005</v>
      </c>
      <c r="J55" s="226">
        <v>2300.94</v>
      </c>
      <c r="K55" s="226">
        <v>1288.5264000000002</v>
      </c>
      <c r="L55" s="226">
        <v>21</v>
      </c>
      <c r="M55" s="226">
        <v>4960.0319999999992</v>
      </c>
      <c r="N55" s="225">
        <v>3.0044900000000001</v>
      </c>
      <c r="O55" s="225">
        <v>1.6825144000000003</v>
      </c>
      <c r="P55" s="225">
        <v>0</v>
      </c>
      <c r="Q55" s="227">
        <v>0</v>
      </c>
      <c r="R55" s="214"/>
      <c r="S55" s="214" t="s">
        <v>216</v>
      </c>
      <c r="T55" s="214" t="s">
        <v>216</v>
      </c>
      <c r="U55" s="214">
        <v>4.5739999999999998</v>
      </c>
      <c r="V55" s="214">
        <v>2.5614400000000002</v>
      </c>
      <c r="W55" s="214"/>
      <c r="X55" s="214" t="s">
        <v>277</v>
      </c>
      <c r="Y55" s="214" t="s">
        <v>219</v>
      </c>
      <c r="Z55" s="208"/>
      <c r="AA55" s="208"/>
      <c r="AB55" s="208"/>
      <c r="AC55" s="208"/>
      <c r="AD55" s="208"/>
      <c r="AE55" s="208"/>
      <c r="AF55" s="208"/>
      <c r="AG55" s="208" t="s">
        <v>278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outlineLevel="1" x14ac:dyDescent="0.2">
      <c r="A56" s="211"/>
      <c r="B56" s="212"/>
      <c r="C56" s="246" t="s">
        <v>625</v>
      </c>
      <c r="D56" s="244"/>
      <c r="E56" s="245">
        <v>0.56000000000000005</v>
      </c>
      <c r="F56" s="214"/>
      <c r="G56" s="214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280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22">
        <v>22</v>
      </c>
      <c r="B57" s="223" t="s">
        <v>436</v>
      </c>
      <c r="C57" s="238" t="s">
        <v>437</v>
      </c>
      <c r="D57" s="224" t="s">
        <v>276</v>
      </c>
      <c r="E57" s="225">
        <v>1.6</v>
      </c>
      <c r="F57" s="226">
        <v>1452</v>
      </c>
      <c r="G57" s="226">
        <v>2323.1999999999998</v>
      </c>
      <c r="H57" s="226">
        <v>270.64</v>
      </c>
      <c r="I57" s="226">
        <v>433.024</v>
      </c>
      <c r="J57" s="226">
        <v>1181.3599999999999</v>
      </c>
      <c r="K57" s="226">
        <v>1890.1759999999999</v>
      </c>
      <c r="L57" s="226">
        <v>21</v>
      </c>
      <c r="M57" s="226">
        <v>2811.0719999999997</v>
      </c>
      <c r="N57" s="225">
        <v>1.4500000000000001E-2</v>
      </c>
      <c r="O57" s="225">
        <v>2.3200000000000002E-2</v>
      </c>
      <c r="P57" s="225">
        <v>0</v>
      </c>
      <c r="Q57" s="227">
        <v>0</v>
      </c>
      <c r="R57" s="214"/>
      <c r="S57" s="214" t="s">
        <v>216</v>
      </c>
      <c r="T57" s="214" t="s">
        <v>216</v>
      </c>
      <c r="U57" s="214">
        <v>1.9059999999999999</v>
      </c>
      <c r="V57" s="214">
        <v>3.0495999999999999</v>
      </c>
      <c r="W57" s="214"/>
      <c r="X57" s="214" t="s">
        <v>277</v>
      </c>
      <c r="Y57" s="214" t="s">
        <v>219</v>
      </c>
      <c r="Z57" s="208"/>
      <c r="AA57" s="208"/>
      <c r="AB57" s="208"/>
      <c r="AC57" s="208"/>
      <c r="AD57" s="208"/>
      <c r="AE57" s="208"/>
      <c r="AF57" s="208"/>
      <c r="AG57" s="208" t="s">
        <v>278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ht="22.5" outlineLevel="1" x14ac:dyDescent="0.2">
      <c r="A58" s="211"/>
      <c r="B58" s="212"/>
      <c r="C58" s="246" t="s">
        <v>626</v>
      </c>
      <c r="D58" s="244"/>
      <c r="E58" s="245">
        <v>1.6</v>
      </c>
      <c r="F58" s="214"/>
      <c r="G58" s="214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280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31">
        <v>23</v>
      </c>
      <c r="B59" s="232" t="s">
        <v>439</v>
      </c>
      <c r="C59" s="241" t="s">
        <v>440</v>
      </c>
      <c r="D59" s="233" t="s">
        <v>276</v>
      </c>
      <c r="E59" s="234">
        <v>1.6</v>
      </c>
      <c r="F59" s="235">
        <v>395</v>
      </c>
      <c r="G59" s="235">
        <v>632</v>
      </c>
      <c r="H59" s="235">
        <v>77.37</v>
      </c>
      <c r="I59" s="235">
        <v>123.79200000000002</v>
      </c>
      <c r="J59" s="235">
        <v>317.63</v>
      </c>
      <c r="K59" s="235">
        <v>508.20800000000003</v>
      </c>
      <c r="L59" s="235">
        <v>21</v>
      </c>
      <c r="M59" s="235">
        <v>764.72</v>
      </c>
      <c r="N59" s="234">
        <v>9.6000000000000002E-4</v>
      </c>
      <c r="O59" s="234">
        <v>1.536E-3</v>
      </c>
      <c r="P59" s="234">
        <v>0</v>
      </c>
      <c r="Q59" s="236">
        <v>0</v>
      </c>
      <c r="R59" s="214"/>
      <c r="S59" s="214" t="s">
        <v>216</v>
      </c>
      <c r="T59" s="214" t="s">
        <v>216</v>
      </c>
      <c r="U59" s="214">
        <v>0.628</v>
      </c>
      <c r="V59" s="214">
        <v>1.0048000000000001</v>
      </c>
      <c r="W59" s="214"/>
      <c r="X59" s="214" t="s">
        <v>277</v>
      </c>
      <c r="Y59" s="214" t="s">
        <v>219</v>
      </c>
      <c r="Z59" s="208"/>
      <c r="AA59" s="208"/>
      <c r="AB59" s="208"/>
      <c r="AC59" s="208"/>
      <c r="AD59" s="208"/>
      <c r="AE59" s="208"/>
      <c r="AF59" s="208"/>
      <c r="AG59" s="208" t="s">
        <v>278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ht="22.5" x14ac:dyDescent="0.2">
      <c r="A60" s="222">
        <v>24</v>
      </c>
      <c r="B60" s="223" t="s">
        <v>442</v>
      </c>
      <c r="C60" s="238" t="s">
        <v>443</v>
      </c>
      <c r="D60" s="224" t="s">
        <v>321</v>
      </c>
      <c r="E60" s="225">
        <v>7.4400000000000004E-3</v>
      </c>
      <c r="F60" s="226">
        <v>56590</v>
      </c>
      <c r="G60" s="226">
        <v>421.03</v>
      </c>
      <c r="H60" s="226">
        <v>44289.68</v>
      </c>
      <c r="I60" s="226">
        <v>329.51521920000005</v>
      </c>
      <c r="J60" s="226">
        <v>12300.32</v>
      </c>
      <c r="K60" s="226">
        <v>91.514380799999998</v>
      </c>
      <c r="L60" s="226">
        <v>21</v>
      </c>
      <c r="M60" s="226">
        <v>509.44629999999995</v>
      </c>
      <c r="N60" s="225">
        <v>1.0610299999999999</v>
      </c>
      <c r="O60" s="225">
        <v>7.8940632000000007E-3</v>
      </c>
      <c r="P60" s="225">
        <v>0</v>
      </c>
      <c r="Q60" s="227">
        <v>0</v>
      </c>
      <c r="R60" s="214"/>
      <c r="S60" s="214" t="s">
        <v>216</v>
      </c>
      <c r="T60" s="214" t="s">
        <v>216</v>
      </c>
      <c r="U60" s="214">
        <v>21.445</v>
      </c>
      <c r="V60" s="214">
        <v>0.15955080000000002</v>
      </c>
      <c r="W60" s="214"/>
      <c r="X60" s="214" t="s">
        <v>277</v>
      </c>
      <c r="Y60" s="214" t="s">
        <v>219</v>
      </c>
      <c r="Z60" s="208"/>
      <c r="AA60" s="208"/>
      <c r="AB60" s="208"/>
      <c r="AC60" s="208"/>
      <c r="AD60" s="208"/>
      <c r="AE60" s="208"/>
      <c r="AF60" s="208"/>
      <c r="AG60" s="208" t="s">
        <v>278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1"/>
      <c r="B61" s="212"/>
      <c r="C61" s="246" t="s">
        <v>607</v>
      </c>
      <c r="D61" s="244"/>
      <c r="E61" s="245">
        <v>7.4400000000000004E-3</v>
      </c>
      <c r="F61" s="214"/>
      <c r="G61" s="214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280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x14ac:dyDescent="0.2">
      <c r="A62" s="222">
        <v>25</v>
      </c>
      <c r="B62" s="223" t="s">
        <v>542</v>
      </c>
      <c r="C62" s="238" t="s">
        <v>543</v>
      </c>
      <c r="D62" s="224" t="s">
        <v>321</v>
      </c>
      <c r="E62" s="225">
        <v>3.6290000000000003E-2</v>
      </c>
      <c r="F62" s="226">
        <v>50150</v>
      </c>
      <c r="G62" s="226">
        <v>1819.94</v>
      </c>
      <c r="H62" s="226">
        <v>28942.21</v>
      </c>
      <c r="I62" s="226">
        <v>1050.3128009</v>
      </c>
      <c r="J62" s="226">
        <v>21207.79</v>
      </c>
      <c r="K62" s="226">
        <v>769.63069910000013</v>
      </c>
      <c r="L62" s="226">
        <v>21</v>
      </c>
      <c r="M62" s="226">
        <v>2202.1273999999999</v>
      </c>
      <c r="N62" s="225">
        <v>1.0561</v>
      </c>
      <c r="O62" s="225">
        <v>3.8325869000000005E-2</v>
      </c>
      <c r="P62" s="225">
        <v>0</v>
      </c>
      <c r="Q62" s="227">
        <v>0</v>
      </c>
      <c r="R62" s="214"/>
      <c r="S62" s="214" t="s">
        <v>216</v>
      </c>
      <c r="T62" s="214" t="s">
        <v>216</v>
      </c>
      <c r="U62" s="214">
        <v>39.133000000000003</v>
      </c>
      <c r="V62" s="214">
        <v>1.4201365700000002</v>
      </c>
      <c r="W62" s="214"/>
      <c r="X62" s="214" t="s">
        <v>277</v>
      </c>
      <c r="Y62" s="214" t="s">
        <v>219</v>
      </c>
      <c r="Z62" s="208"/>
      <c r="AA62" s="208"/>
      <c r="AB62" s="208"/>
      <c r="AC62" s="208"/>
      <c r="AD62" s="208"/>
      <c r="AE62" s="208"/>
      <c r="AF62" s="208"/>
      <c r="AG62" s="208" t="s">
        <v>278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22.5" outlineLevel="1" x14ac:dyDescent="0.2">
      <c r="A63" s="211"/>
      <c r="B63" s="212"/>
      <c r="C63" s="246" t="s">
        <v>608</v>
      </c>
      <c r="D63" s="244"/>
      <c r="E63" s="245">
        <v>3.6290000000000003E-2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280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x14ac:dyDescent="0.2">
      <c r="A64" s="231">
        <v>26</v>
      </c>
      <c r="B64" s="232" t="s">
        <v>545</v>
      </c>
      <c r="C64" s="241" t="s">
        <v>546</v>
      </c>
      <c r="D64" s="233" t="s">
        <v>283</v>
      </c>
      <c r="E64" s="234">
        <v>2</v>
      </c>
      <c r="F64" s="235">
        <v>289</v>
      </c>
      <c r="G64" s="235">
        <v>578</v>
      </c>
      <c r="H64" s="235">
        <v>289</v>
      </c>
      <c r="I64" s="235">
        <v>578</v>
      </c>
      <c r="J64" s="235">
        <v>0</v>
      </c>
      <c r="K64" s="235">
        <v>0</v>
      </c>
      <c r="L64" s="235">
        <v>21</v>
      </c>
      <c r="M64" s="235">
        <v>699.38</v>
      </c>
      <c r="N64" s="234">
        <v>5.0000000000000001E-4</v>
      </c>
      <c r="O64" s="234">
        <v>1E-3</v>
      </c>
      <c r="P64" s="234">
        <v>0</v>
      </c>
      <c r="Q64" s="236">
        <v>0</v>
      </c>
      <c r="R64" s="214" t="s">
        <v>356</v>
      </c>
      <c r="S64" s="214" t="s">
        <v>216</v>
      </c>
      <c r="T64" s="214" t="s">
        <v>216</v>
      </c>
      <c r="U64" s="214">
        <v>0</v>
      </c>
      <c r="V64" s="214">
        <v>0</v>
      </c>
      <c r="W64" s="214"/>
      <c r="X64" s="214" t="s">
        <v>357</v>
      </c>
      <c r="Y64" s="214" t="s">
        <v>219</v>
      </c>
      <c r="Z64" s="208"/>
      <c r="AA64" s="208"/>
      <c r="AB64" s="208"/>
      <c r="AC64" s="208"/>
      <c r="AD64" s="208"/>
      <c r="AE64" s="208"/>
      <c r="AF64" s="208"/>
      <c r="AG64" s="208" t="s">
        <v>358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x14ac:dyDescent="0.2">
      <c r="A65" s="222">
        <v>27</v>
      </c>
      <c r="B65" s="223" t="s">
        <v>547</v>
      </c>
      <c r="C65" s="238" t="s">
        <v>548</v>
      </c>
      <c r="D65" s="224" t="s">
        <v>276</v>
      </c>
      <c r="E65" s="225">
        <v>2.8</v>
      </c>
      <c r="F65" s="226">
        <v>2290</v>
      </c>
      <c r="G65" s="226">
        <v>6412</v>
      </c>
      <c r="H65" s="226">
        <v>2290</v>
      </c>
      <c r="I65" s="226">
        <v>6412</v>
      </c>
      <c r="J65" s="226">
        <v>0</v>
      </c>
      <c r="K65" s="226">
        <v>0</v>
      </c>
      <c r="L65" s="226">
        <v>21</v>
      </c>
      <c r="M65" s="226">
        <v>7758.5199999999995</v>
      </c>
      <c r="N65" s="225">
        <v>0.37</v>
      </c>
      <c r="O65" s="225">
        <v>1.036</v>
      </c>
      <c r="P65" s="225">
        <v>0</v>
      </c>
      <c r="Q65" s="227">
        <v>0</v>
      </c>
      <c r="R65" s="214" t="s">
        <v>356</v>
      </c>
      <c r="S65" s="214" t="s">
        <v>216</v>
      </c>
      <c r="T65" s="214" t="s">
        <v>216</v>
      </c>
      <c r="U65" s="214">
        <v>0</v>
      </c>
      <c r="V65" s="214">
        <v>0</v>
      </c>
      <c r="W65" s="214"/>
      <c r="X65" s="214" t="s">
        <v>357</v>
      </c>
      <c r="Y65" s="214" t="s">
        <v>219</v>
      </c>
      <c r="Z65" s="208"/>
      <c r="AA65" s="208"/>
      <c r="AB65" s="208"/>
      <c r="AC65" s="208"/>
      <c r="AD65" s="208"/>
      <c r="AE65" s="208"/>
      <c r="AF65" s="208"/>
      <c r="AG65" s="208" t="s">
        <v>358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1"/>
      <c r="B66" s="212"/>
      <c r="C66" s="239" t="s">
        <v>566</v>
      </c>
      <c r="D66" s="228"/>
      <c r="E66" s="228"/>
      <c r="F66" s="228"/>
      <c r="G66" s="228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221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outlineLevel="1" x14ac:dyDescent="0.2">
      <c r="A67" s="211"/>
      <c r="B67" s="212"/>
      <c r="C67" s="246" t="s">
        <v>627</v>
      </c>
      <c r="D67" s="244"/>
      <c r="E67" s="245">
        <v>2.8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280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x14ac:dyDescent="0.2">
      <c r="A68" s="216" t="s">
        <v>211</v>
      </c>
      <c r="B68" s="217" t="s">
        <v>169</v>
      </c>
      <c r="C68" s="237" t="s">
        <v>170</v>
      </c>
      <c r="D68" s="218"/>
      <c r="E68" s="219"/>
      <c r="F68" s="220"/>
      <c r="G68" s="220">
        <v>5404.66</v>
      </c>
      <c r="H68" s="220"/>
      <c r="I68" s="220">
        <v>3263.37</v>
      </c>
      <c r="J68" s="220"/>
      <c r="K68" s="220">
        <v>2141.29</v>
      </c>
      <c r="L68" s="220"/>
      <c r="M68" s="220"/>
      <c r="N68" s="219"/>
      <c r="O68" s="219"/>
      <c r="P68" s="219"/>
      <c r="Q68" s="221"/>
      <c r="R68" s="215"/>
      <c r="S68" s="215"/>
      <c r="T68" s="215"/>
      <c r="U68" s="215"/>
      <c r="V68" s="215"/>
      <c r="W68" s="215"/>
      <c r="X68" s="215"/>
      <c r="Y68" s="215"/>
      <c r="AG68" t="s">
        <v>212</v>
      </c>
    </row>
    <row r="69" spans="1:60" x14ac:dyDescent="0.2">
      <c r="A69" s="222">
        <v>28</v>
      </c>
      <c r="B69" s="223" t="s">
        <v>363</v>
      </c>
      <c r="C69" s="238" t="s">
        <v>364</v>
      </c>
      <c r="D69" s="224" t="s">
        <v>276</v>
      </c>
      <c r="E69" s="225">
        <v>1.625</v>
      </c>
      <c r="F69" s="226">
        <v>990</v>
      </c>
      <c r="G69" s="226">
        <v>1608.75</v>
      </c>
      <c r="H69" s="226">
        <v>793</v>
      </c>
      <c r="I69" s="226">
        <v>1288.625</v>
      </c>
      <c r="J69" s="226">
        <v>197</v>
      </c>
      <c r="K69" s="226">
        <v>320.125</v>
      </c>
      <c r="L69" s="226">
        <v>21</v>
      </c>
      <c r="M69" s="226">
        <v>1946.5874999999999</v>
      </c>
      <c r="N69" s="225">
        <v>0.52500000000000002</v>
      </c>
      <c r="O69" s="225">
        <v>0.85312500000000002</v>
      </c>
      <c r="P69" s="225">
        <v>0</v>
      </c>
      <c r="Q69" s="227">
        <v>0</v>
      </c>
      <c r="R69" s="214"/>
      <c r="S69" s="214" t="s">
        <v>216</v>
      </c>
      <c r="T69" s="214" t="s">
        <v>216</v>
      </c>
      <c r="U69" s="214">
        <v>0.33</v>
      </c>
      <c r="V69" s="214">
        <v>0.53625</v>
      </c>
      <c r="W69" s="214"/>
      <c r="X69" s="214" t="s">
        <v>277</v>
      </c>
      <c r="Y69" s="214" t="s">
        <v>219</v>
      </c>
      <c r="Z69" s="208"/>
      <c r="AA69" s="208"/>
      <c r="AB69" s="208"/>
      <c r="AC69" s="208"/>
      <c r="AD69" s="208"/>
      <c r="AE69" s="208"/>
      <c r="AF69" s="208"/>
      <c r="AG69" s="208" t="s">
        <v>278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1"/>
      <c r="B70" s="212"/>
      <c r="C70" s="246" t="s">
        <v>628</v>
      </c>
      <c r="D70" s="244"/>
      <c r="E70" s="245">
        <v>1.625</v>
      </c>
      <c r="F70" s="214"/>
      <c r="G70" s="214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280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x14ac:dyDescent="0.2">
      <c r="A71" s="222">
        <v>29</v>
      </c>
      <c r="B71" s="223" t="s">
        <v>507</v>
      </c>
      <c r="C71" s="238" t="s">
        <v>508</v>
      </c>
      <c r="D71" s="224" t="s">
        <v>276</v>
      </c>
      <c r="E71" s="225">
        <v>1.425</v>
      </c>
      <c r="F71" s="226">
        <v>2450</v>
      </c>
      <c r="G71" s="226">
        <v>3491.25</v>
      </c>
      <c r="H71" s="226">
        <v>1286.5899999999999</v>
      </c>
      <c r="I71" s="226">
        <v>1833.39075</v>
      </c>
      <c r="J71" s="226">
        <v>1163.4100000000001</v>
      </c>
      <c r="K71" s="226">
        <v>1657.8592500000002</v>
      </c>
      <c r="L71" s="226">
        <v>21</v>
      </c>
      <c r="M71" s="226">
        <v>4224.4124999999995</v>
      </c>
      <c r="N71" s="225">
        <v>0.87729000000000001</v>
      </c>
      <c r="O71" s="225">
        <v>1.25013825</v>
      </c>
      <c r="P71" s="225">
        <v>0</v>
      </c>
      <c r="Q71" s="227">
        <v>0</v>
      </c>
      <c r="R71" s="214"/>
      <c r="S71" s="214" t="s">
        <v>216</v>
      </c>
      <c r="T71" s="214" t="s">
        <v>216</v>
      </c>
      <c r="U71" s="214">
        <v>2.202</v>
      </c>
      <c r="V71" s="214">
        <v>3.1378500000000003</v>
      </c>
      <c r="W71" s="214"/>
      <c r="X71" s="214" t="s">
        <v>277</v>
      </c>
      <c r="Y71" s="214" t="s">
        <v>219</v>
      </c>
      <c r="Z71" s="208"/>
      <c r="AA71" s="208"/>
      <c r="AB71" s="208"/>
      <c r="AC71" s="208"/>
      <c r="AD71" s="208"/>
      <c r="AE71" s="208"/>
      <c r="AF71" s="208"/>
      <c r="AG71" s="208" t="s">
        <v>278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1"/>
      <c r="B72" s="212"/>
      <c r="C72" s="239" t="s">
        <v>368</v>
      </c>
      <c r="D72" s="228"/>
      <c r="E72" s="228"/>
      <c r="F72" s="228"/>
      <c r="G72" s="228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221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1"/>
      <c r="B73" s="212"/>
      <c r="C73" s="246" t="s">
        <v>629</v>
      </c>
      <c r="D73" s="244"/>
      <c r="E73" s="245">
        <v>1.425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280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x14ac:dyDescent="0.2">
      <c r="A74" s="222">
        <v>30</v>
      </c>
      <c r="B74" s="223" t="s">
        <v>370</v>
      </c>
      <c r="C74" s="238" t="s">
        <v>371</v>
      </c>
      <c r="D74" s="224" t="s">
        <v>276</v>
      </c>
      <c r="E74" s="225">
        <v>0.2</v>
      </c>
      <c r="F74" s="226">
        <v>1523.32</v>
      </c>
      <c r="G74" s="226">
        <v>304.66000000000003</v>
      </c>
      <c r="H74" s="226">
        <v>706.74</v>
      </c>
      <c r="I74" s="226">
        <v>141.34800000000001</v>
      </c>
      <c r="J74" s="226">
        <v>816.58</v>
      </c>
      <c r="K74" s="226">
        <v>163.31600000000003</v>
      </c>
      <c r="L74" s="226">
        <v>21</v>
      </c>
      <c r="M74" s="226">
        <v>368.6386</v>
      </c>
      <c r="N74" s="225">
        <v>0.44740999999999997</v>
      </c>
      <c r="O74" s="225">
        <v>8.9482000000000006E-2</v>
      </c>
      <c r="P74" s="225">
        <v>0</v>
      </c>
      <c r="Q74" s="227">
        <v>0</v>
      </c>
      <c r="R74" s="214"/>
      <c r="S74" s="214" t="s">
        <v>241</v>
      </c>
      <c r="T74" s="214" t="s">
        <v>217</v>
      </c>
      <c r="U74" s="214">
        <v>1.675</v>
      </c>
      <c r="V74" s="214">
        <v>0.33500000000000002</v>
      </c>
      <c r="W74" s="214"/>
      <c r="X74" s="214" t="s">
        <v>277</v>
      </c>
      <c r="Y74" s="214" t="s">
        <v>219</v>
      </c>
      <c r="Z74" s="208"/>
      <c r="AA74" s="208"/>
      <c r="AB74" s="208"/>
      <c r="AC74" s="208"/>
      <c r="AD74" s="208"/>
      <c r="AE74" s="208"/>
      <c r="AF74" s="208"/>
      <c r="AG74" s="208" t="s">
        <v>278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1"/>
      <c r="B75" s="212"/>
      <c r="C75" s="239" t="s">
        <v>368</v>
      </c>
      <c r="D75" s="228"/>
      <c r="E75" s="228"/>
      <c r="F75" s="228"/>
      <c r="G75" s="228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221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211</v>
      </c>
      <c r="B76" s="217" t="s">
        <v>171</v>
      </c>
      <c r="C76" s="237" t="s">
        <v>172</v>
      </c>
      <c r="D76" s="218"/>
      <c r="E76" s="219"/>
      <c r="F76" s="220"/>
      <c r="G76" s="220">
        <v>23489.57</v>
      </c>
      <c r="H76" s="220"/>
      <c r="I76" s="220">
        <v>3546.26</v>
      </c>
      <c r="J76" s="220"/>
      <c r="K76" s="220">
        <v>19943.310000000001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212</v>
      </c>
    </row>
    <row r="77" spans="1:60" x14ac:dyDescent="0.2">
      <c r="A77" s="222">
        <v>31</v>
      </c>
      <c r="B77" s="223" t="s">
        <v>479</v>
      </c>
      <c r="C77" s="238" t="s">
        <v>480</v>
      </c>
      <c r="D77" s="224" t="s">
        <v>276</v>
      </c>
      <c r="E77" s="225">
        <v>73.635000000000005</v>
      </c>
      <c r="F77" s="226">
        <v>114</v>
      </c>
      <c r="G77" s="226">
        <v>8394.39</v>
      </c>
      <c r="H77" s="226">
        <v>0.16</v>
      </c>
      <c r="I77" s="226">
        <v>11.781600000000001</v>
      </c>
      <c r="J77" s="226">
        <v>113.84</v>
      </c>
      <c r="K77" s="226">
        <v>8382.608400000001</v>
      </c>
      <c r="L77" s="226">
        <v>21</v>
      </c>
      <c r="M77" s="226">
        <v>10157.211899999998</v>
      </c>
      <c r="N77" s="225">
        <v>0</v>
      </c>
      <c r="O77" s="225">
        <v>0</v>
      </c>
      <c r="P77" s="225">
        <v>0</v>
      </c>
      <c r="Q77" s="227">
        <v>0</v>
      </c>
      <c r="R77" s="214"/>
      <c r="S77" s="214" t="s">
        <v>216</v>
      </c>
      <c r="T77" s="214" t="s">
        <v>216</v>
      </c>
      <c r="U77" s="214">
        <v>0.20873</v>
      </c>
      <c r="V77" s="214">
        <v>15.369833550000001</v>
      </c>
      <c r="W77" s="214"/>
      <c r="X77" s="214" t="s">
        <v>277</v>
      </c>
      <c r="Y77" s="214" t="s">
        <v>219</v>
      </c>
      <c r="Z77" s="208"/>
      <c r="AA77" s="208"/>
      <c r="AB77" s="208"/>
      <c r="AC77" s="208"/>
      <c r="AD77" s="208"/>
      <c r="AE77" s="208"/>
      <c r="AF77" s="208"/>
      <c r="AG77" s="208" t="s">
        <v>278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1"/>
      <c r="B78" s="212"/>
      <c r="C78" s="239" t="s">
        <v>481</v>
      </c>
      <c r="D78" s="228"/>
      <c r="E78" s="228"/>
      <c r="F78" s="228"/>
      <c r="G78" s="228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221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x14ac:dyDescent="0.2">
      <c r="A79" s="222">
        <v>32</v>
      </c>
      <c r="B79" s="223" t="s">
        <v>482</v>
      </c>
      <c r="C79" s="238" t="s">
        <v>483</v>
      </c>
      <c r="D79" s="224" t="s">
        <v>276</v>
      </c>
      <c r="E79" s="225">
        <v>73.635000000000005</v>
      </c>
      <c r="F79" s="226">
        <v>205</v>
      </c>
      <c r="G79" s="226">
        <v>15095.18</v>
      </c>
      <c r="H79" s="226">
        <v>48</v>
      </c>
      <c r="I79" s="226">
        <v>3534.4800000000005</v>
      </c>
      <c r="J79" s="226">
        <v>157</v>
      </c>
      <c r="K79" s="226">
        <v>11560.695000000002</v>
      </c>
      <c r="L79" s="226">
        <v>21</v>
      </c>
      <c r="M79" s="226">
        <v>18265.167799999999</v>
      </c>
      <c r="N79" s="225">
        <v>3.7699999999999997E-2</v>
      </c>
      <c r="O79" s="225">
        <v>2.7760395</v>
      </c>
      <c r="P79" s="225">
        <v>0</v>
      </c>
      <c r="Q79" s="227">
        <v>0</v>
      </c>
      <c r="R79" s="214"/>
      <c r="S79" s="214" t="s">
        <v>216</v>
      </c>
      <c r="T79" s="214" t="s">
        <v>216</v>
      </c>
      <c r="U79" s="214">
        <v>0.318</v>
      </c>
      <c r="V79" s="214">
        <v>23.415930000000003</v>
      </c>
      <c r="W79" s="214"/>
      <c r="X79" s="214" t="s">
        <v>277</v>
      </c>
      <c r="Y79" s="214" t="s">
        <v>219</v>
      </c>
      <c r="Z79" s="208"/>
      <c r="AA79" s="208"/>
      <c r="AB79" s="208"/>
      <c r="AC79" s="208"/>
      <c r="AD79" s="208"/>
      <c r="AE79" s="208"/>
      <c r="AF79" s="208"/>
      <c r="AG79" s="208" t="s">
        <v>278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1"/>
      <c r="B80" s="212"/>
      <c r="C80" s="239" t="s">
        <v>484</v>
      </c>
      <c r="D80" s="228"/>
      <c r="E80" s="228"/>
      <c r="F80" s="228"/>
      <c r="G80" s="228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221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16" t="s">
        <v>211</v>
      </c>
      <c r="B81" s="217" t="s">
        <v>173</v>
      </c>
      <c r="C81" s="237" t="s">
        <v>174</v>
      </c>
      <c r="D81" s="218"/>
      <c r="E81" s="219"/>
      <c r="F81" s="220"/>
      <c r="G81" s="220">
        <v>38890.9</v>
      </c>
      <c r="H81" s="220"/>
      <c r="I81" s="220">
        <v>0</v>
      </c>
      <c r="J81" s="220"/>
      <c r="K81" s="220">
        <v>38890.9</v>
      </c>
      <c r="L81" s="220"/>
      <c r="M81" s="220"/>
      <c r="N81" s="219"/>
      <c r="O81" s="219"/>
      <c r="P81" s="219"/>
      <c r="Q81" s="221"/>
      <c r="R81" s="215"/>
      <c r="S81" s="215"/>
      <c r="T81" s="215"/>
      <c r="U81" s="215"/>
      <c r="V81" s="215"/>
      <c r="W81" s="215"/>
      <c r="X81" s="215"/>
      <c r="Y81" s="215"/>
      <c r="AG81" t="s">
        <v>212</v>
      </c>
    </row>
    <row r="82" spans="1:60" x14ac:dyDescent="0.2">
      <c r="A82" s="222">
        <v>33</v>
      </c>
      <c r="B82" s="223" t="s">
        <v>372</v>
      </c>
      <c r="C82" s="238" t="s">
        <v>373</v>
      </c>
      <c r="D82" s="224" t="s">
        <v>276</v>
      </c>
      <c r="E82" s="225">
        <v>16.64</v>
      </c>
      <c r="F82" s="226">
        <v>36.1</v>
      </c>
      <c r="G82" s="226">
        <v>600.70000000000005</v>
      </c>
      <c r="H82" s="226">
        <v>0</v>
      </c>
      <c r="I82" s="226">
        <v>0</v>
      </c>
      <c r="J82" s="226">
        <v>36.1</v>
      </c>
      <c r="K82" s="226">
        <v>600.70400000000006</v>
      </c>
      <c r="L82" s="226">
        <v>21</v>
      </c>
      <c r="M82" s="226">
        <v>726.84699999999998</v>
      </c>
      <c r="N82" s="225">
        <v>0</v>
      </c>
      <c r="O82" s="225">
        <v>0</v>
      </c>
      <c r="P82" s="225">
        <v>0</v>
      </c>
      <c r="Q82" s="227">
        <v>0</v>
      </c>
      <c r="R82" s="214"/>
      <c r="S82" s="214" t="s">
        <v>216</v>
      </c>
      <c r="T82" s="214" t="s">
        <v>216</v>
      </c>
      <c r="U82" s="214">
        <v>7.2999999999999995E-2</v>
      </c>
      <c r="V82" s="214">
        <v>1.21472</v>
      </c>
      <c r="W82" s="214"/>
      <c r="X82" s="214" t="s">
        <v>277</v>
      </c>
      <c r="Y82" s="214" t="s">
        <v>219</v>
      </c>
      <c r="Z82" s="208"/>
      <c r="AA82" s="208"/>
      <c r="AB82" s="208"/>
      <c r="AC82" s="208"/>
      <c r="AD82" s="208"/>
      <c r="AE82" s="208"/>
      <c r="AF82" s="208"/>
      <c r="AG82" s="208" t="s">
        <v>278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1"/>
      <c r="B83" s="212"/>
      <c r="C83" s="246" t="s">
        <v>510</v>
      </c>
      <c r="D83" s="244"/>
      <c r="E83" s="245">
        <v>16.64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280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x14ac:dyDescent="0.2">
      <c r="A84" s="222">
        <v>34</v>
      </c>
      <c r="B84" s="223" t="s">
        <v>485</v>
      </c>
      <c r="C84" s="238" t="s">
        <v>486</v>
      </c>
      <c r="D84" s="224" t="s">
        <v>276</v>
      </c>
      <c r="E84" s="225">
        <v>73.635000000000005</v>
      </c>
      <c r="F84" s="226">
        <v>520</v>
      </c>
      <c r="G84" s="226">
        <v>38290.199999999997</v>
      </c>
      <c r="H84" s="226">
        <v>0</v>
      </c>
      <c r="I84" s="226">
        <v>0</v>
      </c>
      <c r="J84" s="226">
        <v>520</v>
      </c>
      <c r="K84" s="226">
        <v>38290.200000000004</v>
      </c>
      <c r="L84" s="226">
        <v>21</v>
      </c>
      <c r="M84" s="226">
        <v>46331.141999999993</v>
      </c>
      <c r="N84" s="225">
        <v>0</v>
      </c>
      <c r="O84" s="225">
        <v>0</v>
      </c>
      <c r="P84" s="225">
        <v>1.7999999999999999E-2</v>
      </c>
      <c r="Q84" s="227">
        <v>1.3254299999999999</v>
      </c>
      <c r="R84" s="214"/>
      <c r="S84" s="214" t="s">
        <v>216</v>
      </c>
      <c r="T84" s="214" t="s">
        <v>216</v>
      </c>
      <c r="U84" s="214">
        <v>1.0469999999999999</v>
      </c>
      <c r="V84" s="214">
        <v>77.095844999999997</v>
      </c>
      <c r="W84" s="214"/>
      <c r="X84" s="214" t="s">
        <v>277</v>
      </c>
      <c r="Y84" s="214" t="s">
        <v>219</v>
      </c>
      <c r="Z84" s="208"/>
      <c r="AA84" s="208"/>
      <c r="AB84" s="208"/>
      <c r="AC84" s="208"/>
      <c r="AD84" s="208"/>
      <c r="AE84" s="208"/>
      <c r="AF84" s="208"/>
      <c r="AG84" s="208" t="s">
        <v>278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1"/>
      <c r="B85" s="212"/>
      <c r="C85" s="246" t="s">
        <v>511</v>
      </c>
      <c r="D85" s="244"/>
      <c r="E85" s="245">
        <v>27.42</v>
      </c>
      <c r="F85" s="214"/>
      <c r="G85" s="214"/>
      <c r="H85" s="214"/>
      <c r="I85" s="214"/>
      <c r="J85" s="214"/>
      <c r="K85" s="214"/>
      <c r="L85" s="214"/>
      <c r="M85" s="214"/>
      <c r="N85" s="213"/>
      <c r="O85" s="213"/>
      <c r="P85" s="213"/>
      <c r="Q85" s="213"/>
      <c r="R85" s="214"/>
      <c r="S85" s="214"/>
      <c r="T85" s="214"/>
      <c r="U85" s="214"/>
      <c r="V85" s="214"/>
      <c r="W85" s="214"/>
      <c r="X85" s="214"/>
      <c r="Y85" s="214"/>
      <c r="Z85" s="208"/>
      <c r="AA85" s="208"/>
      <c r="AB85" s="208"/>
      <c r="AC85" s="208"/>
      <c r="AD85" s="208"/>
      <c r="AE85" s="208"/>
      <c r="AF85" s="208"/>
      <c r="AG85" s="208" t="s">
        <v>280</v>
      </c>
      <c r="AH85" s="208">
        <v>0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2" x14ac:dyDescent="0.2">
      <c r="A86" s="211"/>
      <c r="B86" s="212"/>
      <c r="C86" s="246" t="s">
        <v>512</v>
      </c>
      <c r="D86" s="244"/>
      <c r="E86" s="245">
        <v>11.4</v>
      </c>
      <c r="F86" s="214"/>
      <c r="G86" s="214"/>
      <c r="H86" s="214"/>
      <c r="I86" s="214"/>
      <c r="J86" s="214"/>
      <c r="K86" s="214"/>
      <c r="L86" s="214"/>
      <c r="M86" s="214"/>
      <c r="N86" s="213"/>
      <c r="O86" s="213"/>
      <c r="P86" s="213"/>
      <c r="Q86" s="213"/>
      <c r="R86" s="214"/>
      <c r="S86" s="214"/>
      <c r="T86" s="214"/>
      <c r="U86" s="214"/>
      <c r="V86" s="214"/>
      <c r="W86" s="214"/>
      <c r="X86" s="214"/>
      <c r="Y86" s="214"/>
      <c r="Z86" s="208"/>
      <c r="AA86" s="208"/>
      <c r="AB86" s="208"/>
      <c r="AC86" s="208"/>
      <c r="AD86" s="208"/>
      <c r="AE86" s="208"/>
      <c r="AF86" s="208"/>
      <c r="AG86" s="208" t="s">
        <v>280</v>
      </c>
      <c r="AH86" s="208">
        <v>0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2" x14ac:dyDescent="0.2">
      <c r="A87" s="211"/>
      <c r="B87" s="212"/>
      <c r="C87" s="246" t="s">
        <v>513</v>
      </c>
      <c r="D87" s="244"/>
      <c r="E87" s="245">
        <v>18.175000000000001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280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2" x14ac:dyDescent="0.2">
      <c r="A88" s="211"/>
      <c r="B88" s="212"/>
      <c r="C88" s="246" t="s">
        <v>510</v>
      </c>
      <c r="D88" s="244"/>
      <c r="E88" s="245">
        <v>16.64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280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x14ac:dyDescent="0.2">
      <c r="A89" s="216" t="s">
        <v>211</v>
      </c>
      <c r="B89" s="217" t="s">
        <v>175</v>
      </c>
      <c r="C89" s="237" t="s">
        <v>176</v>
      </c>
      <c r="D89" s="218"/>
      <c r="E89" s="219"/>
      <c r="F89" s="220"/>
      <c r="G89" s="220">
        <v>19402</v>
      </c>
      <c r="H89" s="220"/>
      <c r="I89" s="220">
        <v>3792.82</v>
      </c>
      <c r="J89" s="220"/>
      <c r="K89" s="220">
        <v>15609.18</v>
      </c>
      <c r="L89" s="220"/>
      <c r="M89" s="220"/>
      <c r="N89" s="219"/>
      <c r="O89" s="219"/>
      <c r="P89" s="219"/>
      <c r="Q89" s="221"/>
      <c r="R89" s="215"/>
      <c r="S89" s="215"/>
      <c r="T89" s="215"/>
      <c r="U89" s="215"/>
      <c r="V89" s="215"/>
      <c r="W89" s="215"/>
      <c r="X89" s="215"/>
      <c r="Y89" s="215"/>
      <c r="AG89" t="s">
        <v>212</v>
      </c>
    </row>
    <row r="90" spans="1:60" x14ac:dyDescent="0.2">
      <c r="A90" s="222">
        <v>35</v>
      </c>
      <c r="B90" s="223" t="s">
        <v>374</v>
      </c>
      <c r="C90" s="238" t="s">
        <v>375</v>
      </c>
      <c r="D90" s="224" t="s">
        <v>305</v>
      </c>
      <c r="E90" s="225">
        <v>0.63500000000000001</v>
      </c>
      <c r="F90" s="226">
        <v>8240</v>
      </c>
      <c r="G90" s="226">
        <v>5232.3999999999996</v>
      </c>
      <c r="H90" s="226">
        <v>0</v>
      </c>
      <c r="I90" s="226">
        <v>0</v>
      </c>
      <c r="J90" s="226">
        <v>8240</v>
      </c>
      <c r="K90" s="226">
        <v>5232.3999999999996</v>
      </c>
      <c r="L90" s="226">
        <v>21</v>
      </c>
      <c r="M90" s="226">
        <v>6331.2039999999997</v>
      </c>
      <c r="N90" s="225">
        <v>0</v>
      </c>
      <c r="O90" s="225">
        <v>0</v>
      </c>
      <c r="P90" s="225">
        <v>1.33</v>
      </c>
      <c r="Q90" s="227">
        <v>0.84455000000000002</v>
      </c>
      <c r="R90" s="214"/>
      <c r="S90" s="214" t="s">
        <v>216</v>
      </c>
      <c r="T90" s="214" t="s">
        <v>216</v>
      </c>
      <c r="U90" s="214">
        <v>8.6210000000000004</v>
      </c>
      <c r="V90" s="214">
        <v>5.474335</v>
      </c>
      <c r="W90" s="214"/>
      <c r="X90" s="214" t="s">
        <v>277</v>
      </c>
      <c r="Y90" s="214" t="s">
        <v>219</v>
      </c>
      <c r="Z90" s="208"/>
      <c r="AA90" s="208"/>
      <c r="AB90" s="208"/>
      <c r="AC90" s="208"/>
      <c r="AD90" s="208"/>
      <c r="AE90" s="208"/>
      <c r="AF90" s="208"/>
      <c r="AG90" s="208" t="s">
        <v>278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ht="22.5" outlineLevel="1" x14ac:dyDescent="0.2">
      <c r="A91" s="211"/>
      <c r="B91" s="212"/>
      <c r="C91" s="239" t="s">
        <v>376</v>
      </c>
      <c r="D91" s="228"/>
      <c r="E91" s="228"/>
      <c r="F91" s="228"/>
      <c r="G91" s="228"/>
      <c r="H91" s="214"/>
      <c r="I91" s="214"/>
      <c r="J91" s="214"/>
      <c r="K91" s="214"/>
      <c r="L91" s="214"/>
      <c r="M91" s="214"/>
      <c r="N91" s="213"/>
      <c r="O91" s="213"/>
      <c r="P91" s="213"/>
      <c r="Q91" s="213"/>
      <c r="R91" s="214"/>
      <c r="S91" s="214"/>
      <c r="T91" s="214"/>
      <c r="U91" s="214"/>
      <c r="V91" s="214"/>
      <c r="W91" s="214"/>
      <c r="X91" s="214"/>
      <c r="Y91" s="214"/>
      <c r="Z91" s="208"/>
      <c r="AA91" s="208"/>
      <c r="AB91" s="208"/>
      <c r="AC91" s="208"/>
      <c r="AD91" s="208"/>
      <c r="AE91" s="208"/>
      <c r="AF91" s="208"/>
      <c r="AG91" s="208" t="s">
        <v>221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29" t="str">
        <f>C91</f>
        <v>Včetně bourání geotextilií, výplně otvorů tvárnic, drenáží, trubek a dilatačních prvků apod. zabudovaných v bouraných konstrukcích.</v>
      </c>
      <c r="BB91" s="208"/>
      <c r="BC91" s="208"/>
      <c r="BD91" s="208"/>
      <c r="BE91" s="208"/>
      <c r="BF91" s="208"/>
      <c r="BG91" s="208"/>
      <c r="BH91" s="208"/>
    </row>
    <row r="92" spans="1:60" ht="22.5" outlineLevel="1" x14ac:dyDescent="0.2">
      <c r="A92" s="211"/>
      <c r="B92" s="212"/>
      <c r="C92" s="246" t="s">
        <v>609</v>
      </c>
      <c r="D92" s="244"/>
      <c r="E92" s="245">
        <v>0.56000000000000005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280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ht="22.5" outlineLevel="2" x14ac:dyDescent="0.2">
      <c r="A93" s="211"/>
      <c r="B93" s="212"/>
      <c r="C93" s="246" t="s">
        <v>630</v>
      </c>
      <c r="D93" s="244"/>
      <c r="E93" s="245">
        <v>7.4999999999999997E-2</v>
      </c>
      <c r="F93" s="214"/>
      <c r="G93" s="214"/>
      <c r="H93" s="214"/>
      <c r="I93" s="214"/>
      <c r="J93" s="214"/>
      <c r="K93" s="214"/>
      <c r="L93" s="214"/>
      <c r="M93" s="214"/>
      <c r="N93" s="213"/>
      <c r="O93" s="213"/>
      <c r="P93" s="213"/>
      <c r="Q93" s="213"/>
      <c r="R93" s="214"/>
      <c r="S93" s="214"/>
      <c r="T93" s="214"/>
      <c r="U93" s="214"/>
      <c r="V93" s="214"/>
      <c r="W93" s="214"/>
      <c r="X93" s="214"/>
      <c r="Y93" s="214"/>
      <c r="Z93" s="208"/>
      <c r="AA93" s="208"/>
      <c r="AB93" s="208"/>
      <c r="AC93" s="208"/>
      <c r="AD93" s="208"/>
      <c r="AE93" s="208"/>
      <c r="AF93" s="208"/>
      <c r="AG93" s="208" t="s">
        <v>280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x14ac:dyDescent="0.2">
      <c r="A94" s="222">
        <v>36</v>
      </c>
      <c r="B94" s="223" t="s">
        <v>556</v>
      </c>
      <c r="C94" s="238" t="s">
        <v>557</v>
      </c>
      <c r="D94" s="224" t="s">
        <v>492</v>
      </c>
      <c r="E94" s="225">
        <v>7.2</v>
      </c>
      <c r="F94" s="226">
        <v>1968</v>
      </c>
      <c r="G94" s="226">
        <v>14169.6</v>
      </c>
      <c r="H94" s="226">
        <v>526.78</v>
      </c>
      <c r="I94" s="226">
        <v>3792.8159999999998</v>
      </c>
      <c r="J94" s="226">
        <v>1441.22</v>
      </c>
      <c r="K94" s="226">
        <v>10376.784</v>
      </c>
      <c r="L94" s="226">
        <v>21</v>
      </c>
      <c r="M94" s="226">
        <v>17145.216</v>
      </c>
      <c r="N94" s="225">
        <v>0</v>
      </c>
      <c r="O94" s="225">
        <v>0</v>
      </c>
      <c r="P94" s="225">
        <v>6.4000000000000005E-4</v>
      </c>
      <c r="Q94" s="227">
        <v>4.6080000000000001E-3</v>
      </c>
      <c r="R94" s="214"/>
      <c r="S94" s="214" t="s">
        <v>216</v>
      </c>
      <c r="T94" s="214" t="s">
        <v>216</v>
      </c>
      <c r="U94" s="214">
        <v>2.4</v>
      </c>
      <c r="V94" s="214">
        <v>17.28</v>
      </c>
      <c r="W94" s="214"/>
      <c r="X94" s="214" t="s">
        <v>277</v>
      </c>
      <c r="Y94" s="214" t="s">
        <v>219</v>
      </c>
      <c r="Z94" s="208"/>
      <c r="AA94" s="208"/>
      <c r="AB94" s="208"/>
      <c r="AC94" s="208"/>
      <c r="AD94" s="208"/>
      <c r="AE94" s="208"/>
      <c r="AF94" s="208"/>
      <c r="AG94" s="208" t="s">
        <v>278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1"/>
      <c r="B95" s="212"/>
      <c r="C95" s="246" t="s">
        <v>631</v>
      </c>
      <c r="D95" s="244"/>
      <c r="E95" s="245">
        <v>7.2</v>
      </c>
      <c r="F95" s="214"/>
      <c r="G95" s="214"/>
      <c r="H95" s="214"/>
      <c r="I95" s="214"/>
      <c r="J95" s="214"/>
      <c r="K95" s="214"/>
      <c r="L95" s="214"/>
      <c r="M95" s="214"/>
      <c r="N95" s="213"/>
      <c r="O95" s="213"/>
      <c r="P95" s="213"/>
      <c r="Q95" s="213"/>
      <c r="R95" s="214"/>
      <c r="S95" s="214"/>
      <c r="T95" s="214"/>
      <c r="U95" s="214"/>
      <c r="V95" s="214"/>
      <c r="W95" s="214"/>
      <c r="X95" s="214"/>
      <c r="Y95" s="214"/>
      <c r="Z95" s="208"/>
      <c r="AA95" s="208"/>
      <c r="AB95" s="208"/>
      <c r="AC95" s="208"/>
      <c r="AD95" s="208"/>
      <c r="AE95" s="208"/>
      <c r="AF95" s="208"/>
      <c r="AG95" s="208" t="s">
        <v>280</v>
      </c>
      <c r="AH95" s="208">
        <v>0</v>
      </c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x14ac:dyDescent="0.2">
      <c r="A96" s="216" t="s">
        <v>211</v>
      </c>
      <c r="B96" s="217" t="s">
        <v>177</v>
      </c>
      <c r="C96" s="237" t="s">
        <v>178</v>
      </c>
      <c r="D96" s="218"/>
      <c r="E96" s="219"/>
      <c r="F96" s="220"/>
      <c r="G96" s="220">
        <v>3215.7</v>
      </c>
      <c r="H96" s="220"/>
      <c r="I96" s="220">
        <v>0</v>
      </c>
      <c r="J96" s="220"/>
      <c r="K96" s="220">
        <v>3215.7</v>
      </c>
      <c r="L96" s="220"/>
      <c r="M96" s="220"/>
      <c r="N96" s="219"/>
      <c r="O96" s="219"/>
      <c r="P96" s="219"/>
      <c r="Q96" s="221"/>
      <c r="R96" s="215"/>
      <c r="S96" s="215"/>
      <c r="T96" s="215"/>
      <c r="U96" s="215"/>
      <c r="V96" s="215"/>
      <c r="W96" s="215"/>
      <c r="X96" s="215"/>
      <c r="Y96" s="215"/>
      <c r="AG96" t="s">
        <v>212</v>
      </c>
    </row>
    <row r="97" spans="1:60" x14ac:dyDescent="0.2">
      <c r="A97" s="231">
        <v>37</v>
      </c>
      <c r="B97" s="232" t="s">
        <v>378</v>
      </c>
      <c r="C97" s="241" t="s">
        <v>379</v>
      </c>
      <c r="D97" s="233" t="s">
        <v>321</v>
      </c>
      <c r="E97" s="234">
        <v>9.3479700000000001</v>
      </c>
      <c r="F97" s="235">
        <v>344</v>
      </c>
      <c r="G97" s="235">
        <v>3215.7</v>
      </c>
      <c r="H97" s="235">
        <v>0</v>
      </c>
      <c r="I97" s="235">
        <v>0</v>
      </c>
      <c r="J97" s="235">
        <v>344</v>
      </c>
      <c r="K97" s="235">
        <v>3215.7016800000001</v>
      </c>
      <c r="L97" s="235">
        <v>21</v>
      </c>
      <c r="M97" s="235">
        <v>3890.9969999999998</v>
      </c>
      <c r="N97" s="234">
        <v>0</v>
      </c>
      <c r="O97" s="234">
        <v>0</v>
      </c>
      <c r="P97" s="234">
        <v>0</v>
      </c>
      <c r="Q97" s="236">
        <v>0</v>
      </c>
      <c r="R97" s="214"/>
      <c r="S97" s="214" t="s">
        <v>216</v>
      </c>
      <c r="T97" s="214" t="s">
        <v>216</v>
      </c>
      <c r="U97" s="214">
        <v>0.23200000000000001</v>
      </c>
      <c r="V97" s="214">
        <v>2.1687290400000001</v>
      </c>
      <c r="W97" s="214"/>
      <c r="X97" s="214" t="s">
        <v>380</v>
      </c>
      <c r="Y97" s="214" t="s">
        <v>219</v>
      </c>
      <c r="Z97" s="208"/>
      <c r="AA97" s="208"/>
      <c r="AB97" s="208"/>
      <c r="AC97" s="208"/>
      <c r="AD97" s="208"/>
      <c r="AE97" s="208"/>
      <c r="AF97" s="208"/>
      <c r="AG97" s="208" t="s">
        <v>381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x14ac:dyDescent="0.2">
      <c r="A98" s="216" t="s">
        <v>211</v>
      </c>
      <c r="B98" s="217" t="s">
        <v>179</v>
      </c>
      <c r="C98" s="237" t="s">
        <v>180</v>
      </c>
      <c r="D98" s="218"/>
      <c r="E98" s="219"/>
      <c r="F98" s="220"/>
      <c r="G98" s="220">
        <v>4622.09</v>
      </c>
      <c r="H98" s="220"/>
      <c r="I98" s="220">
        <v>9</v>
      </c>
      <c r="J98" s="220"/>
      <c r="K98" s="220">
        <v>4613.09</v>
      </c>
      <c r="L98" s="220"/>
      <c r="M98" s="220"/>
      <c r="N98" s="219"/>
      <c r="O98" s="219"/>
      <c r="P98" s="219"/>
      <c r="Q98" s="221"/>
      <c r="R98" s="215"/>
      <c r="S98" s="215"/>
      <c r="T98" s="215"/>
      <c r="U98" s="215"/>
      <c r="V98" s="215"/>
      <c r="W98" s="215"/>
      <c r="X98" s="215"/>
      <c r="Y98" s="215"/>
      <c r="AG98" t="s">
        <v>212</v>
      </c>
    </row>
    <row r="99" spans="1:60" x14ac:dyDescent="0.2">
      <c r="A99" s="222">
        <v>38</v>
      </c>
      <c r="B99" s="223" t="s">
        <v>382</v>
      </c>
      <c r="C99" s="238" t="s">
        <v>383</v>
      </c>
      <c r="D99" s="224" t="s">
        <v>321</v>
      </c>
      <c r="E99" s="225">
        <v>2.1745899999999998</v>
      </c>
      <c r="F99" s="226">
        <v>808</v>
      </c>
      <c r="G99" s="226">
        <v>1757.07</v>
      </c>
      <c r="H99" s="226">
        <v>0</v>
      </c>
      <c r="I99" s="226">
        <v>0</v>
      </c>
      <c r="J99" s="226">
        <v>808</v>
      </c>
      <c r="K99" s="226">
        <v>1757.0687199999998</v>
      </c>
      <c r="L99" s="226">
        <v>21</v>
      </c>
      <c r="M99" s="226">
        <v>2126.0546999999997</v>
      </c>
      <c r="N99" s="225">
        <v>0</v>
      </c>
      <c r="O99" s="225">
        <v>0</v>
      </c>
      <c r="P99" s="225">
        <v>0</v>
      </c>
      <c r="Q99" s="227">
        <v>0</v>
      </c>
      <c r="R99" s="214"/>
      <c r="S99" s="214" t="s">
        <v>216</v>
      </c>
      <c r="T99" s="214" t="s">
        <v>216</v>
      </c>
      <c r="U99" s="214">
        <v>1.8160000000000001</v>
      </c>
      <c r="V99" s="214">
        <v>3.94905544</v>
      </c>
      <c r="W99" s="214"/>
      <c r="X99" s="214" t="s">
        <v>384</v>
      </c>
      <c r="Y99" s="214" t="s">
        <v>219</v>
      </c>
      <c r="Z99" s="208"/>
      <c r="AA99" s="208"/>
      <c r="AB99" s="208"/>
      <c r="AC99" s="208"/>
      <c r="AD99" s="208"/>
      <c r="AE99" s="208"/>
      <c r="AF99" s="208"/>
      <c r="AG99" s="208" t="s">
        <v>385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ht="22.5" outlineLevel="1" x14ac:dyDescent="0.2">
      <c r="A100" s="211"/>
      <c r="B100" s="212"/>
      <c r="C100" s="239" t="s">
        <v>386</v>
      </c>
      <c r="D100" s="228"/>
      <c r="E100" s="228"/>
      <c r="F100" s="228"/>
      <c r="G100" s="228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221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29" t="str">
        <f>C100</f>
        <v>S naložením suti nebo vybouraných hmot do dopravního prostředku a na jejich vyložením, popřípadě přeložením na normální dopravní prostředek.</v>
      </c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31">
        <v>39</v>
      </c>
      <c r="B101" s="232" t="s">
        <v>387</v>
      </c>
      <c r="C101" s="241" t="s">
        <v>388</v>
      </c>
      <c r="D101" s="233" t="s">
        <v>321</v>
      </c>
      <c r="E101" s="234">
        <v>2.1745899999999998</v>
      </c>
      <c r="F101" s="235">
        <v>353</v>
      </c>
      <c r="G101" s="235">
        <v>767.63</v>
      </c>
      <c r="H101" s="235">
        <v>4.1399999999999997</v>
      </c>
      <c r="I101" s="235">
        <v>9.002802599999999</v>
      </c>
      <c r="J101" s="235">
        <v>348.86</v>
      </c>
      <c r="K101" s="235">
        <v>758.6274674</v>
      </c>
      <c r="L101" s="235">
        <v>21</v>
      </c>
      <c r="M101" s="235">
        <v>928.83229999999992</v>
      </c>
      <c r="N101" s="234">
        <v>0</v>
      </c>
      <c r="O101" s="234">
        <v>0</v>
      </c>
      <c r="P101" s="234">
        <v>0</v>
      </c>
      <c r="Q101" s="236">
        <v>0</v>
      </c>
      <c r="R101" s="214"/>
      <c r="S101" s="214" t="s">
        <v>216</v>
      </c>
      <c r="T101" s="214" t="s">
        <v>216</v>
      </c>
      <c r="U101" s="214">
        <v>4.2000000000000003E-2</v>
      </c>
      <c r="V101" s="214">
        <v>9.1332780000000002E-2</v>
      </c>
      <c r="W101" s="214"/>
      <c r="X101" s="214" t="s">
        <v>384</v>
      </c>
      <c r="Y101" s="214" t="s">
        <v>219</v>
      </c>
      <c r="Z101" s="208"/>
      <c r="AA101" s="208"/>
      <c r="AB101" s="208"/>
      <c r="AC101" s="208"/>
      <c r="AD101" s="208"/>
      <c r="AE101" s="208"/>
      <c r="AF101" s="208"/>
      <c r="AG101" s="208" t="s">
        <v>385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ht="22.5" x14ac:dyDescent="0.2">
      <c r="A102" s="231">
        <v>40</v>
      </c>
      <c r="B102" s="232" t="s">
        <v>389</v>
      </c>
      <c r="C102" s="241" t="s">
        <v>390</v>
      </c>
      <c r="D102" s="233" t="s">
        <v>321</v>
      </c>
      <c r="E102" s="234">
        <v>2.1745899999999998</v>
      </c>
      <c r="F102" s="235">
        <v>630</v>
      </c>
      <c r="G102" s="235">
        <v>1369.99</v>
      </c>
      <c r="H102" s="235">
        <v>0</v>
      </c>
      <c r="I102" s="235">
        <v>0</v>
      </c>
      <c r="J102" s="235">
        <v>630</v>
      </c>
      <c r="K102" s="235">
        <v>1369.9916999999998</v>
      </c>
      <c r="L102" s="235">
        <v>21</v>
      </c>
      <c r="M102" s="235">
        <v>1657.6878999999999</v>
      </c>
      <c r="N102" s="234">
        <v>0</v>
      </c>
      <c r="O102" s="234">
        <v>0</v>
      </c>
      <c r="P102" s="234">
        <v>0</v>
      </c>
      <c r="Q102" s="236">
        <v>0</v>
      </c>
      <c r="R102" s="214"/>
      <c r="S102" s="214" t="s">
        <v>216</v>
      </c>
      <c r="T102" s="214" t="s">
        <v>217</v>
      </c>
      <c r="U102" s="214">
        <v>0</v>
      </c>
      <c r="V102" s="214">
        <v>0</v>
      </c>
      <c r="W102" s="214"/>
      <c r="X102" s="214" t="s">
        <v>384</v>
      </c>
      <c r="Y102" s="214" t="s">
        <v>219</v>
      </c>
      <c r="Z102" s="208"/>
      <c r="AA102" s="208"/>
      <c r="AB102" s="208"/>
      <c r="AC102" s="208"/>
      <c r="AD102" s="208"/>
      <c r="AE102" s="208"/>
      <c r="AF102" s="208"/>
      <c r="AG102" s="208" t="s">
        <v>385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2">
        <v>41</v>
      </c>
      <c r="B103" s="223" t="s">
        <v>391</v>
      </c>
      <c r="C103" s="238" t="s">
        <v>392</v>
      </c>
      <c r="D103" s="224" t="s">
        <v>321</v>
      </c>
      <c r="E103" s="225">
        <v>2.1745899999999998</v>
      </c>
      <c r="F103" s="226">
        <v>334.5</v>
      </c>
      <c r="G103" s="226">
        <v>727.4</v>
      </c>
      <c r="H103" s="226">
        <v>0</v>
      </c>
      <c r="I103" s="226">
        <v>0</v>
      </c>
      <c r="J103" s="226">
        <v>334.5</v>
      </c>
      <c r="K103" s="226">
        <v>727.40035499999988</v>
      </c>
      <c r="L103" s="226">
        <v>21</v>
      </c>
      <c r="M103" s="226">
        <v>880.154</v>
      </c>
      <c r="N103" s="225">
        <v>0</v>
      </c>
      <c r="O103" s="225">
        <v>0</v>
      </c>
      <c r="P103" s="225">
        <v>0</v>
      </c>
      <c r="Q103" s="227">
        <v>0</v>
      </c>
      <c r="R103" s="214"/>
      <c r="S103" s="214" t="s">
        <v>216</v>
      </c>
      <c r="T103" s="214" t="s">
        <v>216</v>
      </c>
      <c r="U103" s="214">
        <v>0.752</v>
      </c>
      <c r="V103" s="214">
        <v>1.6352916799999999</v>
      </c>
      <c r="W103" s="214"/>
      <c r="X103" s="214" t="s">
        <v>384</v>
      </c>
      <c r="Y103" s="214" t="s">
        <v>219</v>
      </c>
      <c r="Z103" s="208"/>
      <c r="AA103" s="208"/>
      <c r="AB103" s="208"/>
      <c r="AC103" s="208"/>
      <c r="AD103" s="208"/>
      <c r="AE103" s="208"/>
      <c r="AF103" s="208"/>
      <c r="AG103" s="208" t="s">
        <v>385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ht="22.5" outlineLevel="1" x14ac:dyDescent="0.2">
      <c r="A104" s="211"/>
      <c r="B104" s="212"/>
      <c r="C104" s="239" t="s">
        <v>386</v>
      </c>
      <c r="D104" s="228"/>
      <c r="E104" s="228"/>
      <c r="F104" s="228"/>
      <c r="G104" s="228"/>
      <c r="H104" s="214"/>
      <c r="I104" s="214"/>
      <c r="J104" s="214"/>
      <c r="K104" s="214"/>
      <c r="L104" s="214"/>
      <c r="M104" s="214"/>
      <c r="N104" s="213"/>
      <c r="O104" s="213"/>
      <c r="P104" s="213"/>
      <c r="Q104" s="213"/>
      <c r="R104" s="214"/>
      <c r="S104" s="214"/>
      <c r="T104" s="214"/>
      <c r="U104" s="214"/>
      <c r="V104" s="214"/>
      <c r="W104" s="214"/>
      <c r="X104" s="214"/>
      <c r="Y104" s="214"/>
      <c r="Z104" s="208"/>
      <c r="AA104" s="208"/>
      <c r="AB104" s="208"/>
      <c r="AC104" s="208"/>
      <c r="AD104" s="208"/>
      <c r="AE104" s="208"/>
      <c r="AF104" s="208"/>
      <c r="AG104" s="208" t="s">
        <v>221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29" t="str">
        <f>C104</f>
        <v>S naložením suti nebo vybouraných hmot do dopravního prostředku a na jejich vyložením, popřípadě přeložením na normální dopravní prostředek.</v>
      </c>
      <c r="BB104" s="208"/>
      <c r="BC104" s="208"/>
      <c r="BD104" s="208"/>
      <c r="BE104" s="208"/>
      <c r="BF104" s="208"/>
      <c r="BG104" s="208"/>
      <c r="BH104" s="208"/>
    </row>
    <row r="105" spans="1:60" outlineLevel="2" x14ac:dyDescent="0.2">
      <c r="A105" s="211"/>
      <c r="B105" s="212"/>
      <c r="C105" s="240" t="s">
        <v>393</v>
      </c>
      <c r="D105" s="230"/>
      <c r="E105" s="230"/>
      <c r="F105" s="230"/>
      <c r="G105" s="230"/>
      <c r="H105" s="214"/>
      <c r="I105" s="214"/>
      <c r="J105" s="214"/>
      <c r="K105" s="214"/>
      <c r="L105" s="214"/>
      <c r="M105" s="214"/>
      <c r="N105" s="213"/>
      <c r="O105" s="213"/>
      <c r="P105" s="213"/>
      <c r="Q105" s="213"/>
      <c r="R105" s="214"/>
      <c r="S105" s="214"/>
      <c r="T105" s="214"/>
      <c r="U105" s="214"/>
      <c r="V105" s="214"/>
      <c r="W105" s="214"/>
      <c r="X105" s="214"/>
      <c r="Y105" s="214"/>
      <c r="Z105" s="208"/>
      <c r="AA105" s="208"/>
      <c r="AB105" s="208"/>
      <c r="AC105" s="208"/>
      <c r="AD105" s="208"/>
      <c r="AE105" s="208"/>
      <c r="AF105" s="208"/>
      <c r="AG105" s="208" t="s">
        <v>221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x14ac:dyDescent="0.2">
      <c r="A106" s="3"/>
      <c r="B106" s="4"/>
      <c r="C106" s="242"/>
      <c r="D106" s="6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AE106">
        <v>15</v>
      </c>
      <c r="AF106">
        <v>21</v>
      </c>
      <c r="AG106" t="s">
        <v>197</v>
      </c>
    </row>
    <row r="107" spans="1:60" x14ac:dyDescent="0.2">
      <c r="C107" s="243"/>
      <c r="D107" s="10"/>
      <c r="AG107" t="s">
        <v>273</v>
      </c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6">
    <mergeCell ref="C104:G104"/>
    <mergeCell ref="C105:G105"/>
    <mergeCell ref="C72:G72"/>
    <mergeCell ref="C75:G75"/>
    <mergeCell ref="C78:G78"/>
    <mergeCell ref="C80:G80"/>
    <mergeCell ref="C91:G91"/>
    <mergeCell ref="C100:G100"/>
    <mergeCell ref="C42:G42"/>
    <mergeCell ref="C43:G43"/>
    <mergeCell ref="C44:G44"/>
    <mergeCell ref="C49:G49"/>
    <mergeCell ref="C50:G50"/>
    <mergeCell ref="C66:G66"/>
    <mergeCell ref="C30:G30"/>
    <mergeCell ref="C31:G31"/>
    <mergeCell ref="C33:G33"/>
    <mergeCell ref="C34:G34"/>
    <mergeCell ref="C36:G36"/>
    <mergeCell ref="C39:G39"/>
    <mergeCell ref="A1:G1"/>
    <mergeCell ref="C2:G2"/>
    <mergeCell ref="C3:G3"/>
    <mergeCell ref="C4:G4"/>
    <mergeCell ref="C21:G21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E9BFCA-3C05-4C60-977A-AA0825B356F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84</v>
      </c>
      <c r="C4" s="200" t="s">
        <v>85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45988.52</v>
      </c>
      <c r="H8" s="220"/>
      <c r="I8" s="220">
        <v>11987.53</v>
      </c>
      <c r="J8" s="220"/>
      <c r="K8" s="220">
        <v>34000.99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324</v>
      </c>
      <c r="C9" s="238" t="s">
        <v>325</v>
      </c>
      <c r="D9" s="224" t="s">
        <v>305</v>
      </c>
      <c r="E9" s="225">
        <v>0.03</v>
      </c>
      <c r="F9" s="226">
        <v>465.5</v>
      </c>
      <c r="G9" s="226">
        <v>13.97</v>
      </c>
      <c r="H9" s="226">
        <v>0</v>
      </c>
      <c r="I9" s="226">
        <v>0</v>
      </c>
      <c r="J9" s="226">
        <v>465.5</v>
      </c>
      <c r="K9" s="226">
        <v>13.965</v>
      </c>
      <c r="L9" s="226">
        <v>21</v>
      </c>
      <c r="M9" s="226">
        <v>16.903700000000001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0.89100000000000001</v>
      </c>
      <c r="V9" s="214">
        <v>2.673E-2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632</v>
      </c>
      <c r="D10" s="244"/>
      <c r="E10" s="245">
        <v>0.03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280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22">
        <v>2</v>
      </c>
      <c r="B11" s="223" t="s">
        <v>528</v>
      </c>
      <c r="C11" s="238" t="s">
        <v>529</v>
      </c>
      <c r="D11" s="224" t="s">
        <v>305</v>
      </c>
      <c r="E11" s="225">
        <v>8.7499999999999994E-2</v>
      </c>
      <c r="F11" s="226">
        <v>1852</v>
      </c>
      <c r="G11" s="226">
        <v>162.05000000000001</v>
      </c>
      <c r="H11" s="226">
        <v>0</v>
      </c>
      <c r="I11" s="226">
        <v>0</v>
      </c>
      <c r="J11" s="226">
        <v>1852</v>
      </c>
      <c r="K11" s="226">
        <v>162.04999999999998</v>
      </c>
      <c r="L11" s="226">
        <v>21</v>
      </c>
      <c r="M11" s="226">
        <v>196.0805</v>
      </c>
      <c r="N11" s="225">
        <v>0</v>
      </c>
      <c r="O11" s="225">
        <v>0</v>
      </c>
      <c r="P11" s="225">
        <v>0</v>
      </c>
      <c r="Q11" s="227">
        <v>0</v>
      </c>
      <c r="R11" s="214"/>
      <c r="S11" s="214" t="s">
        <v>216</v>
      </c>
      <c r="T11" s="214" t="s">
        <v>216</v>
      </c>
      <c r="U11" s="214">
        <v>3.9249999999999998</v>
      </c>
      <c r="V11" s="214">
        <v>0.34343749999999995</v>
      </c>
      <c r="W11" s="214"/>
      <c r="X11" s="214" t="s">
        <v>277</v>
      </c>
      <c r="Y11" s="214" t="s">
        <v>219</v>
      </c>
      <c r="Z11" s="208"/>
      <c r="AA11" s="208"/>
      <c r="AB11" s="208"/>
      <c r="AC11" s="208"/>
      <c r="AD11" s="208"/>
      <c r="AE11" s="208"/>
      <c r="AF11" s="208"/>
      <c r="AG11" s="208" t="s">
        <v>278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ht="22.5" outlineLevel="1" x14ac:dyDescent="0.2">
      <c r="A12" s="211"/>
      <c r="B12" s="212"/>
      <c r="C12" s="246" t="s">
        <v>633</v>
      </c>
      <c r="D12" s="244"/>
      <c r="E12" s="245">
        <v>8.7499999999999994E-2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280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22">
        <v>3</v>
      </c>
      <c r="B13" s="223" t="s">
        <v>327</v>
      </c>
      <c r="C13" s="238" t="s">
        <v>328</v>
      </c>
      <c r="D13" s="224" t="s">
        <v>305</v>
      </c>
      <c r="E13" s="225">
        <v>0.38750000000000001</v>
      </c>
      <c r="F13" s="226">
        <v>863</v>
      </c>
      <c r="G13" s="226">
        <v>334.41</v>
      </c>
      <c r="H13" s="226">
        <v>0</v>
      </c>
      <c r="I13" s="226">
        <v>0</v>
      </c>
      <c r="J13" s="226">
        <v>863</v>
      </c>
      <c r="K13" s="226">
        <v>334.41250000000002</v>
      </c>
      <c r="L13" s="226">
        <v>21</v>
      </c>
      <c r="M13" s="226">
        <v>404.6361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216</v>
      </c>
      <c r="T13" s="214" t="s">
        <v>216</v>
      </c>
      <c r="U13" s="214">
        <v>1.992</v>
      </c>
      <c r="V13" s="214">
        <v>0.77190000000000003</v>
      </c>
      <c r="W13" s="214"/>
      <c r="X13" s="214" t="s">
        <v>277</v>
      </c>
      <c r="Y13" s="214" t="s">
        <v>219</v>
      </c>
      <c r="Z13" s="208"/>
      <c r="AA13" s="208"/>
      <c r="AB13" s="208"/>
      <c r="AC13" s="208"/>
      <c r="AD13" s="208"/>
      <c r="AE13" s="208"/>
      <c r="AF13" s="208"/>
      <c r="AG13" s="208" t="s">
        <v>278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634</v>
      </c>
      <c r="D14" s="244"/>
      <c r="E14" s="245">
        <v>0.38750000000000001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280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31">
        <v>4</v>
      </c>
      <c r="B15" s="232" t="s">
        <v>329</v>
      </c>
      <c r="C15" s="241" t="s">
        <v>330</v>
      </c>
      <c r="D15" s="233" t="s">
        <v>305</v>
      </c>
      <c r="E15" s="234">
        <v>0.38750000000000001</v>
      </c>
      <c r="F15" s="235">
        <v>289.5</v>
      </c>
      <c r="G15" s="235">
        <v>112.18</v>
      </c>
      <c r="H15" s="235">
        <v>0</v>
      </c>
      <c r="I15" s="235">
        <v>0</v>
      </c>
      <c r="J15" s="235">
        <v>289.5</v>
      </c>
      <c r="K15" s="235">
        <v>112.18125000000001</v>
      </c>
      <c r="L15" s="235">
        <v>21</v>
      </c>
      <c r="M15" s="235">
        <v>135.73779999999999</v>
      </c>
      <c r="N15" s="234">
        <v>0</v>
      </c>
      <c r="O15" s="234">
        <v>0</v>
      </c>
      <c r="P15" s="234">
        <v>0</v>
      </c>
      <c r="Q15" s="236">
        <v>0</v>
      </c>
      <c r="R15" s="214"/>
      <c r="S15" s="214" t="s">
        <v>216</v>
      </c>
      <c r="T15" s="214" t="s">
        <v>216</v>
      </c>
      <c r="U15" s="214">
        <v>0.61199999999999999</v>
      </c>
      <c r="V15" s="214">
        <v>0.23715</v>
      </c>
      <c r="W15" s="214"/>
      <c r="X15" s="214" t="s">
        <v>277</v>
      </c>
      <c r="Y15" s="214" t="s">
        <v>219</v>
      </c>
      <c r="Z15" s="208"/>
      <c r="AA15" s="208"/>
      <c r="AB15" s="208"/>
      <c r="AC15" s="208"/>
      <c r="AD15" s="208"/>
      <c r="AE15" s="208"/>
      <c r="AF15" s="208"/>
      <c r="AG15" s="208" t="s">
        <v>278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490</v>
      </c>
      <c r="C16" s="241" t="s">
        <v>491</v>
      </c>
      <c r="D16" s="233" t="s">
        <v>492</v>
      </c>
      <c r="E16" s="234">
        <v>20</v>
      </c>
      <c r="F16" s="235">
        <v>1168</v>
      </c>
      <c r="G16" s="235">
        <v>23360</v>
      </c>
      <c r="H16" s="235">
        <v>494.45</v>
      </c>
      <c r="I16" s="235">
        <v>9889</v>
      </c>
      <c r="J16" s="235">
        <v>673.55</v>
      </c>
      <c r="K16" s="235">
        <v>13471</v>
      </c>
      <c r="L16" s="235">
        <v>21</v>
      </c>
      <c r="M16" s="235">
        <v>28265.599999999999</v>
      </c>
      <c r="N16" s="234">
        <v>1.721E-2</v>
      </c>
      <c r="O16" s="234">
        <v>0.34420000000000001</v>
      </c>
      <c r="P16" s="234">
        <v>0</v>
      </c>
      <c r="Q16" s="236">
        <v>0</v>
      </c>
      <c r="R16" s="214"/>
      <c r="S16" s="214" t="s">
        <v>216</v>
      </c>
      <c r="T16" s="214" t="s">
        <v>216</v>
      </c>
      <c r="U16" s="214">
        <v>0.98699999999999999</v>
      </c>
      <c r="V16" s="214">
        <v>19.739999999999998</v>
      </c>
      <c r="W16" s="214"/>
      <c r="X16" s="214" t="s">
        <v>277</v>
      </c>
      <c r="Y16" s="214" t="s">
        <v>219</v>
      </c>
      <c r="Z16" s="208"/>
      <c r="AA16" s="208"/>
      <c r="AB16" s="208"/>
      <c r="AC16" s="208"/>
      <c r="AD16" s="208"/>
      <c r="AE16" s="208"/>
      <c r="AF16" s="208"/>
      <c r="AG16" s="208" t="s">
        <v>278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394</v>
      </c>
      <c r="C17" s="238" t="s">
        <v>395</v>
      </c>
      <c r="D17" s="224" t="s">
        <v>396</v>
      </c>
      <c r="E17" s="225">
        <v>90</v>
      </c>
      <c r="F17" s="226">
        <v>124</v>
      </c>
      <c r="G17" s="226">
        <v>11160</v>
      </c>
      <c r="H17" s="226">
        <v>0</v>
      </c>
      <c r="I17" s="226">
        <v>0</v>
      </c>
      <c r="J17" s="226">
        <v>124</v>
      </c>
      <c r="K17" s="226">
        <v>11160</v>
      </c>
      <c r="L17" s="226">
        <v>21</v>
      </c>
      <c r="M17" s="226">
        <v>13503.6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216</v>
      </c>
      <c r="T17" s="214" t="s">
        <v>216</v>
      </c>
      <c r="U17" s="214">
        <v>0.20300000000000001</v>
      </c>
      <c r="V17" s="214">
        <v>18.27</v>
      </c>
      <c r="W17" s="214"/>
      <c r="X17" s="214" t="s">
        <v>277</v>
      </c>
      <c r="Y17" s="214" t="s">
        <v>219</v>
      </c>
      <c r="Z17" s="208"/>
      <c r="AA17" s="208"/>
      <c r="AB17" s="208"/>
      <c r="AC17" s="208"/>
      <c r="AD17" s="208"/>
      <c r="AE17" s="208"/>
      <c r="AF17" s="208"/>
      <c r="AG17" s="208" t="s">
        <v>278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46" t="s">
        <v>532</v>
      </c>
      <c r="D18" s="244"/>
      <c r="E18" s="245">
        <v>90</v>
      </c>
      <c r="F18" s="214"/>
      <c r="G18" s="214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280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31">
        <v>7</v>
      </c>
      <c r="B19" s="232" t="s">
        <v>398</v>
      </c>
      <c r="C19" s="241" t="s">
        <v>399</v>
      </c>
      <c r="D19" s="233" t="s">
        <v>400</v>
      </c>
      <c r="E19" s="234">
        <v>10</v>
      </c>
      <c r="F19" s="235">
        <v>56.6</v>
      </c>
      <c r="G19" s="235">
        <v>566</v>
      </c>
      <c r="H19" s="235">
        <v>0</v>
      </c>
      <c r="I19" s="235">
        <v>0</v>
      </c>
      <c r="J19" s="235">
        <v>56.6</v>
      </c>
      <c r="K19" s="235">
        <v>566</v>
      </c>
      <c r="L19" s="235">
        <v>21</v>
      </c>
      <c r="M19" s="235">
        <v>684.86</v>
      </c>
      <c r="N19" s="234">
        <v>0</v>
      </c>
      <c r="O19" s="234">
        <v>0</v>
      </c>
      <c r="P19" s="234">
        <v>0</v>
      </c>
      <c r="Q19" s="236">
        <v>0</v>
      </c>
      <c r="R19" s="214"/>
      <c r="S19" s="214" t="s">
        <v>216</v>
      </c>
      <c r="T19" s="214" t="s">
        <v>216</v>
      </c>
      <c r="U19" s="214">
        <v>0</v>
      </c>
      <c r="V19" s="214">
        <v>0</v>
      </c>
      <c r="W19" s="214"/>
      <c r="X19" s="214" t="s">
        <v>277</v>
      </c>
      <c r="Y19" s="214" t="s">
        <v>219</v>
      </c>
      <c r="Z19" s="208"/>
      <c r="AA19" s="208"/>
      <c r="AB19" s="208"/>
      <c r="AC19" s="208"/>
      <c r="AD19" s="208"/>
      <c r="AE19" s="208"/>
      <c r="AF19" s="208"/>
      <c r="AG19" s="208" t="s">
        <v>278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494</v>
      </c>
      <c r="C20" s="238" t="s">
        <v>495</v>
      </c>
      <c r="D20" s="224" t="s">
        <v>305</v>
      </c>
      <c r="E20" s="225">
        <v>2.7</v>
      </c>
      <c r="F20" s="226">
        <v>738</v>
      </c>
      <c r="G20" s="226">
        <v>1992.6</v>
      </c>
      <c r="H20" s="226">
        <v>0</v>
      </c>
      <c r="I20" s="226">
        <v>0</v>
      </c>
      <c r="J20" s="226">
        <v>738</v>
      </c>
      <c r="K20" s="226">
        <v>1992.6000000000001</v>
      </c>
      <c r="L20" s="226">
        <v>21</v>
      </c>
      <c r="M20" s="226">
        <v>2411.0459999999998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216</v>
      </c>
      <c r="T20" s="214" t="s">
        <v>216</v>
      </c>
      <c r="U20" s="214">
        <v>1.5620000000000001</v>
      </c>
      <c r="V20" s="214">
        <v>4.2174000000000005</v>
      </c>
      <c r="W20" s="214"/>
      <c r="X20" s="214" t="s">
        <v>277</v>
      </c>
      <c r="Y20" s="214" t="s">
        <v>219</v>
      </c>
      <c r="Z20" s="208"/>
      <c r="AA20" s="208"/>
      <c r="AB20" s="208"/>
      <c r="AC20" s="208"/>
      <c r="AD20" s="208"/>
      <c r="AE20" s="208"/>
      <c r="AF20" s="208"/>
      <c r="AG20" s="208" t="s">
        <v>278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306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221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496</v>
      </c>
      <c r="D22" s="244"/>
      <c r="E22" s="245">
        <v>2.7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280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9</v>
      </c>
      <c r="B23" s="223" t="s">
        <v>331</v>
      </c>
      <c r="C23" s="238" t="s">
        <v>332</v>
      </c>
      <c r="D23" s="224" t="s">
        <v>305</v>
      </c>
      <c r="E23" s="225">
        <v>0.1</v>
      </c>
      <c r="F23" s="226">
        <v>2015</v>
      </c>
      <c r="G23" s="226">
        <v>201.5</v>
      </c>
      <c r="H23" s="226">
        <v>0</v>
      </c>
      <c r="I23" s="226">
        <v>0</v>
      </c>
      <c r="J23" s="226">
        <v>2015</v>
      </c>
      <c r="K23" s="226">
        <v>201.5</v>
      </c>
      <c r="L23" s="226">
        <v>21</v>
      </c>
      <c r="M23" s="226">
        <v>243.815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216</v>
      </c>
      <c r="T23" s="214" t="s">
        <v>216</v>
      </c>
      <c r="U23" s="214">
        <v>4.6550000000000002</v>
      </c>
      <c r="V23" s="214">
        <v>0.46550000000000002</v>
      </c>
      <c r="W23" s="214"/>
      <c r="X23" s="214" t="s">
        <v>277</v>
      </c>
      <c r="Y23" s="214" t="s">
        <v>219</v>
      </c>
      <c r="Z23" s="208"/>
      <c r="AA23" s="208"/>
      <c r="AB23" s="208"/>
      <c r="AC23" s="208"/>
      <c r="AD23" s="208"/>
      <c r="AE23" s="208"/>
      <c r="AF23" s="208"/>
      <c r="AG23" s="208" t="s">
        <v>278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333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221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635</v>
      </c>
      <c r="D25" s="244"/>
      <c r="E25" s="245">
        <v>0.1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280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10</v>
      </c>
      <c r="B26" s="232" t="s">
        <v>335</v>
      </c>
      <c r="C26" s="241" t="s">
        <v>336</v>
      </c>
      <c r="D26" s="233" t="s">
        <v>305</v>
      </c>
      <c r="E26" s="234">
        <v>2.8</v>
      </c>
      <c r="F26" s="235">
        <v>245.5</v>
      </c>
      <c r="G26" s="235">
        <v>687.4</v>
      </c>
      <c r="H26" s="235">
        <v>0</v>
      </c>
      <c r="I26" s="235">
        <v>0</v>
      </c>
      <c r="J26" s="235">
        <v>245.5</v>
      </c>
      <c r="K26" s="235">
        <v>687.4</v>
      </c>
      <c r="L26" s="235">
        <v>21</v>
      </c>
      <c r="M26" s="235">
        <v>831.75399999999991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216</v>
      </c>
      <c r="T26" s="214" t="s">
        <v>216</v>
      </c>
      <c r="U26" s="214">
        <v>0.51900000000000002</v>
      </c>
      <c r="V26" s="214">
        <v>1.4532</v>
      </c>
      <c r="W26" s="214"/>
      <c r="X26" s="214" t="s">
        <v>277</v>
      </c>
      <c r="Y26" s="214" t="s">
        <v>219</v>
      </c>
      <c r="Z26" s="208"/>
      <c r="AA26" s="208"/>
      <c r="AB26" s="208"/>
      <c r="AC26" s="208"/>
      <c r="AD26" s="208"/>
      <c r="AE26" s="208"/>
      <c r="AF26" s="208"/>
      <c r="AG26" s="208" t="s">
        <v>278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11</v>
      </c>
      <c r="B27" s="232" t="s">
        <v>337</v>
      </c>
      <c r="C27" s="241" t="s">
        <v>338</v>
      </c>
      <c r="D27" s="233" t="s">
        <v>305</v>
      </c>
      <c r="E27" s="234">
        <v>0.38750000000000001</v>
      </c>
      <c r="F27" s="235">
        <v>344.5</v>
      </c>
      <c r="G27" s="235">
        <v>133.49</v>
      </c>
      <c r="H27" s="235">
        <v>0</v>
      </c>
      <c r="I27" s="235">
        <v>0</v>
      </c>
      <c r="J27" s="235">
        <v>344.5</v>
      </c>
      <c r="K27" s="235">
        <v>133.49375000000001</v>
      </c>
      <c r="L27" s="235">
        <v>21</v>
      </c>
      <c r="M27" s="235">
        <v>161.52289999999999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216</v>
      </c>
      <c r="T27" s="214" t="s">
        <v>216</v>
      </c>
      <c r="U27" s="214">
        <v>0.72899999999999998</v>
      </c>
      <c r="V27" s="214">
        <v>0.2824875</v>
      </c>
      <c r="W27" s="214"/>
      <c r="X27" s="214" t="s">
        <v>277</v>
      </c>
      <c r="Y27" s="214" t="s">
        <v>219</v>
      </c>
      <c r="Z27" s="208"/>
      <c r="AA27" s="208"/>
      <c r="AB27" s="208"/>
      <c r="AC27" s="208"/>
      <c r="AD27" s="208"/>
      <c r="AE27" s="208"/>
      <c r="AF27" s="208"/>
      <c r="AG27" s="208" t="s">
        <v>278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31">
        <v>12</v>
      </c>
      <c r="B28" s="232" t="s">
        <v>312</v>
      </c>
      <c r="C28" s="241" t="s">
        <v>313</v>
      </c>
      <c r="D28" s="233" t="s">
        <v>305</v>
      </c>
      <c r="E28" s="234">
        <v>2.8</v>
      </c>
      <c r="F28" s="235">
        <v>196.5</v>
      </c>
      <c r="G28" s="235">
        <v>550.20000000000005</v>
      </c>
      <c r="H28" s="235">
        <v>0</v>
      </c>
      <c r="I28" s="235">
        <v>0</v>
      </c>
      <c r="J28" s="235">
        <v>196.5</v>
      </c>
      <c r="K28" s="235">
        <v>550.19999999999993</v>
      </c>
      <c r="L28" s="235">
        <v>21</v>
      </c>
      <c r="M28" s="235">
        <v>665.74200000000008</v>
      </c>
      <c r="N28" s="234">
        <v>0</v>
      </c>
      <c r="O28" s="234">
        <v>0</v>
      </c>
      <c r="P28" s="234">
        <v>0</v>
      </c>
      <c r="Q28" s="236">
        <v>0</v>
      </c>
      <c r="R28" s="214"/>
      <c r="S28" s="214" t="s">
        <v>216</v>
      </c>
      <c r="T28" s="214" t="s">
        <v>216</v>
      </c>
      <c r="U28" s="214">
        <v>1.0999999999999999E-2</v>
      </c>
      <c r="V28" s="214">
        <v>3.0799999999999998E-2</v>
      </c>
      <c r="W28" s="214"/>
      <c r="X28" s="214" t="s">
        <v>277</v>
      </c>
      <c r="Y28" s="214" t="s">
        <v>219</v>
      </c>
      <c r="Z28" s="208"/>
      <c r="AA28" s="208"/>
      <c r="AB28" s="208"/>
      <c r="AC28" s="208"/>
      <c r="AD28" s="208"/>
      <c r="AE28" s="208"/>
      <c r="AF28" s="208"/>
      <c r="AG28" s="208" t="s">
        <v>278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314</v>
      </c>
      <c r="C29" s="238" t="s">
        <v>315</v>
      </c>
      <c r="D29" s="224" t="s">
        <v>305</v>
      </c>
      <c r="E29" s="225">
        <v>2.8</v>
      </c>
      <c r="F29" s="226">
        <v>200</v>
      </c>
      <c r="G29" s="226">
        <v>560</v>
      </c>
      <c r="H29" s="226">
        <v>0</v>
      </c>
      <c r="I29" s="226">
        <v>0</v>
      </c>
      <c r="J29" s="226">
        <v>200</v>
      </c>
      <c r="K29" s="226">
        <v>560</v>
      </c>
      <c r="L29" s="226">
        <v>21</v>
      </c>
      <c r="M29" s="226">
        <v>677.6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216</v>
      </c>
      <c r="T29" s="214" t="s">
        <v>216</v>
      </c>
      <c r="U29" s="214">
        <v>0.31</v>
      </c>
      <c r="V29" s="214">
        <v>0.86799999999999999</v>
      </c>
      <c r="W29" s="214"/>
      <c r="X29" s="214" t="s">
        <v>277</v>
      </c>
      <c r="Y29" s="214" t="s">
        <v>219</v>
      </c>
      <c r="Z29" s="208"/>
      <c r="AA29" s="208"/>
      <c r="AB29" s="208"/>
      <c r="AC29" s="208"/>
      <c r="AD29" s="208"/>
      <c r="AE29" s="208"/>
      <c r="AF29" s="208"/>
      <c r="AG29" s="208" t="s">
        <v>278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339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221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2" x14ac:dyDescent="0.2">
      <c r="A31" s="211"/>
      <c r="B31" s="212"/>
      <c r="C31" s="240" t="s">
        <v>340</v>
      </c>
      <c r="D31" s="230"/>
      <c r="E31" s="230"/>
      <c r="F31" s="230"/>
      <c r="G31" s="230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221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341</v>
      </c>
      <c r="C32" s="238" t="s">
        <v>342</v>
      </c>
      <c r="D32" s="224" t="s">
        <v>305</v>
      </c>
      <c r="E32" s="225">
        <v>0.38750000000000001</v>
      </c>
      <c r="F32" s="226">
        <v>212</v>
      </c>
      <c r="G32" s="226">
        <v>82.15</v>
      </c>
      <c r="H32" s="226">
        <v>0</v>
      </c>
      <c r="I32" s="226">
        <v>0</v>
      </c>
      <c r="J32" s="226">
        <v>212</v>
      </c>
      <c r="K32" s="226">
        <v>82.15</v>
      </c>
      <c r="L32" s="226">
        <v>21</v>
      </c>
      <c r="M32" s="226">
        <v>99.401499999999999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216</v>
      </c>
      <c r="T32" s="214" t="s">
        <v>216</v>
      </c>
      <c r="U32" s="214">
        <v>0.32200000000000001</v>
      </c>
      <c r="V32" s="214">
        <v>0.12477500000000001</v>
      </c>
      <c r="W32" s="214"/>
      <c r="X32" s="214" t="s">
        <v>277</v>
      </c>
      <c r="Y32" s="214" t="s">
        <v>219</v>
      </c>
      <c r="Z32" s="208"/>
      <c r="AA32" s="208"/>
      <c r="AB32" s="208"/>
      <c r="AC32" s="208"/>
      <c r="AD32" s="208"/>
      <c r="AE32" s="208"/>
      <c r="AF32" s="208"/>
      <c r="AG32" s="208" t="s">
        <v>278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339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221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340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221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15</v>
      </c>
      <c r="B35" s="223" t="s">
        <v>343</v>
      </c>
      <c r="C35" s="238" t="s">
        <v>344</v>
      </c>
      <c r="D35" s="224" t="s">
        <v>305</v>
      </c>
      <c r="E35" s="225">
        <v>0.16250000000000001</v>
      </c>
      <c r="F35" s="226">
        <v>145.5</v>
      </c>
      <c r="G35" s="226">
        <v>23.64</v>
      </c>
      <c r="H35" s="226">
        <v>0</v>
      </c>
      <c r="I35" s="226">
        <v>0</v>
      </c>
      <c r="J35" s="226">
        <v>145.5</v>
      </c>
      <c r="K35" s="226">
        <v>23.643750000000001</v>
      </c>
      <c r="L35" s="226">
        <v>21</v>
      </c>
      <c r="M35" s="226">
        <v>28.604399999999998</v>
      </c>
      <c r="N35" s="225">
        <v>0</v>
      </c>
      <c r="O35" s="225">
        <v>0</v>
      </c>
      <c r="P35" s="225">
        <v>0</v>
      </c>
      <c r="Q35" s="227">
        <v>0</v>
      </c>
      <c r="R35" s="214"/>
      <c r="S35" s="214" t="s">
        <v>216</v>
      </c>
      <c r="T35" s="214" t="s">
        <v>216</v>
      </c>
      <c r="U35" s="214">
        <v>0.20200000000000001</v>
      </c>
      <c r="V35" s="214">
        <v>3.2825E-2</v>
      </c>
      <c r="W35" s="214"/>
      <c r="X35" s="214" t="s">
        <v>277</v>
      </c>
      <c r="Y35" s="214" t="s">
        <v>219</v>
      </c>
      <c r="Z35" s="208"/>
      <c r="AA35" s="208"/>
      <c r="AB35" s="208"/>
      <c r="AC35" s="208"/>
      <c r="AD35" s="208"/>
      <c r="AE35" s="208"/>
      <c r="AF35" s="208"/>
      <c r="AG35" s="208" t="s">
        <v>278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39" t="s">
        <v>345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221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46" t="s">
        <v>636</v>
      </c>
      <c r="D37" s="244"/>
      <c r="E37" s="245">
        <v>0.16250000000000001</v>
      </c>
      <c r="F37" s="214"/>
      <c r="G37" s="214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280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22">
        <v>16</v>
      </c>
      <c r="B38" s="223" t="s">
        <v>319</v>
      </c>
      <c r="C38" s="238" t="s">
        <v>320</v>
      </c>
      <c r="D38" s="224" t="s">
        <v>321</v>
      </c>
      <c r="E38" s="225">
        <v>5.18</v>
      </c>
      <c r="F38" s="226">
        <v>280</v>
      </c>
      <c r="G38" s="226">
        <v>1450.4</v>
      </c>
      <c r="H38" s="226">
        <v>0</v>
      </c>
      <c r="I38" s="226">
        <v>0</v>
      </c>
      <c r="J38" s="226">
        <v>280</v>
      </c>
      <c r="K38" s="226">
        <v>1450.3999999999999</v>
      </c>
      <c r="L38" s="226">
        <v>21</v>
      </c>
      <c r="M38" s="226">
        <v>1754.9840000000002</v>
      </c>
      <c r="N38" s="225">
        <v>0</v>
      </c>
      <c r="O38" s="225">
        <v>0</v>
      </c>
      <c r="P38" s="225">
        <v>0</v>
      </c>
      <c r="Q38" s="227">
        <v>0</v>
      </c>
      <c r="R38" s="214"/>
      <c r="S38" s="214" t="s">
        <v>216</v>
      </c>
      <c r="T38" s="214" t="s">
        <v>216</v>
      </c>
      <c r="U38" s="214">
        <v>0</v>
      </c>
      <c r="V38" s="214">
        <v>0</v>
      </c>
      <c r="W38" s="214"/>
      <c r="X38" s="214" t="s">
        <v>277</v>
      </c>
      <c r="Y38" s="214" t="s">
        <v>219</v>
      </c>
      <c r="Z38" s="208"/>
      <c r="AA38" s="208"/>
      <c r="AB38" s="208"/>
      <c r="AC38" s="208"/>
      <c r="AD38" s="208"/>
      <c r="AE38" s="208"/>
      <c r="AF38" s="208"/>
      <c r="AG38" s="208" t="s">
        <v>278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39" t="s">
        <v>322</v>
      </c>
      <c r="D39" s="228"/>
      <c r="E39" s="228"/>
      <c r="F39" s="228"/>
      <c r="G39" s="228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221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637</v>
      </c>
      <c r="D40" s="244"/>
      <c r="E40" s="245">
        <v>5.18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280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501</v>
      </c>
      <c r="C41" s="238" t="s">
        <v>502</v>
      </c>
      <c r="D41" s="224" t="s">
        <v>244</v>
      </c>
      <c r="E41" s="225">
        <v>1</v>
      </c>
      <c r="F41" s="226">
        <v>2500</v>
      </c>
      <c r="G41" s="226">
        <v>2500</v>
      </c>
      <c r="H41" s="226">
        <v>0</v>
      </c>
      <c r="I41" s="226">
        <v>0</v>
      </c>
      <c r="J41" s="226">
        <v>2500</v>
      </c>
      <c r="K41" s="226">
        <v>2500</v>
      </c>
      <c r="L41" s="226">
        <v>21</v>
      </c>
      <c r="M41" s="226">
        <v>3025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241</v>
      </c>
      <c r="T41" s="214" t="s">
        <v>217</v>
      </c>
      <c r="U41" s="214">
        <v>0</v>
      </c>
      <c r="V41" s="214">
        <v>0</v>
      </c>
      <c r="W41" s="214"/>
      <c r="X41" s="214" t="s">
        <v>277</v>
      </c>
      <c r="Y41" s="214" t="s">
        <v>219</v>
      </c>
      <c r="Z41" s="208"/>
      <c r="AA41" s="208"/>
      <c r="AB41" s="208"/>
      <c r="AC41" s="208"/>
      <c r="AD41" s="208"/>
      <c r="AE41" s="208"/>
      <c r="AF41" s="208"/>
      <c r="AG41" s="208" t="s">
        <v>278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516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221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2" x14ac:dyDescent="0.2">
      <c r="A43" s="211"/>
      <c r="B43" s="212"/>
      <c r="C43" s="240" t="s">
        <v>503</v>
      </c>
      <c r="D43" s="230"/>
      <c r="E43" s="230"/>
      <c r="F43" s="230"/>
      <c r="G43" s="230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221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0" t="s">
        <v>504</v>
      </c>
      <c r="D44" s="230"/>
      <c r="E44" s="230"/>
      <c r="F44" s="230"/>
      <c r="G44" s="230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221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ht="22.5" x14ac:dyDescent="0.2">
      <c r="A45" s="222">
        <v>18</v>
      </c>
      <c r="B45" s="223" t="s">
        <v>360</v>
      </c>
      <c r="C45" s="238" t="s">
        <v>361</v>
      </c>
      <c r="D45" s="224" t="s">
        <v>305</v>
      </c>
      <c r="E45" s="225">
        <v>0.71499999999999997</v>
      </c>
      <c r="F45" s="226">
        <v>2935</v>
      </c>
      <c r="G45" s="226">
        <v>2098.5300000000002</v>
      </c>
      <c r="H45" s="226">
        <v>2935</v>
      </c>
      <c r="I45" s="226">
        <v>2098.5250000000001</v>
      </c>
      <c r="J45" s="226">
        <v>0</v>
      </c>
      <c r="K45" s="226">
        <v>0</v>
      </c>
      <c r="L45" s="226">
        <v>21</v>
      </c>
      <c r="M45" s="226">
        <v>2539.2213000000002</v>
      </c>
      <c r="N45" s="225">
        <v>2.5</v>
      </c>
      <c r="O45" s="225">
        <v>1.7874999999999999</v>
      </c>
      <c r="P45" s="225">
        <v>0</v>
      </c>
      <c r="Q45" s="227">
        <v>0</v>
      </c>
      <c r="R45" s="214" t="s">
        <v>356</v>
      </c>
      <c r="S45" s="214" t="s">
        <v>216</v>
      </c>
      <c r="T45" s="214" t="s">
        <v>216</v>
      </c>
      <c r="U45" s="214">
        <v>0</v>
      </c>
      <c r="V45" s="214">
        <v>0</v>
      </c>
      <c r="W45" s="214"/>
      <c r="X45" s="214" t="s">
        <v>357</v>
      </c>
      <c r="Y45" s="214" t="s">
        <v>219</v>
      </c>
      <c r="Z45" s="208"/>
      <c r="AA45" s="208"/>
      <c r="AB45" s="208"/>
      <c r="AC45" s="208"/>
      <c r="AD45" s="208"/>
      <c r="AE45" s="208"/>
      <c r="AF45" s="208"/>
      <c r="AG45" s="208" t="s">
        <v>358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1"/>
      <c r="B46" s="212"/>
      <c r="C46" s="246" t="s">
        <v>638</v>
      </c>
      <c r="D46" s="244"/>
      <c r="E46" s="245">
        <v>0.71499999999999997</v>
      </c>
      <c r="F46" s="214"/>
      <c r="G46" s="214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280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16" t="s">
        <v>211</v>
      </c>
      <c r="B47" s="217" t="s">
        <v>165</v>
      </c>
      <c r="C47" s="237" t="s">
        <v>166</v>
      </c>
      <c r="D47" s="218"/>
      <c r="E47" s="219"/>
      <c r="F47" s="220"/>
      <c r="G47" s="220">
        <v>14101.1</v>
      </c>
      <c r="H47" s="220"/>
      <c r="I47" s="220">
        <v>760.65</v>
      </c>
      <c r="J47" s="220"/>
      <c r="K47" s="220">
        <v>13340.45</v>
      </c>
      <c r="L47" s="220"/>
      <c r="M47" s="220"/>
      <c r="N47" s="219"/>
      <c r="O47" s="219"/>
      <c r="P47" s="219"/>
      <c r="Q47" s="221"/>
      <c r="R47" s="215"/>
      <c r="S47" s="215"/>
      <c r="T47" s="215"/>
      <c r="U47" s="215"/>
      <c r="V47" s="215"/>
      <c r="W47" s="215"/>
      <c r="X47" s="215"/>
      <c r="Y47" s="215"/>
      <c r="AG47" t="s">
        <v>212</v>
      </c>
    </row>
    <row r="48" spans="1:60" x14ac:dyDescent="0.2">
      <c r="A48" s="222">
        <v>19</v>
      </c>
      <c r="B48" s="223" t="s">
        <v>475</v>
      </c>
      <c r="C48" s="238" t="s">
        <v>476</v>
      </c>
      <c r="D48" s="224" t="s">
        <v>276</v>
      </c>
      <c r="E48" s="225">
        <v>73.635000000000005</v>
      </c>
      <c r="F48" s="226">
        <v>191.5</v>
      </c>
      <c r="G48" s="226">
        <v>14101.1</v>
      </c>
      <c r="H48" s="226">
        <v>10.33</v>
      </c>
      <c r="I48" s="226">
        <v>760.64955000000009</v>
      </c>
      <c r="J48" s="226">
        <v>181.17</v>
      </c>
      <c r="K48" s="226">
        <v>13340.452950000001</v>
      </c>
      <c r="L48" s="226">
        <v>21</v>
      </c>
      <c r="M48" s="226">
        <v>17062.330999999998</v>
      </c>
      <c r="N48" s="225">
        <v>2.0000000000000002E-5</v>
      </c>
      <c r="O48" s="225">
        <v>1.4727000000000002E-3</v>
      </c>
      <c r="P48" s="225">
        <v>0</v>
      </c>
      <c r="Q48" s="227">
        <v>0</v>
      </c>
      <c r="R48" s="214"/>
      <c r="S48" s="214" t="s">
        <v>216</v>
      </c>
      <c r="T48" s="214" t="s">
        <v>216</v>
      </c>
      <c r="U48" s="214">
        <v>0.32</v>
      </c>
      <c r="V48" s="214">
        <v>23.563200000000002</v>
      </c>
      <c r="W48" s="214"/>
      <c r="X48" s="214" t="s">
        <v>277</v>
      </c>
      <c r="Y48" s="214" t="s">
        <v>219</v>
      </c>
      <c r="Z48" s="208"/>
      <c r="AA48" s="208"/>
      <c r="AB48" s="208"/>
      <c r="AC48" s="208"/>
      <c r="AD48" s="208"/>
      <c r="AE48" s="208"/>
      <c r="AF48" s="208"/>
      <c r="AG48" s="208" t="s">
        <v>278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39" t="s">
        <v>477</v>
      </c>
      <c r="D49" s="228"/>
      <c r="E49" s="228"/>
      <c r="F49" s="228"/>
      <c r="G49" s="228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221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2" x14ac:dyDescent="0.2">
      <c r="A50" s="211"/>
      <c r="B50" s="212"/>
      <c r="C50" s="240" t="s">
        <v>478</v>
      </c>
      <c r="D50" s="230"/>
      <c r="E50" s="230"/>
      <c r="F50" s="230"/>
      <c r="G50" s="230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221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1"/>
      <c r="B51" s="212"/>
      <c r="C51" s="246" t="s">
        <v>525</v>
      </c>
      <c r="D51" s="244"/>
      <c r="E51" s="245">
        <v>73.635000000000005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280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16" t="s">
        <v>211</v>
      </c>
      <c r="B52" s="217" t="s">
        <v>167</v>
      </c>
      <c r="C52" s="237" t="s">
        <v>168</v>
      </c>
      <c r="D52" s="218"/>
      <c r="E52" s="219"/>
      <c r="F52" s="220"/>
      <c r="G52" s="220">
        <v>44382.53</v>
      </c>
      <c r="H52" s="220"/>
      <c r="I52" s="220">
        <v>22723.85</v>
      </c>
      <c r="J52" s="220"/>
      <c r="K52" s="220">
        <v>21658.68</v>
      </c>
      <c r="L52" s="220"/>
      <c r="M52" s="220"/>
      <c r="N52" s="219"/>
      <c r="O52" s="219"/>
      <c r="P52" s="219"/>
      <c r="Q52" s="221"/>
      <c r="R52" s="215"/>
      <c r="S52" s="215"/>
      <c r="T52" s="215"/>
      <c r="U52" s="215"/>
      <c r="V52" s="215"/>
      <c r="W52" s="215"/>
      <c r="X52" s="215"/>
      <c r="Y52" s="215"/>
      <c r="AG52" t="s">
        <v>212</v>
      </c>
    </row>
    <row r="53" spans="1:60" x14ac:dyDescent="0.2">
      <c r="A53" s="222">
        <v>20</v>
      </c>
      <c r="B53" s="223" t="s">
        <v>424</v>
      </c>
      <c r="C53" s="238" t="s">
        <v>425</v>
      </c>
      <c r="D53" s="224" t="s">
        <v>305</v>
      </c>
      <c r="E53" s="225">
        <v>1.33</v>
      </c>
      <c r="F53" s="226">
        <v>10070</v>
      </c>
      <c r="G53" s="226">
        <v>13393.1</v>
      </c>
      <c r="H53" s="226">
        <v>280.76</v>
      </c>
      <c r="I53" s="226">
        <v>373.41079999999999</v>
      </c>
      <c r="J53" s="226">
        <v>9789.24</v>
      </c>
      <c r="K53" s="226">
        <v>13019.689200000001</v>
      </c>
      <c r="L53" s="226">
        <v>21</v>
      </c>
      <c r="M53" s="226">
        <v>16205.651</v>
      </c>
      <c r="N53" s="225">
        <v>0.17978</v>
      </c>
      <c r="O53" s="225">
        <v>0.2391074</v>
      </c>
      <c r="P53" s="225">
        <v>0</v>
      </c>
      <c r="Q53" s="227">
        <v>0</v>
      </c>
      <c r="R53" s="214"/>
      <c r="S53" s="214" t="s">
        <v>216</v>
      </c>
      <c r="T53" s="214" t="s">
        <v>216</v>
      </c>
      <c r="U53" s="214">
        <v>17.032</v>
      </c>
      <c r="V53" s="214">
        <v>22.652560000000001</v>
      </c>
      <c r="W53" s="214"/>
      <c r="X53" s="214" t="s">
        <v>277</v>
      </c>
      <c r="Y53" s="214" t="s">
        <v>219</v>
      </c>
      <c r="Z53" s="208"/>
      <c r="AA53" s="208"/>
      <c r="AB53" s="208"/>
      <c r="AC53" s="208"/>
      <c r="AD53" s="208"/>
      <c r="AE53" s="208"/>
      <c r="AF53" s="208"/>
      <c r="AG53" s="208" t="s">
        <v>278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ht="22.5" outlineLevel="1" x14ac:dyDescent="0.2">
      <c r="A54" s="211"/>
      <c r="B54" s="212"/>
      <c r="C54" s="246" t="s">
        <v>639</v>
      </c>
      <c r="D54" s="244"/>
      <c r="E54" s="245">
        <v>1.33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280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21</v>
      </c>
      <c r="B55" s="223" t="s">
        <v>433</v>
      </c>
      <c r="C55" s="238" t="s">
        <v>434</v>
      </c>
      <c r="D55" s="224" t="s">
        <v>305</v>
      </c>
      <c r="E55" s="225">
        <v>1.0640000000000001</v>
      </c>
      <c r="F55" s="226">
        <v>7320</v>
      </c>
      <c r="G55" s="226">
        <v>7788.48</v>
      </c>
      <c r="H55" s="226">
        <v>5019.0600000000004</v>
      </c>
      <c r="I55" s="226">
        <v>5340.2798400000011</v>
      </c>
      <c r="J55" s="226">
        <v>2300.94</v>
      </c>
      <c r="K55" s="226">
        <v>2448.2001600000003</v>
      </c>
      <c r="L55" s="226">
        <v>21</v>
      </c>
      <c r="M55" s="226">
        <v>9424.0607999999993</v>
      </c>
      <c r="N55" s="225">
        <v>3.0044900000000001</v>
      </c>
      <c r="O55" s="225">
        <v>3.1967773600000005</v>
      </c>
      <c r="P55" s="225">
        <v>0</v>
      </c>
      <c r="Q55" s="227">
        <v>0</v>
      </c>
      <c r="R55" s="214"/>
      <c r="S55" s="214" t="s">
        <v>216</v>
      </c>
      <c r="T55" s="214" t="s">
        <v>216</v>
      </c>
      <c r="U55" s="214">
        <v>4.5739999999999998</v>
      </c>
      <c r="V55" s="214">
        <v>4.8667360000000004</v>
      </c>
      <c r="W55" s="214"/>
      <c r="X55" s="214" t="s">
        <v>277</v>
      </c>
      <c r="Y55" s="214" t="s">
        <v>219</v>
      </c>
      <c r="Z55" s="208"/>
      <c r="AA55" s="208"/>
      <c r="AB55" s="208"/>
      <c r="AC55" s="208"/>
      <c r="AD55" s="208"/>
      <c r="AE55" s="208"/>
      <c r="AF55" s="208"/>
      <c r="AG55" s="208" t="s">
        <v>278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outlineLevel="1" x14ac:dyDescent="0.2">
      <c r="A56" s="211"/>
      <c r="B56" s="212"/>
      <c r="C56" s="246" t="s">
        <v>640</v>
      </c>
      <c r="D56" s="244"/>
      <c r="E56" s="245">
        <v>1.0640000000000001</v>
      </c>
      <c r="F56" s="214"/>
      <c r="G56" s="214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280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22">
        <v>22</v>
      </c>
      <c r="B57" s="223" t="s">
        <v>436</v>
      </c>
      <c r="C57" s="238" t="s">
        <v>437</v>
      </c>
      <c r="D57" s="224" t="s">
        <v>276</v>
      </c>
      <c r="E57" s="225">
        <v>3.04</v>
      </c>
      <c r="F57" s="226">
        <v>1452</v>
      </c>
      <c r="G57" s="226">
        <v>4414.08</v>
      </c>
      <c r="H57" s="226">
        <v>270.64</v>
      </c>
      <c r="I57" s="226">
        <v>822.74559999999997</v>
      </c>
      <c r="J57" s="226">
        <v>1181.3599999999999</v>
      </c>
      <c r="K57" s="226">
        <v>3591.3343999999997</v>
      </c>
      <c r="L57" s="226">
        <v>21</v>
      </c>
      <c r="M57" s="226">
        <v>5341.0367999999999</v>
      </c>
      <c r="N57" s="225">
        <v>1.4500000000000001E-2</v>
      </c>
      <c r="O57" s="225">
        <v>4.4080000000000001E-2</v>
      </c>
      <c r="P57" s="225">
        <v>0</v>
      </c>
      <c r="Q57" s="227">
        <v>0</v>
      </c>
      <c r="R57" s="214"/>
      <c r="S57" s="214" t="s">
        <v>216</v>
      </c>
      <c r="T57" s="214" t="s">
        <v>216</v>
      </c>
      <c r="U57" s="214">
        <v>1.9059999999999999</v>
      </c>
      <c r="V57" s="214">
        <v>5.7942399999999994</v>
      </c>
      <c r="W57" s="214"/>
      <c r="X57" s="214" t="s">
        <v>277</v>
      </c>
      <c r="Y57" s="214" t="s">
        <v>219</v>
      </c>
      <c r="Z57" s="208"/>
      <c r="AA57" s="208"/>
      <c r="AB57" s="208"/>
      <c r="AC57" s="208"/>
      <c r="AD57" s="208"/>
      <c r="AE57" s="208"/>
      <c r="AF57" s="208"/>
      <c r="AG57" s="208" t="s">
        <v>278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ht="22.5" outlineLevel="1" x14ac:dyDescent="0.2">
      <c r="A58" s="211"/>
      <c r="B58" s="212"/>
      <c r="C58" s="246" t="s">
        <v>641</v>
      </c>
      <c r="D58" s="244"/>
      <c r="E58" s="245">
        <v>3.04</v>
      </c>
      <c r="F58" s="214"/>
      <c r="G58" s="214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280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31">
        <v>23</v>
      </c>
      <c r="B59" s="232" t="s">
        <v>439</v>
      </c>
      <c r="C59" s="241" t="s">
        <v>440</v>
      </c>
      <c r="D59" s="233" t="s">
        <v>276</v>
      </c>
      <c r="E59" s="234">
        <v>3.04</v>
      </c>
      <c r="F59" s="235">
        <v>395</v>
      </c>
      <c r="G59" s="235">
        <v>1200.8</v>
      </c>
      <c r="H59" s="235">
        <v>77.37</v>
      </c>
      <c r="I59" s="235">
        <v>235.20480000000001</v>
      </c>
      <c r="J59" s="235">
        <v>317.63</v>
      </c>
      <c r="K59" s="235">
        <v>965.59519999999998</v>
      </c>
      <c r="L59" s="235">
        <v>21</v>
      </c>
      <c r="M59" s="235">
        <v>1452.9679999999998</v>
      </c>
      <c r="N59" s="234">
        <v>9.6000000000000002E-4</v>
      </c>
      <c r="O59" s="234">
        <v>2.9184000000000002E-3</v>
      </c>
      <c r="P59" s="234">
        <v>0</v>
      </c>
      <c r="Q59" s="236">
        <v>0</v>
      </c>
      <c r="R59" s="214"/>
      <c r="S59" s="214" t="s">
        <v>216</v>
      </c>
      <c r="T59" s="214" t="s">
        <v>216</v>
      </c>
      <c r="U59" s="214">
        <v>0.628</v>
      </c>
      <c r="V59" s="214">
        <v>1.9091199999999999</v>
      </c>
      <c r="W59" s="214"/>
      <c r="X59" s="214" t="s">
        <v>277</v>
      </c>
      <c r="Y59" s="214" t="s">
        <v>219</v>
      </c>
      <c r="Z59" s="208"/>
      <c r="AA59" s="208"/>
      <c r="AB59" s="208"/>
      <c r="AC59" s="208"/>
      <c r="AD59" s="208"/>
      <c r="AE59" s="208"/>
      <c r="AF59" s="208"/>
      <c r="AG59" s="208" t="s">
        <v>278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ht="22.5" x14ac:dyDescent="0.2">
      <c r="A60" s="222">
        <v>24</v>
      </c>
      <c r="B60" s="223" t="s">
        <v>442</v>
      </c>
      <c r="C60" s="238" t="s">
        <v>443</v>
      </c>
      <c r="D60" s="224" t="s">
        <v>321</v>
      </c>
      <c r="E60" s="225">
        <v>1.3950000000000001E-2</v>
      </c>
      <c r="F60" s="226">
        <v>56590</v>
      </c>
      <c r="G60" s="226">
        <v>789.43</v>
      </c>
      <c r="H60" s="226">
        <v>44289.68</v>
      </c>
      <c r="I60" s="226">
        <v>617.84103600000003</v>
      </c>
      <c r="J60" s="226">
        <v>12300.32</v>
      </c>
      <c r="K60" s="226">
        <v>171.58946399999999</v>
      </c>
      <c r="L60" s="226">
        <v>21</v>
      </c>
      <c r="M60" s="226">
        <v>955.21029999999996</v>
      </c>
      <c r="N60" s="225">
        <v>1.0610299999999999</v>
      </c>
      <c r="O60" s="225">
        <v>1.48013685E-2</v>
      </c>
      <c r="P60" s="225">
        <v>0</v>
      </c>
      <c r="Q60" s="227">
        <v>0</v>
      </c>
      <c r="R60" s="214"/>
      <c r="S60" s="214" t="s">
        <v>216</v>
      </c>
      <c r="T60" s="214" t="s">
        <v>216</v>
      </c>
      <c r="U60" s="214">
        <v>21.445</v>
      </c>
      <c r="V60" s="214">
        <v>0.29915775</v>
      </c>
      <c r="W60" s="214"/>
      <c r="X60" s="214" t="s">
        <v>277</v>
      </c>
      <c r="Y60" s="214" t="s">
        <v>219</v>
      </c>
      <c r="Z60" s="208"/>
      <c r="AA60" s="208"/>
      <c r="AB60" s="208"/>
      <c r="AC60" s="208"/>
      <c r="AD60" s="208"/>
      <c r="AE60" s="208"/>
      <c r="AF60" s="208"/>
      <c r="AG60" s="208" t="s">
        <v>278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1"/>
      <c r="B61" s="212"/>
      <c r="C61" s="246" t="s">
        <v>642</v>
      </c>
      <c r="D61" s="244"/>
      <c r="E61" s="245">
        <v>1.3950000000000001E-2</v>
      </c>
      <c r="F61" s="214"/>
      <c r="G61" s="214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280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x14ac:dyDescent="0.2">
      <c r="A62" s="222">
        <v>25</v>
      </c>
      <c r="B62" s="223" t="s">
        <v>542</v>
      </c>
      <c r="C62" s="238" t="s">
        <v>543</v>
      </c>
      <c r="D62" s="224" t="s">
        <v>321</v>
      </c>
      <c r="E62" s="225">
        <v>6.8949999999999997E-2</v>
      </c>
      <c r="F62" s="226">
        <v>50150</v>
      </c>
      <c r="G62" s="226">
        <v>3457.84</v>
      </c>
      <c r="H62" s="226">
        <v>28942.21</v>
      </c>
      <c r="I62" s="226">
        <v>1995.5653794999998</v>
      </c>
      <c r="J62" s="226">
        <v>21207.79</v>
      </c>
      <c r="K62" s="226">
        <v>1462.2771204999999</v>
      </c>
      <c r="L62" s="226">
        <v>21</v>
      </c>
      <c r="M62" s="226">
        <v>4183.9863999999998</v>
      </c>
      <c r="N62" s="225">
        <v>1.0561</v>
      </c>
      <c r="O62" s="225">
        <v>7.2818094999999999E-2</v>
      </c>
      <c r="P62" s="225">
        <v>0</v>
      </c>
      <c r="Q62" s="227">
        <v>0</v>
      </c>
      <c r="R62" s="214"/>
      <c r="S62" s="214" t="s">
        <v>216</v>
      </c>
      <c r="T62" s="214" t="s">
        <v>216</v>
      </c>
      <c r="U62" s="214">
        <v>39.133000000000003</v>
      </c>
      <c r="V62" s="214">
        <v>2.6982203500000002</v>
      </c>
      <c r="W62" s="214"/>
      <c r="X62" s="214" t="s">
        <v>277</v>
      </c>
      <c r="Y62" s="214" t="s">
        <v>219</v>
      </c>
      <c r="Z62" s="208"/>
      <c r="AA62" s="208"/>
      <c r="AB62" s="208"/>
      <c r="AC62" s="208"/>
      <c r="AD62" s="208"/>
      <c r="AE62" s="208"/>
      <c r="AF62" s="208"/>
      <c r="AG62" s="208" t="s">
        <v>278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22.5" outlineLevel="1" x14ac:dyDescent="0.2">
      <c r="A63" s="211"/>
      <c r="B63" s="212"/>
      <c r="C63" s="246" t="s">
        <v>595</v>
      </c>
      <c r="D63" s="244"/>
      <c r="E63" s="245">
        <v>6.8949999999999997E-2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280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x14ac:dyDescent="0.2">
      <c r="A64" s="231">
        <v>26</v>
      </c>
      <c r="B64" s="232" t="s">
        <v>545</v>
      </c>
      <c r="C64" s="241" t="s">
        <v>546</v>
      </c>
      <c r="D64" s="233" t="s">
        <v>283</v>
      </c>
      <c r="E64" s="234">
        <v>4</v>
      </c>
      <c r="F64" s="235">
        <v>289</v>
      </c>
      <c r="G64" s="235">
        <v>1156</v>
      </c>
      <c r="H64" s="235">
        <v>289</v>
      </c>
      <c r="I64" s="235">
        <v>1156</v>
      </c>
      <c r="J64" s="235">
        <v>0</v>
      </c>
      <c r="K64" s="235">
        <v>0</v>
      </c>
      <c r="L64" s="235">
        <v>21</v>
      </c>
      <c r="M64" s="235">
        <v>1398.76</v>
      </c>
      <c r="N64" s="234">
        <v>5.0000000000000001E-4</v>
      </c>
      <c r="O64" s="234">
        <v>2E-3</v>
      </c>
      <c r="P64" s="234">
        <v>0</v>
      </c>
      <c r="Q64" s="236">
        <v>0</v>
      </c>
      <c r="R64" s="214" t="s">
        <v>356</v>
      </c>
      <c r="S64" s="214" t="s">
        <v>216</v>
      </c>
      <c r="T64" s="214" t="s">
        <v>216</v>
      </c>
      <c r="U64" s="214">
        <v>0</v>
      </c>
      <c r="V64" s="214">
        <v>0</v>
      </c>
      <c r="W64" s="214"/>
      <c r="X64" s="214" t="s">
        <v>357</v>
      </c>
      <c r="Y64" s="214" t="s">
        <v>219</v>
      </c>
      <c r="Z64" s="208"/>
      <c r="AA64" s="208"/>
      <c r="AB64" s="208"/>
      <c r="AC64" s="208"/>
      <c r="AD64" s="208"/>
      <c r="AE64" s="208"/>
      <c r="AF64" s="208"/>
      <c r="AG64" s="208" t="s">
        <v>358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x14ac:dyDescent="0.2">
      <c r="A65" s="222">
        <v>27</v>
      </c>
      <c r="B65" s="223" t="s">
        <v>547</v>
      </c>
      <c r="C65" s="238" t="s">
        <v>548</v>
      </c>
      <c r="D65" s="224" t="s">
        <v>276</v>
      </c>
      <c r="E65" s="225">
        <v>5.32</v>
      </c>
      <c r="F65" s="226">
        <v>2290</v>
      </c>
      <c r="G65" s="226">
        <v>12182.8</v>
      </c>
      <c r="H65" s="226">
        <v>2290</v>
      </c>
      <c r="I65" s="226">
        <v>12182.800000000001</v>
      </c>
      <c r="J65" s="226">
        <v>0</v>
      </c>
      <c r="K65" s="226">
        <v>0</v>
      </c>
      <c r="L65" s="226">
        <v>21</v>
      </c>
      <c r="M65" s="226">
        <v>14741.187999999998</v>
      </c>
      <c r="N65" s="225">
        <v>0.37</v>
      </c>
      <c r="O65" s="225">
        <v>1.9684000000000001</v>
      </c>
      <c r="P65" s="225">
        <v>0</v>
      </c>
      <c r="Q65" s="227">
        <v>0</v>
      </c>
      <c r="R65" s="214" t="s">
        <v>356</v>
      </c>
      <c r="S65" s="214" t="s">
        <v>216</v>
      </c>
      <c r="T65" s="214" t="s">
        <v>216</v>
      </c>
      <c r="U65" s="214">
        <v>0</v>
      </c>
      <c r="V65" s="214">
        <v>0</v>
      </c>
      <c r="W65" s="214"/>
      <c r="X65" s="214" t="s">
        <v>357</v>
      </c>
      <c r="Y65" s="214" t="s">
        <v>219</v>
      </c>
      <c r="Z65" s="208"/>
      <c r="AA65" s="208"/>
      <c r="AB65" s="208"/>
      <c r="AC65" s="208"/>
      <c r="AD65" s="208"/>
      <c r="AE65" s="208"/>
      <c r="AF65" s="208"/>
      <c r="AG65" s="208" t="s">
        <v>358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1"/>
      <c r="B66" s="212"/>
      <c r="C66" s="239" t="s">
        <v>566</v>
      </c>
      <c r="D66" s="228"/>
      <c r="E66" s="228"/>
      <c r="F66" s="228"/>
      <c r="G66" s="228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221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outlineLevel="1" x14ac:dyDescent="0.2">
      <c r="A67" s="211"/>
      <c r="B67" s="212"/>
      <c r="C67" s="246" t="s">
        <v>643</v>
      </c>
      <c r="D67" s="244"/>
      <c r="E67" s="245">
        <v>5.32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280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x14ac:dyDescent="0.2">
      <c r="A68" s="216" t="s">
        <v>211</v>
      </c>
      <c r="B68" s="217" t="s">
        <v>169</v>
      </c>
      <c r="C68" s="237" t="s">
        <v>170</v>
      </c>
      <c r="D68" s="218"/>
      <c r="E68" s="219"/>
      <c r="F68" s="220"/>
      <c r="G68" s="220">
        <v>2143.33</v>
      </c>
      <c r="H68" s="220"/>
      <c r="I68" s="220">
        <v>1293.74</v>
      </c>
      <c r="J68" s="220"/>
      <c r="K68" s="220">
        <v>849.59</v>
      </c>
      <c r="L68" s="220"/>
      <c r="M68" s="220"/>
      <c r="N68" s="219"/>
      <c r="O68" s="219"/>
      <c r="P68" s="219"/>
      <c r="Q68" s="221"/>
      <c r="R68" s="215"/>
      <c r="S68" s="215"/>
      <c r="T68" s="215"/>
      <c r="U68" s="215"/>
      <c r="V68" s="215"/>
      <c r="W68" s="215"/>
      <c r="X68" s="215"/>
      <c r="Y68" s="215"/>
      <c r="AG68" t="s">
        <v>212</v>
      </c>
    </row>
    <row r="69" spans="1:60" x14ac:dyDescent="0.2">
      <c r="A69" s="222">
        <v>28</v>
      </c>
      <c r="B69" s="223" t="s">
        <v>363</v>
      </c>
      <c r="C69" s="238" t="s">
        <v>364</v>
      </c>
      <c r="D69" s="224" t="s">
        <v>276</v>
      </c>
      <c r="E69" s="225">
        <v>0.65</v>
      </c>
      <c r="F69" s="226">
        <v>990</v>
      </c>
      <c r="G69" s="226">
        <v>643.5</v>
      </c>
      <c r="H69" s="226">
        <v>793</v>
      </c>
      <c r="I69" s="226">
        <v>515.45000000000005</v>
      </c>
      <c r="J69" s="226">
        <v>197</v>
      </c>
      <c r="K69" s="226">
        <v>128.05000000000001</v>
      </c>
      <c r="L69" s="226">
        <v>21</v>
      </c>
      <c r="M69" s="226">
        <v>778.63499999999999</v>
      </c>
      <c r="N69" s="225">
        <v>0.52500000000000002</v>
      </c>
      <c r="O69" s="225">
        <v>0.34125000000000005</v>
      </c>
      <c r="P69" s="225">
        <v>0</v>
      </c>
      <c r="Q69" s="227">
        <v>0</v>
      </c>
      <c r="R69" s="214"/>
      <c r="S69" s="214" t="s">
        <v>216</v>
      </c>
      <c r="T69" s="214" t="s">
        <v>216</v>
      </c>
      <c r="U69" s="214">
        <v>0.33</v>
      </c>
      <c r="V69" s="214">
        <v>0.21450000000000002</v>
      </c>
      <c r="W69" s="214"/>
      <c r="X69" s="214" t="s">
        <v>277</v>
      </c>
      <c r="Y69" s="214" t="s">
        <v>219</v>
      </c>
      <c r="Z69" s="208"/>
      <c r="AA69" s="208"/>
      <c r="AB69" s="208"/>
      <c r="AC69" s="208"/>
      <c r="AD69" s="208"/>
      <c r="AE69" s="208"/>
      <c r="AF69" s="208"/>
      <c r="AG69" s="208" t="s">
        <v>278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1"/>
      <c r="B70" s="212"/>
      <c r="C70" s="246" t="s">
        <v>644</v>
      </c>
      <c r="D70" s="244"/>
      <c r="E70" s="245">
        <v>0.65</v>
      </c>
      <c r="F70" s="214"/>
      <c r="G70" s="214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280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x14ac:dyDescent="0.2">
      <c r="A71" s="222">
        <v>29</v>
      </c>
      <c r="B71" s="223" t="s">
        <v>507</v>
      </c>
      <c r="C71" s="238" t="s">
        <v>508</v>
      </c>
      <c r="D71" s="224" t="s">
        <v>276</v>
      </c>
      <c r="E71" s="225">
        <v>0.55000000000000004</v>
      </c>
      <c r="F71" s="226">
        <v>2450</v>
      </c>
      <c r="G71" s="226">
        <v>1347.5</v>
      </c>
      <c r="H71" s="226">
        <v>1286.5899999999999</v>
      </c>
      <c r="I71" s="226">
        <v>707.62450000000001</v>
      </c>
      <c r="J71" s="226">
        <v>1163.4100000000001</v>
      </c>
      <c r="K71" s="226">
        <v>639.8755000000001</v>
      </c>
      <c r="L71" s="226">
        <v>21</v>
      </c>
      <c r="M71" s="226">
        <v>1630.4749999999999</v>
      </c>
      <c r="N71" s="225">
        <v>0.87729000000000001</v>
      </c>
      <c r="O71" s="225">
        <v>0.48250950000000004</v>
      </c>
      <c r="P71" s="225">
        <v>0</v>
      </c>
      <c r="Q71" s="227">
        <v>0</v>
      </c>
      <c r="R71" s="214"/>
      <c r="S71" s="214" t="s">
        <v>216</v>
      </c>
      <c r="T71" s="214" t="s">
        <v>216</v>
      </c>
      <c r="U71" s="214">
        <v>2.202</v>
      </c>
      <c r="V71" s="214">
        <v>1.2111000000000001</v>
      </c>
      <c r="W71" s="214"/>
      <c r="X71" s="214" t="s">
        <v>277</v>
      </c>
      <c r="Y71" s="214" t="s">
        <v>219</v>
      </c>
      <c r="Z71" s="208"/>
      <c r="AA71" s="208"/>
      <c r="AB71" s="208"/>
      <c r="AC71" s="208"/>
      <c r="AD71" s="208"/>
      <c r="AE71" s="208"/>
      <c r="AF71" s="208"/>
      <c r="AG71" s="208" t="s">
        <v>278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1"/>
      <c r="B72" s="212"/>
      <c r="C72" s="239" t="s">
        <v>368</v>
      </c>
      <c r="D72" s="228"/>
      <c r="E72" s="228"/>
      <c r="F72" s="228"/>
      <c r="G72" s="228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221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1"/>
      <c r="B73" s="212"/>
      <c r="C73" s="246" t="s">
        <v>552</v>
      </c>
      <c r="D73" s="244"/>
      <c r="E73" s="245">
        <v>0.55000000000000004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280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x14ac:dyDescent="0.2">
      <c r="A74" s="222">
        <v>30</v>
      </c>
      <c r="B74" s="223" t="s">
        <v>370</v>
      </c>
      <c r="C74" s="238" t="s">
        <v>371</v>
      </c>
      <c r="D74" s="224" t="s">
        <v>276</v>
      </c>
      <c r="E74" s="225">
        <v>0.1</v>
      </c>
      <c r="F74" s="226">
        <v>1523.32</v>
      </c>
      <c r="G74" s="226">
        <v>152.33000000000001</v>
      </c>
      <c r="H74" s="226">
        <v>706.74</v>
      </c>
      <c r="I74" s="226">
        <v>70.674000000000007</v>
      </c>
      <c r="J74" s="226">
        <v>816.58</v>
      </c>
      <c r="K74" s="226">
        <v>81.658000000000015</v>
      </c>
      <c r="L74" s="226">
        <v>21</v>
      </c>
      <c r="M74" s="226">
        <v>184.3193</v>
      </c>
      <c r="N74" s="225">
        <v>0.44740999999999997</v>
      </c>
      <c r="O74" s="225">
        <v>4.4741000000000003E-2</v>
      </c>
      <c r="P74" s="225">
        <v>0</v>
      </c>
      <c r="Q74" s="227">
        <v>0</v>
      </c>
      <c r="R74" s="214"/>
      <c r="S74" s="214" t="s">
        <v>241</v>
      </c>
      <c r="T74" s="214" t="s">
        <v>217</v>
      </c>
      <c r="U74" s="214">
        <v>1.675</v>
      </c>
      <c r="V74" s="214">
        <v>0.16750000000000001</v>
      </c>
      <c r="W74" s="214"/>
      <c r="X74" s="214" t="s">
        <v>277</v>
      </c>
      <c r="Y74" s="214" t="s">
        <v>219</v>
      </c>
      <c r="Z74" s="208"/>
      <c r="AA74" s="208"/>
      <c r="AB74" s="208"/>
      <c r="AC74" s="208"/>
      <c r="AD74" s="208"/>
      <c r="AE74" s="208"/>
      <c r="AF74" s="208"/>
      <c r="AG74" s="208" t="s">
        <v>278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1"/>
      <c r="B75" s="212"/>
      <c r="C75" s="239" t="s">
        <v>368</v>
      </c>
      <c r="D75" s="228"/>
      <c r="E75" s="228"/>
      <c r="F75" s="228"/>
      <c r="G75" s="228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221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211</v>
      </c>
      <c r="B76" s="217" t="s">
        <v>171</v>
      </c>
      <c r="C76" s="237" t="s">
        <v>172</v>
      </c>
      <c r="D76" s="218"/>
      <c r="E76" s="219"/>
      <c r="F76" s="220"/>
      <c r="G76" s="220">
        <v>23489.57</v>
      </c>
      <c r="H76" s="220"/>
      <c r="I76" s="220">
        <v>3546.26</v>
      </c>
      <c r="J76" s="220"/>
      <c r="K76" s="220">
        <v>19943.310000000001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212</v>
      </c>
    </row>
    <row r="77" spans="1:60" x14ac:dyDescent="0.2">
      <c r="A77" s="222">
        <v>31</v>
      </c>
      <c r="B77" s="223" t="s">
        <v>479</v>
      </c>
      <c r="C77" s="238" t="s">
        <v>480</v>
      </c>
      <c r="D77" s="224" t="s">
        <v>276</v>
      </c>
      <c r="E77" s="225">
        <v>73.635000000000005</v>
      </c>
      <c r="F77" s="226">
        <v>114</v>
      </c>
      <c r="G77" s="226">
        <v>8394.39</v>
      </c>
      <c r="H77" s="226">
        <v>0.16</v>
      </c>
      <c r="I77" s="226">
        <v>11.781600000000001</v>
      </c>
      <c r="J77" s="226">
        <v>113.84</v>
      </c>
      <c r="K77" s="226">
        <v>8382.608400000001</v>
      </c>
      <c r="L77" s="226">
        <v>21</v>
      </c>
      <c r="M77" s="226">
        <v>10157.211899999998</v>
      </c>
      <c r="N77" s="225">
        <v>0</v>
      </c>
      <c r="O77" s="225">
        <v>0</v>
      </c>
      <c r="P77" s="225">
        <v>0</v>
      </c>
      <c r="Q77" s="227">
        <v>0</v>
      </c>
      <c r="R77" s="214"/>
      <c r="S77" s="214" t="s">
        <v>216</v>
      </c>
      <c r="T77" s="214" t="s">
        <v>216</v>
      </c>
      <c r="U77" s="214">
        <v>0.20873</v>
      </c>
      <c r="V77" s="214">
        <v>15.369833550000001</v>
      </c>
      <c r="W77" s="214"/>
      <c r="X77" s="214" t="s">
        <v>277</v>
      </c>
      <c r="Y77" s="214" t="s">
        <v>219</v>
      </c>
      <c r="Z77" s="208"/>
      <c r="AA77" s="208"/>
      <c r="AB77" s="208"/>
      <c r="AC77" s="208"/>
      <c r="AD77" s="208"/>
      <c r="AE77" s="208"/>
      <c r="AF77" s="208"/>
      <c r="AG77" s="208" t="s">
        <v>278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1"/>
      <c r="B78" s="212"/>
      <c r="C78" s="239" t="s">
        <v>481</v>
      </c>
      <c r="D78" s="228"/>
      <c r="E78" s="228"/>
      <c r="F78" s="228"/>
      <c r="G78" s="228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221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x14ac:dyDescent="0.2">
      <c r="A79" s="222">
        <v>32</v>
      </c>
      <c r="B79" s="223" t="s">
        <v>482</v>
      </c>
      <c r="C79" s="238" t="s">
        <v>483</v>
      </c>
      <c r="D79" s="224" t="s">
        <v>276</v>
      </c>
      <c r="E79" s="225">
        <v>73.635000000000005</v>
      </c>
      <c r="F79" s="226">
        <v>205</v>
      </c>
      <c r="G79" s="226">
        <v>15095.18</v>
      </c>
      <c r="H79" s="226">
        <v>48</v>
      </c>
      <c r="I79" s="226">
        <v>3534.4800000000005</v>
      </c>
      <c r="J79" s="226">
        <v>157</v>
      </c>
      <c r="K79" s="226">
        <v>11560.695000000002</v>
      </c>
      <c r="L79" s="226">
        <v>21</v>
      </c>
      <c r="M79" s="226">
        <v>18265.167799999999</v>
      </c>
      <c r="N79" s="225">
        <v>3.7699999999999997E-2</v>
      </c>
      <c r="O79" s="225">
        <v>2.7760395</v>
      </c>
      <c r="P79" s="225">
        <v>0</v>
      </c>
      <c r="Q79" s="227">
        <v>0</v>
      </c>
      <c r="R79" s="214"/>
      <c r="S79" s="214" t="s">
        <v>216</v>
      </c>
      <c r="T79" s="214" t="s">
        <v>216</v>
      </c>
      <c r="U79" s="214">
        <v>0.318</v>
      </c>
      <c r="V79" s="214">
        <v>23.415930000000003</v>
      </c>
      <c r="W79" s="214"/>
      <c r="X79" s="214" t="s">
        <v>277</v>
      </c>
      <c r="Y79" s="214" t="s">
        <v>219</v>
      </c>
      <c r="Z79" s="208"/>
      <c r="AA79" s="208"/>
      <c r="AB79" s="208"/>
      <c r="AC79" s="208"/>
      <c r="AD79" s="208"/>
      <c r="AE79" s="208"/>
      <c r="AF79" s="208"/>
      <c r="AG79" s="208" t="s">
        <v>278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1"/>
      <c r="B80" s="212"/>
      <c r="C80" s="239" t="s">
        <v>484</v>
      </c>
      <c r="D80" s="228"/>
      <c r="E80" s="228"/>
      <c r="F80" s="228"/>
      <c r="G80" s="228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221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16" t="s">
        <v>211</v>
      </c>
      <c r="B81" s="217" t="s">
        <v>173</v>
      </c>
      <c r="C81" s="237" t="s">
        <v>174</v>
      </c>
      <c r="D81" s="218"/>
      <c r="E81" s="219"/>
      <c r="F81" s="220"/>
      <c r="G81" s="220">
        <v>38890.9</v>
      </c>
      <c r="H81" s="220"/>
      <c r="I81" s="220">
        <v>0</v>
      </c>
      <c r="J81" s="220"/>
      <c r="K81" s="220">
        <v>38890.9</v>
      </c>
      <c r="L81" s="220"/>
      <c r="M81" s="220"/>
      <c r="N81" s="219"/>
      <c r="O81" s="219"/>
      <c r="P81" s="219"/>
      <c r="Q81" s="221"/>
      <c r="R81" s="215"/>
      <c r="S81" s="215"/>
      <c r="T81" s="215"/>
      <c r="U81" s="215"/>
      <c r="V81" s="215"/>
      <c r="W81" s="215"/>
      <c r="X81" s="215"/>
      <c r="Y81" s="215"/>
      <c r="AG81" t="s">
        <v>212</v>
      </c>
    </row>
    <row r="82" spans="1:60" x14ac:dyDescent="0.2">
      <c r="A82" s="222">
        <v>33</v>
      </c>
      <c r="B82" s="223" t="s">
        <v>372</v>
      </c>
      <c r="C82" s="238" t="s">
        <v>373</v>
      </c>
      <c r="D82" s="224" t="s">
        <v>276</v>
      </c>
      <c r="E82" s="225">
        <v>16.64</v>
      </c>
      <c r="F82" s="226">
        <v>36.1</v>
      </c>
      <c r="G82" s="226">
        <v>600.70000000000005</v>
      </c>
      <c r="H82" s="226">
        <v>0</v>
      </c>
      <c r="I82" s="226">
        <v>0</v>
      </c>
      <c r="J82" s="226">
        <v>36.1</v>
      </c>
      <c r="K82" s="226">
        <v>600.70400000000006</v>
      </c>
      <c r="L82" s="226">
        <v>21</v>
      </c>
      <c r="M82" s="226">
        <v>726.84699999999998</v>
      </c>
      <c r="N82" s="225">
        <v>0</v>
      </c>
      <c r="O82" s="225">
        <v>0</v>
      </c>
      <c r="P82" s="225">
        <v>0</v>
      </c>
      <c r="Q82" s="227">
        <v>0</v>
      </c>
      <c r="R82" s="214"/>
      <c r="S82" s="214" t="s">
        <v>216</v>
      </c>
      <c r="T82" s="214" t="s">
        <v>216</v>
      </c>
      <c r="U82" s="214">
        <v>7.2999999999999995E-2</v>
      </c>
      <c r="V82" s="214">
        <v>1.21472</v>
      </c>
      <c r="W82" s="214"/>
      <c r="X82" s="214" t="s">
        <v>277</v>
      </c>
      <c r="Y82" s="214" t="s">
        <v>219</v>
      </c>
      <c r="Z82" s="208"/>
      <c r="AA82" s="208"/>
      <c r="AB82" s="208"/>
      <c r="AC82" s="208"/>
      <c r="AD82" s="208"/>
      <c r="AE82" s="208"/>
      <c r="AF82" s="208"/>
      <c r="AG82" s="208" t="s">
        <v>278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1"/>
      <c r="B83" s="212"/>
      <c r="C83" s="246" t="s">
        <v>510</v>
      </c>
      <c r="D83" s="244"/>
      <c r="E83" s="245">
        <v>16.64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280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x14ac:dyDescent="0.2">
      <c r="A84" s="222">
        <v>34</v>
      </c>
      <c r="B84" s="223" t="s">
        <v>485</v>
      </c>
      <c r="C84" s="238" t="s">
        <v>486</v>
      </c>
      <c r="D84" s="224" t="s">
        <v>276</v>
      </c>
      <c r="E84" s="225">
        <v>73.635000000000005</v>
      </c>
      <c r="F84" s="226">
        <v>520</v>
      </c>
      <c r="G84" s="226">
        <v>38290.199999999997</v>
      </c>
      <c r="H84" s="226">
        <v>0</v>
      </c>
      <c r="I84" s="226">
        <v>0</v>
      </c>
      <c r="J84" s="226">
        <v>520</v>
      </c>
      <c r="K84" s="226">
        <v>38290.200000000004</v>
      </c>
      <c r="L84" s="226">
        <v>21</v>
      </c>
      <c r="M84" s="226">
        <v>46331.141999999993</v>
      </c>
      <c r="N84" s="225">
        <v>0</v>
      </c>
      <c r="O84" s="225">
        <v>0</v>
      </c>
      <c r="P84" s="225">
        <v>1.7999999999999999E-2</v>
      </c>
      <c r="Q84" s="227">
        <v>1.3254299999999999</v>
      </c>
      <c r="R84" s="214"/>
      <c r="S84" s="214" t="s">
        <v>216</v>
      </c>
      <c r="T84" s="214" t="s">
        <v>216</v>
      </c>
      <c r="U84" s="214">
        <v>1.0469999999999999</v>
      </c>
      <c r="V84" s="214">
        <v>77.095844999999997</v>
      </c>
      <c r="W84" s="214"/>
      <c r="X84" s="214" t="s">
        <v>277</v>
      </c>
      <c r="Y84" s="214" t="s">
        <v>219</v>
      </c>
      <c r="Z84" s="208"/>
      <c r="AA84" s="208"/>
      <c r="AB84" s="208"/>
      <c r="AC84" s="208"/>
      <c r="AD84" s="208"/>
      <c r="AE84" s="208"/>
      <c r="AF84" s="208"/>
      <c r="AG84" s="208" t="s">
        <v>278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1"/>
      <c r="B85" s="212"/>
      <c r="C85" s="246" t="s">
        <v>511</v>
      </c>
      <c r="D85" s="244"/>
      <c r="E85" s="245">
        <v>27.42</v>
      </c>
      <c r="F85" s="214"/>
      <c r="G85" s="214"/>
      <c r="H85" s="214"/>
      <c r="I85" s="214"/>
      <c r="J85" s="214"/>
      <c r="K85" s="214"/>
      <c r="L85" s="214"/>
      <c r="M85" s="214"/>
      <c r="N85" s="213"/>
      <c r="O85" s="213"/>
      <c r="P85" s="213"/>
      <c r="Q85" s="213"/>
      <c r="R85" s="214"/>
      <c r="S85" s="214"/>
      <c r="T85" s="214"/>
      <c r="U85" s="214"/>
      <c r="V85" s="214"/>
      <c r="W85" s="214"/>
      <c r="X85" s="214"/>
      <c r="Y85" s="214"/>
      <c r="Z85" s="208"/>
      <c r="AA85" s="208"/>
      <c r="AB85" s="208"/>
      <c r="AC85" s="208"/>
      <c r="AD85" s="208"/>
      <c r="AE85" s="208"/>
      <c r="AF85" s="208"/>
      <c r="AG85" s="208" t="s">
        <v>280</v>
      </c>
      <c r="AH85" s="208">
        <v>0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2" x14ac:dyDescent="0.2">
      <c r="A86" s="211"/>
      <c r="B86" s="212"/>
      <c r="C86" s="246" t="s">
        <v>512</v>
      </c>
      <c r="D86" s="244"/>
      <c r="E86" s="245">
        <v>11.4</v>
      </c>
      <c r="F86" s="214"/>
      <c r="G86" s="214"/>
      <c r="H86" s="214"/>
      <c r="I86" s="214"/>
      <c r="J86" s="214"/>
      <c r="K86" s="214"/>
      <c r="L86" s="214"/>
      <c r="M86" s="214"/>
      <c r="N86" s="213"/>
      <c r="O86" s="213"/>
      <c r="P86" s="213"/>
      <c r="Q86" s="213"/>
      <c r="R86" s="214"/>
      <c r="S86" s="214"/>
      <c r="T86" s="214"/>
      <c r="U86" s="214"/>
      <c r="V86" s="214"/>
      <c r="W86" s="214"/>
      <c r="X86" s="214"/>
      <c r="Y86" s="214"/>
      <c r="Z86" s="208"/>
      <c r="AA86" s="208"/>
      <c r="AB86" s="208"/>
      <c r="AC86" s="208"/>
      <c r="AD86" s="208"/>
      <c r="AE86" s="208"/>
      <c r="AF86" s="208"/>
      <c r="AG86" s="208" t="s">
        <v>280</v>
      </c>
      <c r="AH86" s="208">
        <v>0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2" x14ac:dyDescent="0.2">
      <c r="A87" s="211"/>
      <c r="B87" s="212"/>
      <c r="C87" s="246" t="s">
        <v>513</v>
      </c>
      <c r="D87" s="244"/>
      <c r="E87" s="245">
        <v>18.175000000000001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280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2" x14ac:dyDescent="0.2">
      <c r="A88" s="211"/>
      <c r="B88" s="212"/>
      <c r="C88" s="246" t="s">
        <v>510</v>
      </c>
      <c r="D88" s="244"/>
      <c r="E88" s="245">
        <v>16.64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280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x14ac:dyDescent="0.2">
      <c r="A89" s="216" t="s">
        <v>211</v>
      </c>
      <c r="B89" s="217" t="s">
        <v>175</v>
      </c>
      <c r="C89" s="237" t="s">
        <v>176</v>
      </c>
      <c r="D89" s="218"/>
      <c r="E89" s="219"/>
      <c r="F89" s="220"/>
      <c r="G89" s="220">
        <v>35582.559999999998</v>
      </c>
      <c r="H89" s="220"/>
      <c r="I89" s="220">
        <v>7111.53</v>
      </c>
      <c r="J89" s="220"/>
      <c r="K89" s="220">
        <v>28471.03</v>
      </c>
      <c r="L89" s="220"/>
      <c r="M89" s="220"/>
      <c r="N89" s="219"/>
      <c r="O89" s="219"/>
      <c r="P89" s="219"/>
      <c r="Q89" s="221"/>
      <c r="R89" s="215"/>
      <c r="S89" s="215"/>
      <c r="T89" s="215"/>
      <c r="U89" s="215"/>
      <c r="V89" s="215"/>
      <c r="W89" s="215"/>
      <c r="X89" s="215"/>
      <c r="Y89" s="215"/>
      <c r="AG89" t="s">
        <v>212</v>
      </c>
    </row>
    <row r="90" spans="1:60" x14ac:dyDescent="0.2">
      <c r="A90" s="222">
        <v>35</v>
      </c>
      <c r="B90" s="223" t="s">
        <v>374</v>
      </c>
      <c r="C90" s="238" t="s">
        <v>375</v>
      </c>
      <c r="D90" s="224" t="s">
        <v>305</v>
      </c>
      <c r="E90" s="225">
        <v>1.0940000000000001</v>
      </c>
      <c r="F90" s="226">
        <v>8240</v>
      </c>
      <c r="G90" s="226">
        <v>9014.56</v>
      </c>
      <c r="H90" s="226">
        <v>0</v>
      </c>
      <c r="I90" s="226">
        <v>0</v>
      </c>
      <c r="J90" s="226">
        <v>8240</v>
      </c>
      <c r="K90" s="226">
        <v>9014.5600000000013</v>
      </c>
      <c r="L90" s="226">
        <v>21</v>
      </c>
      <c r="M90" s="226">
        <v>10907.6176</v>
      </c>
      <c r="N90" s="225">
        <v>0</v>
      </c>
      <c r="O90" s="225">
        <v>0</v>
      </c>
      <c r="P90" s="225">
        <v>1.33</v>
      </c>
      <c r="Q90" s="227">
        <v>1.4550200000000002</v>
      </c>
      <c r="R90" s="214"/>
      <c r="S90" s="214" t="s">
        <v>216</v>
      </c>
      <c r="T90" s="214" t="s">
        <v>216</v>
      </c>
      <c r="U90" s="214">
        <v>8.6210000000000004</v>
      </c>
      <c r="V90" s="214">
        <v>9.4313740000000017</v>
      </c>
      <c r="W90" s="214"/>
      <c r="X90" s="214" t="s">
        <v>277</v>
      </c>
      <c r="Y90" s="214" t="s">
        <v>219</v>
      </c>
      <c r="Z90" s="208"/>
      <c r="AA90" s="208"/>
      <c r="AB90" s="208"/>
      <c r="AC90" s="208"/>
      <c r="AD90" s="208"/>
      <c r="AE90" s="208"/>
      <c r="AF90" s="208"/>
      <c r="AG90" s="208" t="s">
        <v>278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ht="22.5" outlineLevel="1" x14ac:dyDescent="0.2">
      <c r="A91" s="211"/>
      <c r="B91" s="212"/>
      <c r="C91" s="239" t="s">
        <v>376</v>
      </c>
      <c r="D91" s="228"/>
      <c r="E91" s="228"/>
      <c r="F91" s="228"/>
      <c r="G91" s="228"/>
      <c r="H91" s="214"/>
      <c r="I91" s="214"/>
      <c r="J91" s="214"/>
      <c r="K91" s="214"/>
      <c r="L91" s="214"/>
      <c r="M91" s="214"/>
      <c r="N91" s="213"/>
      <c r="O91" s="213"/>
      <c r="P91" s="213"/>
      <c r="Q91" s="213"/>
      <c r="R91" s="214"/>
      <c r="S91" s="214"/>
      <c r="T91" s="214"/>
      <c r="U91" s="214"/>
      <c r="V91" s="214"/>
      <c r="W91" s="214"/>
      <c r="X91" s="214"/>
      <c r="Y91" s="214"/>
      <c r="Z91" s="208"/>
      <c r="AA91" s="208"/>
      <c r="AB91" s="208"/>
      <c r="AC91" s="208"/>
      <c r="AD91" s="208"/>
      <c r="AE91" s="208"/>
      <c r="AF91" s="208"/>
      <c r="AG91" s="208" t="s">
        <v>221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29" t="str">
        <f>C91</f>
        <v>Včetně bourání geotextilií, výplně otvorů tvárnic, drenáží, trubek a dilatačních prvků apod. zabudovaných v bouraných konstrukcích.</v>
      </c>
      <c r="BB91" s="208"/>
      <c r="BC91" s="208"/>
      <c r="BD91" s="208"/>
      <c r="BE91" s="208"/>
      <c r="BF91" s="208"/>
      <c r="BG91" s="208"/>
      <c r="BH91" s="208"/>
    </row>
    <row r="92" spans="1:60" ht="22.5" outlineLevel="1" x14ac:dyDescent="0.2">
      <c r="A92" s="211"/>
      <c r="B92" s="212"/>
      <c r="C92" s="246" t="s">
        <v>645</v>
      </c>
      <c r="D92" s="244"/>
      <c r="E92" s="245">
        <v>1.0640000000000001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280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ht="22.5" outlineLevel="2" x14ac:dyDescent="0.2">
      <c r="A93" s="211"/>
      <c r="B93" s="212"/>
      <c r="C93" s="246" t="s">
        <v>646</v>
      </c>
      <c r="D93" s="244"/>
      <c r="E93" s="245">
        <v>0.03</v>
      </c>
      <c r="F93" s="214"/>
      <c r="G93" s="214"/>
      <c r="H93" s="214"/>
      <c r="I93" s="214"/>
      <c r="J93" s="214"/>
      <c r="K93" s="214"/>
      <c r="L93" s="214"/>
      <c r="M93" s="214"/>
      <c r="N93" s="213"/>
      <c r="O93" s="213"/>
      <c r="P93" s="213"/>
      <c r="Q93" s="213"/>
      <c r="R93" s="214"/>
      <c r="S93" s="214"/>
      <c r="T93" s="214"/>
      <c r="U93" s="214"/>
      <c r="V93" s="214"/>
      <c r="W93" s="214"/>
      <c r="X93" s="214"/>
      <c r="Y93" s="214"/>
      <c r="Z93" s="208"/>
      <c r="AA93" s="208"/>
      <c r="AB93" s="208"/>
      <c r="AC93" s="208"/>
      <c r="AD93" s="208"/>
      <c r="AE93" s="208"/>
      <c r="AF93" s="208"/>
      <c r="AG93" s="208" t="s">
        <v>280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x14ac:dyDescent="0.2">
      <c r="A94" s="222">
        <v>36</v>
      </c>
      <c r="B94" s="223" t="s">
        <v>556</v>
      </c>
      <c r="C94" s="238" t="s">
        <v>557</v>
      </c>
      <c r="D94" s="224" t="s">
        <v>492</v>
      </c>
      <c r="E94" s="225">
        <v>13.5</v>
      </c>
      <c r="F94" s="226">
        <v>1968</v>
      </c>
      <c r="G94" s="226">
        <v>26568</v>
      </c>
      <c r="H94" s="226">
        <v>526.78</v>
      </c>
      <c r="I94" s="226">
        <v>7111.53</v>
      </c>
      <c r="J94" s="226">
        <v>1441.22</v>
      </c>
      <c r="K94" s="226">
        <v>19456.47</v>
      </c>
      <c r="L94" s="226">
        <v>21</v>
      </c>
      <c r="M94" s="226">
        <v>32147.279999999999</v>
      </c>
      <c r="N94" s="225">
        <v>0</v>
      </c>
      <c r="O94" s="225">
        <v>0</v>
      </c>
      <c r="P94" s="225">
        <v>6.4000000000000005E-4</v>
      </c>
      <c r="Q94" s="227">
        <v>8.6400000000000001E-3</v>
      </c>
      <c r="R94" s="214"/>
      <c r="S94" s="214" t="s">
        <v>216</v>
      </c>
      <c r="T94" s="214" t="s">
        <v>216</v>
      </c>
      <c r="U94" s="214">
        <v>2.4</v>
      </c>
      <c r="V94" s="214">
        <v>32.4</v>
      </c>
      <c r="W94" s="214"/>
      <c r="X94" s="214" t="s">
        <v>277</v>
      </c>
      <c r="Y94" s="214" t="s">
        <v>219</v>
      </c>
      <c r="Z94" s="208"/>
      <c r="AA94" s="208"/>
      <c r="AB94" s="208"/>
      <c r="AC94" s="208"/>
      <c r="AD94" s="208"/>
      <c r="AE94" s="208"/>
      <c r="AF94" s="208"/>
      <c r="AG94" s="208" t="s">
        <v>278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1"/>
      <c r="B95" s="212"/>
      <c r="C95" s="246" t="s">
        <v>602</v>
      </c>
      <c r="D95" s="244"/>
      <c r="E95" s="245">
        <v>13.5</v>
      </c>
      <c r="F95" s="214"/>
      <c r="G95" s="214"/>
      <c r="H95" s="214"/>
      <c r="I95" s="214"/>
      <c r="J95" s="214"/>
      <c r="K95" s="214"/>
      <c r="L95" s="214"/>
      <c r="M95" s="214"/>
      <c r="N95" s="213"/>
      <c r="O95" s="213"/>
      <c r="P95" s="213"/>
      <c r="Q95" s="213"/>
      <c r="R95" s="214"/>
      <c r="S95" s="214"/>
      <c r="T95" s="214"/>
      <c r="U95" s="214"/>
      <c r="V95" s="214"/>
      <c r="W95" s="214"/>
      <c r="X95" s="214"/>
      <c r="Y95" s="214"/>
      <c r="Z95" s="208"/>
      <c r="AA95" s="208"/>
      <c r="AB95" s="208"/>
      <c r="AC95" s="208"/>
      <c r="AD95" s="208"/>
      <c r="AE95" s="208"/>
      <c r="AF95" s="208"/>
      <c r="AG95" s="208" t="s">
        <v>280</v>
      </c>
      <c r="AH95" s="208">
        <v>0</v>
      </c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x14ac:dyDescent="0.2">
      <c r="A96" s="216" t="s">
        <v>211</v>
      </c>
      <c r="B96" s="217" t="s">
        <v>177</v>
      </c>
      <c r="C96" s="237" t="s">
        <v>178</v>
      </c>
      <c r="D96" s="218"/>
      <c r="E96" s="219"/>
      <c r="F96" s="220"/>
      <c r="G96" s="220">
        <v>3893.61</v>
      </c>
      <c r="H96" s="220"/>
      <c r="I96" s="220">
        <v>0</v>
      </c>
      <c r="J96" s="220"/>
      <c r="K96" s="220">
        <v>3893.61</v>
      </c>
      <c r="L96" s="220"/>
      <c r="M96" s="220"/>
      <c r="N96" s="219"/>
      <c r="O96" s="219"/>
      <c r="P96" s="219"/>
      <c r="Q96" s="221"/>
      <c r="R96" s="215"/>
      <c r="S96" s="215"/>
      <c r="T96" s="215"/>
      <c r="U96" s="215"/>
      <c r="V96" s="215"/>
      <c r="W96" s="215"/>
      <c r="X96" s="215"/>
      <c r="Y96" s="215"/>
      <c r="AG96" t="s">
        <v>212</v>
      </c>
    </row>
    <row r="97" spans="1:60" x14ac:dyDescent="0.2">
      <c r="A97" s="231">
        <v>37</v>
      </c>
      <c r="B97" s="232" t="s">
        <v>378</v>
      </c>
      <c r="C97" s="241" t="s">
        <v>379</v>
      </c>
      <c r="D97" s="233" t="s">
        <v>321</v>
      </c>
      <c r="E97" s="234">
        <v>11.318619999999999</v>
      </c>
      <c r="F97" s="235">
        <v>344</v>
      </c>
      <c r="G97" s="235">
        <v>3893.61</v>
      </c>
      <c r="H97" s="235">
        <v>0</v>
      </c>
      <c r="I97" s="235">
        <v>0</v>
      </c>
      <c r="J97" s="235">
        <v>344</v>
      </c>
      <c r="K97" s="235">
        <v>3893.6052799999998</v>
      </c>
      <c r="L97" s="235">
        <v>21</v>
      </c>
      <c r="M97" s="235">
        <v>4711.2681000000002</v>
      </c>
      <c r="N97" s="234">
        <v>0</v>
      </c>
      <c r="O97" s="234">
        <v>0</v>
      </c>
      <c r="P97" s="234">
        <v>0</v>
      </c>
      <c r="Q97" s="236">
        <v>0</v>
      </c>
      <c r="R97" s="214"/>
      <c r="S97" s="214" t="s">
        <v>216</v>
      </c>
      <c r="T97" s="214" t="s">
        <v>216</v>
      </c>
      <c r="U97" s="214">
        <v>0.23200000000000001</v>
      </c>
      <c r="V97" s="214">
        <v>2.6259198399999999</v>
      </c>
      <c r="W97" s="214"/>
      <c r="X97" s="214" t="s">
        <v>380</v>
      </c>
      <c r="Y97" s="214" t="s">
        <v>219</v>
      </c>
      <c r="Z97" s="208"/>
      <c r="AA97" s="208"/>
      <c r="AB97" s="208"/>
      <c r="AC97" s="208"/>
      <c r="AD97" s="208"/>
      <c r="AE97" s="208"/>
      <c r="AF97" s="208"/>
      <c r="AG97" s="208" t="s">
        <v>381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x14ac:dyDescent="0.2">
      <c r="A98" s="216" t="s">
        <v>211</v>
      </c>
      <c r="B98" s="217" t="s">
        <v>179</v>
      </c>
      <c r="C98" s="237" t="s">
        <v>180</v>
      </c>
      <c r="D98" s="218"/>
      <c r="E98" s="219"/>
      <c r="F98" s="220"/>
      <c r="G98" s="220">
        <v>5928.21</v>
      </c>
      <c r="H98" s="220"/>
      <c r="I98" s="220">
        <v>11.55</v>
      </c>
      <c r="J98" s="220"/>
      <c r="K98" s="220">
        <v>5916.66</v>
      </c>
      <c r="L98" s="220"/>
      <c r="M98" s="220"/>
      <c r="N98" s="219"/>
      <c r="O98" s="219"/>
      <c r="P98" s="219"/>
      <c r="Q98" s="221"/>
      <c r="R98" s="215"/>
      <c r="S98" s="215"/>
      <c r="T98" s="215"/>
      <c r="U98" s="215"/>
      <c r="V98" s="215"/>
      <c r="W98" s="215"/>
      <c r="X98" s="215"/>
      <c r="Y98" s="215"/>
      <c r="AG98" t="s">
        <v>212</v>
      </c>
    </row>
    <row r="99" spans="1:60" x14ac:dyDescent="0.2">
      <c r="A99" s="222">
        <v>38</v>
      </c>
      <c r="B99" s="223" t="s">
        <v>382</v>
      </c>
      <c r="C99" s="238" t="s">
        <v>383</v>
      </c>
      <c r="D99" s="224" t="s">
        <v>321</v>
      </c>
      <c r="E99" s="225">
        <v>2.7890899999999998</v>
      </c>
      <c r="F99" s="226">
        <v>808</v>
      </c>
      <c r="G99" s="226">
        <v>2253.58</v>
      </c>
      <c r="H99" s="226">
        <v>0</v>
      </c>
      <c r="I99" s="226">
        <v>0</v>
      </c>
      <c r="J99" s="226">
        <v>808</v>
      </c>
      <c r="K99" s="226">
        <v>2253.5847199999998</v>
      </c>
      <c r="L99" s="226">
        <v>21</v>
      </c>
      <c r="M99" s="226">
        <v>2726.8317999999999</v>
      </c>
      <c r="N99" s="225">
        <v>0</v>
      </c>
      <c r="O99" s="225">
        <v>0</v>
      </c>
      <c r="P99" s="225">
        <v>0</v>
      </c>
      <c r="Q99" s="227">
        <v>0</v>
      </c>
      <c r="R99" s="214"/>
      <c r="S99" s="214" t="s">
        <v>216</v>
      </c>
      <c r="T99" s="214" t="s">
        <v>216</v>
      </c>
      <c r="U99" s="214">
        <v>1.8160000000000001</v>
      </c>
      <c r="V99" s="214">
        <v>5.0649874399999995</v>
      </c>
      <c r="W99" s="214"/>
      <c r="X99" s="214" t="s">
        <v>384</v>
      </c>
      <c r="Y99" s="214" t="s">
        <v>219</v>
      </c>
      <c r="Z99" s="208"/>
      <c r="AA99" s="208"/>
      <c r="AB99" s="208"/>
      <c r="AC99" s="208"/>
      <c r="AD99" s="208"/>
      <c r="AE99" s="208"/>
      <c r="AF99" s="208"/>
      <c r="AG99" s="208" t="s">
        <v>385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ht="22.5" outlineLevel="1" x14ac:dyDescent="0.2">
      <c r="A100" s="211"/>
      <c r="B100" s="212"/>
      <c r="C100" s="239" t="s">
        <v>386</v>
      </c>
      <c r="D100" s="228"/>
      <c r="E100" s="228"/>
      <c r="F100" s="228"/>
      <c r="G100" s="228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221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29" t="str">
        <f>C100</f>
        <v>S naložením suti nebo vybouraných hmot do dopravního prostředku a na jejich vyložením, popřípadě přeložením na normální dopravní prostředek.</v>
      </c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31">
        <v>39</v>
      </c>
      <c r="B101" s="232" t="s">
        <v>387</v>
      </c>
      <c r="C101" s="241" t="s">
        <v>388</v>
      </c>
      <c r="D101" s="233" t="s">
        <v>321</v>
      </c>
      <c r="E101" s="234">
        <v>2.7890899999999998</v>
      </c>
      <c r="F101" s="235">
        <v>353</v>
      </c>
      <c r="G101" s="235">
        <v>984.55</v>
      </c>
      <c r="H101" s="235">
        <v>4.1399999999999997</v>
      </c>
      <c r="I101" s="235">
        <v>11.546832599999998</v>
      </c>
      <c r="J101" s="235">
        <v>348.86</v>
      </c>
      <c r="K101" s="235">
        <v>973.00193739999997</v>
      </c>
      <c r="L101" s="235">
        <v>21</v>
      </c>
      <c r="M101" s="235">
        <v>1191.3054999999999</v>
      </c>
      <c r="N101" s="234">
        <v>0</v>
      </c>
      <c r="O101" s="234">
        <v>0</v>
      </c>
      <c r="P101" s="234">
        <v>0</v>
      </c>
      <c r="Q101" s="236">
        <v>0</v>
      </c>
      <c r="R101" s="214"/>
      <c r="S101" s="214" t="s">
        <v>216</v>
      </c>
      <c r="T101" s="214" t="s">
        <v>216</v>
      </c>
      <c r="U101" s="214">
        <v>4.2000000000000003E-2</v>
      </c>
      <c r="V101" s="214">
        <v>0.11714178</v>
      </c>
      <c r="W101" s="214"/>
      <c r="X101" s="214" t="s">
        <v>384</v>
      </c>
      <c r="Y101" s="214" t="s">
        <v>219</v>
      </c>
      <c r="Z101" s="208"/>
      <c r="AA101" s="208"/>
      <c r="AB101" s="208"/>
      <c r="AC101" s="208"/>
      <c r="AD101" s="208"/>
      <c r="AE101" s="208"/>
      <c r="AF101" s="208"/>
      <c r="AG101" s="208" t="s">
        <v>385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ht="22.5" x14ac:dyDescent="0.2">
      <c r="A102" s="231">
        <v>40</v>
      </c>
      <c r="B102" s="232" t="s">
        <v>389</v>
      </c>
      <c r="C102" s="241" t="s">
        <v>390</v>
      </c>
      <c r="D102" s="233" t="s">
        <v>321</v>
      </c>
      <c r="E102" s="234">
        <v>2.7890899999999998</v>
      </c>
      <c r="F102" s="235">
        <v>630</v>
      </c>
      <c r="G102" s="235">
        <v>1757.13</v>
      </c>
      <c r="H102" s="235">
        <v>0</v>
      </c>
      <c r="I102" s="235">
        <v>0</v>
      </c>
      <c r="J102" s="235">
        <v>630</v>
      </c>
      <c r="K102" s="235">
        <v>1757.1266999999998</v>
      </c>
      <c r="L102" s="235">
        <v>21</v>
      </c>
      <c r="M102" s="235">
        <v>2126.1273000000001</v>
      </c>
      <c r="N102" s="234">
        <v>0</v>
      </c>
      <c r="O102" s="234">
        <v>0</v>
      </c>
      <c r="P102" s="234">
        <v>0</v>
      </c>
      <c r="Q102" s="236">
        <v>0</v>
      </c>
      <c r="R102" s="214"/>
      <c r="S102" s="214" t="s">
        <v>216</v>
      </c>
      <c r="T102" s="214" t="s">
        <v>217</v>
      </c>
      <c r="U102" s="214">
        <v>0</v>
      </c>
      <c r="V102" s="214">
        <v>0</v>
      </c>
      <c r="W102" s="214"/>
      <c r="X102" s="214" t="s">
        <v>384</v>
      </c>
      <c r="Y102" s="214" t="s">
        <v>219</v>
      </c>
      <c r="Z102" s="208"/>
      <c r="AA102" s="208"/>
      <c r="AB102" s="208"/>
      <c r="AC102" s="208"/>
      <c r="AD102" s="208"/>
      <c r="AE102" s="208"/>
      <c r="AF102" s="208"/>
      <c r="AG102" s="208" t="s">
        <v>385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2">
        <v>41</v>
      </c>
      <c r="B103" s="223" t="s">
        <v>391</v>
      </c>
      <c r="C103" s="238" t="s">
        <v>392</v>
      </c>
      <c r="D103" s="224" t="s">
        <v>321</v>
      </c>
      <c r="E103" s="225">
        <v>2.7890899999999998</v>
      </c>
      <c r="F103" s="226">
        <v>334.5</v>
      </c>
      <c r="G103" s="226">
        <v>932.95</v>
      </c>
      <c r="H103" s="226">
        <v>0</v>
      </c>
      <c r="I103" s="226">
        <v>0</v>
      </c>
      <c r="J103" s="226">
        <v>334.5</v>
      </c>
      <c r="K103" s="226">
        <v>932.950605</v>
      </c>
      <c r="L103" s="226">
        <v>21</v>
      </c>
      <c r="M103" s="226">
        <v>1128.8695</v>
      </c>
      <c r="N103" s="225">
        <v>0</v>
      </c>
      <c r="O103" s="225">
        <v>0</v>
      </c>
      <c r="P103" s="225">
        <v>0</v>
      </c>
      <c r="Q103" s="227">
        <v>0</v>
      </c>
      <c r="R103" s="214"/>
      <c r="S103" s="214" t="s">
        <v>216</v>
      </c>
      <c r="T103" s="214" t="s">
        <v>216</v>
      </c>
      <c r="U103" s="214">
        <v>0.752</v>
      </c>
      <c r="V103" s="214">
        <v>2.09739568</v>
      </c>
      <c r="W103" s="214"/>
      <c r="X103" s="214" t="s">
        <v>384</v>
      </c>
      <c r="Y103" s="214" t="s">
        <v>219</v>
      </c>
      <c r="Z103" s="208"/>
      <c r="AA103" s="208"/>
      <c r="AB103" s="208"/>
      <c r="AC103" s="208"/>
      <c r="AD103" s="208"/>
      <c r="AE103" s="208"/>
      <c r="AF103" s="208"/>
      <c r="AG103" s="208" t="s">
        <v>385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ht="22.5" outlineLevel="1" x14ac:dyDescent="0.2">
      <c r="A104" s="211"/>
      <c r="B104" s="212"/>
      <c r="C104" s="239" t="s">
        <v>386</v>
      </c>
      <c r="D104" s="228"/>
      <c r="E104" s="228"/>
      <c r="F104" s="228"/>
      <c r="G104" s="228"/>
      <c r="H104" s="214"/>
      <c r="I104" s="214"/>
      <c r="J104" s="214"/>
      <c r="K104" s="214"/>
      <c r="L104" s="214"/>
      <c r="M104" s="214"/>
      <c r="N104" s="213"/>
      <c r="O104" s="213"/>
      <c r="P104" s="213"/>
      <c r="Q104" s="213"/>
      <c r="R104" s="214"/>
      <c r="S104" s="214"/>
      <c r="T104" s="214"/>
      <c r="U104" s="214"/>
      <c r="V104" s="214"/>
      <c r="W104" s="214"/>
      <c r="X104" s="214"/>
      <c r="Y104" s="214"/>
      <c r="Z104" s="208"/>
      <c r="AA104" s="208"/>
      <c r="AB104" s="208"/>
      <c r="AC104" s="208"/>
      <c r="AD104" s="208"/>
      <c r="AE104" s="208"/>
      <c r="AF104" s="208"/>
      <c r="AG104" s="208" t="s">
        <v>221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29" t="str">
        <f>C104</f>
        <v>S naložením suti nebo vybouraných hmot do dopravního prostředku a na jejich vyložením, popřípadě přeložením na normální dopravní prostředek.</v>
      </c>
      <c r="BB104" s="208"/>
      <c r="BC104" s="208"/>
      <c r="BD104" s="208"/>
      <c r="BE104" s="208"/>
      <c r="BF104" s="208"/>
      <c r="BG104" s="208"/>
      <c r="BH104" s="208"/>
    </row>
    <row r="105" spans="1:60" outlineLevel="2" x14ac:dyDescent="0.2">
      <c r="A105" s="211"/>
      <c r="B105" s="212"/>
      <c r="C105" s="240" t="s">
        <v>393</v>
      </c>
      <c r="D105" s="230"/>
      <c r="E105" s="230"/>
      <c r="F105" s="230"/>
      <c r="G105" s="230"/>
      <c r="H105" s="214"/>
      <c r="I105" s="214"/>
      <c r="J105" s="214"/>
      <c r="K105" s="214"/>
      <c r="L105" s="214"/>
      <c r="M105" s="214"/>
      <c r="N105" s="213"/>
      <c r="O105" s="213"/>
      <c r="P105" s="213"/>
      <c r="Q105" s="213"/>
      <c r="R105" s="214"/>
      <c r="S105" s="214"/>
      <c r="T105" s="214"/>
      <c r="U105" s="214"/>
      <c r="V105" s="214"/>
      <c r="W105" s="214"/>
      <c r="X105" s="214"/>
      <c r="Y105" s="214"/>
      <c r="Z105" s="208"/>
      <c r="AA105" s="208"/>
      <c r="AB105" s="208"/>
      <c r="AC105" s="208"/>
      <c r="AD105" s="208"/>
      <c r="AE105" s="208"/>
      <c r="AF105" s="208"/>
      <c r="AG105" s="208" t="s">
        <v>221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x14ac:dyDescent="0.2">
      <c r="A106" s="3"/>
      <c r="B106" s="4"/>
      <c r="C106" s="242"/>
      <c r="D106" s="6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AE106">
        <v>15</v>
      </c>
      <c r="AF106">
        <v>21</v>
      </c>
      <c r="AG106" t="s">
        <v>197</v>
      </c>
    </row>
    <row r="107" spans="1:60" x14ac:dyDescent="0.2">
      <c r="C107" s="243"/>
      <c r="D107" s="10"/>
      <c r="AG107" t="s">
        <v>273</v>
      </c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6">
    <mergeCell ref="C104:G104"/>
    <mergeCell ref="C105:G105"/>
    <mergeCell ref="C72:G72"/>
    <mergeCell ref="C75:G75"/>
    <mergeCell ref="C78:G78"/>
    <mergeCell ref="C80:G80"/>
    <mergeCell ref="C91:G91"/>
    <mergeCell ref="C100:G100"/>
    <mergeCell ref="C42:G42"/>
    <mergeCell ref="C43:G43"/>
    <mergeCell ref="C44:G44"/>
    <mergeCell ref="C49:G49"/>
    <mergeCell ref="C50:G50"/>
    <mergeCell ref="C66:G66"/>
    <mergeCell ref="C30:G30"/>
    <mergeCell ref="C31:G31"/>
    <mergeCell ref="C33:G33"/>
    <mergeCell ref="C34:G34"/>
    <mergeCell ref="C36:G36"/>
    <mergeCell ref="C39:G39"/>
    <mergeCell ref="A1:G1"/>
    <mergeCell ref="C2:G2"/>
    <mergeCell ref="C3:G3"/>
    <mergeCell ref="C4:G4"/>
    <mergeCell ref="C21:G21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0E7050-4349-488F-A7E3-E060771C3C4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86</v>
      </c>
      <c r="C4" s="200" t="s">
        <v>87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45818.98</v>
      </c>
      <c r="H8" s="220"/>
      <c r="I8" s="220">
        <v>10938.26</v>
      </c>
      <c r="J8" s="220"/>
      <c r="K8" s="220">
        <v>34880.720000000001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324</v>
      </c>
      <c r="C9" s="238" t="s">
        <v>325</v>
      </c>
      <c r="D9" s="224" t="s">
        <v>305</v>
      </c>
      <c r="E9" s="225">
        <v>0.06</v>
      </c>
      <c r="F9" s="226">
        <v>465.5</v>
      </c>
      <c r="G9" s="226">
        <v>27.93</v>
      </c>
      <c r="H9" s="226">
        <v>0</v>
      </c>
      <c r="I9" s="226">
        <v>0</v>
      </c>
      <c r="J9" s="226">
        <v>465.5</v>
      </c>
      <c r="K9" s="226">
        <v>27.93</v>
      </c>
      <c r="L9" s="226">
        <v>21</v>
      </c>
      <c r="M9" s="226">
        <v>33.795299999999997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0.89100000000000001</v>
      </c>
      <c r="V9" s="214">
        <v>5.3460000000000001E-2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647</v>
      </c>
      <c r="D10" s="244"/>
      <c r="E10" s="245">
        <v>0.06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280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22">
        <v>2</v>
      </c>
      <c r="B11" s="223" t="s">
        <v>528</v>
      </c>
      <c r="C11" s="238" t="s">
        <v>529</v>
      </c>
      <c r="D11" s="224" t="s">
        <v>305</v>
      </c>
      <c r="E11" s="225">
        <v>0.35</v>
      </c>
      <c r="F11" s="226">
        <v>1852</v>
      </c>
      <c r="G11" s="226">
        <v>648.20000000000005</v>
      </c>
      <c r="H11" s="226">
        <v>0</v>
      </c>
      <c r="I11" s="226">
        <v>0</v>
      </c>
      <c r="J11" s="226">
        <v>1852</v>
      </c>
      <c r="K11" s="226">
        <v>648.19999999999993</v>
      </c>
      <c r="L11" s="226">
        <v>21</v>
      </c>
      <c r="M11" s="226">
        <v>784.322</v>
      </c>
      <c r="N11" s="225">
        <v>0</v>
      </c>
      <c r="O11" s="225">
        <v>0</v>
      </c>
      <c r="P11" s="225">
        <v>0</v>
      </c>
      <c r="Q11" s="227">
        <v>0</v>
      </c>
      <c r="R11" s="214"/>
      <c r="S11" s="214" t="s">
        <v>216</v>
      </c>
      <c r="T11" s="214" t="s">
        <v>216</v>
      </c>
      <c r="U11" s="214">
        <v>3.9249999999999998</v>
      </c>
      <c r="V11" s="214">
        <v>1.3737499999999998</v>
      </c>
      <c r="W11" s="214"/>
      <c r="X11" s="214" t="s">
        <v>277</v>
      </c>
      <c r="Y11" s="214" t="s">
        <v>219</v>
      </c>
      <c r="Z11" s="208"/>
      <c r="AA11" s="208"/>
      <c r="AB11" s="208"/>
      <c r="AC11" s="208"/>
      <c r="AD11" s="208"/>
      <c r="AE11" s="208"/>
      <c r="AF11" s="208"/>
      <c r="AG11" s="208" t="s">
        <v>278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ht="22.5" outlineLevel="1" x14ac:dyDescent="0.2">
      <c r="A12" s="211"/>
      <c r="B12" s="212"/>
      <c r="C12" s="246" t="s">
        <v>648</v>
      </c>
      <c r="D12" s="244"/>
      <c r="E12" s="245">
        <v>0.35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280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22">
        <v>3</v>
      </c>
      <c r="B13" s="223" t="s">
        <v>327</v>
      </c>
      <c r="C13" s="238" t="s">
        <v>328</v>
      </c>
      <c r="D13" s="224" t="s">
        <v>305</v>
      </c>
      <c r="E13" s="225">
        <v>0.41</v>
      </c>
      <c r="F13" s="226">
        <v>863</v>
      </c>
      <c r="G13" s="226">
        <v>353.83</v>
      </c>
      <c r="H13" s="226">
        <v>0</v>
      </c>
      <c r="I13" s="226">
        <v>0</v>
      </c>
      <c r="J13" s="226">
        <v>863</v>
      </c>
      <c r="K13" s="226">
        <v>353.83</v>
      </c>
      <c r="L13" s="226">
        <v>21</v>
      </c>
      <c r="M13" s="226">
        <v>428.1343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216</v>
      </c>
      <c r="T13" s="214" t="s">
        <v>216</v>
      </c>
      <c r="U13" s="214">
        <v>1.992</v>
      </c>
      <c r="V13" s="214">
        <v>0.81672</v>
      </c>
      <c r="W13" s="214"/>
      <c r="X13" s="214" t="s">
        <v>277</v>
      </c>
      <c r="Y13" s="214" t="s">
        <v>219</v>
      </c>
      <c r="Z13" s="208"/>
      <c r="AA13" s="208"/>
      <c r="AB13" s="208"/>
      <c r="AC13" s="208"/>
      <c r="AD13" s="208"/>
      <c r="AE13" s="208"/>
      <c r="AF13" s="208"/>
      <c r="AG13" s="208" t="s">
        <v>278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649</v>
      </c>
      <c r="D14" s="244"/>
      <c r="E14" s="245">
        <v>0.41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280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31">
        <v>4</v>
      </c>
      <c r="B15" s="232" t="s">
        <v>329</v>
      </c>
      <c r="C15" s="241" t="s">
        <v>330</v>
      </c>
      <c r="D15" s="233" t="s">
        <v>305</v>
      </c>
      <c r="E15" s="234">
        <v>0.41</v>
      </c>
      <c r="F15" s="235">
        <v>289.5</v>
      </c>
      <c r="G15" s="235">
        <v>118.7</v>
      </c>
      <c r="H15" s="235">
        <v>0</v>
      </c>
      <c r="I15" s="235">
        <v>0</v>
      </c>
      <c r="J15" s="235">
        <v>289.5</v>
      </c>
      <c r="K15" s="235">
        <v>118.69499999999999</v>
      </c>
      <c r="L15" s="235">
        <v>21</v>
      </c>
      <c r="M15" s="235">
        <v>143.62700000000001</v>
      </c>
      <c r="N15" s="234">
        <v>0</v>
      </c>
      <c r="O15" s="234">
        <v>0</v>
      </c>
      <c r="P15" s="234">
        <v>0</v>
      </c>
      <c r="Q15" s="236">
        <v>0</v>
      </c>
      <c r="R15" s="214"/>
      <c r="S15" s="214" t="s">
        <v>216</v>
      </c>
      <c r="T15" s="214" t="s">
        <v>216</v>
      </c>
      <c r="U15" s="214">
        <v>0.61199999999999999</v>
      </c>
      <c r="V15" s="214">
        <v>0.25091999999999998</v>
      </c>
      <c r="W15" s="214"/>
      <c r="X15" s="214" t="s">
        <v>277</v>
      </c>
      <c r="Y15" s="214" t="s">
        <v>219</v>
      </c>
      <c r="Z15" s="208"/>
      <c r="AA15" s="208"/>
      <c r="AB15" s="208"/>
      <c r="AC15" s="208"/>
      <c r="AD15" s="208"/>
      <c r="AE15" s="208"/>
      <c r="AF15" s="208"/>
      <c r="AG15" s="208" t="s">
        <v>278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490</v>
      </c>
      <c r="C16" s="241" t="s">
        <v>491</v>
      </c>
      <c r="D16" s="233" t="s">
        <v>492</v>
      </c>
      <c r="E16" s="234">
        <v>20</v>
      </c>
      <c r="F16" s="235">
        <v>1168</v>
      </c>
      <c r="G16" s="235">
        <v>23360</v>
      </c>
      <c r="H16" s="235">
        <v>494.45</v>
      </c>
      <c r="I16" s="235">
        <v>9889</v>
      </c>
      <c r="J16" s="235">
        <v>673.55</v>
      </c>
      <c r="K16" s="235">
        <v>13471</v>
      </c>
      <c r="L16" s="235">
        <v>21</v>
      </c>
      <c r="M16" s="235">
        <v>28265.599999999999</v>
      </c>
      <c r="N16" s="234">
        <v>1.721E-2</v>
      </c>
      <c r="O16" s="234">
        <v>0.34420000000000001</v>
      </c>
      <c r="P16" s="234">
        <v>0</v>
      </c>
      <c r="Q16" s="236">
        <v>0</v>
      </c>
      <c r="R16" s="214"/>
      <c r="S16" s="214" t="s">
        <v>216</v>
      </c>
      <c r="T16" s="214" t="s">
        <v>216</v>
      </c>
      <c r="U16" s="214">
        <v>0.98699999999999999</v>
      </c>
      <c r="V16" s="214">
        <v>19.739999999999998</v>
      </c>
      <c r="W16" s="214"/>
      <c r="X16" s="214" t="s">
        <v>277</v>
      </c>
      <c r="Y16" s="214" t="s">
        <v>219</v>
      </c>
      <c r="Z16" s="208"/>
      <c r="AA16" s="208"/>
      <c r="AB16" s="208"/>
      <c r="AC16" s="208"/>
      <c r="AD16" s="208"/>
      <c r="AE16" s="208"/>
      <c r="AF16" s="208"/>
      <c r="AG16" s="208" t="s">
        <v>278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394</v>
      </c>
      <c r="C17" s="238" t="s">
        <v>395</v>
      </c>
      <c r="D17" s="224" t="s">
        <v>396</v>
      </c>
      <c r="E17" s="225">
        <v>90</v>
      </c>
      <c r="F17" s="226">
        <v>124</v>
      </c>
      <c r="G17" s="226">
        <v>11160</v>
      </c>
      <c r="H17" s="226">
        <v>0</v>
      </c>
      <c r="I17" s="226">
        <v>0</v>
      </c>
      <c r="J17" s="226">
        <v>124</v>
      </c>
      <c r="K17" s="226">
        <v>11160</v>
      </c>
      <c r="L17" s="226">
        <v>21</v>
      </c>
      <c r="M17" s="226">
        <v>13503.6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216</v>
      </c>
      <c r="T17" s="214" t="s">
        <v>216</v>
      </c>
      <c r="U17" s="214">
        <v>0.20300000000000001</v>
      </c>
      <c r="V17" s="214">
        <v>18.27</v>
      </c>
      <c r="W17" s="214"/>
      <c r="X17" s="214" t="s">
        <v>277</v>
      </c>
      <c r="Y17" s="214" t="s">
        <v>219</v>
      </c>
      <c r="Z17" s="208"/>
      <c r="AA17" s="208"/>
      <c r="AB17" s="208"/>
      <c r="AC17" s="208"/>
      <c r="AD17" s="208"/>
      <c r="AE17" s="208"/>
      <c r="AF17" s="208"/>
      <c r="AG17" s="208" t="s">
        <v>278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46" t="s">
        <v>532</v>
      </c>
      <c r="D18" s="244"/>
      <c r="E18" s="245">
        <v>90</v>
      </c>
      <c r="F18" s="214"/>
      <c r="G18" s="214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280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31">
        <v>7</v>
      </c>
      <c r="B19" s="232" t="s">
        <v>398</v>
      </c>
      <c r="C19" s="241" t="s">
        <v>399</v>
      </c>
      <c r="D19" s="233" t="s">
        <v>400</v>
      </c>
      <c r="E19" s="234">
        <v>10</v>
      </c>
      <c r="F19" s="235">
        <v>56.6</v>
      </c>
      <c r="G19" s="235">
        <v>566</v>
      </c>
      <c r="H19" s="235">
        <v>0</v>
      </c>
      <c r="I19" s="235">
        <v>0</v>
      </c>
      <c r="J19" s="235">
        <v>56.6</v>
      </c>
      <c r="K19" s="235">
        <v>566</v>
      </c>
      <c r="L19" s="235">
        <v>21</v>
      </c>
      <c r="M19" s="235">
        <v>684.86</v>
      </c>
      <c r="N19" s="234">
        <v>0</v>
      </c>
      <c r="O19" s="234">
        <v>0</v>
      </c>
      <c r="P19" s="234">
        <v>0</v>
      </c>
      <c r="Q19" s="236">
        <v>0</v>
      </c>
      <c r="R19" s="214"/>
      <c r="S19" s="214" t="s">
        <v>216</v>
      </c>
      <c r="T19" s="214" t="s">
        <v>216</v>
      </c>
      <c r="U19" s="214">
        <v>0</v>
      </c>
      <c r="V19" s="214">
        <v>0</v>
      </c>
      <c r="W19" s="214"/>
      <c r="X19" s="214" t="s">
        <v>277</v>
      </c>
      <c r="Y19" s="214" t="s">
        <v>219</v>
      </c>
      <c r="Z19" s="208"/>
      <c r="AA19" s="208"/>
      <c r="AB19" s="208"/>
      <c r="AC19" s="208"/>
      <c r="AD19" s="208"/>
      <c r="AE19" s="208"/>
      <c r="AF19" s="208"/>
      <c r="AG19" s="208" t="s">
        <v>278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494</v>
      </c>
      <c r="C20" s="238" t="s">
        <v>495</v>
      </c>
      <c r="D20" s="224" t="s">
        <v>305</v>
      </c>
      <c r="E20" s="225">
        <v>2.7</v>
      </c>
      <c r="F20" s="226">
        <v>738</v>
      </c>
      <c r="G20" s="226">
        <v>1992.6</v>
      </c>
      <c r="H20" s="226">
        <v>0</v>
      </c>
      <c r="I20" s="226">
        <v>0</v>
      </c>
      <c r="J20" s="226">
        <v>738</v>
      </c>
      <c r="K20" s="226">
        <v>1992.6000000000001</v>
      </c>
      <c r="L20" s="226">
        <v>21</v>
      </c>
      <c r="M20" s="226">
        <v>2411.0459999999998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216</v>
      </c>
      <c r="T20" s="214" t="s">
        <v>216</v>
      </c>
      <c r="U20" s="214">
        <v>1.5620000000000001</v>
      </c>
      <c r="V20" s="214">
        <v>4.2174000000000005</v>
      </c>
      <c r="W20" s="214"/>
      <c r="X20" s="214" t="s">
        <v>277</v>
      </c>
      <c r="Y20" s="214" t="s">
        <v>219</v>
      </c>
      <c r="Z20" s="208"/>
      <c r="AA20" s="208"/>
      <c r="AB20" s="208"/>
      <c r="AC20" s="208"/>
      <c r="AD20" s="208"/>
      <c r="AE20" s="208"/>
      <c r="AF20" s="208"/>
      <c r="AG20" s="208" t="s">
        <v>278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306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221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496</v>
      </c>
      <c r="D22" s="244"/>
      <c r="E22" s="245">
        <v>2.7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280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9</v>
      </c>
      <c r="B23" s="223" t="s">
        <v>331</v>
      </c>
      <c r="C23" s="238" t="s">
        <v>332</v>
      </c>
      <c r="D23" s="224" t="s">
        <v>305</v>
      </c>
      <c r="E23" s="225">
        <v>0.2</v>
      </c>
      <c r="F23" s="226">
        <v>2015</v>
      </c>
      <c r="G23" s="226">
        <v>403</v>
      </c>
      <c r="H23" s="226">
        <v>0</v>
      </c>
      <c r="I23" s="226">
        <v>0</v>
      </c>
      <c r="J23" s="226">
        <v>2015</v>
      </c>
      <c r="K23" s="226">
        <v>403</v>
      </c>
      <c r="L23" s="226">
        <v>21</v>
      </c>
      <c r="M23" s="226">
        <v>487.63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216</v>
      </c>
      <c r="T23" s="214" t="s">
        <v>216</v>
      </c>
      <c r="U23" s="214">
        <v>4.6550000000000002</v>
      </c>
      <c r="V23" s="214">
        <v>0.93100000000000005</v>
      </c>
      <c r="W23" s="214"/>
      <c r="X23" s="214" t="s">
        <v>277</v>
      </c>
      <c r="Y23" s="214" t="s">
        <v>219</v>
      </c>
      <c r="Z23" s="208"/>
      <c r="AA23" s="208"/>
      <c r="AB23" s="208"/>
      <c r="AC23" s="208"/>
      <c r="AD23" s="208"/>
      <c r="AE23" s="208"/>
      <c r="AF23" s="208"/>
      <c r="AG23" s="208" t="s">
        <v>278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333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221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650</v>
      </c>
      <c r="D25" s="244"/>
      <c r="E25" s="245">
        <v>0.2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280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10</v>
      </c>
      <c r="B26" s="232" t="s">
        <v>335</v>
      </c>
      <c r="C26" s="241" t="s">
        <v>336</v>
      </c>
      <c r="D26" s="233" t="s">
        <v>305</v>
      </c>
      <c r="E26" s="234">
        <v>2.9</v>
      </c>
      <c r="F26" s="235">
        <v>245.5</v>
      </c>
      <c r="G26" s="235">
        <v>711.95</v>
      </c>
      <c r="H26" s="235">
        <v>0</v>
      </c>
      <c r="I26" s="235">
        <v>0</v>
      </c>
      <c r="J26" s="235">
        <v>245.5</v>
      </c>
      <c r="K26" s="235">
        <v>711.94999999999993</v>
      </c>
      <c r="L26" s="235">
        <v>21</v>
      </c>
      <c r="M26" s="235">
        <v>861.45950000000005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216</v>
      </c>
      <c r="T26" s="214" t="s">
        <v>216</v>
      </c>
      <c r="U26" s="214">
        <v>0.51900000000000002</v>
      </c>
      <c r="V26" s="214">
        <v>1.5051000000000001</v>
      </c>
      <c r="W26" s="214"/>
      <c r="X26" s="214" t="s">
        <v>277</v>
      </c>
      <c r="Y26" s="214" t="s">
        <v>219</v>
      </c>
      <c r="Z26" s="208"/>
      <c r="AA26" s="208"/>
      <c r="AB26" s="208"/>
      <c r="AC26" s="208"/>
      <c r="AD26" s="208"/>
      <c r="AE26" s="208"/>
      <c r="AF26" s="208"/>
      <c r="AG26" s="208" t="s">
        <v>278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11</v>
      </c>
      <c r="B27" s="232" t="s">
        <v>337</v>
      </c>
      <c r="C27" s="241" t="s">
        <v>338</v>
      </c>
      <c r="D27" s="233" t="s">
        <v>305</v>
      </c>
      <c r="E27" s="234">
        <v>0.41</v>
      </c>
      <c r="F27" s="235">
        <v>344.5</v>
      </c>
      <c r="G27" s="235">
        <v>141.25</v>
      </c>
      <c r="H27" s="235">
        <v>0</v>
      </c>
      <c r="I27" s="235">
        <v>0</v>
      </c>
      <c r="J27" s="235">
        <v>344.5</v>
      </c>
      <c r="K27" s="235">
        <v>141.245</v>
      </c>
      <c r="L27" s="235">
        <v>21</v>
      </c>
      <c r="M27" s="235">
        <v>170.91249999999999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216</v>
      </c>
      <c r="T27" s="214" t="s">
        <v>216</v>
      </c>
      <c r="U27" s="214">
        <v>0.72899999999999998</v>
      </c>
      <c r="V27" s="214">
        <v>0.29888999999999999</v>
      </c>
      <c r="W27" s="214"/>
      <c r="X27" s="214" t="s">
        <v>277</v>
      </c>
      <c r="Y27" s="214" t="s">
        <v>219</v>
      </c>
      <c r="Z27" s="208"/>
      <c r="AA27" s="208"/>
      <c r="AB27" s="208"/>
      <c r="AC27" s="208"/>
      <c r="AD27" s="208"/>
      <c r="AE27" s="208"/>
      <c r="AF27" s="208"/>
      <c r="AG27" s="208" t="s">
        <v>278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31">
        <v>12</v>
      </c>
      <c r="B28" s="232" t="s">
        <v>312</v>
      </c>
      <c r="C28" s="241" t="s">
        <v>313</v>
      </c>
      <c r="D28" s="233" t="s">
        <v>305</v>
      </c>
      <c r="E28" s="234">
        <v>2.9</v>
      </c>
      <c r="F28" s="235">
        <v>196.5</v>
      </c>
      <c r="G28" s="235">
        <v>569.85</v>
      </c>
      <c r="H28" s="235">
        <v>0</v>
      </c>
      <c r="I28" s="235">
        <v>0</v>
      </c>
      <c r="J28" s="235">
        <v>196.5</v>
      </c>
      <c r="K28" s="235">
        <v>569.85</v>
      </c>
      <c r="L28" s="235">
        <v>21</v>
      </c>
      <c r="M28" s="235">
        <v>689.51850000000002</v>
      </c>
      <c r="N28" s="234">
        <v>0</v>
      </c>
      <c r="O28" s="234">
        <v>0</v>
      </c>
      <c r="P28" s="234">
        <v>0</v>
      </c>
      <c r="Q28" s="236">
        <v>0</v>
      </c>
      <c r="R28" s="214"/>
      <c r="S28" s="214" t="s">
        <v>216</v>
      </c>
      <c r="T28" s="214" t="s">
        <v>216</v>
      </c>
      <c r="U28" s="214">
        <v>1.0999999999999999E-2</v>
      </c>
      <c r="V28" s="214">
        <v>3.1899999999999998E-2</v>
      </c>
      <c r="W28" s="214"/>
      <c r="X28" s="214" t="s">
        <v>277</v>
      </c>
      <c r="Y28" s="214" t="s">
        <v>219</v>
      </c>
      <c r="Z28" s="208"/>
      <c r="AA28" s="208"/>
      <c r="AB28" s="208"/>
      <c r="AC28" s="208"/>
      <c r="AD28" s="208"/>
      <c r="AE28" s="208"/>
      <c r="AF28" s="208"/>
      <c r="AG28" s="208" t="s">
        <v>278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314</v>
      </c>
      <c r="C29" s="238" t="s">
        <v>315</v>
      </c>
      <c r="D29" s="224" t="s">
        <v>305</v>
      </c>
      <c r="E29" s="225">
        <v>2.9</v>
      </c>
      <c r="F29" s="226">
        <v>200</v>
      </c>
      <c r="G29" s="226">
        <v>580</v>
      </c>
      <c r="H29" s="226">
        <v>0</v>
      </c>
      <c r="I29" s="226">
        <v>0</v>
      </c>
      <c r="J29" s="226">
        <v>200</v>
      </c>
      <c r="K29" s="226">
        <v>580</v>
      </c>
      <c r="L29" s="226">
        <v>21</v>
      </c>
      <c r="M29" s="226">
        <v>701.8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216</v>
      </c>
      <c r="T29" s="214" t="s">
        <v>216</v>
      </c>
      <c r="U29" s="214">
        <v>0.31</v>
      </c>
      <c r="V29" s="214">
        <v>0.89900000000000002</v>
      </c>
      <c r="W29" s="214"/>
      <c r="X29" s="214" t="s">
        <v>277</v>
      </c>
      <c r="Y29" s="214" t="s">
        <v>219</v>
      </c>
      <c r="Z29" s="208"/>
      <c r="AA29" s="208"/>
      <c r="AB29" s="208"/>
      <c r="AC29" s="208"/>
      <c r="AD29" s="208"/>
      <c r="AE29" s="208"/>
      <c r="AF29" s="208"/>
      <c r="AG29" s="208" t="s">
        <v>278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339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221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2" x14ac:dyDescent="0.2">
      <c r="A31" s="211"/>
      <c r="B31" s="212"/>
      <c r="C31" s="240" t="s">
        <v>340</v>
      </c>
      <c r="D31" s="230"/>
      <c r="E31" s="230"/>
      <c r="F31" s="230"/>
      <c r="G31" s="230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221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341</v>
      </c>
      <c r="C32" s="238" t="s">
        <v>342</v>
      </c>
      <c r="D32" s="224" t="s">
        <v>305</v>
      </c>
      <c r="E32" s="225">
        <v>0.41</v>
      </c>
      <c r="F32" s="226">
        <v>212</v>
      </c>
      <c r="G32" s="226">
        <v>86.92</v>
      </c>
      <c r="H32" s="226">
        <v>0</v>
      </c>
      <c r="I32" s="226">
        <v>0</v>
      </c>
      <c r="J32" s="226">
        <v>212</v>
      </c>
      <c r="K32" s="226">
        <v>86.92</v>
      </c>
      <c r="L32" s="226">
        <v>21</v>
      </c>
      <c r="M32" s="226">
        <v>105.17319999999999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216</v>
      </c>
      <c r="T32" s="214" t="s">
        <v>216</v>
      </c>
      <c r="U32" s="214">
        <v>0.32200000000000001</v>
      </c>
      <c r="V32" s="214">
        <v>0.13202</v>
      </c>
      <c r="W32" s="214"/>
      <c r="X32" s="214" t="s">
        <v>277</v>
      </c>
      <c r="Y32" s="214" t="s">
        <v>219</v>
      </c>
      <c r="Z32" s="208"/>
      <c r="AA32" s="208"/>
      <c r="AB32" s="208"/>
      <c r="AC32" s="208"/>
      <c r="AD32" s="208"/>
      <c r="AE32" s="208"/>
      <c r="AF32" s="208"/>
      <c r="AG32" s="208" t="s">
        <v>278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339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221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340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221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15</v>
      </c>
      <c r="B35" s="223" t="s">
        <v>343</v>
      </c>
      <c r="C35" s="238" t="s">
        <v>344</v>
      </c>
      <c r="D35" s="224" t="s">
        <v>305</v>
      </c>
      <c r="E35" s="225">
        <v>0.32500000000000001</v>
      </c>
      <c r="F35" s="226">
        <v>145.5</v>
      </c>
      <c r="G35" s="226">
        <v>47.29</v>
      </c>
      <c r="H35" s="226">
        <v>0</v>
      </c>
      <c r="I35" s="226">
        <v>0</v>
      </c>
      <c r="J35" s="226">
        <v>145.5</v>
      </c>
      <c r="K35" s="226">
        <v>47.287500000000001</v>
      </c>
      <c r="L35" s="226">
        <v>21</v>
      </c>
      <c r="M35" s="226">
        <v>57.2209</v>
      </c>
      <c r="N35" s="225">
        <v>0</v>
      </c>
      <c r="O35" s="225">
        <v>0</v>
      </c>
      <c r="P35" s="225">
        <v>0</v>
      </c>
      <c r="Q35" s="227">
        <v>0</v>
      </c>
      <c r="R35" s="214"/>
      <c r="S35" s="214" t="s">
        <v>216</v>
      </c>
      <c r="T35" s="214" t="s">
        <v>216</v>
      </c>
      <c r="U35" s="214">
        <v>0.20200000000000001</v>
      </c>
      <c r="V35" s="214">
        <v>6.565E-2</v>
      </c>
      <c r="W35" s="214"/>
      <c r="X35" s="214" t="s">
        <v>277</v>
      </c>
      <c r="Y35" s="214" t="s">
        <v>219</v>
      </c>
      <c r="Z35" s="208"/>
      <c r="AA35" s="208"/>
      <c r="AB35" s="208"/>
      <c r="AC35" s="208"/>
      <c r="AD35" s="208"/>
      <c r="AE35" s="208"/>
      <c r="AF35" s="208"/>
      <c r="AG35" s="208" t="s">
        <v>278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39" t="s">
        <v>345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221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46" t="s">
        <v>520</v>
      </c>
      <c r="D37" s="244"/>
      <c r="E37" s="245">
        <v>0.32500000000000001</v>
      </c>
      <c r="F37" s="214"/>
      <c r="G37" s="214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280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22">
        <v>16</v>
      </c>
      <c r="B38" s="223" t="s">
        <v>319</v>
      </c>
      <c r="C38" s="238" t="s">
        <v>320</v>
      </c>
      <c r="D38" s="224" t="s">
        <v>321</v>
      </c>
      <c r="E38" s="225">
        <v>5.3650000000000002</v>
      </c>
      <c r="F38" s="226">
        <v>280</v>
      </c>
      <c r="G38" s="226">
        <v>1502.2</v>
      </c>
      <c r="H38" s="226">
        <v>0</v>
      </c>
      <c r="I38" s="226">
        <v>0</v>
      </c>
      <c r="J38" s="226">
        <v>280</v>
      </c>
      <c r="K38" s="226">
        <v>1502.2</v>
      </c>
      <c r="L38" s="226">
        <v>21</v>
      </c>
      <c r="M38" s="226">
        <v>1817.662</v>
      </c>
      <c r="N38" s="225">
        <v>0</v>
      </c>
      <c r="O38" s="225">
        <v>0</v>
      </c>
      <c r="P38" s="225">
        <v>0</v>
      </c>
      <c r="Q38" s="227">
        <v>0</v>
      </c>
      <c r="R38" s="214"/>
      <c r="S38" s="214" t="s">
        <v>216</v>
      </c>
      <c r="T38" s="214" t="s">
        <v>216</v>
      </c>
      <c r="U38" s="214">
        <v>0</v>
      </c>
      <c r="V38" s="214">
        <v>0</v>
      </c>
      <c r="W38" s="214"/>
      <c r="X38" s="214" t="s">
        <v>277</v>
      </c>
      <c r="Y38" s="214" t="s">
        <v>219</v>
      </c>
      <c r="Z38" s="208"/>
      <c r="AA38" s="208"/>
      <c r="AB38" s="208"/>
      <c r="AC38" s="208"/>
      <c r="AD38" s="208"/>
      <c r="AE38" s="208"/>
      <c r="AF38" s="208"/>
      <c r="AG38" s="208" t="s">
        <v>278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39" t="s">
        <v>322</v>
      </c>
      <c r="D39" s="228"/>
      <c r="E39" s="228"/>
      <c r="F39" s="228"/>
      <c r="G39" s="228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221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651</v>
      </c>
      <c r="D40" s="244"/>
      <c r="E40" s="245">
        <v>5.3650000000000002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280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501</v>
      </c>
      <c r="C41" s="238" t="s">
        <v>502</v>
      </c>
      <c r="D41" s="224" t="s">
        <v>244</v>
      </c>
      <c r="E41" s="225">
        <v>1</v>
      </c>
      <c r="F41" s="226">
        <v>2500</v>
      </c>
      <c r="G41" s="226">
        <v>2500</v>
      </c>
      <c r="H41" s="226">
        <v>0</v>
      </c>
      <c r="I41" s="226">
        <v>0</v>
      </c>
      <c r="J41" s="226">
        <v>2500</v>
      </c>
      <c r="K41" s="226">
        <v>2500</v>
      </c>
      <c r="L41" s="226">
        <v>21</v>
      </c>
      <c r="M41" s="226">
        <v>3025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241</v>
      </c>
      <c r="T41" s="214" t="s">
        <v>217</v>
      </c>
      <c r="U41" s="214">
        <v>0</v>
      </c>
      <c r="V41" s="214">
        <v>0</v>
      </c>
      <c r="W41" s="214"/>
      <c r="X41" s="214" t="s">
        <v>277</v>
      </c>
      <c r="Y41" s="214" t="s">
        <v>219</v>
      </c>
      <c r="Z41" s="208"/>
      <c r="AA41" s="208"/>
      <c r="AB41" s="208"/>
      <c r="AC41" s="208"/>
      <c r="AD41" s="208"/>
      <c r="AE41" s="208"/>
      <c r="AF41" s="208"/>
      <c r="AG41" s="208" t="s">
        <v>278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516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221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2" x14ac:dyDescent="0.2">
      <c r="A43" s="211"/>
      <c r="B43" s="212"/>
      <c r="C43" s="240" t="s">
        <v>503</v>
      </c>
      <c r="D43" s="230"/>
      <c r="E43" s="230"/>
      <c r="F43" s="230"/>
      <c r="G43" s="230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221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0" t="s">
        <v>504</v>
      </c>
      <c r="D44" s="230"/>
      <c r="E44" s="230"/>
      <c r="F44" s="230"/>
      <c r="G44" s="230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221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ht="22.5" x14ac:dyDescent="0.2">
      <c r="A45" s="222">
        <v>18</v>
      </c>
      <c r="B45" s="223" t="s">
        <v>360</v>
      </c>
      <c r="C45" s="238" t="s">
        <v>361</v>
      </c>
      <c r="D45" s="224" t="s">
        <v>305</v>
      </c>
      <c r="E45" s="225">
        <v>0.35749999999999998</v>
      </c>
      <c r="F45" s="226">
        <v>2935</v>
      </c>
      <c r="G45" s="226">
        <v>1049.26</v>
      </c>
      <c r="H45" s="226">
        <v>2935</v>
      </c>
      <c r="I45" s="226">
        <v>1049.2625</v>
      </c>
      <c r="J45" s="226">
        <v>0</v>
      </c>
      <c r="K45" s="226">
        <v>0</v>
      </c>
      <c r="L45" s="226">
        <v>21</v>
      </c>
      <c r="M45" s="226">
        <v>1269.6045999999999</v>
      </c>
      <c r="N45" s="225">
        <v>2.5</v>
      </c>
      <c r="O45" s="225">
        <v>0.89374999999999993</v>
      </c>
      <c r="P45" s="225">
        <v>0</v>
      </c>
      <c r="Q45" s="227">
        <v>0</v>
      </c>
      <c r="R45" s="214" t="s">
        <v>356</v>
      </c>
      <c r="S45" s="214" t="s">
        <v>216</v>
      </c>
      <c r="T45" s="214" t="s">
        <v>216</v>
      </c>
      <c r="U45" s="214">
        <v>0</v>
      </c>
      <c r="V45" s="214">
        <v>0</v>
      </c>
      <c r="W45" s="214"/>
      <c r="X45" s="214" t="s">
        <v>357</v>
      </c>
      <c r="Y45" s="214" t="s">
        <v>219</v>
      </c>
      <c r="Z45" s="208"/>
      <c r="AA45" s="208"/>
      <c r="AB45" s="208"/>
      <c r="AC45" s="208"/>
      <c r="AD45" s="208"/>
      <c r="AE45" s="208"/>
      <c r="AF45" s="208"/>
      <c r="AG45" s="208" t="s">
        <v>358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1"/>
      <c r="B46" s="212"/>
      <c r="C46" s="246" t="s">
        <v>522</v>
      </c>
      <c r="D46" s="244"/>
      <c r="E46" s="245">
        <v>0.35749999999999998</v>
      </c>
      <c r="F46" s="214"/>
      <c r="G46" s="214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280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16" t="s">
        <v>211</v>
      </c>
      <c r="B47" s="217" t="s">
        <v>165</v>
      </c>
      <c r="C47" s="237" t="s">
        <v>166</v>
      </c>
      <c r="D47" s="218"/>
      <c r="E47" s="219"/>
      <c r="F47" s="220"/>
      <c r="G47" s="220">
        <v>14101.1</v>
      </c>
      <c r="H47" s="220"/>
      <c r="I47" s="220">
        <v>760.65</v>
      </c>
      <c r="J47" s="220"/>
      <c r="K47" s="220">
        <v>13340.45</v>
      </c>
      <c r="L47" s="220"/>
      <c r="M47" s="220"/>
      <c r="N47" s="219"/>
      <c r="O47" s="219"/>
      <c r="P47" s="219"/>
      <c r="Q47" s="221"/>
      <c r="R47" s="215"/>
      <c r="S47" s="215"/>
      <c r="T47" s="215"/>
      <c r="U47" s="215"/>
      <c r="V47" s="215"/>
      <c r="W47" s="215"/>
      <c r="X47" s="215"/>
      <c r="Y47" s="215"/>
      <c r="AG47" t="s">
        <v>212</v>
      </c>
    </row>
    <row r="48" spans="1:60" x14ac:dyDescent="0.2">
      <c r="A48" s="222">
        <v>19</v>
      </c>
      <c r="B48" s="223" t="s">
        <v>475</v>
      </c>
      <c r="C48" s="238" t="s">
        <v>476</v>
      </c>
      <c r="D48" s="224" t="s">
        <v>276</v>
      </c>
      <c r="E48" s="225">
        <v>73.635000000000005</v>
      </c>
      <c r="F48" s="226">
        <v>191.5</v>
      </c>
      <c r="G48" s="226">
        <v>14101.1</v>
      </c>
      <c r="H48" s="226">
        <v>10.33</v>
      </c>
      <c r="I48" s="226">
        <v>760.64955000000009</v>
      </c>
      <c r="J48" s="226">
        <v>181.17</v>
      </c>
      <c r="K48" s="226">
        <v>13340.452950000001</v>
      </c>
      <c r="L48" s="226">
        <v>21</v>
      </c>
      <c r="M48" s="226">
        <v>17062.330999999998</v>
      </c>
      <c r="N48" s="225">
        <v>2.0000000000000002E-5</v>
      </c>
      <c r="O48" s="225">
        <v>1.4727000000000002E-3</v>
      </c>
      <c r="P48" s="225">
        <v>0</v>
      </c>
      <c r="Q48" s="227">
        <v>0</v>
      </c>
      <c r="R48" s="214"/>
      <c r="S48" s="214" t="s">
        <v>216</v>
      </c>
      <c r="T48" s="214" t="s">
        <v>216</v>
      </c>
      <c r="U48" s="214">
        <v>0.32</v>
      </c>
      <c r="V48" s="214">
        <v>23.563200000000002</v>
      </c>
      <c r="W48" s="214"/>
      <c r="X48" s="214" t="s">
        <v>277</v>
      </c>
      <c r="Y48" s="214" t="s">
        <v>219</v>
      </c>
      <c r="Z48" s="208"/>
      <c r="AA48" s="208"/>
      <c r="AB48" s="208"/>
      <c r="AC48" s="208"/>
      <c r="AD48" s="208"/>
      <c r="AE48" s="208"/>
      <c r="AF48" s="208"/>
      <c r="AG48" s="208" t="s">
        <v>278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39" t="s">
        <v>477</v>
      </c>
      <c r="D49" s="228"/>
      <c r="E49" s="228"/>
      <c r="F49" s="228"/>
      <c r="G49" s="228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221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2" x14ac:dyDescent="0.2">
      <c r="A50" s="211"/>
      <c r="B50" s="212"/>
      <c r="C50" s="240" t="s">
        <v>478</v>
      </c>
      <c r="D50" s="230"/>
      <c r="E50" s="230"/>
      <c r="F50" s="230"/>
      <c r="G50" s="230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221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1"/>
      <c r="B51" s="212"/>
      <c r="C51" s="246" t="s">
        <v>525</v>
      </c>
      <c r="D51" s="244"/>
      <c r="E51" s="245">
        <v>73.635000000000005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280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16" t="s">
        <v>211</v>
      </c>
      <c r="B52" s="217" t="s">
        <v>167</v>
      </c>
      <c r="C52" s="237" t="s">
        <v>168</v>
      </c>
      <c r="D52" s="218"/>
      <c r="E52" s="219"/>
      <c r="F52" s="220"/>
      <c r="G52" s="220">
        <v>23334.37</v>
      </c>
      <c r="H52" s="220"/>
      <c r="I52" s="220">
        <v>11933.84</v>
      </c>
      <c r="J52" s="220"/>
      <c r="K52" s="220">
        <v>11400.53</v>
      </c>
      <c r="L52" s="220"/>
      <c r="M52" s="220"/>
      <c r="N52" s="219"/>
      <c r="O52" s="219"/>
      <c r="P52" s="219"/>
      <c r="Q52" s="221"/>
      <c r="R52" s="215"/>
      <c r="S52" s="215"/>
      <c r="T52" s="215"/>
      <c r="U52" s="215"/>
      <c r="V52" s="215"/>
      <c r="W52" s="215"/>
      <c r="X52" s="215"/>
      <c r="Y52" s="215"/>
      <c r="AG52" t="s">
        <v>212</v>
      </c>
    </row>
    <row r="53" spans="1:60" x14ac:dyDescent="0.2">
      <c r="A53" s="222">
        <v>20</v>
      </c>
      <c r="B53" s="223" t="s">
        <v>424</v>
      </c>
      <c r="C53" s="238" t="s">
        <v>425</v>
      </c>
      <c r="D53" s="224" t="s">
        <v>305</v>
      </c>
      <c r="E53" s="225">
        <v>0.7</v>
      </c>
      <c r="F53" s="226">
        <v>10070</v>
      </c>
      <c r="G53" s="226">
        <v>7049</v>
      </c>
      <c r="H53" s="226">
        <v>280.76</v>
      </c>
      <c r="I53" s="226">
        <v>196.53199999999998</v>
      </c>
      <c r="J53" s="226">
        <v>9789.24</v>
      </c>
      <c r="K53" s="226">
        <v>6852.4679999999998</v>
      </c>
      <c r="L53" s="226">
        <v>21</v>
      </c>
      <c r="M53" s="226">
        <v>8529.2899999999991</v>
      </c>
      <c r="N53" s="225">
        <v>0.17978</v>
      </c>
      <c r="O53" s="225">
        <v>0.12584599999999999</v>
      </c>
      <c r="P53" s="225">
        <v>0</v>
      </c>
      <c r="Q53" s="227">
        <v>0</v>
      </c>
      <c r="R53" s="214"/>
      <c r="S53" s="214" t="s">
        <v>216</v>
      </c>
      <c r="T53" s="214" t="s">
        <v>216</v>
      </c>
      <c r="U53" s="214">
        <v>17.032</v>
      </c>
      <c r="V53" s="214">
        <v>11.9224</v>
      </c>
      <c r="W53" s="214"/>
      <c r="X53" s="214" t="s">
        <v>277</v>
      </c>
      <c r="Y53" s="214" t="s">
        <v>219</v>
      </c>
      <c r="Z53" s="208"/>
      <c r="AA53" s="208"/>
      <c r="AB53" s="208"/>
      <c r="AC53" s="208"/>
      <c r="AD53" s="208"/>
      <c r="AE53" s="208"/>
      <c r="AF53" s="208"/>
      <c r="AG53" s="208" t="s">
        <v>278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ht="22.5" outlineLevel="1" x14ac:dyDescent="0.2">
      <c r="A54" s="211"/>
      <c r="B54" s="212"/>
      <c r="C54" s="246" t="s">
        <v>624</v>
      </c>
      <c r="D54" s="244"/>
      <c r="E54" s="245">
        <v>0.7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280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21</v>
      </c>
      <c r="B55" s="223" t="s">
        <v>433</v>
      </c>
      <c r="C55" s="238" t="s">
        <v>434</v>
      </c>
      <c r="D55" s="224" t="s">
        <v>305</v>
      </c>
      <c r="E55" s="225">
        <v>0.56000000000000005</v>
      </c>
      <c r="F55" s="226">
        <v>7320</v>
      </c>
      <c r="G55" s="226">
        <v>4099.2</v>
      </c>
      <c r="H55" s="226">
        <v>5019.0600000000004</v>
      </c>
      <c r="I55" s="226">
        <v>2810.6736000000005</v>
      </c>
      <c r="J55" s="226">
        <v>2300.94</v>
      </c>
      <c r="K55" s="226">
        <v>1288.5264000000002</v>
      </c>
      <c r="L55" s="226">
        <v>21</v>
      </c>
      <c r="M55" s="226">
        <v>4960.0319999999992</v>
      </c>
      <c r="N55" s="225">
        <v>3.0044900000000001</v>
      </c>
      <c r="O55" s="225">
        <v>1.6825144000000003</v>
      </c>
      <c r="P55" s="225">
        <v>0</v>
      </c>
      <c r="Q55" s="227">
        <v>0</v>
      </c>
      <c r="R55" s="214"/>
      <c r="S55" s="214" t="s">
        <v>216</v>
      </c>
      <c r="T55" s="214" t="s">
        <v>216</v>
      </c>
      <c r="U55" s="214">
        <v>4.5739999999999998</v>
      </c>
      <c r="V55" s="214">
        <v>2.5614400000000002</v>
      </c>
      <c r="W55" s="214"/>
      <c r="X55" s="214" t="s">
        <v>277</v>
      </c>
      <c r="Y55" s="214" t="s">
        <v>219</v>
      </c>
      <c r="Z55" s="208"/>
      <c r="AA55" s="208"/>
      <c r="AB55" s="208"/>
      <c r="AC55" s="208"/>
      <c r="AD55" s="208"/>
      <c r="AE55" s="208"/>
      <c r="AF55" s="208"/>
      <c r="AG55" s="208" t="s">
        <v>278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outlineLevel="1" x14ac:dyDescent="0.2">
      <c r="A56" s="211"/>
      <c r="B56" s="212"/>
      <c r="C56" s="246" t="s">
        <v>625</v>
      </c>
      <c r="D56" s="244"/>
      <c r="E56" s="245">
        <v>0.56000000000000005</v>
      </c>
      <c r="F56" s="214"/>
      <c r="G56" s="214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280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22">
        <v>22</v>
      </c>
      <c r="B57" s="223" t="s">
        <v>436</v>
      </c>
      <c r="C57" s="238" t="s">
        <v>437</v>
      </c>
      <c r="D57" s="224" t="s">
        <v>276</v>
      </c>
      <c r="E57" s="225">
        <v>1.6</v>
      </c>
      <c r="F57" s="226">
        <v>1452</v>
      </c>
      <c r="G57" s="226">
        <v>2323.1999999999998</v>
      </c>
      <c r="H57" s="226">
        <v>270.64</v>
      </c>
      <c r="I57" s="226">
        <v>433.024</v>
      </c>
      <c r="J57" s="226">
        <v>1181.3599999999999</v>
      </c>
      <c r="K57" s="226">
        <v>1890.1759999999999</v>
      </c>
      <c r="L57" s="226">
        <v>21</v>
      </c>
      <c r="M57" s="226">
        <v>2811.0719999999997</v>
      </c>
      <c r="N57" s="225">
        <v>1.4500000000000001E-2</v>
      </c>
      <c r="O57" s="225">
        <v>2.3200000000000002E-2</v>
      </c>
      <c r="P57" s="225">
        <v>0</v>
      </c>
      <c r="Q57" s="227">
        <v>0</v>
      </c>
      <c r="R57" s="214"/>
      <c r="S57" s="214" t="s">
        <v>216</v>
      </c>
      <c r="T57" s="214" t="s">
        <v>216</v>
      </c>
      <c r="U57" s="214">
        <v>1.9059999999999999</v>
      </c>
      <c r="V57" s="214">
        <v>3.0495999999999999</v>
      </c>
      <c r="W57" s="214"/>
      <c r="X57" s="214" t="s">
        <v>277</v>
      </c>
      <c r="Y57" s="214" t="s">
        <v>219</v>
      </c>
      <c r="Z57" s="208"/>
      <c r="AA57" s="208"/>
      <c r="AB57" s="208"/>
      <c r="AC57" s="208"/>
      <c r="AD57" s="208"/>
      <c r="AE57" s="208"/>
      <c r="AF57" s="208"/>
      <c r="AG57" s="208" t="s">
        <v>278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ht="22.5" outlineLevel="1" x14ac:dyDescent="0.2">
      <c r="A58" s="211"/>
      <c r="B58" s="212"/>
      <c r="C58" s="246" t="s">
        <v>626</v>
      </c>
      <c r="D58" s="244"/>
      <c r="E58" s="245">
        <v>1.6</v>
      </c>
      <c r="F58" s="214"/>
      <c r="G58" s="214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280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31">
        <v>23</v>
      </c>
      <c r="B59" s="232" t="s">
        <v>439</v>
      </c>
      <c r="C59" s="241" t="s">
        <v>440</v>
      </c>
      <c r="D59" s="233" t="s">
        <v>276</v>
      </c>
      <c r="E59" s="234">
        <v>1.6</v>
      </c>
      <c r="F59" s="235">
        <v>395</v>
      </c>
      <c r="G59" s="235">
        <v>632</v>
      </c>
      <c r="H59" s="235">
        <v>77.37</v>
      </c>
      <c r="I59" s="235">
        <v>123.79200000000002</v>
      </c>
      <c r="J59" s="235">
        <v>317.63</v>
      </c>
      <c r="K59" s="235">
        <v>508.20800000000003</v>
      </c>
      <c r="L59" s="235">
        <v>21</v>
      </c>
      <c r="M59" s="235">
        <v>764.72</v>
      </c>
      <c r="N59" s="234">
        <v>9.6000000000000002E-4</v>
      </c>
      <c r="O59" s="234">
        <v>1.536E-3</v>
      </c>
      <c r="P59" s="234">
        <v>0</v>
      </c>
      <c r="Q59" s="236">
        <v>0</v>
      </c>
      <c r="R59" s="214"/>
      <c r="S59" s="214" t="s">
        <v>216</v>
      </c>
      <c r="T59" s="214" t="s">
        <v>216</v>
      </c>
      <c r="U59" s="214">
        <v>0.628</v>
      </c>
      <c r="V59" s="214">
        <v>1.0048000000000001</v>
      </c>
      <c r="W59" s="214"/>
      <c r="X59" s="214" t="s">
        <v>277</v>
      </c>
      <c r="Y59" s="214" t="s">
        <v>219</v>
      </c>
      <c r="Z59" s="208"/>
      <c r="AA59" s="208"/>
      <c r="AB59" s="208"/>
      <c r="AC59" s="208"/>
      <c r="AD59" s="208"/>
      <c r="AE59" s="208"/>
      <c r="AF59" s="208"/>
      <c r="AG59" s="208" t="s">
        <v>278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ht="22.5" x14ac:dyDescent="0.2">
      <c r="A60" s="222">
        <v>24</v>
      </c>
      <c r="B60" s="223" t="s">
        <v>442</v>
      </c>
      <c r="C60" s="238" t="s">
        <v>443</v>
      </c>
      <c r="D60" s="224" t="s">
        <v>321</v>
      </c>
      <c r="E60" s="225">
        <v>7.4400000000000004E-3</v>
      </c>
      <c r="F60" s="226">
        <v>56590</v>
      </c>
      <c r="G60" s="226">
        <v>421.03</v>
      </c>
      <c r="H60" s="226">
        <v>44289.68</v>
      </c>
      <c r="I60" s="226">
        <v>329.51521920000005</v>
      </c>
      <c r="J60" s="226">
        <v>12300.32</v>
      </c>
      <c r="K60" s="226">
        <v>91.514380799999998</v>
      </c>
      <c r="L60" s="226">
        <v>21</v>
      </c>
      <c r="M60" s="226">
        <v>509.44629999999995</v>
      </c>
      <c r="N60" s="225">
        <v>1.0610299999999999</v>
      </c>
      <c r="O60" s="225">
        <v>7.8940632000000007E-3</v>
      </c>
      <c r="P60" s="225">
        <v>0</v>
      </c>
      <c r="Q60" s="227">
        <v>0</v>
      </c>
      <c r="R60" s="214"/>
      <c r="S60" s="214" t="s">
        <v>216</v>
      </c>
      <c r="T60" s="214" t="s">
        <v>216</v>
      </c>
      <c r="U60" s="214">
        <v>21.445</v>
      </c>
      <c r="V60" s="214">
        <v>0.15955080000000002</v>
      </c>
      <c r="W60" s="214"/>
      <c r="X60" s="214" t="s">
        <v>277</v>
      </c>
      <c r="Y60" s="214" t="s">
        <v>219</v>
      </c>
      <c r="Z60" s="208"/>
      <c r="AA60" s="208"/>
      <c r="AB60" s="208"/>
      <c r="AC60" s="208"/>
      <c r="AD60" s="208"/>
      <c r="AE60" s="208"/>
      <c r="AF60" s="208"/>
      <c r="AG60" s="208" t="s">
        <v>278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1"/>
      <c r="B61" s="212"/>
      <c r="C61" s="246" t="s">
        <v>607</v>
      </c>
      <c r="D61" s="244"/>
      <c r="E61" s="245">
        <v>7.4400000000000004E-3</v>
      </c>
      <c r="F61" s="214"/>
      <c r="G61" s="214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280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x14ac:dyDescent="0.2">
      <c r="A62" s="222">
        <v>25</v>
      </c>
      <c r="B62" s="223" t="s">
        <v>542</v>
      </c>
      <c r="C62" s="238" t="s">
        <v>543</v>
      </c>
      <c r="D62" s="224" t="s">
        <v>321</v>
      </c>
      <c r="E62" s="225">
        <v>3.6290000000000003E-2</v>
      </c>
      <c r="F62" s="226">
        <v>50150</v>
      </c>
      <c r="G62" s="226">
        <v>1819.94</v>
      </c>
      <c r="H62" s="226">
        <v>28942.21</v>
      </c>
      <c r="I62" s="226">
        <v>1050.3128009</v>
      </c>
      <c r="J62" s="226">
        <v>21207.79</v>
      </c>
      <c r="K62" s="226">
        <v>769.63069910000013</v>
      </c>
      <c r="L62" s="226">
        <v>21</v>
      </c>
      <c r="M62" s="226">
        <v>2202.1273999999999</v>
      </c>
      <c r="N62" s="225">
        <v>1.0561</v>
      </c>
      <c r="O62" s="225">
        <v>3.8325869000000005E-2</v>
      </c>
      <c r="P62" s="225">
        <v>0</v>
      </c>
      <c r="Q62" s="227">
        <v>0</v>
      </c>
      <c r="R62" s="214"/>
      <c r="S62" s="214" t="s">
        <v>216</v>
      </c>
      <c r="T62" s="214" t="s">
        <v>216</v>
      </c>
      <c r="U62" s="214">
        <v>39.133000000000003</v>
      </c>
      <c r="V62" s="214">
        <v>1.4201365700000002</v>
      </c>
      <c r="W62" s="214"/>
      <c r="X62" s="214" t="s">
        <v>277</v>
      </c>
      <c r="Y62" s="214" t="s">
        <v>219</v>
      </c>
      <c r="Z62" s="208"/>
      <c r="AA62" s="208"/>
      <c r="AB62" s="208"/>
      <c r="AC62" s="208"/>
      <c r="AD62" s="208"/>
      <c r="AE62" s="208"/>
      <c r="AF62" s="208"/>
      <c r="AG62" s="208" t="s">
        <v>278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22.5" outlineLevel="1" x14ac:dyDescent="0.2">
      <c r="A63" s="211"/>
      <c r="B63" s="212"/>
      <c r="C63" s="246" t="s">
        <v>608</v>
      </c>
      <c r="D63" s="244"/>
      <c r="E63" s="245">
        <v>3.6290000000000003E-2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280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x14ac:dyDescent="0.2">
      <c r="A64" s="231">
        <v>26</v>
      </c>
      <c r="B64" s="232" t="s">
        <v>545</v>
      </c>
      <c r="C64" s="241" t="s">
        <v>546</v>
      </c>
      <c r="D64" s="233" t="s">
        <v>283</v>
      </c>
      <c r="E64" s="234">
        <v>2</v>
      </c>
      <c r="F64" s="235">
        <v>289</v>
      </c>
      <c r="G64" s="235">
        <v>578</v>
      </c>
      <c r="H64" s="235">
        <v>289</v>
      </c>
      <c r="I64" s="235">
        <v>578</v>
      </c>
      <c r="J64" s="235">
        <v>0</v>
      </c>
      <c r="K64" s="235">
        <v>0</v>
      </c>
      <c r="L64" s="235">
        <v>21</v>
      </c>
      <c r="M64" s="235">
        <v>699.38</v>
      </c>
      <c r="N64" s="234">
        <v>5.0000000000000001E-4</v>
      </c>
      <c r="O64" s="234">
        <v>1E-3</v>
      </c>
      <c r="P64" s="234">
        <v>0</v>
      </c>
      <c r="Q64" s="236">
        <v>0</v>
      </c>
      <c r="R64" s="214" t="s">
        <v>356</v>
      </c>
      <c r="S64" s="214" t="s">
        <v>216</v>
      </c>
      <c r="T64" s="214" t="s">
        <v>216</v>
      </c>
      <c r="U64" s="214">
        <v>0</v>
      </c>
      <c r="V64" s="214">
        <v>0</v>
      </c>
      <c r="W64" s="214"/>
      <c r="X64" s="214" t="s">
        <v>357</v>
      </c>
      <c r="Y64" s="214" t="s">
        <v>219</v>
      </c>
      <c r="Z64" s="208"/>
      <c r="AA64" s="208"/>
      <c r="AB64" s="208"/>
      <c r="AC64" s="208"/>
      <c r="AD64" s="208"/>
      <c r="AE64" s="208"/>
      <c r="AF64" s="208"/>
      <c r="AG64" s="208" t="s">
        <v>358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x14ac:dyDescent="0.2">
      <c r="A65" s="222">
        <v>27</v>
      </c>
      <c r="B65" s="223" t="s">
        <v>547</v>
      </c>
      <c r="C65" s="238" t="s">
        <v>548</v>
      </c>
      <c r="D65" s="224" t="s">
        <v>276</v>
      </c>
      <c r="E65" s="225">
        <v>2.8</v>
      </c>
      <c r="F65" s="226">
        <v>2290</v>
      </c>
      <c r="G65" s="226">
        <v>6412</v>
      </c>
      <c r="H65" s="226">
        <v>2290</v>
      </c>
      <c r="I65" s="226">
        <v>6412</v>
      </c>
      <c r="J65" s="226">
        <v>0</v>
      </c>
      <c r="K65" s="226">
        <v>0</v>
      </c>
      <c r="L65" s="226">
        <v>21</v>
      </c>
      <c r="M65" s="226">
        <v>7758.5199999999995</v>
      </c>
      <c r="N65" s="225">
        <v>0.37</v>
      </c>
      <c r="O65" s="225">
        <v>1.036</v>
      </c>
      <c r="P65" s="225">
        <v>0</v>
      </c>
      <c r="Q65" s="227">
        <v>0</v>
      </c>
      <c r="R65" s="214" t="s">
        <v>356</v>
      </c>
      <c r="S65" s="214" t="s">
        <v>216</v>
      </c>
      <c r="T65" s="214" t="s">
        <v>216</v>
      </c>
      <c r="U65" s="214">
        <v>0</v>
      </c>
      <c r="V65" s="214">
        <v>0</v>
      </c>
      <c r="W65" s="214"/>
      <c r="X65" s="214" t="s">
        <v>357</v>
      </c>
      <c r="Y65" s="214" t="s">
        <v>219</v>
      </c>
      <c r="Z65" s="208"/>
      <c r="AA65" s="208"/>
      <c r="AB65" s="208"/>
      <c r="AC65" s="208"/>
      <c r="AD65" s="208"/>
      <c r="AE65" s="208"/>
      <c r="AF65" s="208"/>
      <c r="AG65" s="208" t="s">
        <v>358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1"/>
      <c r="B66" s="212"/>
      <c r="C66" s="239" t="s">
        <v>566</v>
      </c>
      <c r="D66" s="228"/>
      <c r="E66" s="228"/>
      <c r="F66" s="228"/>
      <c r="G66" s="228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221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outlineLevel="1" x14ac:dyDescent="0.2">
      <c r="A67" s="211"/>
      <c r="B67" s="212"/>
      <c r="C67" s="246" t="s">
        <v>627</v>
      </c>
      <c r="D67" s="244"/>
      <c r="E67" s="245">
        <v>2.8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280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x14ac:dyDescent="0.2">
      <c r="A68" s="216" t="s">
        <v>211</v>
      </c>
      <c r="B68" s="217" t="s">
        <v>169</v>
      </c>
      <c r="C68" s="237" t="s">
        <v>170</v>
      </c>
      <c r="D68" s="218"/>
      <c r="E68" s="219"/>
      <c r="F68" s="220"/>
      <c r="G68" s="220">
        <v>4286.66</v>
      </c>
      <c r="H68" s="220"/>
      <c r="I68" s="220">
        <v>2587.5</v>
      </c>
      <c r="J68" s="220"/>
      <c r="K68" s="220">
        <v>1699.16</v>
      </c>
      <c r="L68" s="220"/>
      <c r="M68" s="220"/>
      <c r="N68" s="219"/>
      <c r="O68" s="219"/>
      <c r="P68" s="219"/>
      <c r="Q68" s="221"/>
      <c r="R68" s="215"/>
      <c r="S68" s="215"/>
      <c r="T68" s="215"/>
      <c r="U68" s="215"/>
      <c r="V68" s="215"/>
      <c r="W68" s="215"/>
      <c r="X68" s="215"/>
      <c r="Y68" s="215"/>
      <c r="AG68" t="s">
        <v>212</v>
      </c>
    </row>
    <row r="69" spans="1:60" x14ac:dyDescent="0.2">
      <c r="A69" s="222">
        <v>28</v>
      </c>
      <c r="B69" s="223" t="s">
        <v>363</v>
      </c>
      <c r="C69" s="238" t="s">
        <v>364</v>
      </c>
      <c r="D69" s="224" t="s">
        <v>276</v>
      </c>
      <c r="E69" s="225">
        <v>1.3</v>
      </c>
      <c r="F69" s="226">
        <v>990</v>
      </c>
      <c r="G69" s="226">
        <v>1287</v>
      </c>
      <c r="H69" s="226">
        <v>793</v>
      </c>
      <c r="I69" s="226">
        <v>1030.9000000000001</v>
      </c>
      <c r="J69" s="226">
        <v>197</v>
      </c>
      <c r="K69" s="226">
        <v>256.10000000000002</v>
      </c>
      <c r="L69" s="226">
        <v>21</v>
      </c>
      <c r="M69" s="226">
        <v>1557.27</v>
      </c>
      <c r="N69" s="225">
        <v>0.52500000000000002</v>
      </c>
      <c r="O69" s="225">
        <v>0.68250000000000011</v>
      </c>
      <c r="P69" s="225">
        <v>0</v>
      </c>
      <c r="Q69" s="227">
        <v>0</v>
      </c>
      <c r="R69" s="214"/>
      <c r="S69" s="214" t="s">
        <v>216</v>
      </c>
      <c r="T69" s="214" t="s">
        <v>216</v>
      </c>
      <c r="U69" s="214">
        <v>0.33</v>
      </c>
      <c r="V69" s="214">
        <v>0.42900000000000005</v>
      </c>
      <c r="W69" s="214"/>
      <c r="X69" s="214" t="s">
        <v>277</v>
      </c>
      <c r="Y69" s="214" t="s">
        <v>219</v>
      </c>
      <c r="Z69" s="208"/>
      <c r="AA69" s="208"/>
      <c r="AB69" s="208"/>
      <c r="AC69" s="208"/>
      <c r="AD69" s="208"/>
      <c r="AE69" s="208"/>
      <c r="AF69" s="208"/>
      <c r="AG69" s="208" t="s">
        <v>278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1"/>
      <c r="B70" s="212"/>
      <c r="C70" s="246" t="s">
        <v>652</v>
      </c>
      <c r="D70" s="244"/>
      <c r="E70" s="245">
        <v>1.3</v>
      </c>
      <c r="F70" s="214"/>
      <c r="G70" s="214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280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x14ac:dyDescent="0.2">
      <c r="A71" s="222">
        <v>29</v>
      </c>
      <c r="B71" s="223" t="s">
        <v>507</v>
      </c>
      <c r="C71" s="238" t="s">
        <v>508</v>
      </c>
      <c r="D71" s="224" t="s">
        <v>276</v>
      </c>
      <c r="E71" s="225">
        <v>1.1000000000000001</v>
      </c>
      <c r="F71" s="226">
        <v>2450</v>
      </c>
      <c r="G71" s="226">
        <v>2695</v>
      </c>
      <c r="H71" s="226">
        <v>1286.5899999999999</v>
      </c>
      <c r="I71" s="226">
        <v>1415.249</v>
      </c>
      <c r="J71" s="226">
        <v>1163.4100000000001</v>
      </c>
      <c r="K71" s="226">
        <v>1279.7510000000002</v>
      </c>
      <c r="L71" s="226">
        <v>21</v>
      </c>
      <c r="M71" s="226">
        <v>3260.95</v>
      </c>
      <c r="N71" s="225">
        <v>0.87729000000000001</v>
      </c>
      <c r="O71" s="225">
        <v>0.96501900000000007</v>
      </c>
      <c r="P71" s="225">
        <v>0</v>
      </c>
      <c r="Q71" s="227">
        <v>0</v>
      </c>
      <c r="R71" s="214"/>
      <c r="S71" s="214" t="s">
        <v>216</v>
      </c>
      <c r="T71" s="214" t="s">
        <v>216</v>
      </c>
      <c r="U71" s="214">
        <v>2.202</v>
      </c>
      <c r="V71" s="214">
        <v>2.4222000000000001</v>
      </c>
      <c r="W71" s="214"/>
      <c r="X71" s="214" t="s">
        <v>277</v>
      </c>
      <c r="Y71" s="214" t="s">
        <v>219</v>
      </c>
      <c r="Z71" s="208"/>
      <c r="AA71" s="208"/>
      <c r="AB71" s="208"/>
      <c r="AC71" s="208"/>
      <c r="AD71" s="208"/>
      <c r="AE71" s="208"/>
      <c r="AF71" s="208"/>
      <c r="AG71" s="208" t="s">
        <v>278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1"/>
      <c r="B72" s="212"/>
      <c r="C72" s="239" t="s">
        <v>368</v>
      </c>
      <c r="D72" s="228"/>
      <c r="E72" s="228"/>
      <c r="F72" s="228"/>
      <c r="G72" s="228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221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1"/>
      <c r="B73" s="212"/>
      <c r="C73" s="246" t="s">
        <v>653</v>
      </c>
      <c r="D73" s="244"/>
      <c r="E73" s="245">
        <v>1.1000000000000001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280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x14ac:dyDescent="0.2">
      <c r="A74" s="222">
        <v>30</v>
      </c>
      <c r="B74" s="223" t="s">
        <v>370</v>
      </c>
      <c r="C74" s="238" t="s">
        <v>371</v>
      </c>
      <c r="D74" s="224" t="s">
        <v>276</v>
      </c>
      <c r="E74" s="225">
        <v>0.2</v>
      </c>
      <c r="F74" s="226">
        <v>1523.32</v>
      </c>
      <c r="G74" s="226">
        <v>304.66000000000003</v>
      </c>
      <c r="H74" s="226">
        <v>706.74</v>
      </c>
      <c r="I74" s="226">
        <v>141.34800000000001</v>
      </c>
      <c r="J74" s="226">
        <v>816.58</v>
      </c>
      <c r="K74" s="226">
        <v>163.31600000000003</v>
      </c>
      <c r="L74" s="226">
        <v>21</v>
      </c>
      <c r="M74" s="226">
        <v>368.6386</v>
      </c>
      <c r="N74" s="225">
        <v>0.44740999999999997</v>
      </c>
      <c r="O74" s="225">
        <v>8.9482000000000006E-2</v>
      </c>
      <c r="P74" s="225">
        <v>0</v>
      </c>
      <c r="Q74" s="227">
        <v>0</v>
      </c>
      <c r="R74" s="214"/>
      <c r="S74" s="214" t="s">
        <v>241</v>
      </c>
      <c r="T74" s="214" t="s">
        <v>217</v>
      </c>
      <c r="U74" s="214">
        <v>1.675</v>
      </c>
      <c r="V74" s="214">
        <v>0.33500000000000002</v>
      </c>
      <c r="W74" s="214"/>
      <c r="X74" s="214" t="s">
        <v>277</v>
      </c>
      <c r="Y74" s="214" t="s">
        <v>219</v>
      </c>
      <c r="Z74" s="208"/>
      <c r="AA74" s="208"/>
      <c r="AB74" s="208"/>
      <c r="AC74" s="208"/>
      <c r="AD74" s="208"/>
      <c r="AE74" s="208"/>
      <c r="AF74" s="208"/>
      <c r="AG74" s="208" t="s">
        <v>278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1"/>
      <c r="B75" s="212"/>
      <c r="C75" s="239" t="s">
        <v>368</v>
      </c>
      <c r="D75" s="228"/>
      <c r="E75" s="228"/>
      <c r="F75" s="228"/>
      <c r="G75" s="228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221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211</v>
      </c>
      <c r="B76" s="217" t="s">
        <v>171</v>
      </c>
      <c r="C76" s="237" t="s">
        <v>172</v>
      </c>
      <c r="D76" s="218"/>
      <c r="E76" s="219"/>
      <c r="F76" s="220"/>
      <c r="G76" s="220">
        <v>23489.57</v>
      </c>
      <c r="H76" s="220"/>
      <c r="I76" s="220">
        <v>3546.26</v>
      </c>
      <c r="J76" s="220"/>
      <c r="K76" s="220">
        <v>19943.310000000001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212</v>
      </c>
    </row>
    <row r="77" spans="1:60" x14ac:dyDescent="0.2">
      <c r="A77" s="222">
        <v>31</v>
      </c>
      <c r="B77" s="223" t="s">
        <v>479</v>
      </c>
      <c r="C77" s="238" t="s">
        <v>480</v>
      </c>
      <c r="D77" s="224" t="s">
        <v>276</v>
      </c>
      <c r="E77" s="225">
        <v>73.635000000000005</v>
      </c>
      <c r="F77" s="226">
        <v>114</v>
      </c>
      <c r="G77" s="226">
        <v>8394.39</v>
      </c>
      <c r="H77" s="226">
        <v>0.16</v>
      </c>
      <c r="I77" s="226">
        <v>11.781600000000001</v>
      </c>
      <c r="J77" s="226">
        <v>113.84</v>
      </c>
      <c r="K77" s="226">
        <v>8382.608400000001</v>
      </c>
      <c r="L77" s="226">
        <v>21</v>
      </c>
      <c r="M77" s="226">
        <v>10157.211899999998</v>
      </c>
      <c r="N77" s="225">
        <v>0</v>
      </c>
      <c r="O77" s="225">
        <v>0</v>
      </c>
      <c r="P77" s="225">
        <v>0</v>
      </c>
      <c r="Q77" s="227">
        <v>0</v>
      </c>
      <c r="R77" s="214"/>
      <c r="S77" s="214" t="s">
        <v>216</v>
      </c>
      <c r="T77" s="214" t="s">
        <v>216</v>
      </c>
      <c r="U77" s="214">
        <v>0.20873</v>
      </c>
      <c r="V77" s="214">
        <v>15.369833550000001</v>
      </c>
      <c r="W77" s="214"/>
      <c r="X77" s="214" t="s">
        <v>277</v>
      </c>
      <c r="Y77" s="214" t="s">
        <v>219</v>
      </c>
      <c r="Z77" s="208"/>
      <c r="AA77" s="208"/>
      <c r="AB77" s="208"/>
      <c r="AC77" s="208"/>
      <c r="AD77" s="208"/>
      <c r="AE77" s="208"/>
      <c r="AF77" s="208"/>
      <c r="AG77" s="208" t="s">
        <v>278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1"/>
      <c r="B78" s="212"/>
      <c r="C78" s="239" t="s">
        <v>481</v>
      </c>
      <c r="D78" s="228"/>
      <c r="E78" s="228"/>
      <c r="F78" s="228"/>
      <c r="G78" s="228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221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x14ac:dyDescent="0.2">
      <c r="A79" s="222">
        <v>32</v>
      </c>
      <c r="B79" s="223" t="s">
        <v>482</v>
      </c>
      <c r="C79" s="238" t="s">
        <v>483</v>
      </c>
      <c r="D79" s="224" t="s">
        <v>276</v>
      </c>
      <c r="E79" s="225">
        <v>73.635000000000005</v>
      </c>
      <c r="F79" s="226">
        <v>205</v>
      </c>
      <c r="G79" s="226">
        <v>15095.18</v>
      </c>
      <c r="H79" s="226">
        <v>48</v>
      </c>
      <c r="I79" s="226">
        <v>3534.4800000000005</v>
      </c>
      <c r="J79" s="226">
        <v>157</v>
      </c>
      <c r="K79" s="226">
        <v>11560.695000000002</v>
      </c>
      <c r="L79" s="226">
        <v>21</v>
      </c>
      <c r="M79" s="226">
        <v>18265.167799999999</v>
      </c>
      <c r="N79" s="225">
        <v>3.7699999999999997E-2</v>
      </c>
      <c r="O79" s="225">
        <v>2.7760395</v>
      </c>
      <c r="P79" s="225">
        <v>0</v>
      </c>
      <c r="Q79" s="227">
        <v>0</v>
      </c>
      <c r="R79" s="214"/>
      <c r="S79" s="214" t="s">
        <v>216</v>
      </c>
      <c r="T79" s="214" t="s">
        <v>216</v>
      </c>
      <c r="U79" s="214">
        <v>0.318</v>
      </c>
      <c r="V79" s="214">
        <v>23.415930000000003</v>
      </c>
      <c r="W79" s="214"/>
      <c r="X79" s="214" t="s">
        <v>277</v>
      </c>
      <c r="Y79" s="214" t="s">
        <v>219</v>
      </c>
      <c r="Z79" s="208"/>
      <c r="AA79" s="208"/>
      <c r="AB79" s="208"/>
      <c r="AC79" s="208"/>
      <c r="AD79" s="208"/>
      <c r="AE79" s="208"/>
      <c r="AF79" s="208"/>
      <c r="AG79" s="208" t="s">
        <v>278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1"/>
      <c r="B80" s="212"/>
      <c r="C80" s="239" t="s">
        <v>484</v>
      </c>
      <c r="D80" s="228"/>
      <c r="E80" s="228"/>
      <c r="F80" s="228"/>
      <c r="G80" s="228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221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16" t="s">
        <v>211</v>
      </c>
      <c r="B81" s="217" t="s">
        <v>173</v>
      </c>
      <c r="C81" s="237" t="s">
        <v>174</v>
      </c>
      <c r="D81" s="218"/>
      <c r="E81" s="219"/>
      <c r="F81" s="220"/>
      <c r="G81" s="220">
        <v>38890.9</v>
      </c>
      <c r="H81" s="220"/>
      <c r="I81" s="220">
        <v>0</v>
      </c>
      <c r="J81" s="220"/>
      <c r="K81" s="220">
        <v>38890.9</v>
      </c>
      <c r="L81" s="220"/>
      <c r="M81" s="220"/>
      <c r="N81" s="219"/>
      <c r="O81" s="219"/>
      <c r="P81" s="219"/>
      <c r="Q81" s="221"/>
      <c r="R81" s="215"/>
      <c r="S81" s="215"/>
      <c r="T81" s="215"/>
      <c r="U81" s="215"/>
      <c r="V81" s="215"/>
      <c r="W81" s="215"/>
      <c r="X81" s="215"/>
      <c r="Y81" s="215"/>
      <c r="AG81" t="s">
        <v>212</v>
      </c>
    </row>
    <row r="82" spans="1:60" x14ac:dyDescent="0.2">
      <c r="A82" s="222">
        <v>33</v>
      </c>
      <c r="B82" s="223" t="s">
        <v>372</v>
      </c>
      <c r="C82" s="238" t="s">
        <v>373</v>
      </c>
      <c r="D82" s="224" t="s">
        <v>276</v>
      </c>
      <c r="E82" s="225">
        <v>16.64</v>
      </c>
      <c r="F82" s="226">
        <v>36.1</v>
      </c>
      <c r="G82" s="226">
        <v>600.70000000000005</v>
      </c>
      <c r="H82" s="226">
        <v>0</v>
      </c>
      <c r="I82" s="226">
        <v>0</v>
      </c>
      <c r="J82" s="226">
        <v>36.1</v>
      </c>
      <c r="K82" s="226">
        <v>600.70400000000006</v>
      </c>
      <c r="L82" s="226">
        <v>21</v>
      </c>
      <c r="M82" s="226">
        <v>726.84699999999998</v>
      </c>
      <c r="N82" s="225">
        <v>0</v>
      </c>
      <c r="O82" s="225">
        <v>0</v>
      </c>
      <c r="P82" s="225">
        <v>0</v>
      </c>
      <c r="Q82" s="227">
        <v>0</v>
      </c>
      <c r="R82" s="214"/>
      <c r="S82" s="214" t="s">
        <v>216</v>
      </c>
      <c r="T82" s="214" t="s">
        <v>216</v>
      </c>
      <c r="U82" s="214">
        <v>7.2999999999999995E-2</v>
      </c>
      <c r="V82" s="214">
        <v>1.21472</v>
      </c>
      <c r="W82" s="214"/>
      <c r="X82" s="214" t="s">
        <v>277</v>
      </c>
      <c r="Y82" s="214" t="s">
        <v>219</v>
      </c>
      <c r="Z82" s="208"/>
      <c r="AA82" s="208"/>
      <c r="AB82" s="208"/>
      <c r="AC82" s="208"/>
      <c r="AD82" s="208"/>
      <c r="AE82" s="208"/>
      <c r="AF82" s="208"/>
      <c r="AG82" s="208" t="s">
        <v>278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1"/>
      <c r="B83" s="212"/>
      <c r="C83" s="246" t="s">
        <v>510</v>
      </c>
      <c r="D83" s="244"/>
      <c r="E83" s="245">
        <v>16.64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280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x14ac:dyDescent="0.2">
      <c r="A84" s="222">
        <v>34</v>
      </c>
      <c r="B84" s="223" t="s">
        <v>485</v>
      </c>
      <c r="C84" s="238" t="s">
        <v>486</v>
      </c>
      <c r="D84" s="224" t="s">
        <v>276</v>
      </c>
      <c r="E84" s="225">
        <v>73.635000000000005</v>
      </c>
      <c r="F84" s="226">
        <v>520</v>
      </c>
      <c r="G84" s="226">
        <v>38290.199999999997</v>
      </c>
      <c r="H84" s="226">
        <v>0</v>
      </c>
      <c r="I84" s="226">
        <v>0</v>
      </c>
      <c r="J84" s="226">
        <v>520</v>
      </c>
      <c r="K84" s="226">
        <v>38290.200000000004</v>
      </c>
      <c r="L84" s="226">
        <v>21</v>
      </c>
      <c r="M84" s="226">
        <v>46331.141999999993</v>
      </c>
      <c r="N84" s="225">
        <v>0</v>
      </c>
      <c r="O84" s="225">
        <v>0</v>
      </c>
      <c r="P84" s="225">
        <v>1.7999999999999999E-2</v>
      </c>
      <c r="Q84" s="227">
        <v>1.3254299999999999</v>
      </c>
      <c r="R84" s="214"/>
      <c r="S84" s="214" t="s">
        <v>216</v>
      </c>
      <c r="T84" s="214" t="s">
        <v>216</v>
      </c>
      <c r="U84" s="214">
        <v>1.0469999999999999</v>
      </c>
      <c r="V84" s="214">
        <v>77.095844999999997</v>
      </c>
      <c r="W84" s="214"/>
      <c r="X84" s="214" t="s">
        <v>277</v>
      </c>
      <c r="Y84" s="214" t="s">
        <v>219</v>
      </c>
      <c r="Z84" s="208"/>
      <c r="AA84" s="208"/>
      <c r="AB84" s="208"/>
      <c r="AC84" s="208"/>
      <c r="AD84" s="208"/>
      <c r="AE84" s="208"/>
      <c r="AF84" s="208"/>
      <c r="AG84" s="208" t="s">
        <v>278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1"/>
      <c r="B85" s="212"/>
      <c r="C85" s="246" t="s">
        <v>511</v>
      </c>
      <c r="D85" s="244"/>
      <c r="E85" s="245">
        <v>27.42</v>
      </c>
      <c r="F85" s="214"/>
      <c r="G85" s="214"/>
      <c r="H85" s="214"/>
      <c r="I85" s="214"/>
      <c r="J85" s="214"/>
      <c r="K85" s="214"/>
      <c r="L85" s="214"/>
      <c r="M85" s="214"/>
      <c r="N85" s="213"/>
      <c r="O85" s="213"/>
      <c r="P85" s="213"/>
      <c r="Q85" s="213"/>
      <c r="R85" s="214"/>
      <c r="S85" s="214"/>
      <c r="T85" s="214"/>
      <c r="U85" s="214"/>
      <c r="V85" s="214"/>
      <c r="W85" s="214"/>
      <c r="X85" s="214"/>
      <c r="Y85" s="214"/>
      <c r="Z85" s="208"/>
      <c r="AA85" s="208"/>
      <c r="AB85" s="208"/>
      <c r="AC85" s="208"/>
      <c r="AD85" s="208"/>
      <c r="AE85" s="208"/>
      <c r="AF85" s="208"/>
      <c r="AG85" s="208" t="s">
        <v>280</v>
      </c>
      <c r="AH85" s="208">
        <v>0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2" x14ac:dyDescent="0.2">
      <c r="A86" s="211"/>
      <c r="B86" s="212"/>
      <c r="C86" s="246" t="s">
        <v>512</v>
      </c>
      <c r="D86" s="244"/>
      <c r="E86" s="245">
        <v>11.4</v>
      </c>
      <c r="F86" s="214"/>
      <c r="G86" s="214"/>
      <c r="H86" s="214"/>
      <c r="I86" s="214"/>
      <c r="J86" s="214"/>
      <c r="K86" s="214"/>
      <c r="L86" s="214"/>
      <c r="M86" s="214"/>
      <c r="N86" s="213"/>
      <c r="O86" s="213"/>
      <c r="P86" s="213"/>
      <c r="Q86" s="213"/>
      <c r="R86" s="214"/>
      <c r="S86" s="214"/>
      <c r="T86" s="214"/>
      <c r="U86" s="214"/>
      <c r="V86" s="214"/>
      <c r="W86" s="214"/>
      <c r="X86" s="214"/>
      <c r="Y86" s="214"/>
      <c r="Z86" s="208"/>
      <c r="AA86" s="208"/>
      <c r="AB86" s="208"/>
      <c r="AC86" s="208"/>
      <c r="AD86" s="208"/>
      <c r="AE86" s="208"/>
      <c r="AF86" s="208"/>
      <c r="AG86" s="208" t="s">
        <v>280</v>
      </c>
      <c r="AH86" s="208">
        <v>0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2" x14ac:dyDescent="0.2">
      <c r="A87" s="211"/>
      <c r="B87" s="212"/>
      <c r="C87" s="246" t="s">
        <v>513</v>
      </c>
      <c r="D87" s="244"/>
      <c r="E87" s="245">
        <v>18.175000000000001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280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2" x14ac:dyDescent="0.2">
      <c r="A88" s="211"/>
      <c r="B88" s="212"/>
      <c r="C88" s="246" t="s">
        <v>510</v>
      </c>
      <c r="D88" s="244"/>
      <c r="E88" s="245">
        <v>16.64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280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x14ac:dyDescent="0.2">
      <c r="A89" s="216" t="s">
        <v>211</v>
      </c>
      <c r="B89" s="217" t="s">
        <v>175</v>
      </c>
      <c r="C89" s="237" t="s">
        <v>176</v>
      </c>
      <c r="D89" s="218"/>
      <c r="E89" s="219"/>
      <c r="F89" s="220"/>
      <c r="G89" s="220">
        <v>19278.400000000001</v>
      </c>
      <c r="H89" s="220"/>
      <c r="I89" s="220">
        <v>3792.82</v>
      </c>
      <c r="J89" s="220"/>
      <c r="K89" s="220">
        <v>15485.58</v>
      </c>
      <c r="L89" s="220"/>
      <c r="M89" s="220"/>
      <c r="N89" s="219"/>
      <c r="O89" s="219"/>
      <c r="P89" s="219"/>
      <c r="Q89" s="221"/>
      <c r="R89" s="215"/>
      <c r="S89" s="215"/>
      <c r="T89" s="215"/>
      <c r="U89" s="215"/>
      <c r="V89" s="215"/>
      <c r="W89" s="215"/>
      <c r="X89" s="215"/>
      <c r="Y89" s="215"/>
      <c r="AG89" t="s">
        <v>212</v>
      </c>
    </row>
    <row r="90" spans="1:60" x14ac:dyDescent="0.2">
      <c r="A90" s="222">
        <v>35</v>
      </c>
      <c r="B90" s="223" t="s">
        <v>374</v>
      </c>
      <c r="C90" s="238" t="s">
        <v>375</v>
      </c>
      <c r="D90" s="224" t="s">
        <v>305</v>
      </c>
      <c r="E90" s="225">
        <v>0.62</v>
      </c>
      <c r="F90" s="226">
        <v>8240</v>
      </c>
      <c r="G90" s="226">
        <v>5108.8</v>
      </c>
      <c r="H90" s="226">
        <v>0</v>
      </c>
      <c r="I90" s="226">
        <v>0</v>
      </c>
      <c r="J90" s="226">
        <v>8240</v>
      </c>
      <c r="K90" s="226">
        <v>5108.8</v>
      </c>
      <c r="L90" s="226">
        <v>21</v>
      </c>
      <c r="M90" s="226">
        <v>6181.6480000000001</v>
      </c>
      <c r="N90" s="225">
        <v>0</v>
      </c>
      <c r="O90" s="225">
        <v>0</v>
      </c>
      <c r="P90" s="225">
        <v>1.33</v>
      </c>
      <c r="Q90" s="227">
        <v>0.8246</v>
      </c>
      <c r="R90" s="214"/>
      <c r="S90" s="214" t="s">
        <v>216</v>
      </c>
      <c r="T90" s="214" t="s">
        <v>216</v>
      </c>
      <c r="U90" s="214">
        <v>8.6210000000000004</v>
      </c>
      <c r="V90" s="214">
        <v>5.3450199999999999</v>
      </c>
      <c r="W90" s="214"/>
      <c r="X90" s="214" t="s">
        <v>277</v>
      </c>
      <c r="Y90" s="214" t="s">
        <v>219</v>
      </c>
      <c r="Z90" s="208"/>
      <c r="AA90" s="208"/>
      <c r="AB90" s="208"/>
      <c r="AC90" s="208"/>
      <c r="AD90" s="208"/>
      <c r="AE90" s="208"/>
      <c r="AF90" s="208"/>
      <c r="AG90" s="208" t="s">
        <v>278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ht="22.5" outlineLevel="1" x14ac:dyDescent="0.2">
      <c r="A91" s="211"/>
      <c r="B91" s="212"/>
      <c r="C91" s="239" t="s">
        <v>376</v>
      </c>
      <c r="D91" s="228"/>
      <c r="E91" s="228"/>
      <c r="F91" s="228"/>
      <c r="G91" s="228"/>
      <c r="H91" s="214"/>
      <c r="I91" s="214"/>
      <c r="J91" s="214"/>
      <c r="K91" s="214"/>
      <c r="L91" s="214"/>
      <c r="M91" s="214"/>
      <c r="N91" s="213"/>
      <c r="O91" s="213"/>
      <c r="P91" s="213"/>
      <c r="Q91" s="213"/>
      <c r="R91" s="214"/>
      <c r="S91" s="214"/>
      <c r="T91" s="214"/>
      <c r="U91" s="214"/>
      <c r="V91" s="214"/>
      <c r="W91" s="214"/>
      <c r="X91" s="214"/>
      <c r="Y91" s="214"/>
      <c r="Z91" s="208"/>
      <c r="AA91" s="208"/>
      <c r="AB91" s="208"/>
      <c r="AC91" s="208"/>
      <c r="AD91" s="208"/>
      <c r="AE91" s="208"/>
      <c r="AF91" s="208"/>
      <c r="AG91" s="208" t="s">
        <v>221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29" t="str">
        <f>C91</f>
        <v>Včetně bourání geotextilií, výplně otvorů tvárnic, drenáží, trubek a dilatačních prvků apod. zabudovaných v bouraných konstrukcích.</v>
      </c>
      <c r="BB91" s="208"/>
      <c r="BC91" s="208"/>
      <c r="BD91" s="208"/>
      <c r="BE91" s="208"/>
      <c r="BF91" s="208"/>
      <c r="BG91" s="208"/>
      <c r="BH91" s="208"/>
    </row>
    <row r="92" spans="1:60" ht="22.5" outlineLevel="1" x14ac:dyDescent="0.2">
      <c r="A92" s="211"/>
      <c r="B92" s="212"/>
      <c r="C92" s="246" t="s">
        <v>609</v>
      </c>
      <c r="D92" s="244"/>
      <c r="E92" s="245">
        <v>0.56000000000000005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280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ht="22.5" outlineLevel="2" x14ac:dyDescent="0.2">
      <c r="A93" s="211"/>
      <c r="B93" s="212"/>
      <c r="C93" s="246" t="s">
        <v>654</v>
      </c>
      <c r="D93" s="244"/>
      <c r="E93" s="245">
        <v>0.06</v>
      </c>
      <c r="F93" s="214"/>
      <c r="G93" s="214"/>
      <c r="H93" s="214"/>
      <c r="I93" s="214"/>
      <c r="J93" s="214"/>
      <c r="K93" s="214"/>
      <c r="L93" s="214"/>
      <c r="M93" s="214"/>
      <c r="N93" s="213"/>
      <c r="O93" s="213"/>
      <c r="P93" s="213"/>
      <c r="Q93" s="213"/>
      <c r="R93" s="214"/>
      <c r="S93" s="214"/>
      <c r="T93" s="214"/>
      <c r="U93" s="214"/>
      <c r="V93" s="214"/>
      <c r="W93" s="214"/>
      <c r="X93" s="214"/>
      <c r="Y93" s="214"/>
      <c r="Z93" s="208"/>
      <c r="AA93" s="208"/>
      <c r="AB93" s="208"/>
      <c r="AC93" s="208"/>
      <c r="AD93" s="208"/>
      <c r="AE93" s="208"/>
      <c r="AF93" s="208"/>
      <c r="AG93" s="208" t="s">
        <v>280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x14ac:dyDescent="0.2">
      <c r="A94" s="222">
        <v>36</v>
      </c>
      <c r="B94" s="223" t="s">
        <v>556</v>
      </c>
      <c r="C94" s="238" t="s">
        <v>557</v>
      </c>
      <c r="D94" s="224" t="s">
        <v>492</v>
      </c>
      <c r="E94" s="225">
        <v>7.2</v>
      </c>
      <c r="F94" s="226">
        <v>1968</v>
      </c>
      <c r="G94" s="226">
        <v>14169.6</v>
      </c>
      <c r="H94" s="226">
        <v>526.78</v>
      </c>
      <c r="I94" s="226">
        <v>3792.8159999999998</v>
      </c>
      <c r="J94" s="226">
        <v>1441.22</v>
      </c>
      <c r="K94" s="226">
        <v>10376.784</v>
      </c>
      <c r="L94" s="226">
        <v>21</v>
      </c>
      <c r="M94" s="226">
        <v>17145.216</v>
      </c>
      <c r="N94" s="225">
        <v>0</v>
      </c>
      <c r="O94" s="225">
        <v>0</v>
      </c>
      <c r="P94" s="225">
        <v>6.4000000000000005E-4</v>
      </c>
      <c r="Q94" s="227">
        <v>4.6080000000000001E-3</v>
      </c>
      <c r="R94" s="214"/>
      <c r="S94" s="214" t="s">
        <v>216</v>
      </c>
      <c r="T94" s="214" t="s">
        <v>216</v>
      </c>
      <c r="U94" s="214">
        <v>2.4</v>
      </c>
      <c r="V94" s="214">
        <v>17.28</v>
      </c>
      <c r="W94" s="214"/>
      <c r="X94" s="214" t="s">
        <v>277</v>
      </c>
      <c r="Y94" s="214" t="s">
        <v>219</v>
      </c>
      <c r="Z94" s="208"/>
      <c r="AA94" s="208"/>
      <c r="AB94" s="208"/>
      <c r="AC94" s="208"/>
      <c r="AD94" s="208"/>
      <c r="AE94" s="208"/>
      <c r="AF94" s="208"/>
      <c r="AG94" s="208" t="s">
        <v>278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1"/>
      <c r="B95" s="212"/>
      <c r="C95" s="246" t="s">
        <v>631</v>
      </c>
      <c r="D95" s="244"/>
      <c r="E95" s="245">
        <v>7.2</v>
      </c>
      <c r="F95" s="214"/>
      <c r="G95" s="214"/>
      <c r="H95" s="214"/>
      <c r="I95" s="214"/>
      <c r="J95" s="214"/>
      <c r="K95" s="214"/>
      <c r="L95" s="214"/>
      <c r="M95" s="214"/>
      <c r="N95" s="213"/>
      <c r="O95" s="213"/>
      <c r="P95" s="213"/>
      <c r="Q95" s="213"/>
      <c r="R95" s="214"/>
      <c r="S95" s="214"/>
      <c r="T95" s="214"/>
      <c r="U95" s="214"/>
      <c r="V95" s="214"/>
      <c r="W95" s="214"/>
      <c r="X95" s="214"/>
      <c r="Y95" s="214"/>
      <c r="Z95" s="208"/>
      <c r="AA95" s="208"/>
      <c r="AB95" s="208"/>
      <c r="AC95" s="208"/>
      <c r="AD95" s="208"/>
      <c r="AE95" s="208"/>
      <c r="AF95" s="208"/>
      <c r="AG95" s="208" t="s">
        <v>280</v>
      </c>
      <c r="AH95" s="208">
        <v>0</v>
      </c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x14ac:dyDescent="0.2">
      <c r="A96" s="216" t="s">
        <v>211</v>
      </c>
      <c r="B96" s="217" t="s">
        <v>177</v>
      </c>
      <c r="C96" s="237" t="s">
        <v>178</v>
      </c>
      <c r="D96" s="218"/>
      <c r="E96" s="219"/>
      <c r="F96" s="220"/>
      <c r="G96" s="220">
        <v>2982.06</v>
      </c>
      <c r="H96" s="220"/>
      <c r="I96" s="220">
        <v>0</v>
      </c>
      <c r="J96" s="220"/>
      <c r="K96" s="220">
        <v>2982.06</v>
      </c>
      <c r="L96" s="220"/>
      <c r="M96" s="220"/>
      <c r="N96" s="219"/>
      <c r="O96" s="219"/>
      <c r="P96" s="219"/>
      <c r="Q96" s="221"/>
      <c r="R96" s="215"/>
      <c r="S96" s="215"/>
      <c r="T96" s="215"/>
      <c r="U96" s="215"/>
      <c r="V96" s="215"/>
      <c r="W96" s="215"/>
      <c r="X96" s="215"/>
      <c r="Y96" s="215"/>
      <c r="AG96" t="s">
        <v>212</v>
      </c>
    </row>
    <row r="97" spans="1:60" x14ac:dyDescent="0.2">
      <c r="A97" s="231">
        <v>37</v>
      </c>
      <c r="B97" s="232" t="s">
        <v>378</v>
      </c>
      <c r="C97" s="241" t="s">
        <v>379</v>
      </c>
      <c r="D97" s="233" t="s">
        <v>321</v>
      </c>
      <c r="E97" s="234">
        <v>8.6687799999999999</v>
      </c>
      <c r="F97" s="235">
        <v>344</v>
      </c>
      <c r="G97" s="235">
        <v>2982.06</v>
      </c>
      <c r="H97" s="235">
        <v>0</v>
      </c>
      <c r="I97" s="235">
        <v>0</v>
      </c>
      <c r="J97" s="235">
        <v>344</v>
      </c>
      <c r="K97" s="235">
        <v>2982.06032</v>
      </c>
      <c r="L97" s="235">
        <v>21</v>
      </c>
      <c r="M97" s="235">
        <v>3608.2925999999998</v>
      </c>
      <c r="N97" s="234">
        <v>0</v>
      </c>
      <c r="O97" s="234">
        <v>0</v>
      </c>
      <c r="P97" s="234">
        <v>0</v>
      </c>
      <c r="Q97" s="236">
        <v>0</v>
      </c>
      <c r="R97" s="214"/>
      <c r="S97" s="214" t="s">
        <v>216</v>
      </c>
      <c r="T97" s="214" t="s">
        <v>216</v>
      </c>
      <c r="U97" s="214">
        <v>0.23200000000000001</v>
      </c>
      <c r="V97" s="214">
        <v>2.0111569600000001</v>
      </c>
      <c r="W97" s="214"/>
      <c r="X97" s="214" t="s">
        <v>380</v>
      </c>
      <c r="Y97" s="214" t="s">
        <v>219</v>
      </c>
      <c r="Z97" s="208"/>
      <c r="AA97" s="208"/>
      <c r="AB97" s="208"/>
      <c r="AC97" s="208"/>
      <c r="AD97" s="208"/>
      <c r="AE97" s="208"/>
      <c r="AF97" s="208"/>
      <c r="AG97" s="208" t="s">
        <v>381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x14ac:dyDescent="0.2">
      <c r="A98" s="216" t="s">
        <v>211</v>
      </c>
      <c r="B98" s="217" t="s">
        <v>179</v>
      </c>
      <c r="C98" s="237" t="s">
        <v>180</v>
      </c>
      <c r="D98" s="218"/>
      <c r="E98" s="219"/>
      <c r="F98" s="220"/>
      <c r="G98" s="220">
        <v>4579.6899999999996</v>
      </c>
      <c r="H98" s="220"/>
      <c r="I98" s="220">
        <v>8.92</v>
      </c>
      <c r="J98" s="220"/>
      <c r="K98" s="220">
        <v>4570.7700000000004</v>
      </c>
      <c r="L98" s="220"/>
      <c r="M98" s="220"/>
      <c r="N98" s="219"/>
      <c r="O98" s="219"/>
      <c r="P98" s="219"/>
      <c r="Q98" s="221"/>
      <c r="R98" s="215"/>
      <c r="S98" s="215"/>
      <c r="T98" s="215"/>
      <c r="U98" s="215"/>
      <c r="V98" s="215"/>
      <c r="W98" s="215"/>
      <c r="X98" s="215"/>
      <c r="Y98" s="215"/>
      <c r="AG98" t="s">
        <v>212</v>
      </c>
    </row>
    <row r="99" spans="1:60" x14ac:dyDescent="0.2">
      <c r="A99" s="222">
        <v>38</v>
      </c>
      <c r="B99" s="223" t="s">
        <v>382</v>
      </c>
      <c r="C99" s="238" t="s">
        <v>383</v>
      </c>
      <c r="D99" s="224" t="s">
        <v>321</v>
      </c>
      <c r="E99" s="225">
        <v>2.1546400000000001</v>
      </c>
      <c r="F99" s="226">
        <v>808</v>
      </c>
      <c r="G99" s="226">
        <v>1740.95</v>
      </c>
      <c r="H99" s="226">
        <v>0</v>
      </c>
      <c r="I99" s="226">
        <v>0</v>
      </c>
      <c r="J99" s="226">
        <v>808</v>
      </c>
      <c r="K99" s="226">
        <v>1740.94912</v>
      </c>
      <c r="L99" s="226">
        <v>21</v>
      </c>
      <c r="M99" s="226">
        <v>2106.5495000000001</v>
      </c>
      <c r="N99" s="225">
        <v>0</v>
      </c>
      <c r="O99" s="225">
        <v>0</v>
      </c>
      <c r="P99" s="225">
        <v>0</v>
      </c>
      <c r="Q99" s="227">
        <v>0</v>
      </c>
      <c r="R99" s="214"/>
      <c r="S99" s="214" t="s">
        <v>216</v>
      </c>
      <c r="T99" s="214" t="s">
        <v>216</v>
      </c>
      <c r="U99" s="214">
        <v>1.8160000000000001</v>
      </c>
      <c r="V99" s="214">
        <v>3.9128262400000002</v>
      </c>
      <c r="W99" s="214"/>
      <c r="X99" s="214" t="s">
        <v>384</v>
      </c>
      <c r="Y99" s="214" t="s">
        <v>219</v>
      </c>
      <c r="Z99" s="208"/>
      <c r="AA99" s="208"/>
      <c r="AB99" s="208"/>
      <c r="AC99" s="208"/>
      <c r="AD99" s="208"/>
      <c r="AE99" s="208"/>
      <c r="AF99" s="208"/>
      <c r="AG99" s="208" t="s">
        <v>385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ht="22.5" outlineLevel="1" x14ac:dyDescent="0.2">
      <c r="A100" s="211"/>
      <c r="B100" s="212"/>
      <c r="C100" s="239" t="s">
        <v>386</v>
      </c>
      <c r="D100" s="228"/>
      <c r="E100" s="228"/>
      <c r="F100" s="228"/>
      <c r="G100" s="228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221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29" t="str">
        <f>C100</f>
        <v>S naložením suti nebo vybouraných hmot do dopravního prostředku a na jejich vyložením, popřípadě přeložením na normální dopravní prostředek.</v>
      </c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31">
        <v>39</v>
      </c>
      <c r="B101" s="232" t="s">
        <v>387</v>
      </c>
      <c r="C101" s="241" t="s">
        <v>388</v>
      </c>
      <c r="D101" s="233" t="s">
        <v>321</v>
      </c>
      <c r="E101" s="234">
        <v>2.1546400000000001</v>
      </c>
      <c r="F101" s="235">
        <v>353</v>
      </c>
      <c r="G101" s="235">
        <v>760.59</v>
      </c>
      <c r="H101" s="235">
        <v>4.1399999999999997</v>
      </c>
      <c r="I101" s="235">
        <v>8.9202095999999997</v>
      </c>
      <c r="J101" s="235">
        <v>348.86</v>
      </c>
      <c r="K101" s="235">
        <v>751.66771040000003</v>
      </c>
      <c r="L101" s="235">
        <v>21</v>
      </c>
      <c r="M101" s="235">
        <v>920.31389999999999</v>
      </c>
      <c r="N101" s="234">
        <v>0</v>
      </c>
      <c r="O101" s="234">
        <v>0</v>
      </c>
      <c r="P101" s="234">
        <v>0</v>
      </c>
      <c r="Q101" s="236">
        <v>0</v>
      </c>
      <c r="R101" s="214"/>
      <c r="S101" s="214" t="s">
        <v>216</v>
      </c>
      <c r="T101" s="214" t="s">
        <v>216</v>
      </c>
      <c r="U101" s="214">
        <v>4.2000000000000003E-2</v>
      </c>
      <c r="V101" s="214">
        <v>9.0494880000000014E-2</v>
      </c>
      <c r="W101" s="214"/>
      <c r="X101" s="214" t="s">
        <v>384</v>
      </c>
      <c r="Y101" s="214" t="s">
        <v>219</v>
      </c>
      <c r="Z101" s="208"/>
      <c r="AA101" s="208"/>
      <c r="AB101" s="208"/>
      <c r="AC101" s="208"/>
      <c r="AD101" s="208"/>
      <c r="AE101" s="208"/>
      <c r="AF101" s="208"/>
      <c r="AG101" s="208" t="s">
        <v>385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ht="22.5" x14ac:dyDescent="0.2">
      <c r="A102" s="231">
        <v>40</v>
      </c>
      <c r="B102" s="232" t="s">
        <v>389</v>
      </c>
      <c r="C102" s="241" t="s">
        <v>390</v>
      </c>
      <c r="D102" s="233" t="s">
        <v>321</v>
      </c>
      <c r="E102" s="234">
        <v>2.1546400000000001</v>
      </c>
      <c r="F102" s="235">
        <v>630</v>
      </c>
      <c r="G102" s="235">
        <v>1357.42</v>
      </c>
      <c r="H102" s="235">
        <v>0</v>
      </c>
      <c r="I102" s="235">
        <v>0</v>
      </c>
      <c r="J102" s="235">
        <v>630</v>
      </c>
      <c r="K102" s="235">
        <v>1357.4232000000002</v>
      </c>
      <c r="L102" s="235">
        <v>21</v>
      </c>
      <c r="M102" s="235">
        <v>1642.4782</v>
      </c>
      <c r="N102" s="234">
        <v>0</v>
      </c>
      <c r="O102" s="234">
        <v>0</v>
      </c>
      <c r="P102" s="234">
        <v>0</v>
      </c>
      <c r="Q102" s="236">
        <v>0</v>
      </c>
      <c r="R102" s="214"/>
      <c r="S102" s="214" t="s">
        <v>216</v>
      </c>
      <c r="T102" s="214" t="s">
        <v>217</v>
      </c>
      <c r="U102" s="214">
        <v>0</v>
      </c>
      <c r="V102" s="214">
        <v>0</v>
      </c>
      <c r="W102" s="214"/>
      <c r="X102" s="214" t="s">
        <v>384</v>
      </c>
      <c r="Y102" s="214" t="s">
        <v>219</v>
      </c>
      <c r="Z102" s="208"/>
      <c r="AA102" s="208"/>
      <c r="AB102" s="208"/>
      <c r="AC102" s="208"/>
      <c r="AD102" s="208"/>
      <c r="AE102" s="208"/>
      <c r="AF102" s="208"/>
      <c r="AG102" s="208" t="s">
        <v>385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2">
        <v>41</v>
      </c>
      <c r="B103" s="223" t="s">
        <v>391</v>
      </c>
      <c r="C103" s="238" t="s">
        <v>392</v>
      </c>
      <c r="D103" s="224" t="s">
        <v>321</v>
      </c>
      <c r="E103" s="225">
        <v>2.1546400000000001</v>
      </c>
      <c r="F103" s="226">
        <v>334.5</v>
      </c>
      <c r="G103" s="226">
        <v>720.73</v>
      </c>
      <c r="H103" s="226">
        <v>0</v>
      </c>
      <c r="I103" s="226">
        <v>0</v>
      </c>
      <c r="J103" s="226">
        <v>334.5</v>
      </c>
      <c r="K103" s="226">
        <v>720.72708</v>
      </c>
      <c r="L103" s="226">
        <v>21</v>
      </c>
      <c r="M103" s="226">
        <v>872.08330000000001</v>
      </c>
      <c r="N103" s="225">
        <v>0</v>
      </c>
      <c r="O103" s="225">
        <v>0</v>
      </c>
      <c r="P103" s="225">
        <v>0</v>
      </c>
      <c r="Q103" s="227">
        <v>0</v>
      </c>
      <c r="R103" s="214"/>
      <c r="S103" s="214" t="s">
        <v>216</v>
      </c>
      <c r="T103" s="214" t="s">
        <v>216</v>
      </c>
      <c r="U103" s="214">
        <v>0.752</v>
      </c>
      <c r="V103" s="214">
        <v>1.6202892800000002</v>
      </c>
      <c r="W103" s="214"/>
      <c r="X103" s="214" t="s">
        <v>384</v>
      </c>
      <c r="Y103" s="214" t="s">
        <v>219</v>
      </c>
      <c r="Z103" s="208"/>
      <c r="AA103" s="208"/>
      <c r="AB103" s="208"/>
      <c r="AC103" s="208"/>
      <c r="AD103" s="208"/>
      <c r="AE103" s="208"/>
      <c r="AF103" s="208"/>
      <c r="AG103" s="208" t="s">
        <v>385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ht="22.5" outlineLevel="1" x14ac:dyDescent="0.2">
      <c r="A104" s="211"/>
      <c r="B104" s="212"/>
      <c r="C104" s="239" t="s">
        <v>386</v>
      </c>
      <c r="D104" s="228"/>
      <c r="E104" s="228"/>
      <c r="F104" s="228"/>
      <c r="G104" s="228"/>
      <c r="H104" s="214"/>
      <c r="I104" s="214"/>
      <c r="J104" s="214"/>
      <c r="K104" s="214"/>
      <c r="L104" s="214"/>
      <c r="M104" s="214"/>
      <c r="N104" s="213"/>
      <c r="O104" s="213"/>
      <c r="P104" s="213"/>
      <c r="Q104" s="213"/>
      <c r="R104" s="214"/>
      <c r="S104" s="214"/>
      <c r="T104" s="214"/>
      <c r="U104" s="214"/>
      <c r="V104" s="214"/>
      <c r="W104" s="214"/>
      <c r="X104" s="214"/>
      <c r="Y104" s="214"/>
      <c r="Z104" s="208"/>
      <c r="AA104" s="208"/>
      <c r="AB104" s="208"/>
      <c r="AC104" s="208"/>
      <c r="AD104" s="208"/>
      <c r="AE104" s="208"/>
      <c r="AF104" s="208"/>
      <c r="AG104" s="208" t="s">
        <v>221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29" t="str">
        <f>C104</f>
        <v>S naložením suti nebo vybouraných hmot do dopravního prostředku a na jejich vyložením, popřípadě přeložením na normální dopravní prostředek.</v>
      </c>
      <c r="BB104" s="208"/>
      <c r="BC104" s="208"/>
      <c r="BD104" s="208"/>
      <c r="BE104" s="208"/>
      <c r="BF104" s="208"/>
      <c r="BG104" s="208"/>
      <c r="BH104" s="208"/>
    </row>
    <row r="105" spans="1:60" outlineLevel="2" x14ac:dyDescent="0.2">
      <c r="A105" s="211"/>
      <c r="B105" s="212"/>
      <c r="C105" s="240" t="s">
        <v>393</v>
      </c>
      <c r="D105" s="230"/>
      <c r="E105" s="230"/>
      <c r="F105" s="230"/>
      <c r="G105" s="230"/>
      <c r="H105" s="214"/>
      <c r="I105" s="214"/>
      <c r="J105" s="214"/>
      <c r="K105" s="214"/>
      <c r="L105" s="214"/>
      <c r="M105" s="214"/>
      <c r="N105" s="213"/>
      <c r="O105" s="213"/>
      <c r="P105" s="213"/>
      <c r="Q105" s="213"/>
      <c r="R105" s="214"/>
      <c r="S105" s="214"/>
      <c r="T105" s="214"/>
      <c r="U105" s="214"/>
      <c r="V105" s="214"/>
      <c r="W105" s="214"/>
      <c r="X105" s="214"/>
      <c r="Y105" s="214"/>
      <c r="Z105" s="208"/>
      <c r="AA105" s="208"/>
      <c r="AB105" s="208"/>
      <c r="AC105" s="208"/>
      <c r="AD105" s="208"/>
      <c r="AE105" s="208"/>
      <c r="AF105" s="208"/>
      <c r="AG105" s="208" t="s">
        <v>221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x14ac:dyDescent="0.2">
      <c r="A106" s="3"/>
      <c r="B106" s="4"/>
      <c r="C106" s="242"/>
      <c r="D106" s="6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AE106">
        <v>15</v>
      </c>
      <c r="AF106">
        <v>21</v>
      </c>
      <c r="AG106" t="s">
        <v>197</v>
      </c>
    </row>
    <row r="107" spans="1:60" x14ac:dyDescent="0.2">
      <c r="C107" s="243"/>
      <c r="D107" s="10"/>
      <c r="AG107" t="s">
        <v>273</v>
      </c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6">
    <mergeCell ref="C104:G104"/>
    <mergeCell ref="C105:G105"/>
    <mergeCell ref="C72:G72"/>
    <mergeCell ref="C75:G75"/>
    <mergeCell ref="C78:G78"/>
    <mergeCell ref="C80:G80"/>
    <mergeCell ref="C91:G91"/>
    <mergeCell ref="C100:G100"/>
    <mergeCell ref="C42:G42"/>
    <mergeCell ref="C43:G43"/>
    <mergeCell ref="C44:G44"/>
    <mergeCell ref="C49:G49"/>
    <mergeCell ref="C50:G50"/>
    <mergeCell ref="C66:G66"/>
    <mergeCell ref="C30:G30"/>
    <mergeCell ref="C31:G31"/>
    <mergeCell ref="C33:G33"/>
    <mergeCell ref="C34:G34"/>
    <mergeCell ref="C36:G36"/>
    <mergeCell ref="C39:G39"/>
    <mergeCell ref="A1:G1"/>
    <mergeCell ref="C2:G2"/>
    <mergeCell ref="C3:G3"/>
    <mergeCell ref="C4:G4"/>
    <mergeCell ref="C21:G21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3F3420-FBB7-4B72-82BB-BD6B7D5EB4D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88</v>
      </c>
      <c r="C4" s="200" t="s">
        <v>89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44572.62</v>
      </c>
      <c r="H8" s="220"/>
      <c r="I8" s="220">
        <v>10938.26</v>
      </c>
      <c r="J8" s="220"/>
      <c r="K8" s="220">
        <v>33634.36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324</v>
      </c>
      <c r="C9" s="238" t="s">
        <v>325</v>
      </c>
      <c r="D9" s="224" t="s">
        <v>305</v>
      </c>
      <c r="E9" s="225">
        <v>0.06</v>
      </c>
      <c r="F9" s="226">
        <v>465.5</v>
      </c>
      <c r="G9" s="226">
        <v>27.93</v>
      </c>
      <c r="H9" s="226">
        <v>0</v>
      </c>
      <c r="I9" s="226">
        <v>0</v>
      </c>
      <c r="J9" s="226">
        <v>465.5</v>
      </c>
      <c r="K9" s="226">
        <v>27.93</v>
      </c>
      <c r="L9" s="226">
        <v>21</v>
      </c>
      <c r="M9" s="226">
        <v>33.795299999999997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0.89100000000000001</v>
      </c>
      <c r="V9" s="214">
        <v>5.3460000000000001E-2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647</v>
      </c>
      <c r="D10" s="244"/>
      <c r="E10" s="245">
        <v>0.06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280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327</v>
      </c>
      <c r="C11" s="241" t="s">
        <v>328</v>
      </c>
      <c r="D11" s="233" t="s">
        <v>305</v>
      </c>
      <c r="E11" s="234">
        <v>0.06</v>
      </c>
      <c r="F11" s="235">
        <v>863</v>
      </c>
      <c r="G11" s="235">
        <v>51.78</v>
      </c>
      <c r="H11" s="235">
        <v>0</v>
      </c>
      <c r="I11" s="235">
        <v>0</v>
      </c>
      <c r="J11" s="235">
        <v>863</v>
      </c>
      <c r="K11" s="235">
        <v>51.78</v>
      </c>
      <c r="L11" s="235">
        <v>21</v>
      </c>
      <c r="M11" s="235">
        <v>62.653799999999997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216</v>
      </c>
      <c r="T11" s="214" t="s">
        <v>216</v>
      </c>
      <c r="U11" s="214">
        <v>1.992</v>
      </c>
      <c r="V11" s="214">
        <v>0.11952</v>
      </c>
      <c r="W11" s="214"/>
      <c r="X11" s="214" t="s">
        <v>277</v>
      </c>
      <c r="Y11" s="214" t="s">
        <v>219</v>
      </c>
      <c r="Z11" s="208"/>
      <c r="AA11" s="208"/>
      <c r="AB11" s="208"/>
      <c r="AC11" s="208"/>
      <c r="AD11" s="208"/>
      <c r="AE11" s="208"/>
      <c r="AF11" s="208"/>
      <c r="AG11" s="208" t="s">
        <v>278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329</v>
      </c>
      <c r="C12" s="241" t="s">
        <v>330</v>
      </c>
      <c r="D12" s="233" t="s">
        <v>305</v>
      </c>
      <c r="E12" s="234">
        <v>0.06</v>
      </c>
      <c r="F12" s="235">
        <v>289.5</v>
      </c>
      <c r="G12" s="235">
        <v>17.37</v>
      </c>
      <c r="H12" s="235">
        <v>0</v>
      </c>
      <c r="I12" s="235">
        <v>0</v>
      </c>
      <c r="J12" s="235">
        <v>289.5</v>
      </c>
      <c r="K12" s="235">
        <v>17.37</v>
      </c>
      <c r="L12" s="235">
        <v>21</v>
      </c>
      <c r="M12" s="235">
        <v>21.017700000000001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216</v>
      </c>
      <c r="T12" s="214" t="s">
        <v>216</v>
      </c>
      <c r="U12" s="214">
        <v>0.61199999999999999</v>
      </c>
      <c r="V12" s="214">
        <v>3.6719999999999996E-2</v>
      </c>
      <c r="W12" s="214"/>
      <c r="X12" s="214" t="s">
        <v>277</v>
      </c>
      <c r="Y12" s="214" t="s">
        <v>219</v>
      </c>
      <c r="Z12" s="208"/>
      <c r="AA12" s="208"/>
      <c r="AB12" s="208"/>
      <c r="AC12" s="208"/>
      <c r="AD12" s="208"/>
      <c r="AE12" s="208"/>
      <c r="AF12" s="208"/>
      <c r="AG12" s="208" t="s">
        <v>278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490</v>
      </c>
      <c r="C13" s="241" t="s">
        <v>491</v>
      </c>
      <c r="D13" s="233" t="s">
        <v>492</v>
      </c>
      <c r="E13" s="234">
        <v>20</v>
      </c>
      <c r="F13" s="235">
        <v>1168</v>
      </c>
      <c r="G13" s="235">
        <v>23360</v>
      </c>
      <c r="H13" s="235">
        <v>494.45</v>
      </c>
      <c r="I13" s="235">
        <v>9889</v>
      </c>
      <c r="J13" s="235">
        <v>673.55</v>
      </c>
      <c r="K13" s="235">
        <v>13471</v>
      </c>
      <c r="L13" s="235">
        <v>21</v>
      </c>
      <c r="M13" s="235">
        <v>28265.599999999999</v>
      </c>
      <c r="N13" s="234">
        <v>1.721E-2</v>
      </c>
      <c r="O13" s="234">
        <v>0.34420000000000001</v>
      </c>
      <c r="P13" s="234">
        <v>0</v>
      </c>
      <c r="Q13" s="236">
        <v>0</v>
      </c>
      <c r="R13" s="214"/>
      <c r="S13" s="214" t="s">
        <v>216</v>
      </c>
      <c r="T13" s="214" t="s">
        <v>216</v>
      </c>
      <c r="U13" s="214">
        <v>0.98699999999999999</v>
      </c>
      <c r="V13" s="214">
        <v>19.739999999999998</v>
      </c>
      <c r="W13" s="214"/>
      <c r="X13" s="214" t="s">
        <v>277</v>
      </c>
      <c r="Y13" s="214" t="s">
        <v>219</v>
      </c>
      <c r="Z13" s="208"/>
      <c r="AA13" s="208"/>
      <c r="AB13" s="208"/>
      <c r="AC13" s="208"/>
      <c r="AD13" s="208"/>
      <c r="AE13" s="208"/>
      <c r="AF13" s="208"/>
      <c r="AG13" s="208" t="s">
        <v>278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5</v>
      </c>
      <c r="B14" s="223" t="s">
        <v>394</v>
      </c>
      <c r="C14" s="238" t="s">
        <v>395</v>
      </c>
      <c r="D14" s="224" t="s">
        <v>396</v>
      </c>
      <c r="E14" s="225">
        <v>90</v>
      </c>
      <c r="F14" s="226">
        <v>124</v>
      </c>
      <c r="G14" s="226">
        <v>11160</v>
      </c>
      <c r="H14" s="226">
        <v>0</v>
      </c>
      <c r="I14" s="226">
        <v>0</v>
      </c>
      <c r="J14" s="226">
        <v>124</v>
      </c>
      <c r="K14" s="226">
        <v>11160</v>
      </c>
      <c r="L14" s="226">
        <v>21</v>
      </c>
      <c r="M14" s="226">
        <v>13503.6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216</v>
      </c>
      <c r="T14" s="214" t="s">
        <v>216</v>
      </c>
      <c r="U14" s="214">
        <v>0.20300000000000001</v>
      </c>
      <c r="V14" s="214">
        <v>18.27</v>
      </c>
      <c r="W14" s="214"/>
      <c r="X14" s="214" t="s">
        <v>277</v>
      </c>
      <c r="Y14" s="214" t="s">
        <v>219</v>
      </c>
      <c r="Z14" s="208"/>
      <c r="AA14" s="208"/>
      <c r="AB14" s="208"/>
      <c r="AC14" s="208"/>
      <c r="AD14" s="208"/>
      <c r="AE14" s="208"/>
      <c r="AF14" s="208"/>
      <c r="AG14" s="208" t="s">
        <v>278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532</v>
      </c>
      <c r="D15" s="244"/>
      <c r="E15" s="245">
        <v>90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280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6</v>
      </c>
      <c r="B16" s="232" t="s">
        <v>398</v>
      </c>
      <c r="C16" s="241" t="s">
        <v>399</v>
      </c>
      <c r="D16" s="233" t="s">
        <v>400</v>
      </c>
      <c r="E16" s="234">
        <v>10</v>
      </c>
      <c r="F16" s="235">
        <v>56.6</v>
      </c>
      <c r="G16" s="235">
        <v>566</v>
      </c>
      <c r="H16" s="235">
        <v>0</v>
      </c>
      <c r="I16" s="235">
        <v>0</v>
      </c>
      <c r="J16" s="235">
        <v>56.6</v>
      </c>
      <c r="K16" s="235">
        <v>566</v>
      </c>
      <c r="L16" s="235">
        <v>21</v>
      </c>
      <c r="M16" s="235">
        <v>684.86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216</v>
      </c>
      <c r="T16" s="214" t="s">
        <v>216</v>
      </c>
      <c r="U16" s="214">
        <v>0</v>
      </c>
      <c r="V16" s="214">
        <v>0</v>
      </c>
      <c r="W16" s="214"/>
      <c r="X16" s="214" t="s">
        <v>277</v>
      </c>
      <c r="Y16" s="214" t="s">
        <v>219</v>
      </c>
      <c r="Z16" s="208"/>
      <c r="AA16" s="208"/>
      <c r="AB16" s="208"/>
      <c r="AC16" s="208"/>
      <c r="AD16" s="208"/>
      <c r="AE16" s="208"/>
      <c r="AF16" s="208"/>
      <c r="AG16" s="208" t="s">
        <v>278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494</v>
      </c>
      <c r="C17" s="238" t="s">
        <v>495</v>
      </c>
      <c r="D17" s="224" t="s">
        <v>305</v>
      </c>
      <c r="E17" s="225">
        <v>2.7</v>
      </c>
      <c r="F17" s="226">
        <v>738</v>
      </c>
      <c r="G17" s="226">
        <v>1992.6</v>
      </c>
      <c r="H17" s="226">
        <v>0</v>
      </c>
      <c r="I17" s="226">
        <v>0</v>
      </c>
      <c r="J17" s="226">
        <v>738</v>
      </c>
      <c r="K17" s="226">
        <v>1992.6000000000001</v>
      </c>
      <c r="L17" s="226">
        <v>21</v>
      </c>
      <c r="M17" s="226">
        <v>2411.0459999999998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216</v>
      </c>
      <c r="T17" s="214" t="s">
        <v>216</v>
      </c>
      <c r="U17" s="214">
        <v>1.5620000000000001</v>
      </c>
      <c r="V17" s="214">
        <v>4.2174000000000005</v>
      </c>
      <c r="W17" s="214"/>
      <c r="X17" s="214" t="s">
        <v>277</v>
      </c>
      <c r="Y17" s="214" t="s">
        <v>219</v>
      </c>
      <c r="Z17" s="208"/>
      <c r="AA17" s="208"/>
      <c r="AB17" s="208"/>
      <c r="AC17" s="208"/>
      <c r="AD17" s="208"/>
      <c r="AE17" s="208"/>
      <c r="AF17" s="208"/>
      <c r="AG17" s="208" t="s">
        <v>278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306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221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496</v>
      </c>
      <c r="D19" s="244"/>
      <c r="E19" s="245">
        <v>2.7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280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331</v>
      </c>
      <c r="C20" s="238" t="s">
        <v>332</v>
      </c>
      <c r="D20" s="224" t="s">
        <v>305</v>
      </c>
      <c r="E20" s="225">
        <v>0.2</v>
      </c>
      <c r="F20" s="226">
        <v>2015</v>
      </c>
      <c r="G20" s="226">
        <v>403</v>
      </c>
      <c r="H20" s="226">
        <v>0</v>
      </c>
      <c r="I20" s="226">
        <v>0</v>
      </c>
      <c r="J20" s="226">
        <v>2015</v>
      </c>
      <c r="K20" s="226">
        <v>403</v>
      </c>
      <c r="L20" s="226">
        <v>21</v>
      </c>
      <c r="M20" s="226">
        <v>487.63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216</v>
      </c>
      <c r="T20" s="214" t="s">
        <v>216</v>
      </c>
      <c r="U20" s="214">
        <v>4.6550000000000002</v>
      </c>
      <c r="V20" s="214">
        <v>0.93100000000000005</v>
      </c>
      <c r="W20" s="214"/>
      <c r="X20" s="214" t="s">
        <v>277</v>
      </c>
      <c r="Y20" s="214" t="s">
        <v>219</v>
      </c>
      <c r="Z20" s="208"/>
      <c r="AA20" s="208"/>
      <c r="AB20" s="208"/>
      <c r="AC20" s="208"/>
      <c r="AD20" s="208"/>
      <c r="AE20" s="208"/>
      <c r="AF20" s="208"/>
      <c r="AG20" s="208" t="s">
        <v>278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333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221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650</v>
      </c>
      <c r="D22" s="244"/>
      <c r="E22" s="245">
        <v>0.2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280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31">
        <v>9</v>
      </c>
      <c r="B23" s="232" t="s">
        <v>335</v>
      </c>
      <c r="C23" s="241" t="s">
        <v>336</v>
      </c>
      <c r="D23" s="233" t="s">
        <v>305</v>
      </c>
      <c r="E23" s="234">
        <v>2.9</v>
      </c>
      <c r="F23" s="235">
        <v>245.5</v>
      </c>
      <c r="G23" s="235">
        <v>711.95</v>
      </c>
      <c r="H23" s="235">
        <v>0</v>
      </c>
      <c r="I23" s="235">
        <v>0</v>
      </c>
      <c r="J23" s="235">
        <v>245.5</v>
      </c>
      <c r="K23" s="235">
        <v>711.94999999999993</v>
      </c>
      <c r="L23" s="235">
        <v>21</v>
      </c>
      <c r="M23" s="235">
        <v>861.45950000000005</v>
      </c>
      <c r="N23" s="234">
        <v>0</v>
      </c>
      <c r="O23" s="234">
        <v>0</v>
      </c>
      <c r="P23" s="234">
        <v>0</v>
      </c>
      <c r="Q23" s="236">
        <v>0</v>
      </c>
      <c r="R23" s="214"/>
      <c r="S23" s="214" t="s">
        <v>216</v>
      </c>
      <c r="T23" s="214" t="s">
        <v>216</v>
      </c>
      <c r="U23" s="214">
        <v>0.51900000000000002</v>
      </c>
      <c r="V23" s="214">
        <v>1.5051000000000001</v>
      </c>
      <c r="W23" s="214"/>
      <c r="X23" s="214" t="s">
        <v>277</v>
      </c>
      <c r="Y23" s="214" t="s">
        <v>219</v>
      </c>
      <c r="Z23" s="208"/>
      <c r="AA23" s="208"/>
      <c r="AB23" s="208"/>
      <c r="AC23" s="208"/>
      <c r="AD23" s="208"/>
      <c r="AE23" s="208"/>
      <c r="AF23" s="208"/>
      <c r="AG23" s="208" t="s">
        <v>278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31">
        <v>10</v>
      </c>
      <c r="B24" s="232" t="s">
        <v>337</v>
      </c>
      <c r="C24" s="241" t="s">
        <v>338</v>
      </c>
      <c r="D24" s="233" t="s">
        <v>305</v>
      </c>
      <c r="E24" s="234">
        <v>0.06</v>
      </c>
      <c r="F24" s="235">
        <v>344.5</v>
      </c>
      <c r="G24" s="235">
        <v>20.67</v>
      </c>
      <c r="H24" s="235">
        <v>0</v>
      </c>
      <c r="I24" s="235">
        <v>0</v>
      </c>
      <c r="J24" s="235">
        <v>344.5</v>
      </c>
      <c r="K24" s="235">
        <v>20.669999999999998</v>
      </c>
      <c r="L24" s="235">
        <v>21</v>
      </c>
      <c r="M24" s="235">
        <v>25.0107</v>
      </c>
      <c r="N24" s="234">
        <v>0</v>
      </c>
      <c r="O24" s="234">
        <v>0</v>
      </c>
      <c r="P24" s="234">
        <v>0</v>
      </c>
      <c r="Q24" s="236">
        <v>0</v>
      </c>
      <c r="R24" s="214"/>
      <c r="S24" s="214" t="s">
        <v>216</v>
      </c>
      <c r="T24" s="214" t="s">
        <v>216</v>
      </c>
      <c r="U24" s="214">
        <v>0.72899999999999998</v>
      </c>
      <c r="V24" s="214">
        <v>4.3739999999999994E-2</v>
      </c>
      <c r="W24" s="214"/>
      <c r="X24" s="214" t="s">
        <v>277</v>
      </c>
      <c r="Y24" s="214" t="s">
        <v>219</v>
      </c>
      <c r="Z24" s="208"/>
      <c r="AA24" s="208"/>
      <c r="AB24" s="208"/>
      <c r="AC24" s="208"/>
      <c r="AD24" s="208"/>
      <c r="AE24" s="208"/>
      <c r="AF24" s="208"/>
      <c r="AG24" s="208" t="s">
        <v>278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31">
        <v>11</v>
      </c>
      <c r="B25" s="232" t="s">
        <v>312</v>
      </c>
      <c r="C25" s="241" t="s">
        <v>313</v>
      </c>
      <c r="D25" s="233" t="s">
        <v>305</v>
      </c>
      <c r="E25" s="234">
        <v>2.9</v>
      </c>
      <c r="F25" s="235">
        <v>196.5</v>
      </c>
      <c r="G25" s="235">
        <v>569.85</v>
      </c>
      <c r="H25" s="235">
        <v>0</v>
      </c>
      <c r="I25" s="235">
        <v>0</v>
      </c>
      <c r="J25" s="235">
        <v>196.5</v>
      </c>
      <c r="K25" s="235">
        <v>569.85</v>
      </c>
      <c r="L25" s="235">
        <v>21</v>
      </c>
      <c r="M25" s="235">
        <v>689.51850000000002</v>
      </c>
      <c r="N25" s="234">
        <v>0</v>
      </c>
      <c r="O25" s="234">
        <v>0</v>
      </c>
      <c r="P25" s="234">
        <v>0</v>
      </c>
      <c r="Q25" s="236">
        <v>0</v>
      </c>
      <c r="R25" s="214"/>
      <c r="S25" s="214" t="s">
        <v>216</v>
      </c>
      <c r="T25" s="214" t="s">
        <v>216</v>
      </c>
      <c r="U25" s="214">
        <v>1.0999999999999999E-2</v>
      </c>
      <c r="V25" s="214">
        <v>3.1899999999999998E-2</v>
      </c>
      <c r="W25" s="214"/>
      <c r="X25" s="214" t="s">
        <v>277</v>
      </c>
      <c r="Y25" s="214" t="s">
        <v>219</v>
      </c>
      <c r="Z25" s="208"/>
      <c r="AA25" s="208"/>
      <c r="AB25" s="208"/>
      <c r="AC25" s="208"/>
      <c r="AD25" s="208"/>
      <c r="AE25" s="208"/>
      <c r="AF25" s="208"/>
      <c r="AG25" s="208" t="s">
        <v>278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22">
        <v>12</v>
      </c>
      <c r="B26" s="223" t="s">
        <v>314</v>
      </c>
      <c r="C26" s="238" t="s">
        <v>315</v>
      </c>
      <c r="D26" s="224" t="s">
        <v>305</v>
      </c>
      <c r="E26" s="225">
        <v>2.9</v>
      </c>
      <c r="F26" s="226">
        <v>200</v>
      </c>
      <c r="G26" s="226">
        <v>580</v>
      </c>
      <c r="H26" s="226">
        <v>0</v>
      </c>
      <c r="I26" s="226">
        <v>0</v>
      </c>
      <c r="J26" s="226">
        <v>200</v>
      </c>
      <c r="K26" s="226">
        <v>580</v>
      </c>
      <c r="L26" s="226">
        <v>21</v>
      </c>
      <c r="M26" s="226">
        <v>701.8</v>
      </c>
      <c r="N26" s="225">
        <v>0</v>
      </c>
      <c r="O26" s="225">
        <v>0</v>
      </c>
      <c r="P26" s="225">
        <v>0</v>
      </c>
      <c r="Q26" s="227">
        <v>0</v>
      </c>
      <c r="R26" s="214"/>
      <c r="S26" s="214" t="s">
        <v>216</v>
      </c>
      <c r="T26" s="214" t="s">
        <v>216</v>
      </c>
      <c r="U26" s="214">
        <v>0.31</v>
      </c>
      <c r="V26" s="214">
        <v>0.89900000000000002</v>
      </c>
      <c r="W26" s="214"/>
      <c r="X26" s="214" t="s">
        <v>277</v>
      </c>
      <c r="Y26" s="214" t="s">
        <v>219</v>
      </c>
      <c r="Z26" s="208"/>
      <c r="AA26" s="208"/>
      <c r="AB26" s="208"/>
      <c r="AC26" s="208"/>
      <c r="AD26" s="208"/>
      <c r="AE26" s="208"/>
      <c r="AF26" s="208"/>
      <c r="AG26" s="208" t="s">
        <v>278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39" t="s">
        <v>339</v>
      </c>
      <c r="D27" s="228"/>
      <c r="E27" s="228"/>
      <c r="F27" s="228"/>
      <c r="G27" s="228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221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2" x14ac:dyDescent="0.2">
      <c r="A28" s="211"/>
      <c r="B28" s="212"/>
      <c r="C28" s="240" t="s">
        <v>340</v>
      </c>
      <c r="D28" s="230"/>
      <c r="E28" s="230"/>
      <c r="F28" s="230"/>
      <c r="G28" s="230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221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341</v>
      </c>
      <c r="C29" s="238" t="s">
        <v>342</v>
      </c>
      <c r="D29" s="224" t="s">
        <v>305</v>
      </c>
      <c r="E29" s="225">
        <v>0.06</v>
      </c>
      <c r="F29" s="226">
        <v>212</v>
      </c>
      <c r="G29" s="226">
        <v>12.72</v>
      </c>
      <c r="H29" s="226">
        <v>0</v>
      </c>
      <c r="I29" s="226">
        <v>0</v>
      </c>
      <c r="J29" s="226">
        <v>212</v>
      </c>
      <c r="K29" s="226">
        <v>12.719999999999999</v>
      </c>
      <c r="L29" s="226">
        <v>21</v>
      </c>
      <c r="M29" s="226">
        <v>15.3912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216</v>
      </c>
      <c r="T29" s="214" t="s">
        <v>216</v>
      </c>
      <c r="U29" s="214">
        <v>0.32200000000000001</v>
      </c>
      <c r="V29" s="214">
        <v>1.932E-2</v>
      </c>
      <c r="W29" s="214"/>
      <c r="X29" s="214" t="s">
        <v>277</v>
      </c>
      <c r="Y29" s="214" t="s">
        <v>219</v>
      </c>
      <c r="Z29" s="208"/>
      <c r="AA29" s="208"/>
      <c r="AB29" s="208"/>
      <c r="AC29" s="208"/>
      <c r="AD29" s="208"/>
      <c r="AE29" s="208"/>
      <c r="AF29" s="208"/>
      <c r="AG29" s="208" t="s">
        <v>278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339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221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2" x14ac:dyDescent="0.2">
      <c r="A31" s="211"/>
      <c r="B31" s="212"/>
      <c r="C31" s="240" t="s">
        <v>340</v>
      </c>
      <c r="D31" s="230"/>
      <c r="E31" s="230"/>
      <c r="F31" s="230"/>
      <c r="G31" s="230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221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343</v>
      </c>
      <c r="C32" s="238" t="s">
        <v>344</v>
      </c>
      <c r="D32" s="224" t="s">
        <v>305</v>
      </c>
      <c r="E32" s="225">
        <v>0.32500000000000001</v>
      </c>
      <c r="F32" s="226">
        <v>145.5</v>
      </c>
      <c r="G32" s="226">
        <v>47.29</v>
      </c>
      <c r="H32" s="226">
        <v>0</v>
      </c>
      <c r="I32" s="226">
        <v>0</v>
      </c>
      <c r="J32" s="226">
        <v>145.5</v>
      </c>
      <c r="K32" s="226">
        <v>47.287500000000001</v>
      </c>
      <c r="L32" s="226">
        <v>21</v>
      </c>
      <c r="M32" s="226">
        <v>57.2209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216</v>
      </c>
      <c r="T32" s="214" t="s">
        <v>216</v>
      </c>
      <c r="U32" s="214">
        <v>0.20200000000000001</v>
      </c>
      <c r="V32" s="214">
        <v>6.565E-2</v>
      </c>
      <c r="W32" s="214"/>
      <c r="X32" s="214" t="s">
        <v>277</v>
      </c>
      <c r="Y32" s="214" t="s">
        <v>219</v>
      </c>
      <c r="Z32" s="208"/>
      <c r="AA32" s="208"/>
      <c r="AB32" s="208"/>
      <c r="AC32" s="208"/>
      <c r="AD32" s="208"/>
      <c r="AE32" s="208"/>
      <c r="AF32" s="208"/>
      <c r="AG32" s="208" t="s">
        <v>278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345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221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46" t="s">
        <v>520</v>
      </c>
      <c r="D34" s="244"/>
      <c r="E34" s="245">
        <v>0.32500000000000001</v>
      </c>
      <c r="F34" s="214"/>
      <c r="G34" s="214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280</v>
      </c>
      <c r="AH34" s="208">
        <v>0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15</v>
      </c>
      <c r="B35" s="223" t="s">
        <v>319</v>
      </c>
      <c r="C35" s="238" t="s">
        <v>320</v>
      </c>
      <c r="D35" s="224" t="s">
        <v>321</v>
      </c>
      <c r="E35" s="225">
        <v>5.3650000000000002</v>
      </c>
      <c r="F35" s="226">
        <v>280</v>
      </c>
      <c r="G35" s="226">
        <v>1502.2</v>
      </c>
      <c r="H35" s="226">
        <v>0</v>
      </c>
      <c r="I35" s="226">
        <v>0</v>
      </c>
      <c r="J35" s="226">
        <v>280</v>
      </c>
      <c r="K35" s="226">
        <v>1502.2</v>
      </c>
      <c r="L35" s="226">
        <v>21</v>
      </c>
      <c r="M35" s="226">
        <v>1817.662</v>
      </c>
      <c r="N35" s="225">
        <v>0</v>
      </c>
      <c r="O35" s="225">
        <v>0</v>
      </c>
      <c r="P35" s="225">
        <v>0</v>
      </c>
      <c r="Q35" s="227">
        <v>0</v>
      </c>
      <c r="R35" s="214"/>
      <c r="S35" s="214" t="s">
        <v>216</v>
      </c>
      <c r="T35" s="214" t="s">
        <v>216</v>
      </c>
      <c r="U35" s="214">
        <v>0</v>
      </c>
      <c r="V35" s="214">
        <v>0</v>
      </c>
      <c r="W35" s="214"/>
      <c r="X35" s="214" t="s">
        <v>277</v>
      </c>
      <c r="Y35" s="214" t="s">
        <v>219</v>
      </c>
      <c r="Z35" s="208"/>
      <c r="AA35" s="208"/>
      <c r="AB35" s="208"/>
      <c r="AC35" s="208"/>
      <c r="AD35" s="208"/>
      <c r="AE35" s="208"/>
      <c r="AF35" s="208"/>
      <c r="AG35" s="208" t="s">
        <v>278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39" t="s">
        <v>322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221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46" t="s">
        <v>651</v>
      </c>
      <c r="D37" s="244"/>
      <c r="E37" s="245">
        <v>5.3650000000000002</v>
      </c>
      <c r="F37" s="214"/>
      <c r="G37" s="214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280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22">
        <v>16</v>
      </c>
      <c r="B38" s="223" t="s">
        <v>501</v>
      </c>
      <c r="C38" s="238" t="s">
        <v>502</v>
      </c>
      <c r="D38" s="224" t="s">
        <v>244</v>
      </c>
      <c r="E38" s="225">
        <v>1</v>
      </c>
      <c r="F38" s="226">
        <v>2500</v>
      </c>
      <c r="G38" s="226">
        <v>2500</v>
      </c>
      <c r="H38" s="226">
        <v>0</v>
      </c>
      <c r="I38" s="226">
        <v>0</v>
      </c>
      <c r="J38" s="226">
        <v>2500</v>
      </c>
      <c r="K38" s="226">
        <v>2500</v>
      </c>
      <c r="L38" s="226">
        <v>21</v>
      </c>
      <c r="M38" s="226">
        <v>3025</v>
      </c>
      <c r="N38" s="225">
        <v>0</v>
      </c>
      <c r="O38" s="225">
        <v>0</v>
      </c>
      <c r="P38" s="225">
        <v>0</v>
      </c>
      <c r="Q38" s="227">
        <v>0</v>
      </c>
      <c r="R38" s="214"/>
      <c r="S38" s="214" t="s">
        <v>241</v>
      </c>
      <c r="T38" s="214" t="s">
        <v>217</v>
      </c>
      <c r="U38" s="214">
        <v>0</v>
      </c>
      <c r="V38" s="214">
        <v>0</v>
      </c>
      <c r="W38" s="214"/>
      <c r="X38" s="214" t="s">
        <v>277</v>
      </c>
      <c r="Y38" s="214" t="s">
        <v>219</v>
      </c>
      <c r="Z38" s="208"/>
      <c r="AA38" s="208"/>
      <c r="AB38" s="208"/>
      <c r="AC38" s="208"/>
      <c r="AD38" s="208"/>
      <c r="AE38" s="208"/>
      <c r="AF38" s="208"/>
      <c r="AG38" s="208" t="s">
        <v>278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39" t="s">
        <v>516</v>
      </c>
      <c r="D39" s="228"/>
      <c r="E39" s="228"/>
      <c r="F39" s="228"/>
      <c r="G39" s="228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221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2" x14ac:dyDescent="0.2">
      <c r="A40" s="211"/>
      <c r="B40" s="212"/>
      <c r="C40" s="240" t="s">
        <v>503</v>
      </c>
      <c r="D40" s="230"/>
      <c r="E40" s="230"/>
      <c r="F40" s="230"/>
      <c r="G40" s="230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221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2" x14ac:dyDescent="0.2">
      <c r="A41" s="211"/>
      <c r="B41" s="212"/>
      <c r="C41" s="240" t="s">
        <v>504</v>
      </c>
      <c r="D41" s="230"/>
      <c r="E41" s="230"/>
      <c r="F41" s="230"/>
      <c r="G41" s="230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221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ht="22.5" x14ac:dyDescent="0.2">
      <c r="A42" s="222">
        <v>17</v>
      </c>
      <c r="B42" s="223" t="s">
        <v>360</v>
      </c>
      <c r="C42" s="238" t="s">
        <v>361</v>
      </c>
      <c r="D42" s="224" t="s">
        <v>305</v>
      </c>
      <c r="E42" s="225">
        <v>0.35749999999999998</v>
      </c>
      <c r="F42" s="226">
        <v>2935</v>
      </c>
      <c r="G42" s="226">
        <v>1049.26</v>
      </c>
      <c r="H42" s="226">
        <v>2935</v>
      </c>
      <c r="I42" s="226">
        <v>1049.2625</v>
      </c>
      <c r="J42" s="226">
        <v>0</v>
      </c>
      <c r="K42" s="226">
        <v>0</v>
      </c>
      <c r="L42" s="226">
        <v>21</v>
      </c>
      <c r="M42" s="226">
        <v>1269.6045999999999</v>
      </c>
      <c r="N42" s="225">
        <v>2.5</v>
      </c>
      <c r="O42" s="225">
        <v>0.89374999999999993</v>
      </c>
      <c r="P42" s="225">
        <v>0</v>
      </c>
      <c r="Q42" s="227">
        <v>0</v>
      </c>
      <c r="R42" s="214" t="s">
        <v>356</v>
      </c>
      <c r="S42" s="214" t="s">
        <v>216</v>
      </c>
      <c r="T42" s="214" t="s">
        <v>216</v>
      </c>
      <c r="U42" s="214">
        <v>0</v>
      </c>
      <c r="V42" s="214">
        <v>0</v>
      </c>
      <c r="W42" s="214"/>
      <c r="X42" s="214" t="s">
        <v>357</v>
      </c>
      <c r="Y42" s="214" t="s">
        <v>219</v>
      </c>
      <c r="Z42" s="208"/>
      <c r="AA42" s="208"/>
      <c r="AB42" s="208"/>
      <c r="AC42" s="208"/>
      <c r="AD42" s="208"/>
      <c r="AE42" s="208"/>
      <c r="AF42" s="208"/>
      <c r="AG42" s="208" t="s">
        <v>358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655</v>
      </c>
      <c r="D43" s="244"/>
      <c r="E43" s="245">
        <v>0.35749999999999998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280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x14ac:dyDescent="0.2">
      <c r="A44" s="216" t="s">
        <v>211</v>
      </c>
      <c r="B44" s="217" t="s">
        <v>165</v>
      </c>
      <c r="C44" s="237" t="s">
        <v>166</v>
      </c>
      <c r="D44" s="218"/>
      <c r="E44" s="219"/>
      <c r="F44" s="220"/>
      <c r="G44" s="220">
        <v>14101.1</v>
      </c>
      <c r="H44" s="220"/>
      <c r="I44" s="220">
        <v>760.65</v>
      </c>
      <c r="J44" s="220"/>
      <c r="K44" s="220">
        <v>13340.45</v>
      </c>
      <c r="L44" s="220"/>
      <c r="M44" s="220"/>
      <c r="N44" s="219"/>
      <c r="O44" s="219"/>
      <c r="P44" s="219"/>
      <c r="Q44" s="221"/>
      <c r="R44" s="215"/>
      <c r="S44" s="215"/>
      <c r="T44" s="215"/>
      <c r="U44" s="215"/>
      <c r="V44" s="215"/>
      <c r="W44" s="215"/>
      <c r="X44" s="215"/>
      <c r="Y44" s="215"/>
      <c r="AG44" t="s">
        <v>212</v>
      </c>
    </row>
    <row r="45" spans="1:60" x14ac:dyDescent="0.2">
      <c r="A45" s="222">
        <v>18</v>
      </c>
      <c r="B45" s="223" t="s">
        <v>475</v>
      </c>
      <c r="C45" s="238" t="s">
        <v>476</v>
      </c>
      <c r="D45" s="224" t="s">
        <v>276</v>
      </c>
      <c r="E45" s="225">
        <v>73.635000000000005</v>
      </c>
      <c r="F45" s="226">
        <v>191.5</v>
      </c>
      <c r="G45" s="226">
        <v>14101.1</v>
      </c>
      <c r="H45" s="226">
        <v>10.33</v>
      </c>
      <c r="I45" s="226">
        <v>760.64955000000009</v>
      </c>
      <c r="J45" s="226">
        <v>181.17</v>
      </c>
      <c r="K45" s="226">
        <v>13340.452950000001</v>
      </c>
      <c r="L45" s="226">
        <v>21</v>
      </c>
      <c r="M45" s="226">
        <v>17062.330999999998</v>
      </c>
      <c r="N45" s="225">
        <v>2.0000000000000002E-5</v>
      </c>
      <c r="O45" s="225">
        <v>1.4727000000000002E-3</v>
      </c>
      <c r="P45" s="225">
        <v>0</v>
      </c>
      <c r="Q45" s="227">
        <v>0</v>
      </c>
      <c r="R45" s="214"/>
      <c r="S45" s="214" t="s">
        <v>216</v>
      </c>
      <c r="T45" s="214" t="s">
        <v>216</v>
      </c>
      <c r="U45" s="214">
        <v>0.32</v>
      </c>
      <c r="V45" s="214">
        <v>23.563200000000002</v>
      </c>
      <c r="W45" s="214"/>
      <c r="X45" s="214" t="s">
        <v>277</v>
      </c>
      <c r="Y45" s="214" t="s">
        <v>219</v>
      </c>
      <c r="Z45" s="208"/>
      <c r="AA45" s="208"/>
      <c r="AB45" s="208"/>
      <c r="AC45" s="208"/>
      <c r="AD45" s="208"/>
      <c r="AE45" s="208"/>
      <c r="AF45" s="208"/>
      <c r="AG45" s="208" t="s">
        <v>278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1"/>
      <c r="B46" s="212"/>
      <c r="C46" s="239" t="s">
        <v>477</v>
      </c>
      <c r="D46" s="228"/>
      <c r="E46" s="228"/>
      <c r="F46" s="228"/>
      <c r="G46" s="228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221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2" x14ac:dyDescent="0.2">
      <c r="A47" s="211"/>
      <c r="B47" s="212"/>
      <c r="C47" s="240" t="s">
        <v>478</v>
      </c>
      <c r="D47" s="230"/>
      <c r="E47" s="230"/>
      <c r="F47" s="230"/>
      <c r="G47" s="230"/>
      <c r="H47" s="214"/>
      <c r="I47" s="214"/>
      <c r="J47" s="214"/>
      <c r="K47" s="214"/>
      <c r="L47" s="214"/>
      <c r="M47" s="214"/>
      <c r="N47" s="213"/>
      <c r="O47" s="213"/>
      <c r="P47" s="213"/>
      <c r="Q47" s="213"/>
      <c r="R47" s="214"/>
      <c r="S47" s="214"/>
      <c r="T47" s="214"/>
      <c r="U47" s="214"/>
      <c r="V47" s="214"/>
      <c r="W47" s="214"/>
      <c r="X47" s="214"/>
      <c r="Y47" s="214"/>
      <c r="Z47" s="208"/>
      <c r="AA47" s="208"/>
      <c r="AB47" s="208"/>
      <c r="AC47" s="208"/>
      <c r="AD47" s="208"/>
      <c r="AE47" s="208"/>
      <c r="AF47" s="208"/>
      <c r="AG47" s="208" t="s">
        <v>221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525</v>
      </c>
      <c r="D48" s="244"/>
      <c r="E48" s="245">
        <v>73.635000000000005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280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16" t="s">
        <v>211</v>
      </c>
      <c r="B49" s="217" t="s">
        <v>169</v>
      </c>
      <c r="C49" s="237" t="s">
        <v>170</v>
      </c>
      <c r="D49" s="218"/>
      <c r="E49" s="219"/>
      <c r="F49" s="220"/>
      <c r="G49" s="220">
        <v>4333</v>
      </c>
      <c r="H49" s="220"/>
      <c r="I49" s="220">
        <v>2616.4899999999998</v>
      </c>
      <c r="J49" s="220"/>
      <c r="K49" s="220">
        <v>1716.51</v>
      </c>
      <c r="L49" s="220"/>
      <c r="M49" s="220"/>
      <c r="N49" s="219"/>
      <c r="O49" s="219"/>
      <c r="P49" s="219"/>
      <c r="Q49" s="221"/>
      <c r="R49" s="215"/>
      <c r="S49" s="215"/>
      <c r="T49" s="215"/>
      <c r="U49" s="215"/>
      <c r="V49" s="215"/>
      <c r="W49" s="215"/>
      <c r="X49" s="215"/>
      <c r="Y49" s="215"/>
      <c r="AG49" t="s">
        <v>212</v>
      </c>
    </row>
    <row r="50" spans="1:60" x14ac:dyDescent="0.2">
      <c r="A50" s="222">
        <v>19</v>
      </c>
      <c r="B50" s="223" t="s">
        <v>363</v>
      </c>
      <c r="C50" s="238" t="s">
        <v>364</v>
      </c>
      <c r="D50" s="224" t="s">
        <v>276</v>
      </c>
      <c r="E50" s="225">
        <v>1.3</v>
      </c>
      <c r="F50" s="226">
        <v>990</v>
      </c>
      <c r="G50" s="226">
        <v>1287</v>
      </c>
      <c r="H50" s="226">
        <v>793</v>
      </c>
      <c r="I50" s="226">
        <v>1030.9000000000001</v>
      </c>
      <c r="J50" s="226">
        <v>197</v>
      </c>
      <c r="K50" s="226">
        <v>256.10000000000002</v>
      </c>
      <c r="L50" s="226">
        <v>21</v>
      </c>
      <c r="M50" s="226">
        <v>1557.27</v>
      </c>
      <c r="N50" s="225">
        <v>0.52500000000000002</v>
      </c>
      <c r="O50" s="225">
        <v>0.68250000000000011</v>
      </c>
      <c r="P50" s="225">
        <v>0</v>
      </c>
      <c r="Q50" s="227">
        <v>0</v>
      </c>
      <c r="R50" s="214"/>
      <c r="S50" s="214" t="s">
        <v>216</v>
      </c>
      <c r="T50" s="214" t="s">
        <v>216</v>
      </c>
      <c r="U50" s="214">
        <v>0.33</v>
      </c>
      <c r="V50" s="214">
        <v>0.42900000000000005</v>
      </c>
      <c r="W50" s="214"/>
      <c r="X50" s="214" t="s">
        <v>277</v>
      </c>
      <c r="Y50" s="214" t="s">
        <v>219</v>
      </c>
      <c r="Z50" s="208"/>
      <c r="AA50" s="208"/>
      <c r="AB50" s="208"/>
      <c r="AC50" s="208"/>
      <c r="AD50" s="208"/>
      <c r="AE50" s="208"/>
      <c r="AF50" s="208"/>
      <c r="AG50" s="208" t="s">
        <v>278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1"/>
      <c r="B51" s="212"/>
      <c r="C51" s="246" t="s">
        <v>652</v>
      </c>
      <c r="D51" s="244"/>
      <c r="E51" s="245">
        <v>1.3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280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22.5" x14ac:dyDescent="0.2">
      <c r="A52" s="222">
        <v>20</v>
      </c>
      <c r="B52" s="223" t="s">
        <v>507</v>
      </c>
      <c r="C52" s="238" t="s">
        <v>508</v>
      </c>
      <c r="D52" s="224" t="s">
        <v>276</v>
      </c>
      <c r="E52" s="225">
        <v>1.1499999999999999</v>
      </c>
      <c r="F52" s="226">
        <v>2450</v>
      </c>
      <c r="G52" s="226">
        <v>2817.5</v>
      </c>
      <c r="H52" s="226">
        <v>1286.5899999999999</v>
      </c>
      <c r="I52" s="226">
        <v>1479.5784999999998</v>
      </c>
      <c r="J52" s="226">
        <v>1163.4100000000001</v>
      </c>
      <c r="K52" s="226">
        <v>1337.9214999999999</v>
      </c>
      <c r="L52" s="226">
        <v>21</v>
      </c>
      <c r="M52" s="226">
        <v>3409.1749999999997</v>
      </c>
      <c r="N52" s="225">
        <v>0.87729000000000001</v>
      </c>
      <c r="O52" s="225">
        <v>1.0088835</v>
      </c>
      <c r="P52" s="225">
        <v>0</v>
      </c>
      <c r="Q52" s="227">
        <v>0</v>
      </c>
      <c r="R52" s="214"/>
      <c r="S52" s="214" t="s">
        <v>216</v>
      </c>
      <c r="T52" s="214" t="s">
        <v>216</v>
      </c>
      <c r="U52" s="214">
        <v>2.202</v>
      </c>
      <c r="V52" s="214">
        <v>2.5322999999999998</v>
      </c>
      <c r="W52" s="214"/>
      <c r="X52" s="214" t="s">
        <v>277</v>
      </c>
      <c r="Y52" s="214" t="s">
        <v>219</v>
      </c>
      <c r="Z52" s="208"/>
      <c r="AA52" s="208"/>
      <c r="AB52" s="208"/>
      <c r="AC52" s="208"/>
      <c r="AD52" s="208"/>
      <c r="AE52" s="208"/>
      <c r="AF52" s="208"/>
      <c r="AG52" s="208" t="s">
        <v>278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39" t="s">
        <v>368</v>
      </c>
      <c r="D53" s="228"/>
      <c r="E53" s="228"/>
      <c r="F53" s="228"/>
      <c r="G53" s="228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221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46" t="s">
        <v>656</v>
      </c>
      <c r="D54" s="244"/>
      <c r="E54" s="245">
        <v>1.1499999999999999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280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ht="22.5" x14ac:dyDescent="0.2">
      <c r="A55" s="222">
        <v>21</v>
      </c>
      <c r="B55" s="223" t="s">
        <v>370</v>
      </c>
      <c r="C55" s="238" t="s">
        <v>371</v>
      </c>
      <c r="D55" s="224" t="s">
        <v>276</v>
      </c>
      <c r="E55" s="225">
        <v>0.15</v>
      </c>
      <c r="F55" s="226">
        <v>1523.32</v>
      </c>
      <c r="G55" s="226">
        <v>228.5</v>
      </c>
      <c r="H55" s="226">
        <v>706.74</v>
      </c>
      <c r="I55" s="226">
        <v>106.011</v>
      </c>
      <c r="J55" s="226">
        <v>816.58</v>
      </c>
      <c r="K55" s="226">
        <v>122.48699999999999</v>
      </c>
      <c r="L55" s="226">
        <v>21</v>
      </c>
      <c r="M55" s="226">
        <v>276.48500000000001</v>
      </c>
      <c r="N55" s="225">
        <v>0.44740999999999997</v>
      </c>
      <c r="O55" s="225">
        <v>6.7111499999999991E-2</v>
      </c>
      <c r="P55" s="225">
        <v>0</v>
      </c>
      <c r="Q55" s="227">
        <v>0</v>
      </c>
      <c r="R55" s="214"/>
      <c r="S55" s="214" t="s">
        <v>241</v>
      </c>
      <c r="T55" s="214" t="s">
        <v>217</v>
      </c>
      <c r="U55" s="214">
        <v>1.675</v>
      </c>
      <c r="V55" s="214">
        <v>0.25124999999999997</v>
      </c>
      <c r="W55" s="214"/>
      <c r="X55" s="214" t="s">
        <v>277</v>
      </c>
      <c r="Y55" s="214" t="s">
        <v>219</v>
      </c>
      <c r="Z55" s="208"/>
      <c r="AA55" s="208"/>
      <c r="AB55" s="208"/>
      <c r="AC55" s="208"/>
      <c r="AD55" s="208"/>
      <c r="AE55" s="208"/>
      <c r="AF55" s="208"/>
      <c r="AG55" s="208" t="s">
        <v>278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39" t="s">
        <v>368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221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16" t="s">
        <v>211</v>
      </c>
      <c r="B57" s="217" t="s">
        <v>171</v>
      </c>
      <c r="C57" s="237" t="s">
        <v>172</v>
      </c>
      <c r="D57" s="218"/>
      <c r="E57" s="219"/>
      <c r="F57" s="220"/>
      <c r="G57" s="220">
        <v>23489.57</v>
      </c>
      <c r="H57" s="220"/>
      <c r="I57" s="220">
        <v>3546.26</v>
      </c>
      <c r="J57" s="220"/>
      <c r="K57" s="220">
        <v>19943.310000000001</v>
      </c>
      <c r="L57" s="220"/>
      <c r="M57" s="220"/>
      <c r="N57" s="219"/>
      <c r="O57" s="219"/>
      <c r="P57" s="219"/>
      <c r="Q57" s="221"/>
      <c r="R57" s="215"/>
      <c r="S57" s="215"/>
      <c r="T57" s="215"/>
      <c r="U57" s="215"/>
      <c r="V57" s="215"/>
      <c r="W57" s="215"/>
      <c r="X57" s="215"/>
      <c r="Y57" s="215"/>
      <c r="AG57" t="s">
        <v>212</v>
      </c>
    </row>
    <row r="58" spans="1:60" x14ac:dyDescent="0.2">
      <c r="A58" s="222">
        <v>22</v>
      </c>
      <c r="B58" s="223" t="s">
        <v>479</v>
      </c>
      <c r="C58" s="238" t="s">
        <v>480</v>
      </c>
      <c r="D58" s="224" t="s">
        <v>276</v>
      </c>
      <c r="E58" s="225">
        <v>73.635000000000005</v>
      </c>
      <c r="F58" s="226">
        <v>114</v>
      </c>
      <c r="G58" s="226">
        <v>8394.39</v>
      </c>
      <c r="H58" s="226">
        <v>0.16</v>
      </c>
      <c r="I58" s="226">
        <v>11.781600000000001</v>
      </c>
      <c r="J58" s="226">
        <v>113.84</v>
      </c>
      <c r="K58" s="226">
        <v>8382.608400000001</v>
      </c>
      <c r="L58" s="226">
        <v>21</v>
      </c>
      <c r="M58" s="226">
        <v>10157.211899999998</v>
      </c>
      <c r="N58" s="225">
        <v>0</v>
      </c>
      <c r="O58" s="225">
        <v>0</v>
      </c>
      <c r="P58" s="225">
        <v>0</v>
      </c>
      <c r="Q58" s="227">
        <v>0</v>
      </c>
      <c r="R58" s="214"/>
      <c r="S58" s="214" t="s">
        <v>216</v>
      </c>
      <c r="T58" s="214" t="s">
        <v>216</v>
      </c>
      <c r="U58" s="214">
        <v>0.20873</v>
      </c>
      <c r="V58" s="214">
        <v>15.369833550000001</v>
      </c>
      <c r="W58" s="214"/>
      <c r="X58" s="214" t="s">
        <v>277</v>
      </c>
      <c r="Y58" s="214" t="s">
        <v>219</v>
      </c>
      <c r="Z58" s="208"/>
      <c r="AA58" s="208"/>
      <c r="AB58" s="208"/>
      <c r="AC58" s="208"/>
      <c r="AD58" s="208"/>
      <c r="AE58" s="208"/>
      <c r="AF58" s="208"/>
      <c r="AG58" s="208" t="s">
        <v>278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1"/>
      <c r="B59" s="212"/>
      <c r="C59" s="239" t="s">
        <v>481</v>
      </c>
      <c r="D59" s="228"/>
      <c r="E59" s="228"/>
      <c r="F59" s="228"/>
      <c r="G59" s="228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221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x14ac:dyDescent="0.2">
      <c r="A60" s="222">
        <v>23</v>
      </c>
      <c r="B60" s="223" t="s">
        <v>482</v>
      </c>
      <c r="C60" s="238" t="s">
        <v>483</v>
      </c>
      <c r="D60" s="224" t="s">
        <v>276</v>
      </c>
      <c r="E60" s="225">
        <v>73.635000000000005</v>
      </c>
      <c r="F60" s="226">
        <v>205</v>
      </c>
      <c r="G60" s="226">
        <v>15095.18</v>
      </c>
      <c r="H60" s="226">
        <v>48</v>
      </c>
      <c r="I60" s="226">
        <v>3534.4800000000005</v>
      </c>
      <c r="J60" s="226">
        <v>157</v>
      </c>
      <c r="K60" s="226">
        <v>11560.695000000002</v>
      </c>
      <c r="L60" s="226">
        <v>21</v>
      </c>
      <c r="M60" s="226">
        <v>18265.167799999999</v>
      </c>
      <c r="N60" s="225">
        <v>3.7699999999999997E-2</v>
      </c>
      <c r="O60" s="225">
        <v>2.7760395</v>
      </c>
      <c r="P60" s="225">
        <v>0</v>
      </c>
      <c r="Q60" s="227">
        <v>0</v>
      </c>
      <c r="R60" s="214"/>
      <c r="S60" s="214" t="s">
        <v>216</v>
      </c>
      <c r="T60" s="214" t="s">
        <v>216</v>
      </c>
      <c r="U60" s="214">
        <v>0.318</v>
      </c>
      <c r="V60" s="214">
        <v>23.415930000000003</v>
      </c>
      <c r="W60" s="214"/>
      <c r="X60" s="214" t="s">
        <v>277</v>
      </c>
      <c r="Y60" s="214" t="s">
        <v>219</v>
      </c>
      <c r="Z60" s="208"/>
      <c r="AA60" s="208"/>
      <c r="AB60" s="208"/>
      <c r="AC60" s="208"/>
      <c r="AD60" s="208"/>
      <c r="AE60" s="208"/>
      <c r="AF60" s="208"/>
      <c r="AG60" s="208" t="s">
        <v>278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1"/>
      <c r="B61" s="212"/>
      <c r="C61" s="239" t="s">
        <v>484</v>
      </c>
      <c r="D61" s="228"/>
      <c r="E61" s="228"/>
      <c r="F61" s="228"/>
      <c r="G61" s="228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221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x14ac:dyDescent="0.2">
      <c r="A62" s="216" t="s">
        <v>211</v>
      </c>
      <c r="B62" s="217" t="s">
        <v>173</v>
      </c>
      <c r="C62" s="237" t="s">
        <v>174</v>
      </c>
      <c r="D62" s="218"/>
      <c r="E62" s="219"/>
      <c r="F62" s="220"/>
      <c r="G62" s="220">
        <v>38890.9</v>
      </c>
      <c r="H62" s="220"/>
      <c r="I62" s="220">
        <v>0</v>
      </c>
      <c r="J62" s="220"/>
      <c r="K62" s="220">
        <v>38890.9</v>
      </c>
      <c r="L62" s="220"/>
      <c r="M62" s="220"/>
      <c r="N62" s="219"/>
      <c r="O62" s="219"/>
      <c r="P62" s="219"/>
      <c r="Q62" s="221"/>
      <c r="R62" s="215"/>
      <c r="S62" s="215"/>
      <c r="T62" s="215"/>
      <c r="U62" s="215"/>
      <c r="V62" s="215"/>
      <c r="W62" s="215"/>
      <c r="X62" s="215"/>
      <c r="Y62" s="215"/>
      <c r="AG62" t="s">
        <v>212</v>
      </c>
    </row>
    <row r="63" spans="1:60" x14ac:dyDescent="0.2">
      <c r="A63" s="222">
        <v>24</v>
      </c>
      <c r="B63" s="223" t="s">
        <v>372</v>
      </c>
      <c r="C63" s="238" t="s">
        <v>373</v>
      </c>
      <c r="D63" s="224" t="s">
        <v>276</v>
      </c>
      <c r="E63" s="225">
        <v>16.64</v>
      </c>
      <c r="F63" s="226">
        <v>36.1</v>
      </c>
      <c r="G63" s="226">
        <v>600.70000000000005</v>
      </c>
      <c r="H63" s="226">
        <v>0</v>
      </c>
      <c r="I63" s="226">
        <v>0</v>
      </c>
      <c r="J63" s="226">
        <v>36.1</v>
      </c>
      <c r="K63" s="226">
        <v>600.70400000000006</v>
      </c>
      <c r="L63" s="226">
        <v>21</v>
      </c>
      <c r="M63" s="226">
        <v>726.84699999999998</v>
      </c>
      <c r="N63" s="225">
        <v>0</v>
      </c>
      <c r="O63" s="225">
        <v>0</v>
      </c>
      <c r="P63" s="225">
        <v>0</v>
      </c>
      <c r="Q63" s="227">
        <v>0</v>
      </c>
      <c r="R63" s="214"/>
      <c r="S63" s="214" t="s">
        <v>216</v>
      </c>
      <c r="T63" s="214" t="s">
        <v>216</v>
      </c>
      <c r="U63" s="214">
        <v>7.2999999999999995E-2</v>
      </c>
      <c r="V63" s="214">
        <v>1.21472</v>
      </c>
      <c r="W63" s="214"/>
      <c r="X63" s="214" t="s">
        <v>277</v>
      </c>
      <c r="Y63" s="214" t="s">
        <v>219</v>
      </c>
      <c r="Z63" s="208"/>
      <c r="AA63" s="208"/>
      <c r="AB63" s="208"/>
      <c r="AC63" s="208"/>
      <c r="AD63" s="208"/>
      <c r="AE63" s="208"/>
      <c r="AF63" s="208"/>
      <c r="AG63" s="208" t="s">
        <v>278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1"/>
      <c r="B64" s="212"/>
      <c r="C64" s="246" t="s">
        <v>510</v>
      </c>
      <c r="D64" s="244"/>
      <c r="E64" s="245">
        <v>16.64</v>
      </c>
      <c r="F64" s="214"/>
      <c r="G64" s="214"/>
      <c r="H64" s="214"/>
      <c r="I64" s="214"/>
      <c r="J64" s="214"/>
      <c r="K64" s="214"/>
      <c r="L64" s="214"/>
      <c r="M64" s="214"/>
      <c r="N64" s="213"/>
      <c r="O64" s="213"/>
      <c r="P64" s="213"/>
      <c r="Q64" s="213"/>
      <c r="R64" s="214"/>
      <c r="S64" s="214"/>
      <c r="T64" s="214"/>
      <c r="U64" s="214"/>
      <c r="V64" s="214"/>
      <c r="W64" s="214"/>
      <c r="X64" s="214"/>
      <c r="Y64" s="214"/>
      <c r="Z64" s="208"/>
      <c r="AA64" s="208"/>
      <c r="AB64" s="208"/>
      <c r="AC64" s="208"/>
      <c r="AD64" s="208"/>
      <c r="AE64" s="208"/>
      <c r="AF64" s="208"/>
      <c r="AG64" s="208" t="s">
        <v>280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x14ac:dyDescent="0.2">
      <c r="A65" s="222">
        <v>25</v>
      </c>
      <c r="B65" s="223" t="s">
        <v>485</v>
      </c>
      <c r="C65" s="238" t="s">
        <v>486</v>
      </c>
      <c r="D65" s="224" t="s">
        <v>276</v>
      </c>
      <c r="E65" s="225">
        <v>73.635000000000005</v>
      </c>
      <c r="F65" s="226">
        <v>520</v>
      </c>
      <c r="G65" s="226">
        <v>38290.199999999997</v>
      </c>
      <c r="H65" s="226">
        <v>0</v>
      </c>
      <c r="I65" s="226">
        <v>0</v>
      </c>
      <c r="J65" s="226">
        <v>520</v>
      </c>
      <c r="K65" s="226">
        <v>38290.200000000004</v>
      </c>
      <c r="L65" s="226">
        <v>21</v>
      </c>
      <c r="M65" s="226">
        <v>46331.141999999993</v>
      </c>
      <c r="N65" s="225">
        <v>0</v>
      </c>
      <c r="O65" s="225">
        <v>0</v>
      </c>
      <c r="P65" s="225">
        <v>1.7999999999999999E-2</v>
      </c>
      <c r="Q65" s="227">
        <v>1.3254299999999999</v>
      </c>
      <c r="R65" s="214"/>
      <c r="S65" s="214" t="s">
        <v>216</v>
      </c>
      <c r="T65" s="214" t="s">
        <v>216</v>
      </c>
      <c r="U65" s="214">
        <v>1.0469999999999999</v>
      </c>
      <c r="V65" s="214">
        <v>77.095844999999997</v>
      </c>
      <c r="W65" s="214"/>
      <c r="X65" s="214" t="s">
        <v>277</v>
      </c>
      <c r="Y65" s="214" t="s">
        <v>219</v>
      </c>
      <c r="Z65" s="208"/>
      <c r="AA65" s="208"/>
      <c r="AB65" s="208"/>
      <c r="AC65" s="208"/>
      <c r="AD65" s="208"/>
      <c r="AE65" s="208"/>
      <c r="AF65" s="208"/>
      <c r="AG65" s="208" t="s">
        <v>278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1"/>
      <c r="B66" s="212"/>
      <c r="C66" s="246" t="s">
        <v>511</v>
      </c>
      <c r="D66" s="244"/>
      <c r="E66" s="245">
        <v>27.42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280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512</v>
      </c>
      <c r="D67" s="244"/>
      <c r="E67" s="245">
        <v>11.4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280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2" x14ac:dyDescent="0.2">
      <c r="A68" s="211"/>
      <c r="B68" s="212"/>
      <c r="C68" s="246" t="s">
        <v>513</v>
      </c>
      <c r="D68" s="244"/>
      <c r="E68" s="245">
        <v>18.175000000000001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280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2" x14ac:dyDescent="0.2">
      <c r="A69" s="211"/>
      <c r="B69" s="212"/>
      <c r="C69" s="246" t="s">
        <v>510</v>
      </c>
      <c r="D69" s="244"/>
      <c r="E69" s="245">
        <v>16.64</v>
      </c>
      <c r="F69" s="214"/>
      <c r="G69" s="214"/>
      <c r="H69" s="214"/>
      <c r="I69" s="214"/>
      <c r="J69" s="214"/>
      <c r="K69" s="214"/>
      <c r="L69" s="214"/>
      <c r="M69" s="214"/>
      <c r="N69" s="213"/>
      <c r="O69" s="213"/>
      <c r="P69" s="213"/>
      <c r="Q69" s="213"/>
      <c r="R69" s="214"/>
      <c r="S69" s="214"/>
      <c r="T69" s="214"/>
      <c r="U69" s="214"/>
      <c r="V69" s="214"/>
      <c r="W69" s="214"/>
      <c r="X69" s="214"/>
      <c r="Y69" s="214"/>
      <c r="Z69" s="208"/>
      <c r="AA69" s="208"/>
      <c r="AB69" s="208"/>
      <c r="AC69" s="208"/>
      <c r="AD69" s="208"/>
      <c r="AE69" s="208"/>
      <c r="AF69" s="208"/>
      <c r="AG69" s="208" t="s">
        <v>280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x14ac:dyDescent="0.2">
      <c r="A70" s="216" t="s">
        <v>211</v>
      </c>
      <c r="B70" s="217" t="s">
        <v>175</v>
      </c>
      <c r="C70" s="237" t="s">
        <v>176</v>
      </c>
      <c r="D70" s="218"/>
      <c r="E70" s="219"/>
      <c r="F70" s="220"/>
      <c r="G70" s="220">
        <v>543.84</v>
      </c>
      <c r="H70" s="220"/>
      <c r="I70" s="220">
        <v>0</v>
      </c>
      <c r="J70" s="220"/>
      <c r="K70" s="220">
        <v>543.84</v>
      </c>
      <c r="L70" s="220"/>
      <c r="M70" s="220"/>
      <c r="N70" s="219"/>
      <c r="O70" s="219"/>
      <c r="P70" s="219"/>
      <c r="Q70" s="221"/>
      <c r="R70" s="215"/>
      <c r="S70" s="215"/>
      <c r="T70" s="215"/>
      <c r="U70" s="215"/>
      <c r="V70" s="215"/>
      <c r="W70" s="215"/>
      <c r="X70" s="215"/>
      <c r="Y70" s="215"/>
      <c r="AG70" t="s">
        <v>212</v>
      </c>
    </row>
    <row r="71" spans="1:60" x14ac:dyDescent="0.2">
      <c r="A71" s="222">
        <v>26</v>
      </c>
      <c r="B71" s="223" t="s">
        <v>374</v>
      </c>
      <c r="C71" s="238" t="s">
        <v>375</v>
      </c>
      <c r="D71" s="224" t="s">
        <v>305</v>
      </c>
      <c r="E71" s="225">
        <v>6.6000000000000003E-2</v>
      </c>
      <c r="F71" s="226">
        <v>8240</v>
      </c>
      <c r="G71" s="226">
        <v>543.84</v>
      </c>
      <c r="H71" s="226">
        <v>0</v>
      </c>
      <c r="I71" s="226">
        <v>0</v>
      </c>
      <c r="J71" s="226">
        <v>8240</v>
      </c>
      <c r="K71" s="226">
        <v>543.84</v>
      </c>
      <c r="L71" s="226">
        <v>21</v>
      </c>
      <c r="M71" s="226">
        <v>658.04640000000006</v>
      </c>
      <c r="N71" s="225">
        <v>0</v>
      </c>
      <c r="O71" s="225">
        <v>0</v>
      </c>
      <c r="P71" s="225">
        <v>1.33</v>
      </c>
      <c r="Q71" s="227">
        <v>8.7780000000000011E-2</v>
      </c>
      <c r="R71" s="214"/>
      <c r="S71" s="214" t="s">
        <v>216</v>
      </c>
      <c r="T71" s="214" t="s">
        <v>216</v>
      </c>
      <c r="U71" s="214">
        <v>8.6210000000000004</v>
      </c>
      <c r="V71" s="214">
        <v>0.5689860000000001</v>
      </c>
      <c r="W71" s="214"/>
      <c r="X71" s="214" t="s">
        <v>277</v>
      </c>
      <c r="Y71" s="214" t="s">
        <v>219</v>
      </c>
      <c r="Z71" s="208"/>
      <c r="AA71" s="208"/>
      <c r="AB71" s="208"/>
      <c r="AC71" s="208"/>
      <c r="AD71" s="208"/>
      <c r="AE71" s="208"/>
      <c r="AF71" s="208"/>
      <c r="AG71" s="208" t="s">
        <v>278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39" t="s">
        <v>376</v>
      </c>
      <c r="D72" s="228"/>
      <c r="E72" s="228"/>
      <c r="F72" s="228"/>
      <c r="G72" s="228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221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29" t="str">
        <f>C72</f>
        <v>Včetně bourání geotextilií, výplně otvorů tvárnic, drenáží, trubek a dilatačních prvků apod. zabudovaných v bouraných konstrukcích.</v>
      </c>
      <c r="BB72" s="208"/>
      <c r="BC72" s="208"/>
      <c r="BD72" s="208"/>
      <c r="BE72" s="208"/>
      <c r="BF72" s="208"/>
      <c r="BG72" s="208"/>
      <c r="BH72" s="208"/>
    </row>
    <row r="73" spans="1:60" ht="22.5" outlineLevel="1" x14ac:dyDescent="0.2">
      <c r="A73" s="211"/>
      <c r="B73" s="212"/>
      <c r="C73" s="246" t="s">
        <v>657</v>
      </c>
      <c r="D73" s="244"/>
      <c r="E73" s="245">
        <v>6.6000000000000003E-2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280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x14ac:dyDescent="0.2">
      <c r="A74" s="216" t="s">
        <v>211</v>
      </c>
      <c r="B74" s="217" t="s">
        <v>177</v>
      </c>
      <c r="C74" s="237" t="s">
        <v>178</v>
      </c>
      <c r="D74" s="218"/>
      <c r="E74" s="219"/>
      <c r="F74" s="220"/>
      <c r="G74" s="220">
        <v>1986.24</v>
      </c>
      <c r="H74" s="220"/>
      <c r="I74" s="220">
        <v>0</v>
      </c>
      <c r="J74" s="220"/>
      <c r="K74" s="220">
        <v>1986.24</v>
      </c>
      <c r="L74" s="220"/>
      <c r="M74" s="220"/>
      <c r="N74" s="219"/>
      <c r="O74" s="219"/>
      <c r="P74" s="219"/>
      <c r="Q74" s="221"/>
      <c r="R74" s="215"/>
      <c r="S74" s="215"/>
      <c r="T74" s="215"/>
      <c r="U74" s="215"/>
      <c r="V74" s="215"/>
      <c r="W74" s="215"/>
      <c r="X74" s="215"/>
      <c r="Y74" s="215"/>
      <c r="AG74" t="s">
        <v>212</v>
      </c>
    </row>
    <row r="75" spans="1:60" x14ac:dyDescent="0.2">
      <c r="A75" s="231">
        <v>27</v>
      </c>
      <c r="B75" s="232" t="s">
        <v>378</v>
      </c>
      <c r="C75" s="241" t="s">
        <v>379</v>
      </c>
      <c r="D75" s="233" t="s">
        <v>321</v>
      </c>
      <c r="E75" s="234">
        <v>5.7739599999999998</v>
      </c>
      <c r="F75" s="235">
        <v>344</v>
      </c>
      <c r="G75" s="235">
        <v>1986.24</v>
      </c>
      <c r="H75" s="235">
        <v>0</v>
      </c>
      <c r="I75" s="235">
        <v>0</v>
      </c>
      <c r="J75" s="235">
        <v>344</v>
      </c>
      <c r="K75" s="235">
        <v>1986.2422399999998</v>
      </c>
      <c r="L75" s="235">
        <v>21</v>
      </c>
      <c r="M75" s="235">
        <v>2403.3503999999998</v>
      </c>
      <c r="N75" s="234">
        <v>0</v>
      </c>
      <c r="O75" s="234">
        <v>0</v>
      </c>
      <c r="P75" s="234">
        <v>0</v>
      </c>
      <c r="Q75" s="236">
        <v>0</v>
      </c>
      <c r="R75" s="214"/>
      <c r="S75" s="214" t="s">
        <v>216</v>
      </c>
      <c r="T75" s="214" t="s">
        <v>216</v>
      </c>
      <c r="U75" s="214">
        <v>0.23200000000000001</v>
      </c>
      <c r="V75" s="214">
        <v>1.3395587200000001</v>
      </c>
      <c r="W75" s="214"/>
      <c r="X75" s="214" t="s">
        <v>380</v>
      </c>
      <c r="Y75" s="214" t="s">
        <v>219</v>
      </c>
      <c r="Z75" s="208"/>
      <c r="AA75" s="208"/>
      <c r="AB75" s="208"/>
      <c r="AC75" s="208"/>
      <c r="AD75" s="208"/>
      <c r="AE75" s="208"/>
      <c r="AF75" s="208"/>
      <c r="AG75" s="208" t="s">
        <v>381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211</v>
      </c>
      <c r="B76" s="217" t="s">
        <v>179</v>
      </c>
      <c r="C76" s="237" t="s">
        <v>180</v>
      </c>
      <c r="D76" s="218"/>
      <c r="E76" s="219"/>
      <c r="F76" s="220"/>
      <c r="G76" s="220">
        <v>3003.77</v>
      </c>
      <c r="H76" s="220"/>
      <c r="I76" s="220">
        <v>5.85</v>
      </c>
      <c r="J76" s="220"/>
      <c r="K76" s="220">
        <v>2997.92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212</v>
      </c>
    </row>
    <row r="77" spans="1:60" x14ac:dyDescent="0.2">
      <c r="A77" s="222">
        <v>28</v>
      </c>
      <c r="B77" s="223" t="s">
        <v>382</v>
      </c>
      <c r="C77" s="238" t="s">
        <v>383</v>
      </c>
      <c r="D77" s="224" t="s">
        <v>321</v>
      </c>
      <c r="E77" s="225">
        <v>1.4132100000000001</v>
      </c>
      <c r="F77" s="226">
        <v>808</v>
      </c>
      <c r="G77" s="226">
        <v>1141.8699999999999</v>
      </c>
      <c r="H77" s="226">
        <v>0</v>
      </c>
      <c r="I77" s="226">
        <v>0</v>
      </c>
      <c r="J77" s="226">
        <v>808</v>
      </c>
      <c r="K77" s="226">
        <v>1141.8736800000001</v>
      </c>
      <c r="L77" s="226">
        <v>21</v>
      </c>
      <c r="M77" s="226">
        <v>1381.6626999999999</v>
      </c>
      <c r="N77" s="225">
        <v>0</v>
      </c>
      <c r="O77" s="225">
        <v>0</v>
      </c>
      <c r="P77" s="225">
        <v>0</v>
      </c>
      <c r="Q77" s="227">
        <v>0</v>
      </c>
      <c r="R77" s="214"/>
      <c r="S77" s="214" t="s">
        <v>216</v>
      </c>
      <c r="T77" s="214" t="s">
        <v>216</v>
      </c>
      <c r="U77" s="214">
        <v>1.8160000000000001</v>
      </c>
      <c r="V77" s="214">
        <v>2.5663893600000001</v>
      </c>
      <c r="W77" s="214"/>
      <c r="X77" s="214" t="s">
        <v>384</v>
      </c>
      <c r="Y77" s="214" t="s">
        <v>219</v>
      </c>
      <c r="Z77" s="208"/>
      <c r="AA77" s="208"/>
      <c r="AB77" s="208"/>
      <c r="AC77" s="208"/>
      <c r="AD77" s="208"/>
      <c r="AE77" s="208"/>
      <c r="AF77" s="208"/>
      <c r="AG77" s="208" t="s">
        <v>385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ht="22.5" outlineLevel="1" x14ac:dyDescent="0.2">
      <c r="A78" s="211"/>
      <c r="B78" s="212"/>
      <c r="C78" s="239" t="s">
        <v>386</v>
      </c>
      <c r="D78" s="228"/>
      <c r="E78" s="228"/>
      <c r="F78" s="228"/>
      <c r="G78" s="228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221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29" t="str">
        <f>C78</f>
        <v>S naložením suti nebo vybouraných hmot do dopravního prostředku a na jejich vyložením, popřípadě přeložením na normální dopravní prostředek.</v>
      </c>
      <c r="BB78" s="208"/>
      <c r="BC78" s="208"/>
      <c r="BD78" s="208"/>
      <c r="BE78" s="208"/>
      <c r="BF78" s="208"/>
      <c r="BG78" s="208"/>
      <c r="BH78" s="208"/>
    </row>
    <row r="79" spans="1:60" x14ac:dyDescent="0.2">
      <c r="A79" s="231">
        <v>29</v>
      </c>
      <c r="B79" s="232" t="s">
        <v>387</v>
      </c>
      <c r="C79" s="241" t="s">
        <v>388</v>
      </c>
      <c r="D79" s="233" t="s">
        <v>321</v>
      </c>
      <c r="E79" s="234">
        <v>1.4132100000000001</v>
      </c>
      <c r="F79" s="235">
        <v>353</v>
      </c>
      <c r="G79" s="235">
        <v>498.86</v>
      </c>
      <c r="H79" s="235">
        <v>4.1399999999999997</v>
      </c>
      <c r="I79" s="235">
        <v>5.8506894000000003</v>
      </c>
      <c r="J79" s="235">
        <v>348.86</v>
      </c>
      <c r="K79" s="235">
        <v>493.01244060000005</v>
      </c>
      <c r="L79" s="235">
        <v>21</v>
      </c>
      <c r="M79" s="235">
        <v>603.62059999999997</v>
      </c>
      <c r="N79" s="234">
        <v>0</v>
      </c>
      <c r="O79" s="234">
        <v>0</v>
      </c>
      <c r="P79" s="234">
        <v>0</v>
      </c>
      <c r="Q79" s="236">
        <v>0</v>
      </c>
      <c r="R79" s="214"/>
      <c r="S79" s="214" t="s">
        <v>216</v>
      </c>
      <c r="T79" s="214" t="s">
        <v>216</v>
      </c>
      <c r="U79" s="214">
        <v>4.2000000000000003E-2</v>
      </c>
      <c r="V79" s="214">
        <v>5.935482000000001E-2</v>
      </c>
      <c r="W79" s="214"/>
      <c r="X79" s="214" t="s">
        <v>384</v>
      </c>
      <c r="Y79" s="214" t="s">
        <v>219</v>
      </c>
      <c r="Z79" s="208"/>
      <c r="AA79" s="208"/>
      <c r="AB79" s="208"/>
      <c r="AC79" s="208"/>
      <c r="AD79" s="208"/>
      <c r="AE79" s="208"/>
      <c r="AF79" s="208"/>
      <c r="AG79" s="208" t="s">
        <v>385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ht="22.5" x14ac:dyDescent="0.2">
      <c r="A80" s="231">
        <v>30</v>
      </c>
      <c r="B80" s="232" t="s">
        <v>389</v>
      </c>
      <c r="C80" s="241" t="s">
        <v>390</v>
      </c>
      <c r="D80" s="233" t="s">
        <v>321</v>
      </c>
      <c r="E80" s="234">
        <v>1.4132100000000001</v>
      </c>
      <c r="F80" s="235">
        <v>630</v>
      </c>
      <c r="G80" s="235">
        <v>890.32</v>
      </c>
      <c r="H80" s="235">
        <v>0</v>
      </c>
      <c r="I80" s="235">
        <v>0</v>
      </c>
      <c r="J80" s="235">
        <v>630</v>
      </c>
      <c r="K80" s="235">
        <v>890.32230000000004</v>
      </c>
      <c r="L80" s="235">
        <v>21</v>
      </c>
      <c r="M80" s="235">
        <v>1077.2872</v>
      </c>
      <c r="N80" s="234">
        <v>0</v>
      </c>
      <c r="O80" s="234">
        <v>0</v>
      </c>
      <c r="P80" s="234">
        <v>0</v>
      </c>
      <c r="Q80" s="236">
        <v>0</v>
      </c>
      <c r="R80" s="214"/>
      <c r="S80" s="214" t="s">
        <v>216</v>
      </c>
      <c r="T80" s="214" t="s">
        <v>217</v>
      </c>
      <c r="U80" s="214">
        <v>0</v>
      </c>
      <c r="V80" s="214">
        <v>0</v>
      </c>
      <c r="W80" s="214"/>
      <c r="X80" s="214" t="s">
        <v>384</v>
      </c>
      <c r="Y80" s="214" t="s">
        <v>219</v>
      </c>
      <c r="Z80" s="208"/>
      <c r="AA80" s="208"/>
      <c r="AB80" s="208"/>
      <c r="AC80" s="208"/>
      <c r="AD80" s="208"/>
      <c r="AE80" s="208"/>
      <c r="AF80" s="208"/>
      <c r="AG80" s="208" t="s">
        <v>385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22">
        <v>31</v>
      </c>
      <c r="B81" s="223" t="s">
        <v>391</v>
      </c>
      <c r="C81" s="238" t="s">
        <v>392</v>
      </c>
      <c r="D81" s="224" t="s">
        <v>321</v>
      </c>
      <c r="E81" s="225">
        <v>1.4132100000000001</v>
      </c>
      <c r="F81" s="226">
        <v>334.5</v>
      </c>
      <c r="G81" s="226">
        <v>472.72</v>
      </c>
      <c r="H81" s="226">
        <v>0</v>
      </c>
      <c r="I81" s="226">
        <v>0</v>
      </c>
      <c r="J81" s="226">
        <v>334.5</v>
      </c>
      <c r="K81" s="226">
        <v>472.71874500000001</v>
      </c>
      <c r="L81" s="226">
        <v>21</v>
      </c>
      <c r="M81" s="226">
        <v>571.99120000000005</v>
      </c>
      <c r="N81" s="225">
        <v>0</v>
      </c>
      <c r="O81" s="225">
        <v>0</v>
      </c>
      <c r="P81" s="225">
        <v>0</v>
      </c>
      <c r="Q81" s="227">
        <v>0</v>
      </c>
      <c r="R81" s="214"/>
      <c r="S81" s="214" t="s">
        <v>216</v>
      </c>
      <c r="T81" s="214" t="s">
        <v>216</v>
      </c>
      <c r="U81" s="214">
        <v>0.752</v>
      </c>
      <c r="V81" s="214">
        <v>1.0627339200000001</v>
      </c>
      <c r="W81" s="214"/>
      <c r="X81" s="214" t="s">
        <v>384</v>
      </c>
      <c r="Y81" s="214" t="s">
        <v>219</v>
      </c>
      <c r="Z81" s="208"/>
      <c r="AA81" s="208"/>
      <c r="AB81" s="208"/>
      <c r="AC81" s="208"/>
      <c r="AD81" s="208"/>
      <c r="AE81" s="208"/>
      <c r="AF81" s="208"/>
      <c r="AG81" s="208" t="s">
        <v>385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ht="22.5" outlineLevel="1" x14ac:dyDescent="0.2">
      <c r="A82" s="211"/>
      <c r="B82" s="212"/>
      <c r="C82" s="239" t="s">
        <v>386</v>
      </c>
      <c r="D82" s="228"/>
      <c r="E82" s="228"/>
      <c r="F82" s="228"/>
      <c r="G82" s="228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221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29" t="str">
        <f>C82</f>
        <v>S naložením suti nebo vybouraných hmot do dopravního prostředku a na jejich vyložením, popřípadě přeložením na normální dopravní prostředek.</v>
      </c>
      <c r="BB82" s="208"/>
      <c r="BC82" s="208"/>
      <c r="BD82" s="208"/>
      <c r="BE82" s="208"/>
      <c r="BF82" s="208"/>
      <c r="BG82" s="208"/>
      <c r="BH82" s="208"/>
    </row>
    <row r="83" spans="1:60" outlineLevel="2" x14ac:dyDescent="0.2">
      <c r="A83" s="211"/>
      <c r="B83" s="212"/>
      <c r="C83" s="240" t="s">
        <v>393</v>
      </c>
      <c r="D83" s="230"/>
      <c r="E83" s="230"/>
      <c r="F83" s="230"/>
      <c r="G83" s="230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221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x14ac:dyDescent="0.2">
      <c r="A84" s="3"/>
      <c r="B84" s="4"/>
      <c r="C84" s="242"/>
      <c r="D84" s="6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AE84">
        <v>15</v>
      </c>
      <c r="AF84">
        <v>21</v>
      </c>
      <c r="AG84" t="s">
        <v>197</v>
      </c>
    </row>
    <row r="85" spans="1:60" x14ac:dyDescent="0.2">
      <c r="C85" s="243"/>
      <c r="D85" s="10"/>
      <c r="AG85" t="s">
        <v>273</v>
      </c>
    </row>
    <row r="86" spans="1:60" x14ac:dyDescent="0.2">
      <c r="D86" s="10"/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5">
    <mergeCell ref="C83:G83"/>
    <mergeCell ref="C56:G56"/>
    <mergeCell ref="C59:G59"/>
    <mergeCell ref="C61:G61"/>
    <mergeCell ref="C72:G72"/>
    <mergeCell ref="C78:G78"/>
    <mergeCell ref="C82:G82"/>
    <mergeCell ref="C39:G39"/>
    <mergeCell ref="C40:G40"/>
    <mergeCell ref="C41:G41"/>
    <mergeCell ref="C46:G46"/>
    <mergeCell ref="C47:G47"/>
    <mergeCell ref="C53:G53"/>
    <mergeCell ref="C27:G27"/>
    <mergeCell ref="C28:G28"/>
    <mergeCell ref="C30:G30"/>
    <mergeCell ref="C31:G31"/>
    <mergeCell ref="C33:G33"/>
    <mergeCell ref="C36:G36"/>
    <mergeCell ref="A1:G1"/>
    <mergeCell ref="C2:G2"/>
    <mergeCell ref="C3:G3"/>
    <mergeCell ref="C4:G4"/>
    <mergeCell ref="C18:G18"/>
    <mergeCell ref="C21:G2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8D321A-CB0E-4EEB-88FB-5DB262F0374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90</v>
      </c>
      <c r="C4" s="200" t="s">
        <v>91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44107.15</v>
      </c>
      <c r="H8" s="220"/>
      <c r="I8" s="220">
        <v>10675.96</v>
      </c>
      <c r="J8" s="220"/>
      <c r="K8" s="220">
        <v>33431.19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324</v>
      </c>
      <c r="C9" s="238" t="s">
        <v>325</v>
      </c>
      <c r="D9" s="224" t="s">
        <v>305</v>
      </c>
      <c r="E9" s="225">
        <v>4.4999999999999998E-2</v>
      </c>
      <c r="F9" s="226">
        <v>465.5</v>
      </c>
      <c r="G9" s="226">
        <v>20.95</v>
      </c>
      <c r="H9" s="226">
        <v>0</v>
      </c>
      <c r="I9" s="226">
        <v>0</v>
      </c>
      <c r="J9" s="226">
        <v>465.5</v>
      </c>
      <c r="K9" s="226">
        <v>20.947499999999998</v>
      </c>
      <c r="L9" s="226">
        <v>21</v>
      </c>
      <c r="M9" s="226">
        <v>25.349499999999999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0.89100000000000001</v>
      </c>
      <c r="V9" s="214">
        <v>4.0094999999999999E-2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658</v>
      </c>
      <c r="D10" s="244"/>
      <c r="E10" s="245">
        <v>4.4999999999999998E-2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280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327</v>
      </c>
      <c r="C11" s="241" t="s">
        <v>328</v>
      </c>
      <c r="D11" s="233" t="s">
        <v>305</v>
      </c>
      <c r="E11" s="234">
        <v>4.4999999999999998E-2</v>
      </c>
      <c r="F11" s="235">
        <v>863</v>
      </c>
      <c r="G11" s="235">
        <v>38.840000000000003</v>
      </c>
      <c r="H11" s="235">
        <v>0</v>
      </c>
      <c r="I11" s="235">
        <v>0</v>
      </c>
      <c r="J11" s="235">
        <v>863</v>
      </c>
      <c r="K11" s="235">
        <v>38.835000000000001</v>
      </c>
      <c r="L11" s="235">
        <v>21</v>
      </c>
      <c r="M11" s="235">
        <v>46.996400000000001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216</v>
      </c>
      <c r="T11" s="214" t="s">
        <v>216</v>
      </c>
      <c r="U11" s="214">
        <v>1.992</v>
      </c>
      <c r="V11" s="214">
        <v>8.9639999999999997E-2</v>
      </c>
      <c r="W11" s="214"/>
      <c r="X11" s="214" t="s">
        <v>277</v>
      </c>
      <c r="Y11" s="214" t="s">
        <v>219</v>
      </c>
      <c r="Z11" s="208"/>
      <c r="AA11" s="208"/>
      <c r="AB11" s="208"/>
      <c r="AC11" s="208"/>
      <c r="AD11" s="208"/>
      <c r="AE11" s="208"/>
      <c r="AF11" s="208"/>
      <c r="AG11" s="208" t="s">
        <v>278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329</v>
      </c>
      <c r="C12" s="241" t="s">
        <v>330</v>
      </c>
      <c r="D12" s="233" t="s">
        <v>305</v>
      </c>
      <c r="E12" s="234">
        <v>4.4999999999999998E-2</v>
      </c>
      <c r="F12" s="235">
        <v>289.5</v>
      </c>
      <c r="G12" s="235">
        <v>13.03</v>
      </c>
      <c r="H12" s="235">
        <v>0</v>
      </c>
      <c r="I12" s="235">
        <v>0</v>
      </c>
      <c r="J12" s="235">
        <v>289.5</v>
      </c>
      <c r="K12" s="235">
        <v>13.0275</v>
      </c>
      <c r="L12" s="235">
        <v>21</v>
      </c>
      <c r="M12" s="235">
        <v>15.766299999999999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216</v>
      </c>
      <c r="T12" s="214" t="s">
        <v>216</v>
      </c>
      <c r="U12" s="214">
        <v>0.61199999999999999</v>
      </c>
      <c r="V12" s="214">
        <v>2.7539999999999999E-2</v>
      </c>
      <c r="W12" s="214"/>
      <c r="X12" s="214" t="s">
        <v>277</v>
      </c>
      <c r="Y12" s="214" t="s">
        <v>219</v>
      </c>
      <c r="Z12" s="208"/>
      <c r="AA12" s="208"/>
      <c r="AB12" s="208"/>
      <c r="AC12" s="208"/>
      <c r="AD12" s="208"/>
      <c r="AE12" s="208"/>
      <c r="AF12" s="208"/>
      <c r="AG12" s="208" t="s">
        <v>278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490</v>
      </c>
      <c r="C13" s="241" t="s">
        <v>491</v>
      </c>
      <c r="D13" s="233" t="s">
        <v>492</v>
      </c>
      <c r="E13" s="234">
        <v>20</v>
      </c>
      <c r="F13" s="235">
        <v>1168</v>
      </c>
      <c r="G13" s="235">
        <v>23360</v>
      </c>
      <c r="H13" s="235">
        <v>494.45</v>
      </c>
      <c r="I13" s="235">
        <v>9889</v>
      </c>
      <c r="J13" s="235">
        <v>673.55</v>
      </c>
      <c r="K13" s="235">
        <v>13471</v>
      </c>
      <c r="L13" s="235">
        <v>21</v>
      </c>
      <c r="M13" s="235">
        <v>28265.599999999999</v>
      </c>
      <c r="N13" s="234">
        <v>1.721E-2</v>
      </c>
      <c r="O13" s="234">
        <v>0.34420000000000001</v>
      </c>
      <c r="P13" s="234">
        <v>0</v>
      </c>
      <c r="Q13" s="236">
        <v>0</v>
      </c>
      <c r="R13" s="214"/>
      <c r="S13" s="214" t="s">
        <v>216</v>
      </c>
      <c r="T13" s="214" t="s">
        <v>216</v>
      </c>
      <c r="U13" s="214">
        <v>0.98699999999999999</v>
      </c>
      <c r="V13" s="214">
        <v>19.739999999999998</v>
      </c>
      <c r="W13" s="214"/>
      <c r="X13" s="214" t="s">
        <v>277</v>
      </c>
      <c r="Y13" s="214" t="s">
        <v>219</v>
      </c>
      <c r="Z13" s="208"/>
      <c r="AA13" s="208"/>
      <c r="AB13" s="208"/>
      <c r="AC13" s="208"/>
      <c r="AD13" s="208"/>
      <c r="AE13" s="208"/>
      <c r="AF13" s="208"/>
      <c r="AG13" s="208" t="s">
        <v>278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5</v>
      </c>
      <c r="B14" s="223" t="s">
        <v>394</v>
      </c>
      <c r="C14" s="238" t="s">
        <v>395</v>
      </c>
      <c r="D14" s="224" t="s">
        <v>396</v>
      </c>
      <c r="E14" s="225">
        <v>90</v>
      </c>
      <c r="F14" s="226">
        <v>124</v>
      </c>
      <c r="G14" s="226">
        <v>11160</v>
      </c>
      <c r="H14" s="226">
        <v>0</v>
      </c>
      <c r="I14" s="226">
        <v>0</v>
      </c>
      <c r="J14" s="226">
        <v>124</v>
      </c>
      <c r="K14" s="226">
        <v>11160</v>
      </c>
      <c r="L14" s="226">
        <v>21</v>
      </c>
      <c r="M14" s="226">
        <v>13503.6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216</v>
      </c>
      <c r="T14" s="214" t="s">
        <v>216</v>
      </c>
      <c r="U14" s="214">
        <v>0.20300000000000001</v>
      </c>
      <c r="V14" s="214">
        <v>18.27</v>
      </c>
      <c r="W14" s="214"/>
      <c r="X14" s="214" t="s">
        <v>277</v>
      </c>
      <c r="Y14" s="214" t="s">
        <v>219</v>
      </c>
      <c r="Z14" s="208"/>
      <c r="AA14" s="208"/>
      <c r="AB14" s="208"/>
      <c r="AC14" s="208"/>
      <c r="AD14" s="208"/>
      <c r="AE14" s="208"/>
      <c r="AF14" s="208"/>
      <c r="AG14" s="208" t="s">
        <v>278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532</v>
      </c>
      <c r="D15" s="244"/>
      <c r="E15" s="245">
        <v>90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280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6</v>
      </c>
      <c r="B16" s="232" t="s">
        <v>398</v>
      </c>
      <c r="C16" s="241" t="s">
        <v>399</v>
      </c>
      <c r="D16" s="233" t="s">
        <v>400</v>
      </c>
      <c r="E16" s="234">
        <v>10</v>
      </c>
      <c r="F16" s="235">
        <v>56.6</v>
      </c>
      <c r="G16" s="235">
        <v>566</v>
      </c>
      <c r="H16" s="235">
        <v>0</v>
      </c>
      <c r="I16" s="235">
        <v>0</v>
      </c>
      <c r="J16" s="235">
        <v>56.6</v>
      </c>
      <c r="K16" s="235">
        <v>566</v>
      </c>
      <c r="L16" s="235">
        <v>21</v>
      </c>
      <c r="M16" s="235">
        <v>684.86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216</v>
      </c>
      <c r="T16" s="214" t="s">
        <v>216</v>
      </c>
      <c r="U16" s="214">
        <v>0</v>
      </c>
      <c r="V16" s="214">
        <v>0</v>
      </c>
      <c r="W16" s="214"/>
      <c r="X16" s="214" t="s">
        <v>277</v>
      </c>
      <c r="Y16" s="214" t="s">
        <v>219</v>
      </c>
      <c r="Z16" s="208"/>
      <c r="AA16" s="208"/>
      <c r="AB16" s="208"/>
      <c r="AC16" s="208"/>
      <c r="AD16" s="208"/>
      <c r="AE16" s="208"/>
      <c r="AF16" s="208"/>
      <c r="AG16" s="208" t="s">
        <v>278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494</v>
      </c>
      <c r="C17" s="238" t="s">
        <v>495</v>
      </c>
      <c r="D17" s="224" t="s">
        <v>305</v>
      </c>
      <c r="E17" s="225">
        <v>2.7</v>
      </c>
      <c r="F17" s="226">
        <v>738</v>
      </c>
      <c r="G17" s="226">
        <v>1992.6</v>
      </c>
      <c r="H17" s="226">
        <v>0</v>
      </c>
      <c r="I17" s="226">
        <v>0</v>
      </c>
      <c r="J17" s="226">
        <v>738</v>
      </c>
      <c r="K17" s="226">
        <v>1992.6000000000001</v>
      </c>
      <c r="L17" s="226">
        <v>21</v>
      </c>
      <c r="M17" s="226">
        <v>2411.0459999999998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216</v>
      </c>
      <c r="T17" s="214" t="s">
        <v>216</v>
      </c>
      <c r="U17" s="214">
        <v>1.5620000000000001</v>
      </c>
      <c r="V17" s="214">
        <v>4.2174000000000005</v>
      </c>
      <c r="W17" s="214"/>
      <c r="X17" s="214" t="s">
        <v>277</v>
      </c>
      <c r="Y17" s="214" t="s">
        <v>219</v>
      </c>
      <c r="Z17" s="208"/>
      <c r="AA17" s="208"/>
      <c r="AB17" s="208"/>
      <c r="AC17" s="208"/>
      <c r="AD17" s="208"/>
      <c r="AE17" s="208"/>
      <c r="AF17" s="208"/>
      <c r="AG17" s="208" t="s">
        <v>278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46" t="s">
        <v>496</v>
      </c>
      <c r="D18" s="244"/>
      <c r="E18" s="245">
        <v>2.7</v>
      </c>
      <c r="F18" s="214"/>
      <c r="G18" s="214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280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22">
        <v>8</v>
      </c>
      <c r="B19" s="223" t="s">
        <v>331</v>
      </c>
      <c r="C19" s="238" t="s">
        <v>332</v>
      </c>
      <c r="D19" s="224" t="s">
        <v>305</v>
      </c>
      <c r="E19" s="225">
        <v>0.15</v>
      </c>
      <c r="F19" s="226">
        <v>2015</v>
      </c>
      <c r="G19" s="226">
        <v>302.25</v>
      </c>
      <c r="H19" s="226">
        <v>0</v>
      </c>
      <c r="I19" s="226">
        <v>0</v>
      </c>
      <c r="J19" s="226">
        <v>2015</v>
      </c>
      <c r="K19" s="226">
        <v>302.25</v>
      </c>
      <c r="L19" s="226">
        <v>21</v>
      </c>
      <c r="M19" s="226">
        <v>365.72249999999997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216</v>
      </c>
      <c r="T19" s="214" t="s">
        <v>216</v>
      </c>
      <c r="U19" s="214">
        <v>4.6550000000000002</v>
      </c>
      <c r="V19" s="214">
        <v>0.69825000000000004</v>
      </c>
      <c r="W19" s="214"/>
      <c r="X19" s="214" t="s">
        <v>277</v>
      </c>
      <c r="Y19" s="214" t="s">
        <v>219</v>
      </c>
      <c r="Z19" s="208"/>
      <c r="AA19" s="208"/>
      <c r="AB19" s="208"/>
      <c r="AC19" s="208"/>
      <c r="AD19" s="208"/>
      <c r="AE19" s="208"/>
      <c r="AF19" s="208"/>
      <c r="AG19" s="208" t="s">
        <v>278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39" t="s">
        <v>333</v>
      </c>
      <c r="D20" s="228"/>
      <c r="E20" s="228"/>
      <c r="F20" s="228"/>
      <c r="G20" s="228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221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46" t="s">
        <v>659</v>
      </c>
      <c r="D21" s="244"/>
      <c r="E21" s="245">
        <v>0.15</v>
      </c>
      <c r="F21" s="214"/>
      <c r="G21" s="214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280</v>
      </c>
      <c r="AH21" s="208">
        <v>0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31">
        <v>9</v>
      </c>
      <c r="B22" s="232" t="s">
        <v>335</v>
      </c>
      <c r="C22" s="241" t="s">
        <v>336</v>
      </c>
      <c r="D22" s="233" t="s">
        <v>305</v>
      </c>
      <c r="E22" s="234">
        <v>2.85</v>
      </c>
      <c r="F22" s="235">
        <v>245.5</v>
      </c>
      <c r="G22" s="235">
        <v>699.68</v>
      </c>
      <c r="H22" s="235">
        <v>0</v>
      </c>
      <c r="I22" s="235">
        <v>0</v>
      </c>
      <c r="J22" s="235">
        <v>245.5</v>
      </c>
      <c r="K22" s="235">
        <v>699.67500000000007</v>
      </c>
      <c r="L22" s="235">
        <v>21</v>
      </c>
      <c r="M22" s="235">
        <v>846.61279999999988</v>
      </c>
      <c r="N22" s="234">
        <v>0</v>
      </c>
      <c r="O22" s="234">
        <v>0</v>
      </c>
      <c r="P22" s="234">
        <v>0</v>
      </c>
      <c r="Q22" s="236">
        <v>0</v>
      </c>
      <c r="R22" s="214"/>
      <c r="S22" s="214" t="s">
        <v>216</v>
      </c>
      <c r="T22" s="214" t="s">
        <v>216</v>
      </c>
      <c r="U22" s="214">
        <v>0.51900000000000002</v>
      </c>
      <c r="V22" s="214">
        <v>1.4791500000000002</v>
      </c>
      <c r="W22" s="214"/>
      <c r="X22" s="214" t="s">
        <v>277</v>
      </c>
      <c r="Y22" s="214" t="s">
        <v>219</v>
      </c>
      <c r="Z22" s="208"/>
      <c r="AA22" s="208"/>
      <c r="AB22" s="208"/>
      <c r="AC22" s="208"/>
      <c r="AD22" s="208"/>
      <c r="AE22" s="208"/>
      <c r="AF22" s="208"/>
      <c r="AG22" s="208" t="s">
        <v>278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31">
        <v>10</v>
      </c>
      <c r="B23" s="232" t="s">
        <v>337</v>
      </c>
      <c r="C23" s="241" t="s">
        <v>338</v>
      </c>
      <c r="D23" s="233" t="s">
        <v>305</v>
      </c>
      <c r="E23" s="234">
        <v>4.4999999999999998E-2</v>
      </c>
      <c r="F23" s="235">
        <v>344.5</v>
      </c>
      <c r="G23" s="235">
        <v>15.5</v>
      </c>
      <c r="H23" s="235">
        <v>0</v>
      </c>
      <c r="I23" s="235">
        <v>0</v>
      </c>
      <c r="J23" s="235">
        <v>344.5</v>
      </c>
      <c r="K23" s="235">
        <v>15.5025</v>
      </c>
      <c r="L23" s="235">
        <v>21</v>
      </c>
      <c r="M23" s="235">
        <v>18.754999999999999</v>
      </c>
      <c r="N23" s="234">
        <v>0</v>
      </c>
      <c r="O23" s="234">
        <v>0</v>
      </c>
      <c r="P23" s="234">
        <v>0</v>
      </c>
      <c r="Q23" s="236">
        <v>0</v>
      </c>
      <c r="R23" s="214"/>
      <c r="S23" s="214" t="s">
        <v>216</v>
      </c>
      <c r="T23" s="214" t="s">
        <v>216</v>
      </c>
      <c r="U23" s="214">
        <v>0.72899999999999998</v>
      </c>
      <c r="V23" s="214">
        <v>3.2805000000000001E-2</v>
      </c>
      <c r="W23" s="214"/>
      <c r="X23" s="214" t="s">
        <v>277</v>
      </c>
      <c r="Y23" s="214" t="s">
        <v>219</v>
      </c>
      <c r="Z23" s="208"/>
      <c r="AA23" s="208"/>
      <c r="AB23" s="208"/>
      <c r="AC23" s="208"/>
      <c r="AD23" s="208"/>
      <c r="AE23" s="208"/>
      <c r="AF23" s="208"/>
      <c r="AG23" s="208" t="s">
        <v>278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31">
        <v>11</v>
      </c>
      <c r="B24" s="232" t="s">
        <v>312</v>
      </c>
      <c r="C24" s="241" t="s">
        <v>313</v>
      </c>
      <c r="D24" s="233" t="s">
        <v>305</v>
      </c>
      <c r="E24" s="234">
        <v>2.85</v>
      </c>
      <c r="F24" s="235">
        <v>196.5</v>
      </c>
      <c r="G24" s="235">
        <v>560.03</v>
      </c>
      <c r="H24" s="235">
        <v>0</v>
      </c>
      <c r="I24" s="235">
        <v>0</v>
      </c>
      <c r="J24" s="235">
        <v>196.5</v>
      </c>
      <c r="K24" s="235">
        <v>560.02499999999998</v>
      </c>
      <c r="L24" s="235">
        <v>21</v>
      </c>
      <c r="M24" s="235">
        <v>677.63629999999989</v>
      </c>
      <c r="N24" s="234">
        <v>0</v>
      </c>
      <c r="O24" s="234">
        <v>0</v>
      </c>
      <c r="P24" s="234">
        <v>0</v>
      </c>
      <c r="Q24" s="236">
        <v>0</v>
      </c>
      <c r="R24" s="214"/>
      <c r="S24" s="214" t="s">
        <v>216</v>
      </c>
      <c r="T24" s="214" t="s">
        <v>216</v>
      </c>
      <c r="U24" s="214">
        <v>1.0999999999999999E-2</v>
      </c>
      <c r="V24" s="214">
        <v>3.1349999999999996E-2</v>
      </c>
      <c r="W24" s="214"/>
      <c r="X24" s="214" t="s">
        <v>277</v>
      </c>
      <c r="Y24" s="214" t="s">
        <v>219</v>
      </c>
      <c r="Z24" s="208"/>
      <c r="AA24" s="208"/>
      <c r="AB24" s="208"/>
      <c r="AC24" s="208"/>
      <c r="AD24" s="208"/>
      <c r="AE24" s="208"/>
      <c r="AF24" s="208"/>
      <c r="AG24" s="208" t="s">
        <v>278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22">
        <v>12</v>
      </c>
      <c r="B25" s="223" t="s">
        <v>314</v>
      </c>
      <c r="C25" s="238" t="s">
        <v>315</v>
      </c>
      <c r="D25" s="224" t="s">
        <v>305</v>
      </c>
      <c r="E25" s="225">
        <v>2.85</v>
      </c>
      <c r="F25" s="226">
        <v>200</v>
      </c>
      <c r="G25" s="226">
        <v>570</v>
      </c>
      <c r="H25" s="226">
        <v>0</v>
      </c>
      <c r="I25" s="226">
        <v>0</v>
      </c>
      <c r="J25" s="226">
        <v>200</v>
      </c>
      <c r="K25" s="226">
        <v>570</v>
      </c>
      <c r="L25" s="226">
        <v>21</v>
      </c>
      <c r="M25" s="226">
        <v>689.69999999999993</v>
      </c>
      <c r="N25" s="225">
        <v>0</v>
      </c>
      <c r="O25" s="225">
        <v>0</v>
      </c>
      <c r="P25" s="225">
        <v>0</v>
      </c>
      <c r="Q25" s="227">
        <v>0</v>
      </c>
      <c r="R25" s="214"/>
      <c r="S25" s="214" t="s">
        <v>216</v>
      </c>
      <c r="T25" s="214" t="s">
        <v>216</v>
      </c>
      <c r="U25" s="214">
        <v>0.31</v>
      </c>
      <c r="V25" s="214">
        <v>0.88350000000000006</v>
      </c>
      <c r="W25" s="214"/>
      <c r="X25" s="214" t="s">
        <v>277</v>
      </c>
      <c r="Y25" s="214" t="s">
        <v>219</v>
      </c>
      <c r="Z25" s="208"/>
      <c r="AA25" s="208"/>
      <c r="AB25" s="208"/>
      <c r="AC25" s="208"/>
      <c r="AD25" s="208"/>
      <c r="AE25" s="208"/>
      <c r="AF25" s="208"/>
      <c r="AG25" s="208" t="s">
        <v>278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1"/>
      <c r="B26" s="212"/>
      <c r="C26" s="239" t="s">
        <v>339</v>
      </c>
      <c r="D26" s="228"/>
      <c r="E26" s="228"/>
      <c r="F26" s="228"/>
      <c r="G26" s="228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221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2" x14ac:dyDescent="0.2">
      <c r="A27" s="211"/>
      <c r="B27" s="212"/>
      <c r="C27" s="240" t="s">
        <v>340</v>
      </c>
      <c r="D27" s="230"/>
      <c r="E27" s="230"/>
      <c r="F27" s="230"/>
      <c r="G27" s="230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221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13</v>
      </c>
      <c r="B28" s="223" t="s">
        <v>341</v>
      </c>
      <c r="C28" s="238" t="s">
        <v>342</v>
      </c>
      <c r="D28" s="224" t="s">
        <v>305</v>
      </c>
      <c r="E28" s="225">
        <v>4.4999999999999998E-2</v>
      </c>
      <c r="F28" s="226">
        <v>212</v>
      </c>
      <c r="G28" s="226">
        <v>9.5399999999999991</v>
      </c>
      <c r="H28" s="226">
        <v>0</v>
      </c>
      <c r="I28" s="226">
        <v>0</v>
      </c>
      <c r="J28" s="226">
        <v>212</v>
      </c>
      <c r="K28" s="226">
        <v>9.5399999999999991</v>
      </c>
      <c r="L28" s="226">
        <v>21</v>
      </c>
      <c r="M28" s="226">
        <v>11.543399999999998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216</v>
      </c>
      <c r="T28" s="214" t="s">
        <v>216</v>
      </c>
      <c r="U28" s="214">
        <v>0.32200000000000001</v>
      </c>
      <c r="V28" s="214">
        <v>1.4489999999999999E-2</v>
      </c>
      <c r="W28" s="214"/>
      <c r="X28" s="214" t="s">
        <v>277</v>
      </c>
      <c r="Y28" s="214" t="s">
        <v>219</v>
      </c>
      <c r="Z28" s="208"/>
      <c r="AA28" s="208"/>
      <c r="AB28" s="208"/>
      <c r="AC28" s="208"/>
      <c r="AD28" s="208"/>
      <c r="AE28" s="208"/>
      <c r="AF28" s="208"/>
      <c r="AG28" s="208" t="s">
        <v>278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39" t="s">
        <v>339</v>
      </c>
      <c r="D29" s="228"/>
      <c r="E29" s="228"/>
      <c r="F29" s="228"/>
      <c r="G29" s="228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221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2" x14ac:dyDescent="0.2">
      <c r="A30" s="211"/>
      <c r="B30" s="212"/>
      <c r="C30" s="240" t="s">
        <v>340</v>
      </c>
      <c r="D30" s="230"/>
      <c r="E30" s="230"/>
      <c r="F30" s="230"/>
      <c r="G30" s="230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221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22">
        <v>14</v>
      </c>
      <c r="B31" s="223" t="s">
        <v>343</v>
      </c>
      <c r="C31" s="238" t="s">
        <v>344</v>
      </c>
      <c r="D31" s="224" t="s">
        <v>305</v>
      </c>
      <c r="E31" s="225">
        <v>0.24374999999999999</v>
      </c>
      <c r="F31" s="226">
        <v>145.5</v>
      </c>
      <c r="G31" s="226">
        <v>35.47</v>
      </c>
      <c r="H31" s="226">
        <v>0</v>
      </c>
      <c r="I31" s="226">
        <v>0</v>
      </c>
      <c r="J31" s="226">
        <v>145.5</v>
      </c>
      <c r="K31" s="226">
        <v>35.465624999999996</v>
      </c>
      <c r="L31" s="226">
        <v>21</v>
      </c>
      <c r="M31" s="226">
        <v>42.918699999999994</v>
      </c>
      <c r="N31" s="225">
        <v>0</v>
      </c>
      <c r="O31" s="225">
        <v>0</v>
      </c>
      <c r="P31" s="225">
        <v>0</v>
      </c>
      <c r="Q31" s="227">
        <v>0</v>
      </c>
      <c r="R31" s="214"/>
      <c r="S31" s="214" t="s">
        <v>216</v>
      </c>
      <c r="T31" s="214" t="s">
        <v>216</v>
      </c>
      <c r="U31" s="214">
        <v>0.20200000000000001</v>
      </c>
      <c r="V31" s="214">
        <v>4.9237500000000003E-2</v>
      </c>
      <c r="W31" s="214"/>
      <c r="X31" s="214" t="s">
        <v>277</v>
      </c>
      <c r="Y31" s="214" t="s">
        <v>219</v>
      </c>
      <c r="Z31" s="208"/>
      <c r="AA31" s="208"/>
      <c r="AB31" s="208"/>
      <c r="AC31" s="208"/>
      <c r="AD31" s="208"/>
      <c r="AE31" s="208"/>
      <c r="AF31" s="208"/>
      <c r="AG31" s="208" t="s">
        <v>278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1"/>
      <c r="B32" s="212"/>
      <c r="C32" s="239" t="s">
        <v>345</v>
      </c>
      <c r="D32" s="228"/>
      <c r="E32" s="228"/>
      <c r="F32" s="228"/>
      <c r="G32" s="228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221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46" t="s">
        <v>660</v>
      </c>
      <c r="D33" s="244"/>
      <c r="E33" s="245">
        <v>0.24374999999999999</v>
      </c>
      <c r="F33" s="214"/>
      <c r="G33" s="214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280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15</v>
      </c>
      <c r="B34" s="223" t="s">
        <v>319</v>
      </c>
      <c r="C34" s="238" t="s">
        <v>320</v>
      </c>
      <c r="D34" s="224" t="s">
        <v>321</v>
      </c>
      <c r="E34" s="225">
        <v>5.2725</v>
      </c>
      <c r="F34" s="226">
        <v>280</v>
      </c>
      <c r="G34" s="226">
        <v>1476.3</v>
      </c>
      <c r="H34" s="226">
        <v>0</v>
      </c>
      <c r="I34" s="226">
        <v>0</v>
      </c>
      <c r="J34" s="226">
        <v>280</v>
      </c>
      <c r="K34" s="226">
        <v>1476.3</v>
      </c>
      <c r="L34" s="226">
        <v>21</v>
      </c>
      <c r="M34" s="226">
        <v>1786.3229999999999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216</v>
      </c>
      <c r="T34" s="214" t="s">
        <v>216</v>
      </c>
      <c r="U34" s="214">
        <v>0</v>
      </c>
      <c r="V34" s="214">
        <v>0</v>
      </c>
      <c r="W34" s="214"/>
      <c r="X34" s="214" t="s">
        <v>277</v>
      </c>
      <c r="Y34" s="214" t="s">
        <v>219</v>
      </c>
      <c r="Z34" s="208"/>
      <c r="AA34" s="208"/>
      <c r="AB34" s="208"/>
      <c r="AC34" s="208"/>
      <c r="AD34" s="208"/>
      <c r="AE34" s="208"/>
      <c r="AF34" s="208"/>
      <c r="AG34" s="208" t="s">
        <v>278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322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221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46" t="s">
        <v>661</v>
      </c>
      <c r="D36" s="244"/>
      <c r="E36" s="245">
        <v>5.2725</v>
      </c>
      <c r="F36" s="214"/>
      <c r="G36" s="214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280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16</v>
      </c>
      <c r="B37" s="223" t="s">
        <v>501</v>
      </c>
      <c r="C37" s="238" t="s">
        <v>502</v>
      </c>
      <c r="D37" s="224" t="s">
        <v>244</v>
      </c>
      <c r="E37" s="225">
        <v>1</v>
      </c>
      <c r="F37" s="226">
        <v>2500</v>
      </c>
      <c r="G37" s="226">
        <v>2500</v>
      </c>
      <c r="H37" s="226">
        <v>0</v>
      </c>
      <c r="I37" s="226">
        <v>0</v>
      </c>
      <c r="J37" s="226">
        <v>2500</v>
      </c>
      <c r="K37" s="226">
        <v>2500</v>
      </c>
      <c r="L37" s="226">
        <v>21</v>
      </c>
      <c r="M37" s="226">
        <v>3025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241</v>
      </c>
      <c r="T37" s="214" t="s">
        <v>217</v>
      </c>
      <c r="U37" s="214">
        <v>0</v>
      </c>
      <c r="V37" s="214">
        <v>0</v>
      </c>
      <c r="W37" s="214"/>
      <c r="X37" s="214" t="s">
        <v>277</v>
      </c>
      <c r="Y37" s="214" t="s">
        <v>219</v>
      </c>
      <c r="Z37" s="208"/>
      <c r="AA37" s="208"/>
      <c r="AB37" s="208"/>
      <c r="AC37" s="208"/>
      <c r="AD37" s="208"/>
      <c r="AE37" s="208"/>
      <c r="AF37" s="208"/>
      <c r="AG37" s="208" t="s">
        <v>278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516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221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503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221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2" x14ac:dyDescent="0.2">
      <c r="A40" s="211"/>
      <c r="B40" s="212"/>
      <c r="C40" s="240" t="s">
        <v>504</v>
      </c>
      <c r="D40" s="230"/>
      <c r="E40" s="230"/>
      <c r="F40" s="230"/>
      <c r="G40" s="230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221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ht="22.5" x14ac:dyDescent="0.2">
      <c r="A41" s="222">
        <v>17</v>
      </c>
      <c r="B41" s="223" t="s">
        <v>360</v>
      </c>
      <c r="C41" s="238" t="s">
        <v>361</v>
      </c>
      <c r="D41" s="224" t="s">
        <v>305</v>
      </c>
      <c r="E41" s="225">
        <v>0.26812999999999998</v>
      </c>
      <c r="F41" s="226">
        <v>2935</v>
      </c>
      <c r="G41" s="226">
        <v>786.96</v>
      </c>
      <c r="H41" s="226">
        <v>2935</v>
      </c>
      <c r="I41" s="226">
        <v>786.96154999999999</v>
      </c>
      <c r="J41" s="226">
        <v>0</v>
      </c>
      <c r="K41" s="226">
        <v>0</v>
      </c>
      <c r="L41" s="226">
        <v>21</v>
      </c>
      <c r="M41" s="226">
        <v>952.22159999999997</v>
      </c>
      <c r="N41" s="225">
        <v>2.5</v>
      </c>
      <c r="O41" s="225">
        <v>0.67032499999999995</v>
      </c>
      <c r="P41" s="225">
        <v>0</v>
      </c>
      <c r="Q41" s="227">
        <v>0</v>
      </c>
      <c r="R41" s="214" t="s">
        <v>356</v>
      </c>
      <c r="S41" s="214" t="s">
        <v>216</v>
      </c>
      <c r="T41" s="214" t="s">
        <v>216</v>
      </c>
      <c r="U41" s="214">
        <v>0</v>
      </c>
      <c r="V41" s="214">
        <v>0</v>
      </c>
      <c r="W41" s="214"/>
      <c r="X41" s="214" t="s">
        <v>357</v>
      </c>
      <c r="Y41" s="214" t="s">
        <v>219</v>
      </c>
      <c r="Z41" s="208"/>
      <c r="AA41" s="208"/>
      <c r="AB41" s="208"/>
      <c r="AC41" s="208"/>
      <c r="AD41" s="208"/>
      <c r="AE41" s="208"/>
      <c r="AF41" s="208"/>
      <c r="AG41" s="208" t="s">
        <v>358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46" t="s">
        <v>662</v>
      </c>
      <c r="D42" s="244"/>
      <c r="E42" s="245">
        <v>0.26812999999999998</v>
      </c>
      <c r="F42" s="214"/>
      <c r="G42" s="214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280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x14ac:dyDescent="0.2">
      <c r="A43" s="216" t="s">
        <v>211</v>
      </c>
      <c r="B43" s="217" t="s">
        <v>165</v>
      </c>
      <c r="C43" s="237" t="s">
        <v>166</v>
      </c>
      <c r="D43" s="218"/>
      <c r="E43" s="219"/>
      <c r="F43" s="220"/>
      <c r="G43" s="220">
        <v>14101.1</v>
      </c>
      <c r="H43" s="220"/>
      <c r="I43" s="220">
        <v>760.65</v>
      </c>
      <c r="J43" s="220"/>
      <c r="K43" s="220">
        <v>13340.45</v>
      </c>
      <c r="L43" s="220"/>
      <c r="M43" s="220"/>
      <c r="N43" s="219"/>
      <c r="O43" s="219"/>
      <c r="P43" s="219"/>
      <c r="Q43" s="221"/>
      <c r="R43" s="215"/>
      <c r="S43" s="215"/>
      <c r="T43" s="215"/>
      <c r="U43" s="215"/>
      <c r="V43" s="215"/>
      <c r="W43" s="215"/>
      <c r="X43" s="215"/>
      <c r="Y43" s="215"/>
      <c r="AG43" t="s">
        <v>212</v>
      </c>
    </row>
    <row r="44" spans="1:60" x14ac:dyDescent="0.2">
      <c r="A44" s="222">
        <v>18</v>
      </c>
      <c r="B44" s="223" t="s">
        <v>475</v>
      </c>
      <c r="C44" s="238" t="s">
        <v>476</v>
      </c>
      <c r="D44" s="224" t="s">
        <v>276</v>
      </c>
      <c r="E44" s="225">
        <v>73.635000000000005</v>
      </c>
      <c r="F44" s="226">
        <v>191.5</v>
      </c>
      <c r="G44" s="226">
        <v>14101.1</v>
      </c>
      <c r="H44" s="226">
        <v>10.33</v>
      </c>
      <c r="I44" s="226">
        <v>760.64955000000009</v>
      </c>
      <c r="J44" s="226">
        <v>181.17</v>
      </c>
      <c r="K44" s="226">
        <v>13340.452950000001</v>
      </c>
      <c r="L44" s="226">
        <v>21</v>
      </c>
      <c r="M44" s="226">
        <v>17062.330999999998</v>
      </c>
      <c r="N44" s="225">
        <v>2.0000000000000002E-5</v>
      </c>
      <c r="O44" s="225">
        <v>1.4727000000000002E-3</v>
      </c>
      <c r="P44" s="225">
        <v>0</v>
      </c>
      <c r="Q44" s="227">
        <v>0</v>
      </c>
      <c r="R44" s="214"/>
      <c r="S44" s="214" t="s">
        <v>216</v>
      </c>
      <c r="T44" s="214" t="s">
        <v>216</v>
      </c>
      <c r="U44" s="214">
        <v>0.32</v>
      </c>
      <c r="V44" s="214">
        <v>23.563200000000002</v>
      </c>
      <c r="W44" s="214"/>
      <c r="X44" s="214" t="s">
        <v>277</v>
      </c>
      <c r="Y44" s="214" t="s">
        <v>219</v>
      </c>
      <c r="Z44" s="208"/>
      <c r="AA44" s="208"/>
      <c r="AB44" s="208"/>
      <c r="AC44" s="208"/>
      <c r="AD44" s="208"/>
      <c r="AE44" s="208"/>
      <c r="AF44" s="208"/>
      <c r="AG44" s="208" t="s">
        <v>278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1"/>
      <c r="B45" s="212"/>
      <c r="C45" s="239" t="s">
        <v>477</v>
      </c>
      <c r="D45" s="228"/>
      <c r="E45" s="228"/>
      <c r="F45" s="228"/>
      <c r="G45" s="228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221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2" x14ac:dyDescent="0.2">
      <c r="A46" s="211"/>
      <c r="B46" s="212"/>
      <c r="C46" s="240" t="s">
        <v>478</v>
      </c>
      <c r="D46" s="230"/>
      <c r="E46" s="230"/>
      <c r="F46" s="230"/>
      <c r="G46" s="230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221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1"/>
      <c r="B47" s="212"/>
      <c r="C47" s="246" t="s">
        <v>525</v>
      </c>
      <c r="D47" s="244"/>
      <c r="E47" s="245">
        <v>73.635000000000005</v>
      </c>
      <c r="F47" s="214"/>
      <c r="G47" s="214"/>
      <c r="H47" s="214"/>
      <c r="I47" s="214"/>
      <c r="J47" s="214"/>
      <c r="K47" s="214"/>
      <c r="L47" s="214"/>
      <c r="M47" s="214"/>
      <c r="N47" s="213"/>
      <c r="O47" s="213"/>
      <c r="P47" s="213"/>
      <c r="Q47" s="213"/>
      <c r="R47" s="214"/>
      <c r="S47" s="214"/>
      <c r="T47" s="214"/>
      <c r="U47" s="214"/>
      <c r="V47" s="214"/>
      <c r="W47" s="214"/>
      <c r="X47" s="214"/>
      <c r="Y47" s="214"/>
      <c r="Z47" s="208"/>
      <c r="AA47" s="208"/>
      <c r="AB47" s="208"/>
      <c r="AC47" s="208"/>
      <c r="AD47" s="208"/>
      <c r="AE47" s="208"/>
      <c r="AF47" s="208"/>
      <c r="AG47" s="208" t="s">
        <v>280</v>
      </c>
      <c r="AH47" s="208">
        <v>0</v>
      </c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x14ac:dyDescent="0.2">
      <c r="A48" s="216" t="s">
        <v>211</v>
      </c>
      <c r="B48" s="217" t="s">
        <v>169</v>
      </c>
      <c r="C48" s="237" t="s">
        <v>170</v>
      </c>
      <c r="D48" s="218"/>
      <c r="E48" s="219"/>
      <c r="F48" s="220"/>
      <c r="G48" s="220">
        <v>3261.33</v>
      </c>
      <c r="H48" s="220"/>
      <c r="I48" s="220">
        <v>1969.62</v>
      </c>
      <c r="J48" s="220"/>
      <c r="K48" s="220">
        <v>1291.71</v>
      </c>
      <c r="L48" s="220"/>
      <c r="M48" s="220"/>
      <c r="N48" s="219"/>
      <c r="O48" s="219"/>
      <c r="P48" s="219"/>
      <c r="Q48" s="221"/>
      <c r="R48" s="215"/>
      <c r="S48" s="215"/>
      <c r="T48" s="215"/>
      <c r="U48" s="215"/>
      <c r="V48" s="215"/>
      <c r="W48" s="215"/>
      <c r="X48" s="215"/>
      <c r="Y48" s="215"/>
      <c r="AG48" t="s">
        <v>212</v>
      </c>
    </row>
    <row r="49" spans="1:60" x14ac:dyDescent="0.2">
      <c r="A49" s="222">
        <v>19</v>
      </c>
      <c r="B49" s="223" t="s">
        <v>363</v>
      </c>
      <c r="C49" s="238" t="s">
        <v>364</v>
      </c>
      <c r="D49" s="224" t="s">
        <v>276</v>
      </c>
      <c r="E49" s="225">
        <v>0.97499999999999998</v>
      </c>
      <c r="F49" s="226">
        <v>990</v>
      </c>
      <c r="G49" s="226">
        <v>965.25</v>
      </c>
      <c r="H49" s="226">
        <v>793</v>
      </c>
      <c r="I49" s="226">
        <v>773.17499999999995</v>
      </c>
      <c r="J49" s="226">
        <v>197</v>
      </c>
      <c r="K49" s="226">
        <v>192.07499999999999</v>
      </c>
      <c r="L49" s="226">
        <v>21</v>
      </c>
      <c r="M49" s="226">
        <v>1167.9524999999999</v>
      </c>
      <c r="N49" s="225">
        <v>0.52500000000000002</v>
      </c>
      <c r="O49" s="225">
        <v>0.51187499999999997</v>
      </c>
      <c r="P49" s="225">
        <v>0</v>
      </c>
      <c r="Q49" s="227">
        <v>0</v>
      </c>
      <c r="R49" s="214"/>
      <c r="S49" s="214" t="s">
        <v>216</v>
      </c>
      <c r="T49" s="214" t="s">
        <v>216</v>
      </c>
      <c r="U49" s="214">
        <v>0.33</v>
      </c>
      <c r="V49" s="214">
        <v>0.32174999999999998</v>
      </c>
      <c r="W49" s="214"/>
      <c r="X49" s="214" t="s">
        <v>277</v>
      </c>
      <c r="Y49" s="214" t="s">
        <v>219</v>
      </c>
      <c r="Z49" s="208"/>
      <c r="AA49" s="208"/>
      <c r="AB49" s="208"/>
      <c r="AC49" s="208"/>
      <c r="AD49" s="208"/>
      <c r="AE49" s="208"/>
      <c r="AF49" s="208"/>
      <c r="AG49" s="208" t="s">
        <v>278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663</v>
      </c>
      <c r="D50" s="244"/>
      <c r="E50" s="245">
        <v>0.97499999999999998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280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ht="22.5" x14ac:dyDescent="0.2">
      <c r="A51" s="222">
        <v>20</v>
      </c>
      <c r="B51" s="223" t="s">
        <v>507</v>
      </c>
      <c r="C51" s="238" t="s">
        <v>508</v>
      </c>
      <c r="D51" s="224" t="s">
        <v>276</v>
      </c>
      <c r="E51" s="225">
        <v>0.875</v>
      </c>
      <c r="F51" s="226">
        <v>2450</v>
      </c>
      <c r="G51" s="226">
        <v>2143.75</v>
      </c>
      <c r="H51" s="226">
        <v>1286.5899999999999</v>
      </c>
      <c r="I51" s="226">
        <v>1125.7662499999999</v>
      </c>
      <c r="J51" s="226">
        <v>1163.4100000000001</v>
      </c>
      <c r="K51" s="226">
        <v>1017.9837500000001</v>
      </c>
      <c r="L51" s="226">
        <v>21</v>
      </c>
      <c r="M51" s="226">
        <v>2593.9375</v>
      </c>
      <c r="N51" s="225">
        <v>0.87729000000000001</v>
      </c>
      <c r="O51" s="225">
        <v>0.76762874999999997</v>
      </c>
      <c r="P51" s="225">
        <v>0</v>
      </c>
      <c r="Q51" s="227">
        <v>0</v>
      </c>
      <c r="R51" s="214"/>
      <c r="S51" s="214" t="s">
        <v>216</v>
      </c>
      <c r="T51" s="214" t="s">
        <v>216</v>
      </c>
      <c r="U51" s="214">
        <v>2.202</v>
      </c>
      <c r="V51" s="214">
        <v>1.92675</v>
      </c>
      <c r="W51" s="214"/>
      <c r="X51" s="214" t="s">
        <v>277</v>
      </c>
      <c r="Y51" s="214" t="s">
        <v>219</v>
      </c>
      <c r="Z51" s="208"/>
      <c r="AA51" s="208"/>
      <c r="AB51" s="208"/>
      <c r="AC51" s="208"/>
      <c r="AD51" s="208"/>
      <c r="AE51" s="208"/>
      <c r="AF51" s="208"/>
      <c r="AG51" s="208" t="s">
        <v>278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39" t="s">
        <v>368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221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46" t="s">
        <v>664</v>
      </c>
      <c r="D53" s="244"/>
      <c r="E53" s="245">
        <v>0.875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280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ht="22.5" x14ac:dyDescent="0.2">
      <c r="A54" s="222">
        <v>21</v>
      </c>
      <c r="B54" s="223" t="s">
        <v>370</v>
      </c>
      <c r="C54" s="238" t="s">
        <v>371</v>
      </c>
      <c r="D54" s="224" t="s">
        <v>276</v>
      </c>
      <c r="E54" s="225">
        <v>0.1</v>
      </c>
      <c r="F54" s="226">
        <v>1523.32</v>
      </c>
      <c r="G54" s="226">
        <v>152.33000000000001</v>
      </c>
      <c r="H54" s="226">
        <v>706.74</v>
      </c>
      <c r="I54" s="226">
        <v>70.674000000000007</v>
      </c>
      <c r="J54" s="226">
        <v>816.58</v>
      </c>
      <c r="K54" s="226">
        <v>81.658000000000015</v>
      </c>
      <c r="L54" s="226">
        <v>21</v>
      </c>
      <c r="M54" s="226">
        <v>184.3193</v>
      </c>
      <c r="N54" s="225">
        <v>0.44740999999999997</v>
      </c>
      <c r="O54" s="225">
        <v>4.4741000000000003E-2</v>
      </c>
      <c r="P54" s="225">
        <v>0</v>
      </c>
      <c r="Q54" s="227">
        <v>0</v>
      </c>
      <c r="R54" s="214"/>
      <c r="S54" s="214" t="s">
        <v>241</v>
      </c>
      <c r="T54" s="214" t="s">
        <v>217</v>
      </c>
      <c r="U54" s="214">
        <v>1.675</v>
      </c>
      <c r="V54" s="214">
        <v>0.16750000000000001</v>
      </c>
      <c r="W54" s="214"/>
      <c r="X54" s="214" t="s">
        <v>277</v>
      </c>
      <c r="Y54" s="214" t="s">
        <v>219</v>
      </c>
      <c r="Z54" s="208"/>
      <c r="AA54" s="208"/>
      <c r="AB54" s="208"/>
      <c r="AC54" s="208"/>
      <c r="AD54" s="208"/>
      <c r="AE54" s="208"/>
      <c r="AF54" s="208"/>
      <c r="AG54" s="208" t="s">
        <v>278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1"/>
      <c r="B55" s="212"/>
      <c r="C55" s="239" t="s">
        <v>368</v>
      </c>
      <c r="D55" s="228"/>
      <c r="E55" s="228"/>
      <c r="F55" s="228"/>
      <c r="G55" s="228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221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x14ac:dyDescent="0.2">
      <c r="A56" s="216" t="s">
        <v>211</v>
      </c>
      <c r="B56" s="217" t="s">
        <v>171</v>
      </c>
      <c r="C56" s="237" t="s">
        <v>172</v>
      </c>
      <c r="D56" s="218"/>
      <c r="E56" s="219"/>
      <c r="F56" s="220"/>
      <c r="G56" s="220">
        <v>23489.57</v>
      </c>
      <c r="H56" s="220"/>
      <c r="I56" s="220">
        <v>3546.26</v>
      </c>
      <c r="J56" s="220"/>
      <c r="K56" s="220">
        <v>19943.310000000001</v>
      </c>
      <c r="L56" s="220"/>
      <c r="M56" s="220"/>
      <c r="N56" s="219"/>
      <c r="O56" s="219"/>
      <c r="P56" s="219"/>
      <c r="Q56" s="221"/>
      <c r="R56" s="215"/>
      <c r="S56" s="215"/>
      <c r="T56" s="215"/>
      <c r="U56" s="215"/>
      <c r="V56" s="215"/>
      <c r="W56" s="215"/>
      <c r="X56" s="215"/>
      <c r="Y56" s="215"/>
      <c r="AG56" t="s">
        <v>212</v>
      </c>
    </row>
    <row r="57" spans="1:60" x14ac:dyDescent="0.2">
      <c r="A57" s="222">
        <v>22</v>
      </c>
      <c r="B57" s="223" t="s">
        <v>479</v>
      </c>
      <c r="C57" s="238" t="s">
        <v>480</v>
      </c>
      <c r="D57" s="224" t="s">
        <v>276</v>
      </c>
      <c r="E57" s="225">
        <v>73.635000000000005</v>
      </c>
      <c r="F57" s="226">
        <v>114</v>
      </c>
      <c r="G57" s="226">
        <v>8394.39</v>
      </c>
      <c r="H57" s="226">
        <v>0.16</v>
      </c>
      <c r="I57" s="226">
        <v>11.781600000000001</v>
      </c>
      <c r="J57" s="226">
        <v>113.84</v>
      </c>
      <c r="K57" s="226">
        <v>8382.608400000001</v>
      </c>
      <c r="L57" s="226">
        <v>21</v>
      </c>
      <c r="M57" s="226">
        <v>10157.211899999998</v>
      </c>
      <c r="N57" s="225">
        <v>0</v>
      </c>
      <c r="O57" s="225">
        <v>0</v>
      </c>
      <c r="P57" s="225">
        <v>0</v>
      </c>
      <c r="Q57" s="227">
        <v>0</v>
      </c>
      <c r="R57" s="214"/>
      <c r="S57" s="214" t="s">
        <v>216</v>
      </c>
      <c r="T57" s="214" t="s">
        <v>216</v>
      </c>
      <c r="U57" s="214">
        <v>0.20873</v>
      </c>
      <c r="V57" s="214">
        <v>15.369833550000001</v>
      </c>
      <c r="W57" s="214"/>
      <c r="X57" s="214" t="s">
        <v>277</v>
      </c>
      <c r="Y57" s="214" t="s">
        <v>219</v>
      </c>
      <c r="Z57" s="208"/>
      <c r="AA57" s="208"/>
      <c r="AB57" s="208"/>
      <c r="AC57" s="208"/>
      <c r="AD57" s="208"/>
      <c r="AE57" s="208"/>
      <c r="AF57" s="208"/>
      <c r="AG57" s="208" t="s">
        <v>278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1"/>
      <c r="B58" s="212"/>
      <c r="C58" s="239" t="s">
        <v>481</v>
      </c>
      <c r="D58" s="228"/>
      <c r="E58" s="228"/>
      <c r="F58" s="228"/>
      <c r="G58" s="228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221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23</v>
      </c>
      <c r="B59" s="223" t="s">
        <v>482</v>
      </c>
      <c r="C59" s="238" t="s">
        <v>483</v>
      </c>
      <c r="D59" s="224" t="s">
        <v>276</v>
      </c>
      <c r="E59" s="225">
        <v>73.635000000000005</v>
      </c>
      <c r="F59" s="226">
        <v>205</v>
      </c>
      <c r="G59" s="226">
        <v>15095.18</v>
      </c>
      <c r="H59" s="226">
        <v>48</v>
      </c>
      <c r="I59" s="226">
        <v>3534.4800000000005</v>
      </c>
      <c r="J59" s="226">
        <v>157</v>
      </c>
      <c r="K59" s="226">
        <v>11560.695000000002</v>
      </c>
      <c r="L59" s="226">
        <v>21</v>
      </c>
      <c r="M59" s="226">
        <v>18265.167799999999</v>
      </c>
      <c r="N59" s="225">
        <v>3.7699999999999997E-2</v>
      </c>
      <c r="O59" s="225">
        <v>2.7760395</v>
      </c>
      <c r="P59" s="225">
        <v>0</v>
      </c>
      <c r="Q59" s="227">
        <v>0</v>
      </c>
      <c r="R59" s="214"/>
      <c r="S59" s="214" t="s">
        <v>216</v>
      </c>
      <c r="T59" s="214" t="s">
        <v>216</v>
      </c>
      <c r="U59" s="214">
        <v>0.318</v>
      </c>
      <c r="V59" s="214">
        <v>23.415930000000003</v>
      </c>
      <c r="W59" s="214"/>
      <c r="X59" s="214" t="s">
        <v>277</v>
      </c>
      <c r="Y59" s="214" t="s">
        <v>219</v>
      </c>
      <c r="Z59" s="208"/>
      <c r="AA59" s="208"/>
      <c r="AB59" s="208"/>
      <c r="AC59" s="208"/>
      <c r="AD59" s="208"/>
      <c r="AE59" s="208"/>
      <c r="AF59" s="208"/>
      <c r="AG59" s="208" t="s">
        <v>278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39" t="s">
        <v>484</v>
      </c>
      <c r="D60" s="228"/>
      <c r="E60" s="228"/>
      <c r="F60" s="228"/>
      <c r="G60" s="228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221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16" t="s">
        <v>211</v>
      </c>
      <c r="B61" s="217" t="s">
        <v>173</v>
      </c>
      <c r="C61" s="237" t="s">
        <v>174</v>
      </c>
      <c r="D61" s="218"/>
      <c r="E61" s="219"/>
      <c r="F61" s="220"/>
      <c r="G61" s="220">
        <v>38890.9</v>
      </c>
      <c r="H61" s="220"/>
      <c r="I61" s="220">
        <v>0</v>
      </c>
      <c r="J61" s="220"/>
      <c r="K61" s="220">
        <v>38890.9</v>
      </c>
      <c r="L61" s="220"/>
      <c r="M61" s="220"/>
      <c r="N61" s="219"/>
      <c r="O61" s="219"/>
      <c r="P61" s="219"/>
      <c r="Q61" s="221"/>
      <c r="R61" s="215"/>
      <c r="S61" s="215"/>
      <c r="T61" s="215"/>
      <c r="U61" s="215"/>
      <c r="V61" s="215"/>
      <c r="W61" s="215"/>
      <c r="X61" s="215"/>
      <c r="Y61" s="215"/>
      <c r="AG61" t="s">
        <v>212</v>
      </c>
    </row>
    <row r="62" spans="1:60" x14ac:dyDescent="0.2">
      <c r="A62" s="222">
        <v>24</v>
      </c>
      <c r="B62" s="223" t="s">
        <v>372</v>
      </c>
      <c r="C62" s="238" t="s">
        <v>373</v>
      </c>
      <c r="D62" s="224" t="s">
        <v>276</v>
      </c>
      <c r="E62" s="225">
        <v>16.64</v>
      </c>
      <c r="F62" s="226">
        <v>36.1</v>
      </c>
      <c r="G62" s="226">
        <v>600.70000000000005</v>
      </c>
      <c r="H62" s="226">
        <v>0</v>
      </c>
      <c r="I62" s="226">
        <v>0</v>
      </c>
      <c r="J62" s="226">
        <v>36.1</v>
      </c>
      <c r="K62" s="226">
        <v>600.70400000000006</v>
      </c>
      <c r="L62" s="226">
        <v>21</v>
      </c>
      <c r="M62" s="226">
        <v>726.84699999999998</v>
      </c>
      <c r="N62" s="225">
        <v>0</v>
      </c>
      <c r="O62" s="225">
        <v>0</v>
      </c>
      <c r="P62" s="225">
        <v>0</v>
      </c>
      <c r="Q62" s="227">
        <v>0</v>
      </c>
      <c r="R62" s="214"/>
      <c r="S62" s="214" t="s">
        <v>216</v>
      </c>
      <c r="T62" s="214" t="s">
        <v>216</v>
      </c>
      <c r="U62" s="214">
        <v>7.2999999999999995E-2</v>
      </c>
      <c r="V62" s="214">
        <v>1.21472</v>
      </c>
      <c r="W62" s="214"/>
      <c r="X62" s="214" t="s">
        <v>277</v>
      </c>
      <c r="Y62" s="214" t="s">
        <v>219</v>
      </c>
      <c r="Z62" s="208"/>
      <c r="AA62" s="208"/>
      <c r="AB62" s="208"/>
      <c r="AC62" s="208"/>
      <c r="AD62" s="208"/>
      <c r="AE62" s="208"/>
      <c r="AF62" s="208"/>
      <c r="AG62" s="208" t="s">
        <v>278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1"/>
      <c r="B63" s="212"/>
      <c r="C63" s="246" t="s">
        <v>510</v>
      </c>
      <c r="D63" s="244"/>
      <c r="E63" s="245">
        <v>16.64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280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ht="22.5" x14ac:dyDescent="0.2">
      <c r="A64" s="222">
        <v>25</v>
      </c>
      <c r="B64" s="223" t="s">
        <v>485</v>
      </c>
      <c r="C64" s="238" t="s">
        <v>486</v>
      </c>
      <c r="D64" s="224" t="s">
        <v>276</v>
      </c>
      <c r="E64" s="225">
        <v>73.635000000000005</v>
      </c>
      <c r="F64" s="226">
        <v>520</v>
      </c>
      <c r="G64" s="226">
        <v>38290.199999999997</v>
      </c>
      <c r="H64" s="226">
        <v>0</v>
      </c>
      <c r="I64" s="226">
        <v>0</v>
      </c>
      <c r="J64" s="226">
        <v>520</v>
      </c>
      <c r="K64" s="226">
        <v>38290.200000000004</v>
      </c>
      <c r="L64" s="226">
        <v>21</v>
      </c>
      <c r="M64" s="226">
        <v>46331.141999999993</v>
      </c>
      <c r="N64" s="225">
        <v>0</v>
      </c>
      <c r="O64" s="225">
        <v>0</v>
      </c>
      <c r="P64" s="225">
        <v>1.7999999999999999E-2</v>
      </c>
      <c r="Q64" s="227">
        <v>1.3254299999999999</v>
      </c>
      <c r="R64" s="214"/>
      <c r="S64" s="214" t="s">
        <v>216</v>
      </c>
      <c r="T64" s="214" t="s">
        <v>216</v>
      </c>
      <c r="U64" s="214">
        <v>1.0469999999999999</v>
      </c>
      <c r="V64" s="214">
        <v>77.095844999999997</v>
      </c>
      <c r="W64" s="214"/>
      <c r="X64" s="214" t="s">
        <v>277</v>
      </c>
      <c r="Y64" s="214" t="s">
        <v>219</v>
      </c>
      <c r="Z64" s="208"/>
      <c r="AA64" s="208"/>
      <c r="AB64" s="208"/>
      <c r="AC64" s="208"/>
      <c r="AD64" s="208"/>
      <c r="AE64" s="208"/>
      <c r="AF64" s="208"/>
      <c r="AG64" s="208" t="s">
        <v>278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1"/>
      <c r="B65" s="212"/>
      <c r="C65" s="246" t="s">
        <v>511</v>
      </c>
      <c r="D65" s="244"/>
      <c r="E65" s="245">
        <v>27.42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280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2" x14ac:dyDescent="0.2">
      <c r="A66" s="211"/>
      <c r="B66" s="212"/>
      <c r="C66" s="246" t="s">
        <v>512</v>
      </c>
      <c r="D66" s="244"/>
      <c r="E66" s="245">
        <v>11.4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280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513</v>
      </c>
      <c r="D67" s="244"/>
      <c r="E67" s="245">
        <v>18.175000000000001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280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2" x14ac:dyDescent="0.2">
      <c r="A68" s="211"/>
      <c r="B68" s="212"/>
      <c r="C68" s="246" t="s">
        <v>510</v>
      </c>
      <c r="D68" s="244"/>
      <c r="E68" s="245">
        <v>16.64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280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211</v>
      </c>
      <c r="B69" s="217" t="s">
        <v>175</v>
      </c>
      <c r="C69" s="237" t="s">
        <v>176</v>
      </c>
      <c r="D69" s="218"/>
      <c r="E69" s="219"/>
      <c r="F69" s="220"/>
      <c r="G69" s="220">
        <v>370.8</v>
      </c>
      <c r="H69" s="220"/>
      <c r="I69" s="220">
        <v>0</v>
      </c>
      <c r="J69" s="220"/>
      <c r="K69" s="220">
        <v>370.8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212</v>
      </c>
    </row>
    <row r="70" spans="1:60" x14ac:dyDescent="0.2">
      <c r="A70" s="222">
        <v>26</v>
      </c>
      <c r="B70" s="223" t="s">
        <v>374</v>
      </c>
      <c r="C70" s="238" t="s">
        <v>375</v>
      </c>
      <c r="D70" s="224" t="s">
        <v>305</v>
      </c>
      <c r="E70" s="225">
        <v>4.4999999999999998E-2</v>
      </c>
      <c r="F70" s="226">
        <v>8240</v>
      </c>
      <c r="G70" s="226">
        <v>370.8</v>
      </c>
      <c r="H70" s="226">
        <v>0</v>
      </c>
      <c r="I70" s="226">
        <v>0</v>
      </c>
      <c r="J70" s="226">
        <v>8240</v>
      </c>
      <c r="K70" s="226">
        <v>370.8</v>
      </c>
      <c r="L70" s="226">
        <v>21</v>
      </c>
      <c r="M70" s="226">
        <v>448.66800000000001</v>
      </c>
      <c r="N70" s="225">
        <v>0</v>
      </c>
      <c r="O70" s="225">
        <v>0</v>
      </c>
      <c r="P70" s="225">
        <v>1.33</v>
      </c>
      <c r="Q70" s="227">
        <v>5.985E-2</v>
      </c>
      <c r="R70" s="214"/>
      <c r="S70" s="214" t="s">
        <v>216</v>
      </c>
      <c r="T70" s="214" t="s">
        <v>216</v>
      </c>
      <c r="U70" s="214">
        <v>8.6210000000000004</v>
      </c>
      <c r="V70" s="214">
        <v>0.38794499999999998</v>
      </c>
      <c r="W70" s="214"/>
      <c r="X70" s="214" t="s">
        <v>277</v>
      </c>
      <c r="Y70" s="214" t="s">
        <v>219</v>
      </c>
      <c r="Z70" s="208"/>
      <c r="AA70" s="208"/>
      <c r="AB70" s="208"/>
      <c r="AC70" s="208"/>
      <c r="AD70" s="208"/>
      <c r="AE70" s="208"/>
      <c r="AF70" s="208"/>
      <c r="AG70" s="208" t="s">
        <v>278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1"/>
      <c r="B71" s="212"/>
      <c r="C71" s="239" t="s">
        <v>376</v>
      </c>
      <c r="D71" s="228"/>
      <c r="E71" s="228"/>
      <c r="F71" s="228"/>
      <c r="G71" s="228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221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29" t="str">
        <f>C71</f>
        <v>Včetně bourání geotextilií, výplně otvorů tvárnic, drenáží, trubek a dilatačních prvků apod. zabudovaných v bouraných konstrukcích.</v>
      </c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46" t="s">
        <v>665</v>
      </c>
      <c r="D72" s="244"/>
      <c r="E72" s="245">
        <v>4.4999999999999998E-2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280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x14ac:dyDescent="0.2">
      <c r="A73" s="216" t="s">
        <v>211</v>
      </c>
      <c r="B73" s="217" t="s">
        <v>177</v>
      </c>
      <c r="C73" s="237" t="s">
        <v>178</v>
      </c>
      <c r="D73" s="218"/>
      <c r="E73" s="219"/>
      <c r="F73" s="220"/>
      <c r="G73" s="220">
        <v>1760</v>
      </c>
      <c r="H73" s="220"/>
      <c r="I73" s="220">
        <v>0</v>
      </c>
      <c r="J73" s="220"/>
      <c r="K73" s="220">
        <v>1760</v>
      </c>
      <c r="L73" s="220"/>
      <c r="M73" s="220"/>
      <c r="N73" s="219"/>
      <c r="O73" s="219"/>
      <c r="P73" s="219"/>
      <c r="Q73" s="221"/>
      <c r="R73" s="215"/>
      <c r="S73" s="215"/>
      <c r="T73" s="215"/>
      <c r="U73" s="215"/>
      <c r="V73" s="215"/>
      <c r="W73" s="215"/>
      <c r="X73" s="215"/>
      <c r="Y73" s="215"/>
      <c r="AG73" t="s">
        <v>212</v>
      </c>
    </row>
    <row r="74" spans="1:60" x14ac:dyDescent="0.2">
      <c r="A74" s="231">
        <v>27</v>
      </c>
      <c r="B74" s="232" t="s">
        <v>378</v>
      </c>
      <c r="C74" s="241" t="s">
        <v>379</v>
      </c>
      <c r="D74" s="233" t="s">
        <v>321</v>
      </c>
      <c r="E74" s="234">
        <v>5.1162799999999997</v>
      </c>
      <c r="F74" s="235">
        <v>344</v>
      </c>
      <c r="G74" s="235">
        <v>1760</v>
      </c>
      <c r="H74" s="235">
        <v>0</v>
      </c>
      <c r="I74" s="235">
        <v>0</v>
      </c>
      <c r="J74" s="235">
        <v>344</v>
      </c>
      <c r="K74" s="235">
        <v>1760.0003199999999</v>
      </c>
      <c r="L74" s="235">
        <v>21</v>
      </c>
      <c r="M74" s="235">
        <v>2129.6</v>
      </c>
      <c r="N74" s="234">
        <v>0</v>
      </c>
      <c r="O74" s="234">
        <v>0</v>
      </c>
      <c r="P74" s="234">
        <v>0</v>
      </c>
      <c r="Q74" s="236">
        <v>0</v>
      </c>
      <c r="R74" s="214"/>
      <c r="S74" s="214" t="s">
        <v>216</v>
      </c>
      <c r="T74" s="214" t="s">
        <v>216</v>
      </c>
      <c r="U74" s="214">
        <v>0.23200000000000001</v>
      </c>
      <c r="V74" s="214">
        <v>1.18697696</v>
      </c>
      <c r="W74" s="214"/>
      <c r="X74" s="214" t="s">
        <v>380</v>
      </c>
      <c r="Y74" s="214" t="s">
        <v>219</v>
      </c>
      <c r="Z74" s="208"/>
      <c r="AA74" s="208"/>
      <c r="AB74" s="208"/>
      <c r="AC74" s="208"/>
      <c r="AD74" s="208"/>
      <c r="AE74" s="208"/>
      <c r="AF74" s="208"/>
      <c r="AG74" s="208" t="s">
        <v>381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16" t="s">
        <v>211</v>
      </c>
      <c r="B75" s="217" t="s">
        <v>179</v>
      </c>
      <c r="C75" s="237" t="s">
        <v>180</v>
      </c>
      <c r="D75" s="218"/>
      <c r="E75" s="219"/>
      <c r="F75" s="220"/>
      <c r="G75" s="220">
        <v>2944.42</v>
      </c>
      <c r="H75" s="220"/>
      <c r="I75" s="220">
        <v>5.74</v>
      </c>
      <c r="J75" s="220"/>
      <c r="K75" s="220">
        <v>2938.68</v>
      </c>
      <c r="L75" s="220"/>
      <c r="M75" s="220"/>
      <c r="N75" s="219"/>
      <c r="O75" s="219"/>
      <c r="P75" s="219"/>
      <c r="Q75" s="221"/>
      <c r="R75" s="215"/>
      <c r="S75" s="215"/>
      <c r="T75" s="215"/>
      <c r="U75" s="215"/>
      <c r="V75" s="215"/>
      <c r="W75" s="215"/>
      <c r="X75" s="215"/>
      <c r="Y75" s="215"/>
      <c r="AG75" t="s">
        <v>212</v>
      </c>
    </row>
    <row r="76" spans="1:60" x14ac:dyDescent="0.2">
      <c r="A76" s="222">
        <v>28</v>
      </c>
      <c r="B76" s="223" t="s">
        <v>382</v>
      </c>
      <c r="C76" s="238" t="s">
        <v>383</v>
      </c>
      <c r="D76" s="224" t="s">
        <v>321</v>
      </c>
      <c r="E76" s="225">
        <v>1.3852800000000001</v>
      </c>
      <c r="F76" s="226">
        <v>808</v>
      </c>
      <c r="G76" s="226">
        <v>1119.31</v>
      </c>
      <c r="H76" s="226">
        <v>0</v>
      </c>
      <c r="I76" s="226">
        <v>0</v>
      </c>
      <c r="J76" s="226">
        <v>808</v>
      </c>
      <c r="K76" s="226">
        <v>1119.3062400000001</v>
      </c>
      <c r="L76" s="226">
        <v>21</v>
      </c>
      <c r="M76" s="226">
        <v>1354.3651</v>
      </c>
      <c r="N76" s="225">
        <v>0</v>
      </c>
      <c r="O76" s="225">
        <v>0</v>
      </c>
      <c r="P76" s="225">
        <v>0</v>
      </c>
      <c r="Q76" s="227">
        <v>0</v>
      </c>
      <c r="R76" s="214"/>
      <c r="S76" s="214" t="s">
        <v>216</v>
      </c>
      <c r="T76" s="214" t="s">
        <v>216</v>
      </c>
      <c r="U76" s="214">
        <v>1.8160000000000001</v>
      </c>
      <c r="V76" s="214">
        <v>2.51566848</v>
      </c>
      <c r="W76" s="214"/>
      <c r="X76" s="214" t="s">
        <v>384</v>
      </c>
      <c r="Y76" s="214" t="s">
        <v>219</v>
      </c>
      <c r="Z76" s="208"/>
      <c r="AA76" s="208"/>
      <c r="AB76" s="208"/>
      <c r="AC76" s="208"/>
      <c r="AD76" s="208"/>
      <c r="AE76" s="208"/>
      <c r="AF76" s="208"/>
      <c r="AG76" s="208" t="s">
        <v>385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ht="22.5" outlineLevel="1" x14ac:dyDescent="0.2">
      <c r="A77" s="211"/>
      <c r="B77" s="212"/>
      <c r="C77" s="239" t="s">
        <v>386</v>
      </c>
      <c r="D77" s="228"/>
      <c r="E77" s="228"/>
      <c r="F77" s="228"/>
      <c r="G77" s="228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221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29" t="str">
        <f>C77</f>
        <v>S naložením suti nebo vybouraných hmot do dopravního prostředku a na jejich vyložením, popřípadě přeložením na normální dopravní prostředek.</v>
      </c>
      <c r="BB77" s="208"/>
      <c r="BC77" s="208"/>
      <c r="BD77" s="208"/>
      <c r="BE77" s="208"/>
      <c r="BF77" s="208"/>
      <c r="BG77" s="208"/>
      <c r="BH77" s="208"/>
    </row>
    <row r="78" spans="1:60" x14ac:dyDescent="0.2">
      <c r="A78" s="231">
        <v>29</v>
      </c>
      <c r="B78" s="232" t="s">
        <v>387</v>
      </c>
      <c r="C78" s="241" t="s">
        <v>388</v>
      </c>
      <c r="D78" s="233" t="s">
        <v>321</v>
      </c>
      <c r="E78" s="234">
        <v>1.3852800000000001</v>
      </c>
      <c r="F78" s="235">
        <v>353</v>
      </c>
      <c r="G78" s="235">
        <v>489</v>
      </c>
      <c r="H78" s="235">
        <v>4.1399999999999997</v>
      </c>
      <c r="I78" s="235">
        <v>5.7350592000000002</v>
      </c>
      <c r="J78" s="235">
        <v>348.86</v>
      </c>
      <c r="K78" s="235">
        <v>483.26878080000006</v>
      </c>
      <c r="L78" s="235">
        <v>21</v>
      </c>
      <c r="M78" s="235">
        <v>591.68999999999994</v>
      </c>
      <c r="N78" s="234">
        <v>0</v>
      </c>
      <c r="O78" s="234">
        <v>0</v>
      </c>
      <c r="P78" s="234">
        <v>0</v>
      </c>
      <c r="Q78" s="236">
        <v>0</v>
      </c>
      <c r="R78" s="214"/>
      <c r="S78" s="214" t="s">
        <v>216</v>
      </c>
      <c r="T78" s="214" t="s">
        <v>216</v>
      </c>
      <c r="U78" s="214">
        <v>4.2000000000000003E-2</v>
      </c>
      <c r="V78" s="214">
        <v>5.8181760000000006E-2</v>
      </c>
      <c r="W78" s="214"/>
      <c r="X78" s="214" t="s">
        <v>384</v>
      </c>
      <c r="Y78" s="214" t="s">
        <v>219</v>
      </c>
      <c r="Z78" s="208"/>
      <c r="AA78" s="208"/>
      <c r="AB78" s="208"/>
      <c r="AC78" s="208"/>
      <c r="AD78" s="208"/>
      <c r="AE78" s="208"/>
      <c r="AF78" s="208"/>
      <c r="AG78" s="208" t="s">
        <v>385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x14ac:dyDescent="0.2">
      <c r="A79" s="231">
        <v>30</v>
      </c>
      <c r="B79" s="232" t="s">
        <v>389</v>
      </c>
      <c r="C79" s="241" t="s">
        <v>390</v>
      </c>
      <c r="D79" s="233" t="s">
        <v>321</v>
      </c>
      <c r="E79" s="234">
        <v>1.3852800000000001</v>
      </c>
      <c r="F79" s="235">
        <v>630</v>
      </c>
      <c r="G79" s="235">
        <v>872.73</v>
      </c>
      <c r="H79" s="235">
        <v>0</v>
      </c>
      <c r="I79" s="235">
        <v>0</v>
      </c>
      <c r="J79" s="235">
        <v>630</v>
      </c>
      <c r="K79" s="235">
        <v>872.72640000000001</v>
      </c>
      <c r="L79" s="235">
        <v>21</v>
      </c>
      <c r="M79" s="235">
        <v>1056.0033000000001</v>
      </c>
      <c r="N79" s="234">
        <v>0</v>
      </c>
      <c r="O79" s="234">
        <v>0</v>
      </c>
      <c r="P79" s="234">
        <v>0</v>
      </c>
      <c r="Q79" s="236">
        <v>0</v>
      </c>
      <c r="R79" s="214"/>
      <c r="S79" s="214" t="s">
        <v>216</v>
      </c>
      <c r="T79" s="214" t="s">
        <v>217</v>
      </c>
      <c r="U79" s="214">
        <v>0</v>
      </c>
      <c r="V79" s="214">
        <v>0</v>
      </c>
      <c r="W79" s="214"/>
      <c r="X79" s="214" t="s">
        <v>384</v>
      </c>
      <c r="Y79" s="214" t="s">
        <v>219</v>
      </c>
      <c r="Z79" s="208"/>
      <c r="AA79" s="208"/>
      <c r="AB79" s="208"/>
      <c r="AC79" s="208"/>
      <c r="AD79" s="208"/>
      <c r="AE79" s="208"/>
      <c r="AF79" s="208"/>
      <c r="AG79" s="208" t="s">
        <v>385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22">
        <v>31</v>
      </c>
      <c r="B80" s="223" t="s">
        <v>391</v>
      </c>
      <c r="C80" s="238" t="s">
        <v>392</v>
      </c>
      <c r="D80" s="224" t="s">
        <v>321</v>
      </c>
      <c r="E80" s="225">
        <v>1.3852800000000001</v>
      </c>
      <c r="F80" s="226">
        <v>334.5</v>
      </c>
      <c r="G80" s="226">
        <v>463.38</v>
      </c>
      <c r="H80" s="226">
        <v>0</v>
      </c>
      <c r="I80" s="226">
        <v>0</v>
      </c>
      <c r="J80" s="226">
        <v>334.5</v>
      </c>
      <c r="K80" s="226">
        <v>463.37616000000003</v>
      </c>
      <c r="L80" s="226">
        <v>21</v>
      </c>
      <c r="M80" s="226">
        <v>560.68979999999999</v>
      </c>
      <c r="N80" s="225">
        <v>0</v>
      </c>
      <c r="O80" s="225">
        <v>0</v>
      </c>
      <c r="P80" s="225">
        <v>0</v>
      </c>
      <c r="Q80" s="227">
        <v>0</v>
      </c>
      <c r="R80" s="214"/>
      <c r="S80" s="214" t="s">
        <v>216</v>
      </c>
      <c r="T80" s="214" t="s">
        <v>216</v>
      </c>
      <c r="U80" s="214">
        <v>0.752</v>
      </c>
      <c r="V80" s="214">
        <v>1.04173056</v>
      </c>
      <c r="W80" s="214"/>
      <c r="X80" s="214" t="s">
        <v>384</v>
      </c>
      <c r="Y80" s="214" t="s">
        <v>219</v>
      </c>
      <c r="Z80" s="208"/>
      <c r="AA80" s="208"/>
      <c r="AB80" s="208"/>
      <c r="AC80" s="208"/>
      <c r="AD80" s="208"/>
      <c r="AE80" s="208"/>
      <c r="AF80" s="208"/>
      <c r="AG80" s="208" t="s">
        <v>385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ht="22.5" outlineLevel="1" x14ac:dyDescent="0.2">
      <c r="A81" s="211"/>
      <c r="B81" s="212"/>
      <c r="C81" s="239" t="s">
        <v>386</v>
      </c>
      <c r="D81" s="228"/>
      <c r="E81" s="228"/>
      <c r="F81" s="228"/>
      <c r="G81" s="228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221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29" t="str">
        <f>C81</f>
        <v>S naložením suti nebo vybouraných hmot do dopravního prostředku a na jejich vyložením, popřípadě přeložením na normální dopravní prostředek.</v>
      </c>
      <c r="BB81" s="208"/>
      <c r="BC81" s="208"/>
      <c r="BD81" s="208"/>
      <c r="BE81" s="208"/>
      <c r="BF81" s="208"/>
      <c r="BG81" s="208"/>
      <c r="BH81" s="208"/>
    </row>
    <row r="82" spans="1:60" outlineLevel="2" x14ac:dyDescent="0.2">
      <c r="A82" s="211"/>
      <c r="B82" s="212"/>
      <c r="C82" s="240" t="s">
        <v>393</v>
      </c>
      <c r="D82" s="230"/>
      <c r="E82" s="230"/>
      <c r="F82" s="230"/>
      <c r="G82" s="230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221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x14ac:dyDescent="0.2">
      <c r="A83" s="3"/>
      <c r="B83" s="4"/>
      <c r="C83" s="242"/>
      <c r="D83" s="6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AE83">
        <v>15</v>
      </c>
      <c r="AF83">
        <v>21</v>
      </c>
      <c r="AG83" t="s">
        <v>197</v>
      </c>
    </row>
    <row r="84" spans="1:60" x14ac:dyDescent="0.2">
      <c r="C84" s="243"/>
      <c r="D84" s="10"/>
      <c r="AG84" t="s">
        <v>273</v>
      </c>
    </row>
    <row r="85" spans="1:60" x14ac:dyDescent="0.2">
      <c r="D85" s="10"/>
    </row>
    <row r="86" spans="1:60" x14ac:dyDescent="0.2">
      <c r="D86" s="10"/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4">
    <mergeCell ref="C58:G58"/>
    <mergeCell ref="C60:G60"/>
    <mergeCell ref="C71:G71"/>
    <mergeCell ref="C77:G77"/>
    <mergeCell ref="C81:G81"/>
    <mergeCell ref="C82:G82"/>
    <mergeCell ref="C39:G39"/>
    <mergeCell ref="C40:G40"/>
    <mergeCell ref="C45:G45"/>
    <mergeCell ref="C46:G46"/>
    <mergeCell ref="C52:G52"/>
    <mergeCell ref="C55:G55"/>
    <mergeCell ref="C27:G27"/>
    <mergeCell ref="C29:G29"/>
    <mergeCell ref="C30:G30"/>
    <mergeCell ref="C32:G32"/>
    <mergeCell ref="C35:G35"/>
    <mergeCell ref="C38:G38"/>
    <mergeCell ref="A1:G1"/>
    <mergeCell ref="C2:G2"/>
    <mergeCell ref="C3:G3"/>
    <mergeCell ref="C4:G4"/>
    <mergeCell ref="C20:G20"/>
    <mergeCell ref="C26:G26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E18EEB-8513-44AC-9EEB-6DDA7C89A34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92</v>
      </c>
      <c r="C4" s="200" t="s">
        <v>93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48798.21</v>
      </c>
      <c r="H8" s="220"/>
      <c r="I8" s="220">
        <v>12617.08</v>
      </c>
      <c r="J8" s="220"/>
      <c r="K8" s="220">
        <v>36181.129999999997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324</v>
      </c>
      <c r="C9" s="238" t="s">
        <v>325</v>
      </c>
      <c r="D9" s="224" t="s">
        <v>305</v>
      </c>
      <c r="E9" s="225">
        <v>0.156</v>
      </c>
      <c r="F9" s="226">
        <v>465.5</v>
      </c>
      <c r="G9" s="226">
        <v>72.62</v>
      </c>
      <c r="H9" s="226">
        <v>0</v>
      </c>
      <c r="I9" s="226">
        <v>0</v>
      </c>
      <c r="J9" s="226">
        <v>465.5</v>
      </c>
      <c r="K9" s="226">
        <v>72.617999999999995</v>
      </c>
      <c r="L9" s="226">
        <v>21</v>
      </c>
      <c r="M9" s="226">
        <v>87.870199999999997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0.89100000000000001</v>
      </c>
      <c r="V9" s="214">
        <v>0.13899600000000001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666</v>
      </c>
      <c r="D10" s="244"/>
      <c r="E10" s="245">
        <v>0.156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280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22">
        <v>2</v>
      </c>
      <c r="B11" s="223" t="s">
        <v>528</v>
      </c>
      <c r="C11" s="238" t="s">
        <v>529</v>
      </c>
      <c r="D11" s="224" t="s">
        <v>305</v>
      </c>
      <c r="E11" s="225">
        <v>0.35</v>
      </c>
      <c r="F11" s="226">
        <v>1852</v>
      </c>
      <c r="G11" s="226">
        <v>648.20000000000005</v>
      </c>
      <c r="H11" s="226">
        <v>0</v>
      </c>
      <c r="I11" s="226">
        <v>0</v>
      </c>
      <c r="J11" s="226">
        <v>1852</v>
      </c>
      <c r="K11" s="226">
        <v>648.19999999999993</v>
      </c>
      <c r="L11" s="226">
        <v>21</v>
      </c>
      <c r="M11" s="226">
        <v>784.322</v>
      </c>
      <c r="N11" s="225">
        <v>0</v>
      </c>
      <c r="O11" s="225">
        <v>0</v>
      </c>
      <c r="P11" s="225">
        <v>0</v>
      </c>
      <c r="Q11" s="227">
        <v>0</v>
      </c>
      <c r="R11" s="214"/>
      <c r="S11" s="214" t="s">
        <v>216</v>
      </c>
      <c r="T11" s="214" t="s">
        <v>216</v>
      </c>
      <c r="U11" s="214">
        <v>3.9249999999999998</v>
      </c>
      <c r="V11" s="214">
        <v>1.3737499999999998</v>
      </c>
      <c r="W11" s="214"/>
      <c r="X11" s="214" t="s">
        <v>277</v>
      </c>
      <c r="Y11" s="214" t="s">
        <v>219</v>
      </c>
      <c r="Z11" s="208"/>
      <c r="AA11" s="208"/>
      <c r="AB11" s="208"/>
      <c r="AC11" s="208"/>
      <c r="AD11" s="208"/>
      <c r="AE11" s="208"/>
      <c r="AF11" s="208"/>
      <c r="AG11" s="208" t="s">
        <v>278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ht="22.5" outlineLevel="1" x14ac:dyDescent="0.2">
      <c r="A12" s="211"/>
      <c r="B12" s="212"/>
      <c r="C12" s="246" t="s">
        <v>648</v>
      </c>
      <c r="D12" s="244"/>
      <c r="E12" s="245">
        <v>0.35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280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22">
        <v>3</v>
      </c>
      <c r="B13" s="223" t="s">
        <v>327</v>
      </c>
      <c r="C13" s="238" t="s">
        <v>328</v>
      </c>
      <c r="D13" s="224" t="s">
        <v>305</v>
      </c>
      <c r="E13" s="225">
        <v>0.50600000000000001</v>
      </c>
      <c r="F13" s="226">
        <v>863</v>
      </c>
      <c r="G13" s="226">
        <v>436.68</v>
      </c>
      <c r="H13" s="226">
        <v>0</v>
      </c>
      <c r="I13" s="226">
        <v>0</v>
      </c>
      <c r="J13" s="226">
        <v>863</v>
      </c>
      <c r="K13" s="226">
        <v>436.678</v>
      </c>
      <c r="L13" s="226">
        <v>21</v>
      </c>
      <c r="M13" s="226">
        <v>528.38279999999997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216</v>
      </c>
      <c r="T13" s="214" t="s">
        <v>216</v>
      </c>
      <c r="U13" s="214">
        <v>1.992</v>
      </c>
      <c r="V13" s="214">
        <v>1.007952</v>
      </c>
      <c r="W13" s="214"/>
      <c r="X13" s="214" t="s">
        <v>277</v>
      </c>
      <c r="Y13" s="214" t="s">
        <v>219</v>
      </c>
      <c r="Z13" s="208"/>
      <c r="AA13" s="208"/>
      <c r="AB13" s="208"/>
      <c r="AC13" s="208"/>
      <c r="AD13" s="208"/>
      <c r="AE13" s="208"/>
      <c r="AF13" s="208"/>
      <c r="AG13" s="208" t="s">
        <v>278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667</v>
      </c>
      <c r="D14" s="244"/>
      <c r="E14" s="245">
        <v>0.50600000000000001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280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31">
        <v>4</v>
      </c>
      <c r="B15" s="232" t="s">
        <v>329</v>
      </c>
      <c r="C15" s="241" t="s">
        <v>330</v>
      </c>
      <c r="D15" s="233" t="s">
        <v>305</v>
      </c>
      <c r="E15" s="234">
        <v>0.50600000000000001</v>
      </c>
      <c r="F15" s="235">
        <v>289.5</v>
      </c>
      <c r="G15" s="235">
        <v>146.49</v>
      </c>
      <c r="H15" s="235">
        <v>0</v>
      </c>
      <c r="I15" s="235">
        <v>0</v>
      </c>
      <c r="J15" s="235">
        <v>289.5</v>
      </c>
      <c r="K15" s="235">
        <v>146.48699999999999</v>
      </c>
      <c r="L15" s="235">
        <v>21</v>
      </c>
      <c r="M15" s="235">
        <v>177.25290000000001</v>
      </c>
      <c r="N15" s="234">
        <v>0</v>
      </c>
      <c r="O15" s="234">
        <v>0</v>
      </c>
      <c r="P15" s="234">
        <v>0</v>
      </c>
      <c r="Q15" s="236">
        <v>0</v>
      </c>
      <c r="R15" s="214"/>
      <c r="S15" s="214" t="s">
        <v>216</v>
      </c>
      <c r="T15" s="214" t="s">
        <v>216</v>
      </c>
      <c r="U15" s="214">
        <v>0.61199999999999999</v>
      </c>
      <c r="V15" s="214">
        <v>0.309672</v>
      </c>
      <c r="W15" s="214"/>
      <c r="X15" s="214" t="s">
        <v>277</v>
      </c>
      <c r="Y15" s="214" t="s">
        <v>219</v>
      </c>
      <c r="Z15" s="208"/>
      <c r="AA15" s="208"/>
      <c r="AB15" s="208"/>
      <c r="AC15" s="208"/>
      <c r="AD15" s="208"/>
      <c r="AE15" s="208"/>
      <c r="AF15" s="208"/>
      <c r="AG15" s="208" t="s">
        <v>278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490</v>
      </c>
      <c r="C16" s="241" t="s">
        <v>491</v>
      </c>
      <c r="D16" s="233" t="s">
        <v>492</v>
      </c>
      <c r="E16" s="234">
        <v>20</v>
      </c>
      <c r="F16" s="235">
        <v>1168</v>
      </c>
      <c r="G16" s="235">
        <v>23360</v>
      </c>
      <c r="H16" s="235">
        <v>494.45</v>
      </c>
      <c r="I16" s="235">
        <v>9889</v>
      </c>
      <c r="J16" s="235">
        <v>673.55</v>
      </c>
      <c r="K16" s="235">
        <v>13471</v>
      </c>
      <c r="L16" s="235">
        <v>21</v>
      </c>
      <c r="M16" s="235">
        <v>28265.599999999999</v>
      </c>
      <c r="N16" s="234">
        <v>1.721E-2</v>
      </c>
      <c r="O16" s="234">
        <v>0.34420000000000001</v>
      </c>
      <c r="P16" s="234">
        <v>0</v>
      </c>
      <c r="Q16" s="236">
        <v>0</v>
      </c>
      <c r="R16" s="214"/>
      <c r="S16" s="214" t="s">
        <v>216</v>
      </c>
      <c r="T16" s="214" t="s">
        <v>216</v>
      </c>
      <c r="U16" s="214">
        <v>0.98699999999999999</v>
      </c>
      <c r="V16" s="214">
        <v>19.739999999999998</v>
      </c>
      <c r="W16" s="214"/>
      <c r="X16" s="214" t="s">
        <v>277</v>
      </c>
      <c r="Y16" s="214" t="s">
        <v>219</v>
      </c>
      <c r="Z16" s="208"/>
      <c r="AA16" s="208"/>
      <c r="AB16" s="208"/>
      <c r="AC16" s="208"/>
      <c r="AD16" s="208"/>
      <c r="AE16" s="208"/>
      <c r="AF16" s="208"/>
      <c r="AG16" s="208" t="s">
        <v>278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394</v>
      </c>
      <c r="C17" s="238" t="s">
        <v>395</v>
      </c>
      <c r="D17" s="224" t="s">
        <v>396</v>
      </c>
      <c r="E17" s="225">
        <v>90</v>
      </c>
      <c r="F17" s="226">
        <v>124</v>
      </c>
      <c r="G17" s="226">
        <v>11160</v>
      </c>
      <c r="H17" s="226">
        <v>0</v>
      </c>
      <c r="I17" s="226">
        <v>0</v>
      </c>
      <c r="J17" s="226">
        <v>124</v>
      </c>
      <c r="K17" s="226">
        <v>11160</v>
      </c>
      <c r="L17" s="226">
        <v>21</v>
      </c>
      <c r="M17" s="226">
        <v>13503.6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216</v>
      </c>
      <c r="T17" s="214" t="s">
        <v>216</v>
      </c>
      <c r="U17" s="214">
        <v>0.20300000000000001</v>
      </c>
      <c r="V17" s="214">
        <v>18.27</v>
      </c>
      <c r="W17" s="214"/>
      <c r="X17" s="214" t="s">
        <v>277</v>
      </c>
      <c r="Y17" s="214" t="s">
        <v>219</v>
      </c>
      <c r="Z17" s="208"/>
      <c r="AA17" s="208"/>
      <c r="AB17" s="208"/>
      <c r="AC17" s="208"/>
      <c r="AD17" s="208"/>
      <c r="AE17" s="208"/>
      <c r="AF17" s="208"/>
      <c r="AG17" s="208" t="s">
        <v>278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46" t="s">
        <v>532</v>
      </c>
      <c r="D18" s="244"/>
      <c r="E18" s="245">
        <v>90</v>
      </c>
      <c r="F18" s="214"/>
      <c r="G18" s="214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280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31">
        <v>7</v>
      </c>
      <c r="B19" s="232" t="s">
        <v>398</v>
      </c>
      <c r="C19" s="241" t="s">
        <v>399</v>
      </c>
      <c r="D19" s="233" t="s">
        <v>400</v>
      </c>
      <c r="E19" s="234">
        <v>10</v>
      </c>
      <c r="F19" s="235">
        <v>56.6</v>
      </c>
      <c r="G19" s="235">
        <v>566</v>
      </c>
      <c r="H19" s="235">
        <v>0</v>
      </c>
      <c r="I19" s="235">
        <v>0</v>
      </c>
      <c r="J19" s="235">
        <v>56.6</v>
      </c>
      <c r="K19" s="235">
        <v>566</v>
      </c>
      <c r="L19" s="235">
        <v>21</v>
      </c>
      <c r="M19" s="235">
        <v>684.86</v>
      </c>
      <c r="N19" s="234">
        <v>0</v>
      </c>
      <c r="O19" s="234">
        <v>0</v>
      </c>
      <c r="P19" s="234">
        <v>0</v>
      </c>
      <c r="Q19" s="236">
        <v>0</v>
      </c>
      <c r="R19" s="214"/>
      <c r="S19" s="214" t="s">
        <v>216</v>
      </c>
      <c r="T19" s="214" t="s">
        <v>216</v>
      </c>
      <c r="U19" s="214">
        <v>0</v>
      </c>
      <c r="V19" s="214">
        <v>0</v>
      </c>
      <c r="W19" s="214"/>
      <c r="X19" s="214" t="s">
        <v>277</v>
      </c>
      <c r="Y19" s="214" t="s">
        <v>219</v>
      </c>
      <c r="Z19" s="208"/>
      <c r="AA19" s="208"/>
      <c r="AB19" s="208"/>
      <c r="AC19" s="208"/>
      <c r="AD19" s="208"/>
      <c r="AE19" s="208"/>
      <c r="AF19" s="208"/>
      <c r="AG19" s="208" t="s">
        <v>278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494</v>
      </c>
      <c r="C20" s="238" t="s">
        <v>495</v>
      </c>
      <c r="D20" s="224" t="s">
        <v>305</v>
      </c>
      <c r="E20" s="225">
        <v>2.7</v>
      </c>
      <c r="F20" s="226">
        <v>738</v>
      </c>
      <c r="G20" s="226">
        <v>1992.6</v>
      </c>
      <c r="H20" s="226">
        <v>0</v>
      </c>
      <c r="I20" s="226">
        <v>0</v>
      </c>
      <c r="J20" s="226">
        <v>738</v>
      </c>
      <c r="K20" s="226">
        <v>1992.6000000000001</v>
      </c>
      <c r="L20" s="226">
        <v>21</v>
      </c>
      <c r="M20" s="226">
        <v>2411.0459999999998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216</v>
      </c>
      <c r="T20" s="214" t="s">
        <v>216</v>
      </c>
      <c r="U20" s="214">
        <v>1.5620000000000001</v>
      </c>
      <c r="V20" s="214">
        <v>4.2174000000000005</v>
      </c>
      <c r="W20" s="214"/>
      <c r="X20" s="214" t="s">
        <v>277</v>
      </c>
      <c r="Y20" s="214" t="s">
        <v>219</v>
      </c>
      <c r="Z20" s="208"/>
      <c r="AA20" s="208"/>
      <c r="AB20" s="208"/>
      <c r="AC20" s="208"/>
      <c r="AD20" s="208"/>
      <c r="AE20" s="208"/>
      <c r="AF20" s="208"/>
      <c r="AG20" s="208" t="s">
        <v>278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306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221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496</v>
      </c>
      <c r="D22" s="244"/>
      <c r="E22" s="245">
        <v>2.7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280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9</v>
      </c>
      <c r="B23" s="223" t="s">
        <v>331</v>
      </c>
      <c r="C23" s="238" t="s">
        <v>332</v>
      </c>
      <c r="D23" s="224" t="s">
        <v>305</v>
      </c>
      <c r="E23" s="225">
        <v>0.52</v>
      </c>
      <c r="F23" s="226">
        <v>2015</v>
      </c>
      <c r="G23" s="226">
        <v>1047.8</v>
      </c>
      <c r="H23" s="226">
        <v>0</v>
      </c>
      <c r="I23" s="226">
        <v>0</v>
      </c>
      <c r="J23" s="226">
        <v>2015</v>
      </c>
      <c r="K23" s="226">
        <v>1047.8</v>
      </c>
      <c r="L23" s="226">
        <v>21</v>
      </c>
      <c r="M23" s="226">
        <v>1267.838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216</v>
      </c>
      <c r="T23" s="214" t="s">
        <v>216</v>
      </c>
      <c r="U23" s="214">
        <v>4.6550000000000002</v>
      </c>
      <c r="V23" s="214">
        <v>2.4206000000000003</v>
      </c>
      <c r="W23" s="214"/>
      <c r="X23" s="214" t="s">
        <v>277</v>
      </c>
      <c r="Y23" s="214" t="s">
        <v>219</v>
      </c>
      <c r="Z23" s="208"/>
      <c r="AA23" s="208"/>
      <c r="AB23" s="208"/>
      <c r="AC23" s="208"/>
      <c r="AD23" s="208"/>
      <c r="AE23" s="208"/>
      <c r="AF23" s="208"/>
      <c r="AG23" s="208" t="s">
        <v>278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333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221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668</v>
      </c>
      <c r="D25" s="244"/>
      <c r="E25" s="245">
        <v>0.52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280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10</v>
      </c>
      <c r="B26" s="232" t="s">
        <v>335</v>
      </c>
      <c r="C26" s="241" t="s">
        <v>336</v>
      </c>
      <c r="D26" s="233" t="s">
        <v>305</v>
      </c>
      <c r="E26" s="234">
        <v>3.22</v>
      </c>
      <c r="F26" s="235">
        <v>245.5</v>
      </c>
      <c r="G26" s="235">
        <v>790.51</v>
      </c>
      <c r="H26" s="235">
        <v>0</v>
      </c>
      <c r="I26" s="235">
        <v>0</v>
      </c>
      <c r="J26" s="235">
        <v>245.5</v>
      </c>
      <c r="K26" s="235">
        <v>790.5100000000001</v>
      </c>
      <c r="L26" s="235">
        <v>21</v>
      </c>
      <c r="M26" s="235">
        <v>956.51709999999991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216</v>
      </c>
      <c r="T26" s="214" t="s">
        <v>216</v>
      </c>
      <c r="U26" s="214">
        <v>0.51900000000000002</v>
      </c>
      <c r="V26" s="214">
        <v>1.6711800000000001</v>
      </c>
      <c r="W26" s="214"/>
      <c r="X26" s="214" t="s">
        <v>277</v>
      </c>
      <c r="Y26" s="214" t="s">
        <v>219</v>
      </c>
      <c r="Z26" s="208"/>
      <c r="AA26" s="208"/>
      <c r="AB26" s="208"/>
      <c r="AC26" s="208"/>
      <c r="AD26" s="208"/>
      <c r="AE26" s="208"/>
      <c r="AF26" s="208"/>
      <c r="AG26" s="208" t="s">
        <v>278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11</v>
      </c>
      <c r="B27" s="232" t="s">
        <v>337</v>
      </c>
      <c r="C27" s="241" t="s">
        <v>338</v>
      </c>
      <c r="D27" s="233" t="s">
        <v>305</v>
      </c>
      <c r="E27" s="234">
        <v>0.50600000000000001</v>
      </c>
      <c r="F27" s="235">
        <v>344.5</v>
      </c>
      <c r="G27" s="235">
        <v>174.32</v>
      </c>
      <c r="H27" s="235">
        <v>0</v>
      </c>
      <c r="I27" s="235">
        <v>0</v>
      </c>
      <c r="J27" s="235">
        <v>344.5</v>
      </c>
      <c r="K27" s="235">
        <v>174.31700000000001</v>
      </c>
      <c r="L27" s="235">
        <v>21</v>
      </c>
      <c r="M27" s="235">
        <v>210.9272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216</v>
      </c>
      <c r="T27" s="214" t="s">
        <v>216</v>
      </c>
      <c r="U27" s="214">
        <v>0.72899999999999998</v>
      </c>
      <c r="V27" s="214">
        <v>0.36887399999999998</v>
      </c>
      <c r="W27" s="214"/>
      <c r="X27" s="214" t="s">
        <v>277</v>
      </c>
      <c r="Y27" s="214" t="s">
        <v>219</v>
      </c>
      <c r="Z27" s="208"/>
      <c r="AA27" s="208"/>
      <c r="AB27" s="208"/>
      <c r="AC27" s="208"/>
      <c r="AD27" s="208"/>
      <c r="AE27" s="208"/>
      <c r="AF27" s="208"/>
      <c r="AG27" s="208" t="s">
        <v>278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31">
        <v>12</v>
      </c>
      <c r="B28" s="232" t="s">
        <v>312</v>
      </c>
      <c r="C28" s="241" t="s">
        <v>313</v>
      </c>
      <c r="D28" s="233" t="s">
        <v>305</v>
      </c>
      <c r="E28" s="234">
        <v>3.22</v>
      </c>
      <c r="F28" s="235">
        <v>196.5</v>
      </c>
      <c r="G28" s="235">
        <v>632.73</v>
      </c>
      <c r="H28" s="235">
        <v>0</v>
      </c>
      <c r="I28" s="235">
        <v>0</v>
      </c>
      <c r="J28" s="235">
        <v>196.5</v>
      </c>
      <c r="K28" s="235">
        <v>632.73</v>
      </c>
      <c r="L28" s="235">
        <v>21</v>
      </c>
      <c r="M28" s="235">
        <v>765.60329999999999</v>
      </c>
      <c r="N28" s="234">
        <v>0</v>
      </c>
      <c r="O28" s="234">
        <v>0</v>
      </c>
      <c r="P28" s="234">
        <v>0</v>
      </c>
      <c r="Q28" s="236">
        <v>0</v>
      </c>
      <c r="R28" s="214"/>
      <c r="S28" s="214" t="s">
        <v>216</v>
      </c>
      <c r="T28" s="214" t="s">
        <v>216</v>
      </c>
      <c r="U28" s="214">
        <v>1.0999999999999999E-2</v>
      </c>
      <c r="V28" s="214">
        <v>3.542E-2</v>
      </c>
      <c r="W28" s="214"/>
      <c r="X28" s="214" t="s">
        <v>277</v>
      </c>
      <c r="Y28" s="214" t="s">
        <v>219</v>
      </c>
      <c r="Z28" s="208"/>
      <c r="AA28" s="208"/>
      <c r="AB28" s="208"/>
      <c r="AC28" s="208"/>
      <c r="AD28" s="208"/>
      <c r="AE28" s="208"/>
      <c r="AF28" s="208"/>
      <c r="AG28" s="208" t="s">
        <v>278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314</v>
      </c>
      <c r="C29" s="238" t="s">
        <v>315</v>
      </c>
      <c r="D29" s="224" t="s">
        <v>305</v>
      </c>
      <c r="E29" s="225">
        <v>3.22</v>
      </c>
      <c r="F29" s="226">
        <v>200</v>
      </c>
      <c r="G29" s="226">
        <v>644</v>
      </c>
      <c r="H29" s="226">
        <v>0</v>
      </c>
      <c r="I29" s="226">
        <v>0</v>
      </c>
      <c r="J29" s="226">
        <v>200</v>
      </c>
      <c r="K29" s="226">
        <v>644</v>
      </c>
      <c r="L29" s="226">
        <v>21</v>
      </c>
      <c r="M29" s="226">
        <v>779.24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216</v>
      </c>
      <c r="T29" s="214" t="s">
        <v>216</v>
      </c>
      <c r="U29" s="214">
        <v>0.31</v>
      </c>
      <c r="V29" s="214">
        <v>0.99820000000000009</v>
      </c>
      <c r="W29" s="214"/>
      <c r="X29" s="214" t="s">
        <v>277</v>
      </c>
      <c r="Y29" s="214" t="s">
        <v>219</v>
      </c>
      <c r="Z29" s="208"/>
      <c r="AA29" s="208"/>
      <c r="AB29" s="208"/>
      <c r="AC29" s="208"/>
      <c r="AD29" s="208"/>
      <c r="AE29" s="208"/>
      <c r="AF29" s="208"/>
      <c r="AG29" s="208" t="s">
        <v>278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339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221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2" x14ac:dyDescent="0.2">
      <c r="A31" s="211"/>
      <c r="B31" s="212"/>
      <c r="C31" s="240" t="s">
        <v>340</v>
      </c>
      <c r="D31" s="230"/>
      <c r="E31" s="230"/>
      <c r="F31" s="230"/>
      <c r="G31" s="230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221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341</v>
      </c>
      <c r="C32" s="238" t="s">
        <v>342</v>
      </c>
      <c r="D32" s="224" t="s">
        <v>305</v>
      </c>
      <c r="E32" s="225">
        <v>0.50600000000000001</v>
      </c>
      <c r="F32" s="226">
        <v>212</v>
      </c>
      <c r="G32" s="226">
        <v>107.27</v>
      </c>
      <c r="H32" s="226">
        <v>0</v>
      </c>
      <c r="I32" s="226">
        <v>0</v>
      </c>
      <c r="J32" s="226">
        <v>212</v>
      </c>
      <c r="K32" s="226">
        <v>107.27200000000001</v>
      </c>
      <c r="L32" s="226">
        <v>21</v>
      </c>
      <c r="M32" s="226">
        <v>129.79669999999999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216</v>
      </c>
      <c r="T32" s="214" t="s">
        <v>216</v>
      </c>
      <c r="U32" s="214">
        <v>0.32200000000000001</v>
      </c>
      <c r="V32" s="214">
        <v>0.16293199999999999</v>
      </c>
      <c r="W32" s="214"/>
      <c r="X32" s="214" t="s">
        <v>277</v>
      </c>
      <c r="Y32" s="214" t="s">
        <v>219</v>
      </c>
      <c r="Z32" s="208"/>
      <c r="AA32" s="208"/>
      <c r="AB32" s="208"/>
      <c r="AC32" s="208"/>
      <c r="AD32" s="208"/>
      <c r="AE32" s="208"/>
      <c r="AF32" s="208"/>
      <c r="AG32" s="208" t="s">
        <v>278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339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221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340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221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15</v>
      </c>
      <c r="B35" s="223" t="s">
        <v>343</v>
      </c>
      <c r="C35" s="238" t="s">
        <v>344</v>
      </c>
      <c r="D35" s="224" t="s">
        <v>305</v>
      </c>
      <c r="E35" s="225">
        <v>0.84499999999999997</v>
      </c>
      <c r="F35" s="226">
        <v>145.5</v>
      </c>
      <c r="G35" s="226">
        <v>122.95</v>
      </c>
      <c r="H35" s="226">
        <v>0</v>
      </c>
      <c r="I35" s="226">
        <v>0</v>
      </c>
      <c r="J35" s="226">
        <v>145.5</v>
      </c>
      <c r="K35" s="226">
        <v>122.94749999999999</v>
      </c>
      <c r="L35" s="226">
        <v>21</v>
      </c>
      <c r="M35" s="226">
        <v>148.76949999999999</v>
      </c>
      <c r="N35" s="225">
        <v>0</v>
      </c>
      <c r="O35" s="225">
        <v>0</v>
      </c>
      <c r="P35" s="225">
        <v>0</v>
      </c>
      <c r="Q35" s="227">
        <v>0</v>
      </c>
      <c r="R35" s="214"/>
      <c r="S35" s="214" t="s">
        <v>216</v>
      </c>
      <c r="T35" s="214" t="s">
        <v>216</v>
      </c>
      <c r="U35" s="214">
        <v>0.20200000000000001</v>
      </c>
      <c r="V35" s="214">
        <v>0.17069000000000001</v>
      </c>
      <c r="W35" s="214"/>
      <c r="X35" s="214" t="s">
        <v>277</v>
      </c>
      <c r="Y35" s="214" t="s">
        <v>219</v>
      </c>
      <c r="Z35" s="208"/>
      <c r="AA35" s="208"/>
      <c r="AB35" s="208"/>
      <c r="AC35" s="208"/>
      <c r="AD35" s="208"/>
      <c r="AE35" s="208"/>
      <c r="AF35" s="208"/>
      <c r="AG35" s="208" t="s">
        <v>278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39" t="s">
        <v>345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221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46" t="s">
        <v>669</v>
      </c>
      <c r="D37" s="244"/>
      <c r="E37" s="245">
        <v>0.84499999999999997</v>
      </c>
      <c r="F37" s="214"/>
      <c r="G37" s="214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280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22">
        <v>16</v>
      </c>
      <c r="B38" s="223" t="s">
        <v>319</v>
      </c>
      <c r="C38" s="238" t="s">
        <v>320</v>
      </c>
      <c r="D38" s="224" t="s">
        <v>321</v>
      </c>
      <c r="E38" s="225">
        <v>5.9569999999999999</v>
      </c>
      <c r="F38" s="226">
        <v>280</v>
      </c>
      <c r="G38" s="226">
        <v>1667.96</v>
      </c>
      <c r="H38" s="226">
        <v>0</v>
      </c>
      <c r="I38" s="226">
        <v>0</v>
      </c>
      <c r="J38" s="226">
        <v>280</v>
      </c>
      <c r="K38" s="226">
        <v>1667.96</v>
      </c>
      <c r="L38" s="226">
        <v>21</v>
      </c>
      <c r="M38" s="226">
        <v>2018.2316000000001</v>
      </c>
      <c r="N38" s="225">
        <v>0</v>
      </c>
      <c r="O38" s="225">
        <v>0</v>
      </c>
      <c r="P38" s="225">
        <v>0</v>
      </c>
      <c r="Q38" s="227">
        <v>0</v>
      </c>
      <c r="R38" s="214"/>
      <c r="S38" s="214" t="s">
        <v>216</v>
      </c>
      <c r="T38" s="214" t="s">
        <v>216</v>
      </c>
      <c r="U38" s="214">
        <v>0</v>
      </c>
      <c r="V38" s="214">
        <v>0</v>
      </c>
      <c r="W38" s="214"/>
      <c r="X38" s="214" t="s">
        <v>277</v>
      </c>
      <c r="Y38" s="214" t="s">
        <v>219</v>
      </c>
      <c r="Z38" s="208"/>
      <c r="AA38" s="208"/>
      <c r="AB38" s="208"/>
      <c r="AC38" s="208"/>
      <c r="AD38" s="208"/>
      <c r="AE38" s="208"/>
      <c r="AF38" s="208"/>
      <c r="AG38" s="208" t="s">
        <v>278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39" t="s">
        <v>322</v>
      </c>
      <c r="D39" s="228"/>
      <c r="E39" s="228"/>
      <c r="F39" s="228"/>
      <c r="G39" s="228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221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670</v>
      </c>
      <c r="D40" s="244"/>
      <c r="E40" s="245">
        <v>5.9569999999999999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280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501</v>
      </c>
      <c r="C41" s="238" t="s">
        <v>502</v>
      </c>
      <c r="D41" s="224" t="s">
        <v>244</v>
      </c>
      <c r="E41" s="225">
        <v>1</v>
      </c>
      <c r="F41" s="226">
        <v>2500</v>
      </c>
      <c r="G41" s="226">
        <v>2500</v>
      </c>
      <c r="H41" s="226">
        <v>0</v>
      </c>
      <c r="I41" s="226">
        <v>0</v>
      </c>
      <c r="J41" s="226">
        <v>2500</v>
      </c>
      <c r="K41" s="226">
        <v>2500</v>
      </c>
      <c r="L41" s="226">
        <v>21</v>
      </c>
      <c r="M41" s="226">
        <v>3025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241</v>
      </c>
      <c r="T41" s="214" t="s">
        <v>217</v>
      </c>
      <c r="U41" s="214">
        <v>0</v>
      </c>
      <c r="V41" s="214">
        <v>0</v>
      </c>
      <c r="W41" s="214"/>
      <c r="X41" s="214" t="s">
        <v>277</v>
      </c>
      <c r="Y41" s="214" t="s">
        <v>219</v>
      </c>
      <c r="Z41" s="208"/>
      <c r="AA41" s="208"/>
      <c r="AB41" s="208"/>
      <c r="AC41" s="208"/>
      <c r="AD41" s="208"/>
      <c r="AE41" s="208"/>
      <c r="AF41" s="208"/>
      <c r="AG41" s="208" t="s">
        <v>278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516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221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2" x14ac:dyDescent="0.2">
      <c r="A43" s="211"/>
      <c r="B43" s="212"/>
      <c r="C43" s="240" t="s">
        <v>503</v>
      </c>
      <c r="D43" s="230"/>
      <c r="E43" s="230"/>
      <c r="F43" s="230"/>
      <c r="G43" s="230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221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0" t="s">
        <v>504</v>
      </c>
      <c r="D44" s="230"/>
      <c r="E44" s="230"/>
      <c r="F44" s="230"/>
      <c r="G44" s="230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221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ht="22.5" x14ac:dyDescent="0.2">
      <c r="A45" s="222">
        <v>18</v>
      </c>
      <c r="B45" s="223" t="s">
        <v>360</v>
      </c>
      <c r="C45" s="238" t="s">
        <v>361</v>
      </c>
      <c r="D45" s="224" t="s">
        <v>305</v>
      </c>
      <c r="E45" s="225">
        <v>0.92949999999999999</v>
      </c>
      <c r="F45" s="226">
        <v>2935</v>
      </c>
      <c r="G45" s="226">
        <v>2728.08</v>
      </c>
      <c r="H45" s="226">
        <v>2935</v>
      </c>
      <c r="I45" s="226">
        <v>2728.0825</v>
      </c>
      <c r="J45" s="226">
        <v>0</v>
      </c>
      <c r="K45" s="226">
        <v>0</v>
      </c>
      <c r="L45" s="226">
        <v>21</v>
      </c>
      <c r="M45" s="226">
        <v>3300.9767999999999</v>
      </c>
      <c r="N45" s="225">
        <v>2.5</v>
      </c>
      <c r="O45" s="225">
        <v>2.32375</v>
      </c>
      <c r="P45" s="225">
        <v>0</v>
      </c>
      <c r="Q45" s="227">
        <v>0</v>
      </c>
      <c r="R45" s="214" t="s">
        <v>356</v>
      </c>
      <c r="S45" s="214" t="s">
        <v>216</v>
      </c>
      <c r="T45" s="214" t="s">
        <v>216</v>
      </c>
      <c r="U45" s="214">
        <v>0</v>
      </c>
      <c r="V45" s="214">
        <v>0</v>
      </c>
      <c r="W45" s="214"/>
      <c r="X45" s="214" t="s">
        <v>357</v>
      </c>
      <c r="Y45" s="214" t="s">
        <v>219</v>
      </c>
      <c r="Z45" s="208"/>
      <c r="AA45" s="208"/>
      <c r="AB45" s="208"/>
      <c r="AC45" s="208"/>
      <c r="AD45" s="208"/>
      <c r="AE45" s="208"/>
      <c r="AF45" s="208"/>
      <c r="AG45" s="208" t="s">
        <v>358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1"/>
      <c r="B46" s="212"/>
      <c r="C46" s="246" t="s">
        <v>671</v>
      </c>
      <c r="D46" s="244"/>
      <c r="E46" s="245">
        <v>0.92949999999999999</v>
      </c>
      <c r="F46" s="214"/>
      <c r="G46" s="214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280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16" t="s">
        <v>211</v>
      </c>
      <c r="B47" s="217" t="s">
        <v>165</v>
      </c>
      <c r="C47" s="237" t="s">
        <v>166</v>
      </c>
      <c r="D47" s="218"/>
      <c r="E47" s="219"/>
      <c r="F47" s="220"/>
      <c r="G47" s="220">
        <v>14101.1</v>
      </c>
      <c r="H47" s="220"/>
      <c r="I47" s="220">
        <v>760.65</v>
      </c>
      <c r="J47" s="220"/>
      <c r="K47" s="220">
        <v>13340.45</v>
      </c>
      <c r="L47" s="220"/>
      <c r="M47" s="220"/>
      <c r="N47" s="219"/>
      <c r="O47" s="219"/>
      <c r="P47" s="219"/>
      <c r="Q47" s="221"/>
      <c r="R47" s="215"/>
      <c r="S47" s="215"/>
      <c r="T47" s="215"/>
      <c r="U47" s="215"/>
      <c r="V47" s="215"/>
      <c r="W47" s="215"/>
      <c r="X47" s="215"/>
      <c r="Y47" s="215"/>
      <c r="AG47" t="s">
        <v>212</v>
      </c>
    </row>
    <row r="48" spans="1:60" x14ac:dyDescent="0.2">
      <c r="A48" s="222">
        <v>19</v>
      </c>
      <c r="B48" s="223" t="s">
        <v>475</v>
      </c>
      <c r="C48" s="238" t="s">
        <v>476</v>
      </c>
      <c r="D48" s="224" t="s">
        <v>276</v>
      </c>
      <c r="E48" s="225">
        <v>73.635000000000005</v>
      </c>
      <c r="F48" s="226">
        <v>191.5</v>
      </c>
      <c r="G48" s="226">
        <v>14101.1</v>
      </c>
      <c r="H48" s="226">
        <v>10.33</v>
      </c>
      <c r="I48" s="226">
        <v>760.64955000000009</v>
      </c>
      <c r="J48" s="226">
        <v>181.17</v>
      </c>
      <c r="K48" s="226">
        <v>13340.452950000001</v>
      </c>
      <c r="L48" s="226">
        <v>21</v>
      </c>
      <c r="M48" s="226">
        <v>17062.330999999998</v>
      </c>
      <c r="N48" s="225">
        <v>2.0000000000000002E-5</v>
      </c>
      <c r="O48" s="225">
        <v>1.4727000000000002E-3</v>
      </c>
      <c r="P48" s="225">
        <v>0</v>
      </c>
      <c r="Q48" s="227">
        <v>0</v>
      </c>
      <c r="R48" s="214"/>
      <c r="S48" s="214" t="s">
        <v>216</v>
      </c>
      <c r="T48" s="214" t="s">
        <v>216</v>
      </c>
      <c r="U48" s="214">
        <v>0.32</v>
      </c>
      <c r="V48" s="214">
        <v>23.563200000000002</v>
      </c>
      <c r="W48" s="214"/>
      <c r="X48" s="214" t="s">
        <v>277</v>
      </c>
      <c r="Y48" s="214" t="s">
        <v>219</v>
      </c>
      <c r="Z48" s="208"/>
      <c r="AA48" s="208"/>
      <c r="AB48" s="208"/>
      <c r="AC48" s="208"/>
      <c r="AD48" s="208"/>
      <c r="AE48" s="208"/>
      <c r="AF48" s="208"/>
      <c r="AG48" s="208" t="s">
        <v>278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39" t="s">
        <v>477</v>
      </c>
      <c r="D49" s="228"/>
      <c r="E49" s="228"/>
      <c r="F49" s="228"/>
      <c r="G49" s="228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221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2" x14ac:dyDescent="0.2">
      <c r="A50" s="211"/>
      <c r="B50" s="212"/>
      <c r="C50" s="240" t="s">
        <v>478</v>
      </c>
      <c r="D50" s="230"/>
      <c r="E50" s="230"/>
      <c r="F50" s="230"/>
      <c r="G50" s="230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221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1"/>
      <c r="B51" s="212"/>
      <c r="C51" s="246" t="s">
        <v>525</v>
      </c>
      <c r="D51" s="244"/>
      <c r="E51" s="245">
        <v>73.635000000000005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280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16" t="s">
        <v>211</v>
      </c>
      <c r="B52" s="217" t="s">
        <v>167</v>
      </c>
      <c r="C52" s="237" t="s">
        <v>168</v>
      </c>
      <c r="D52" s="218"/>
      <c r="E52" s="219"/>
      <c r="F52" s="220"/>
      <c r="G52" s="220">
        <v>23334.37</v>
      </c>
      <c r="H52" s="220"/>
      <c r="I52" s="220">
        <v>11933.84</v>
      </c>
      <c r="J52" s="220"/>
      <c r="K52" s="220">
        <v>11400.53</v>
      </c>
      <c r="L52" s="220"/>
      <c r="M52" s="220"/>
      <c r="N52" s="219"/>
      <c r="O52" s="219"/>
      <c r="P52" s="219"/>
      <c r="Q52" s="221"/>
      <c r="R52" s="215"/>
      <c r="S52" s="215"/>
      <c r="T52" s="215"/>
      <c r="U52" s="215"/>
      <c r="V52" s="215"/>
      <c r="W52" s="215"/>
      <c r="X52" s="215"/>
      <c r="Y52" s="215"/>
      <c r="AG52" t="s">
        <v>212</v>
      </c>
    </row>
    <row r="53" spans="1:60" x14ac:dyDescent="0.2">
      <c r="A53" s="222">
        <v>20</v>
      </c>
      <c r="B53" s="223" t="s">
        <v>424</v>
      </c>
      <c r="C53" s="238" t="s">
        <v>425</v>
      </c>
      <c r="D53" s="224" t="s">
        <v>305</v>
      </c>
      <c r="E53" s="225">
        <v>0.7</v>
      </c>
      <c r="F53" s="226">
        <v>10070</v>
      </c>
      <c r="G53" s="226">
        <v>7049</v>
      </c>
      <c r="H53" s="226">
        <v>280.76</v>
      </c>
      <c r="I53" s="226">
        <v>196.53199999999998</v>
      </c>
      <c r="J53" s="226">
        <v>9789.24</v>
      </c>
      <c r="K53" s="226">
        <v>6852.4679999999998</v>
      </c>
      <c r="L53" s="226">
        <v>21</v>
      </c>
      <c r="M53" s="226">
        <v>8529.2899999999991</v>
      </c>
      <c r="N53" s="225">
        <v>0.17978</v>
      </c>
      <c r="O53" s="225">
        <v>0.12584599999999999</v>
      </c>
      <c r="P53" s="225">
        <v>0</v>
      </c>
      <c r="Q53" s="227">
        <v>0</v>
      </c>
      <c r="R53" s="214"/>
      <c r="S53" s="214" t="s">
        <v>216</v>
      </c>
      <c r="T53" s="214" t="s">
        <v>216</v>
      </c>
      <c r="U53" s="214">
        <v>17.032</v>
      </c>
      <c r="V53" s="214">
        <v>11.9224</v>
      </c>
      <c r="W53" s="214"/>
      <c r="X53" s="214" t="s">
        <v>277</v>
      </c>
      <c r="Y53" s="214" t="s">
        <v>219</v>
      </c>
      <c r="Z53" s="208"/>
      <c r="AA53" s="208"/>
      <c r="AB53" s="208"/>
      <c r="AC53" s="208"/>
      <c r="AD53" s="208"/>
      <c r="AE53" s="208"/>
      <c r="AF53" s="208"/>
      <c r="AG53" s="208" t="s">
        <v>278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ht="22.5" outlineLevel="1" x14ac:dyDescent="0.2">
      <c r="A54" s="211"/>
      <c r="B54" s="212"/>
      <c r="C54" s="246" t="s">
        <v>624</v>
      </c>
      <c r="D54" s="244"/>
      <c r="E54" s="245">
        <v>0.7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280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21</v>
      </c>
      <c r="B55" s="223" t="s">
        <v>433</v>
      </c>
      <c r="C55" s="238" t="s">
        <v>434</v>
      </c>
      <c r="D55" s="224" t="s">
        <v>305</v>
      </c>
      <c r="E55" s="225">
        <v>0.56000000000000005</v>
      </c>
      <c r="F55" s="226">
        <v>7320</v>
      </c>
      <c r="G55" s="226">
        <v>4099.2</v>
      </c>
      <c r="H55" s="226">
        <v>5019.0600000000004</v>
      </c>
      <c r="I55" s="226">
        <v>2810.6736000000005</v>
      </c>
      <c r="J55" s="226">
        <v>2300.94</v>
      </c>
      <c r="K55" s="226">
        <v>1288.5264000000002</v>
      </c>
      <c r="L55" s="226">
        <v>21</v>
      </c>
      <c r="M55" s="226">
        <v>4960.0319999999992</v>
      </c>
      <c r="N55" s="225">
        <v>3.0044900000000001</v>
      </c>
      <c r="O55" s="225">
        <v>1.6825144000000003</v>
      </c>
      <c r="P55" s="225">
        <v>0</v>
      </c>
      <c r="Q55" s="227">
        <v>0</v>
      </c>
      <c r="R55" s="214"/>
      <c r="S55" s="214" t="s">
        <v>216</v>
      </c>
      <c r="T55" s="214" t="s">
        <v>216</v>
      </c>
      <c r="U55" s="214">
        <v>4.5739999999999998</v>
      </c>
      <c r="V55" s="214">
        <v>2.5614400000000002</v>
      </c>
      <c r="W55" s="214"/>
      <c r="X55" s="214" t="s">
        <v>277</v>
      </c>
      <c r="Y55" s="214" t="s">
        <v>219</v>
      </c>
      <c r="Z55" s="208"/>
      <c r="AA55" s="208"/>
      <c r="AB55" s="208"/>
      <c r="AC55" s="208"/>
      <c r="AD55" s="208"/>
      <c r="AE55" s="208"/>
      <c r="AF55" s="208"/>
      <c r="AG55" s="208" t="s">
        <v>278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outlineLevel="1" x14ac:dyDescent="0.2">
      <c r="A56" s="211"/>
      <c r="B56" s="212"/>
      <c r="C56" s="246" t="s">
        <v>625</v>
      </c>
      <c r="D56" s="244"/>
      <c r="E56" s="245">
        <v>0.56000000000000005</v>
      </c>
      <c r="F56" s="214"/>
      <c r="G56" s="214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280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22">
        <v>22</v>
      </c>
      <c r="B57" s="223" t="s">
        <v>436</v>
      </c>
      <c r="C57" s="238" t="s">
        <v>437</v>
      </c>
      <c r="D57" s="224" t="s">
        <v>276</v>
      </c>
      <c r="E57" s="225">
        <v>1.6</v>
      </c>
      <c r="F57" s="226">
        <v>1452</v>
      </c>
      <c r="G57" s="226">
        <v>2323.1999999999998</v>
      </c>
      <c r="H57" s="226">
        <v>270.64</v>
      </c>
      <c r="I57" s="226">
        <v>433.024</v>
      </c>
      <c r="J57" s="226">
        <v>1181.3599999999999</v>
      </c>
      <c r="K57" s="226">
        <v>1890.1759999999999</v>
      </c>
      <c r="L57" s="226">
        <v>21</v>
      </c>
      <c r="M57" s="226">
        <v>2811.0719999999997</v>
      </c>
      <c r="N57" s="225">
        <v>1.4500000000000001E-2</v>
      </c>
      <c r="O57" s="225">
        <v>2.3200000000000002E-2</v>
      </c>
      <c r="P57" s="225">
        <v>0</v>
      </c>
      <c r="Q57" s="227">
        <v>0</v>
      </c>
      <c r="R57" s="214"/>
      <c r="S57" s="214" t="s">
        <v>216</v>
      </c>
      <c r="T57" s="214" t="s">
        <v>216</v>
      </c>
      <c r="U57" s="214">
        <v>1.9059999999999999</v>
      </c>
      <c r="V57" s="214">
        <v>3.0495999999999999</v>
      </c>
      <c r="W57" s="214"/>
      <c r="X57" s="214" t="s">
        <v>277</v>
      </c>
      <c r="Y57" s="214" t="s">
        <v>219</v>
      </c>
      <c r="Z57" s="208"/>
      <c r="AA57" s="208"/>
      <c r="AB57" s="208"/>
      <c r="AC57" s="208"/>
      <c r="AD57" s="208"/>
      <c r="AE57" s="208"/>
      <c r="AF57" s="208"/>
      <c r="AG57" s="208" t="s">
        <v>278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ht="22.5" outlineLevel="1" x14ac:dyDescent="0.2">
      <c r="A58" s="211"/>
      <c r="B58" s="212"/>
      <c r="C58" s="246" t="s">
        <v>626</v>
      </c>
      <c r="D58" s="244"/>
      <c r="E58" s="245">
        <v>1.6</v>
      </c>
      <c r="F58" s="214"/>
      <c r="G58" s="214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280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31">
        <v>23</v>
      </c>
      <c r="B59" s="232" t="s">
        <v>439</v>
      </c>
      <c r="C59" s="241" t="s">
        <v>440</v>
      </c>
      <c r="D59" s="233" t="s">
        <v>276</v>
      </c>
      <c r="E59" s="234">
        <v>1.6</v>
      </c>
      <c r="F59" s="235">
        <v>395</v>
      </c>
      <c r="G59" s="235">
        <v>632</v>
      </c>
      <c r="H59" s="235">
        <v>77.37</v>
      </c>
      <c r="I59" s="235">
        <v>123.79200000000002</v>
      </c>
      <c r="J59" s="235">
        <v>317.63</v>
      </c>
      <c r="K59" s="235">
        <v>508.20800000000003</v>
      </c>
      <c r="L59" s="235">
        <v>21</v>
      </c>
      <c r="M59" s="235">
        <v>764.72</v>
      </c>
      <c r="N59" s="234">
        <v>9.6000000000000002E-4</v>
      </c>
      <c r="O59" s="234">
        <v>1.536E-3</v>
      </c>
      <c r="P59" s="234">
        <v>0</v>
      </c>
      <c r="Q59" s="236">
        <v>0</v>
      </c>
      <c r="R59" s="214"/>
      <c r="S59" s="214" t="s">
        <v>216</v>
      </c>
      <c r="T59" s="214" t="s">
        <v>216</v>
      </c>
      <c r="U59" s="214">
        <v>0.628</v>
      </c>
      <c r="V59" s="214">
        <v>1.0048000000000001</v>
      </c>
      <c r="W59" s="214"/>
      <c r="X59" s="214" t="s">
        <v>277</v>
      </c>
      <c r="Y59" s="214" t="s">
        <v>219</v>
      </c>
      <c r="Z59" s="208"/>
      <c r="AA59" s="208"/>
      <c r="AB59" s="208"/>
      <c r="AC59" s="208"/>
      <c r="AD59" s="208"/>
      <c r="AE59" s="208"/>
      <c r="AF59" s="208"/>
      <c r="AG59" s="208" t="s">
        <v>278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ht="22.5" x14ac:dyDescent="0.2">
      <c r="A60" s="222">
        <v>24</v>
      </c>
      <c r="B60" s="223" t="s">
        <v>442</v>
      </c>
      <c r="C60" s="238" t="s">
        <v>443</v>
      </c>
      <c r="D60" s="224" t="s">
        <v>321</v>
      </c>
      <c r="E60" s="225">
        <v>7.4400000000000004E-3</v>
      </c>
      <c r="F60" s="226">
        <v>56590</v>
      </c>
      <c r="G60" s="226">
        <v>421.03</v>
      </c>
      <c r="H60" s="226">
        <v>44289.68</v>
      </c>
      <c r="I60" s="226">
        <v>329.51521920000005</v>
      </c>
      <c r="J60" s="226">
        <v>12300.32</v>
      </c>
      <c r="K60" s="226">
        <v>91.514380799999998</v>
      </c>
      <c r="L60" s="226">
        <v>21</v>
      </c>
      <c r="M60" s="226">
        <v>509.44629999999995</v>
      </c>
      <c r="N60" s="225">
        <v>1.0610299999999999</v>
      </c>
      <c r="O60" s="225">
        <v>7.8940632000000007E-3</v>
      </c>
      <c r="P60" s="225">
        <v>0</v>
      </c>
      <c r="Q60" s="227">
        <v>0</v>
      </c>
      <c r="R60" s="214"/>
      <c r="S60" s="214" t="s">
        <v>216</v>
      </c>
      <c r="T60" s="214" t="s">
        <v>216</v>
      </c>
      <c r="U60" s="214">
        <v>21.445</v>
      </c>
      <c r="V60" s="214">
        <v>0.15955080000000002</v>
      </c>
      <c r="W60" s="214"/>
      <c r="X60" s="214" t="s">
        <v>277</v>
      </c>
      <c r="Y60" s="214" t="s">
        <v>219</v>
      </c>
      <c r="Z60" s="208"/>
      <c r="AA60" s="208"/>
      <c r="AB60" s="208"/>
      <c r="AC60" s="208"/>
      <c r="AD60" s="208"/>
      <c r="AE60" s="208"/>
      <c r="AF60" s="208"/>
      <c r="AG60" s="208" t="s">
        <v>278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1"/>
      <c r="B61" s="212"/>
      <c r="C61" s="246" t="s">
        <v>607</v>
      </c>
      <c r="D61" s="244"/>
      <c r="E61" s="245">
        <v>7.4400000000000004E-3</v>
      </c>
      <c r="F61" s="214"/>
      <c r="G61" s="214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280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x14ac:dyDescent="0.2">
      <c r="A62" s="222">
        <v>25</v>
      </c>
      <c r="B62" s="223" t="s">
        <v>542</v>
      </c>
      <c r="C62" s="238" t="s">
        <v>543</v>
      </c>
      <c r="D62" s="224" t="s">
        <v>321</v>
      </c>
      <c r="E62" s="225">
        <v>3.6290000000000003E-2</v>
      </c>
      <c r="F62" s="226">
        <v>50150</v>
      </c>
      <c r="G62" s="226">
        <v>1819.94</v>
      </c>
      <c r="H62" s="226">
        <v>28942.21</v>
      </c>
      <c r="I62" s="226">
        <v>1050.3128009</v>
      </c>
      <c r="J62" s="226">
        <v>21207.79</v>
      </c>
      <c r="K62" s="226">
        <v>769.63069910000013</v>
      </c>
      <c r="L62" s="226">
        <v>21</v>
      </c>
      <c r="M62" s="226">
        <v>2202.1273999999999</v>
      </c>
      <c r="N62" s="225">
        <v>1.0561</v>
      </c>
      <c r="O62" s="225">
        <v>3.8325869000000005E-2</v>
      </c>
      <c r="P62" s="225">
        <v>0</v>
      </c>
      <c r="Q62" s="227">
        <v>0</v>
      </c>
      <c r="R62" s="214"/>
      <c r="S62" s="214" t="s">
        <v>216</v>
      </c>
      <c r="T62" s="214" t="s">
        <v>216</v>
      </c>
      <c r="U62" s="214">
        <v>39.133000000000003</v>
      </c>
      <c r="V62" s="214">
        <v>1.4201365700000002</v>
      </c>
      <c r="W62" s="214"/>
      <c r="X62" s="214" t="s">
        <v>277</v>
      </c>
      <c r="Y62" s="214" t="s">
        <v>219</v>
      </c>
      <c r="Z62" s="208"/>
      <c r="AA62" s="208"/>
      <c r="AB62" s="208"/>
      <c r="AC62" s="208"/>
      <c r="AD62" s="208"/>
      <c r="AE62" s="208"/>
      <c r="AF62" s="208"/>
      <c r="AG62" s="208" t="s">
        <v>278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22.5" outlineLevel="1" x14ac:dyDescent="0.2">
      <c r="A63" s="211"/>
      <c r="B63" s="212"/>
      <c r="C63" s="246" t="s">
        <v>608</v>
      </c>
      <c r="D63" s="244"/>
      <c r="E63" s="245">
        <v>3.6290000000000003E-2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280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x14ac:dyDescent="0.2">
      <c r="A64" s="231">
        <v>26</v>
      </c>
      <c r="B64" s="232" t="s">
        <v>545</v>
      </c>
      <c r="C64" s="241" t="s">
        <v>546</v>
      </c>
      <c r="D64" s="233" t="s">
        <v>283</v>
      </c>
      <c r="E64" s="234">
        <v>2</v>
      </c>
      <c r="F64" s="235">
        <v>289</v>
      </c>
      <c r="G64" s="235">
        <v>578</v>
      </c>
      <c r="H64" s="235">
        <v>289</v>
      </c>
      <c r="I64" s="235">
        <v>578</v>
      </c>
      <c r="J64" s="235">
        <v>0</v>
      </c>
      <c r="K64" s="235">
        <v>0</v>
      </c>
      <c r="L64" s="235">
        <v>21</v>
      </c>
      <c r="M64" s="235">
        <v>699.38</v>
      </c>
      <c r="N64" s="234">
        <v>5.0000000000000001E-4</v>
      </c>
      <c r="O64" s="234">
        <v>1E-3</v>
      </c>
      <c r="P64" s="234">
        <v>0</v>
      </c>
      <c r="Q64" s="236">
        <v>0</v>
      </c>
      <c r="R64" s="214" t="s">
        <v>356</v>
      </c>
      <c r="S64" s="214" t="s">
        <v>216</v>
      </c>
      <c r="T64" s="214" t="s">
        <v>216</v>
      </c>
      <c r="U64" s="214">
        <v>0</v>
      </c>
      <c r="V64" s="214">
        <v>0</v>
      </c>
      <c r="W64" s="214"/>
      <c r="X64" s="214" t="s">
        <v>357</v>
      </c>
      <c r="Y64" s="214" t="s">
        <v>219</v>
      </c>
      <c r="Z64" s="208"/>
      <c r="AA64" s="208"/>
      <c r="AB64" s="208"/>
      <c r="AC64" s="208"/>
      <c r="AD64" s="208"/>
      <c r="AE64" s="208"/>
      <c r="AF64" s="208"/>
      <c r="AG64" s="208" t="s">
        <v>358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x14ac:dyDescent="0.2">
      <c r="A65" s="222">
        <v>27</v>
      </c>
      <c r="B65" s="223" t="s">
        <v>547</v>
      </c>
      <c r="C65" s="238" t="s">
        <v>548</v>
      </c>
      <c r="D65" s="224" t="s">
        <v>276</v>
      </c>
      <c r="E65" s="225">
        <v>2.8</v>
      </c>
      <c r="F65" s="226">
        <v>2290</v>
      </c>
      <c r="G65" s="226">
        <v>6412</v>
      </c>
      <c r="H65" s="226">
        <v>2290</v>
      </c>
      <c r="I65" s="226">
        <v>6412</v>
      </c>
      <c r="J65" s="226">
        <v>0</v>
      </c>
      <c r="K65" s="226">
        <v>0</v>
      </c>
      <c r="L65" s="226">
        <v>21</v>
      </c>
      <c r="M65" s="226">
        <v>7758.5199999999995</v>
      </c>
      <c r="N65" s="225">
        <v>0.37</v>
      </c>
      <c r="O65" s="225">
        <v>1.036</v>
      </c>
      <c r="P65" s="225">
        <v>0</v>
      </c>
      <c r="Q65" s="227">
        <v>0</v>
      </c>
      <c r="R65" s="214" t="s">
        <v>356</v>
      </c>
      <c r="S65" s="214" t="s">
        <v>216</v>
      </c>
      <c r="T65" s="214" t="s">
        <v>216</v>
      </c>
      <c r="U65" s="214">
        <v>0</v>
      </c>
      <c r="V65" s="214">
        <v>0</v>
      </c>
      <c r="W65" s="214"/>
      <c r="X65" s="214" t="s">
        <v>357</v>
      </c>
      <c r="Y65" s="214" t="s">
        <v>219</v>
      </c>
      <c r="Z65" s="208"/>
      <c r="AA65" s="208"/>
      <c r="AB65" s="208"/>
      <c r="AC65" s="208"/>
      <c r="AD65" s="208"/>
      <c r="AE65" s="208"/>
      <c r="AF65" s="208"/>
      <c r="AG65" s="208" t="s">
        <v>358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1"/>
      <c r="B66" s="212"/>
      <c r="C66" s="239" t="s">
        <v>566</v>
      </c>
      <c r="D66" s="228"/>
      <c r="E66" s="228"/>
      <c r="F66" s="228"/>
      <c r="G66" s="228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221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outlineLevel="1" x14ac:dyDescent="0.2">
      <c r="A67" s="211"/>
      <c r="B67" s="212"/>
      <c r="C67" s="246" t="s">
        <v>627</v>
      </c>
      <c r="D67" s="244"/>
      <c r="E67" s="245">
        <v>2.8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280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x14ac:dyDescent="0.2">
      <c r="A68" s="216" t="s">
        <v>211</v>
      </c>
      <c r="B68" s="217" t="s">
        <v>169</v>
      </c>
      <c r="C68" s="237" t="s">
        <v>170</v>
      </c>
      <c r="D68" s="218"/>
      <c r="E68" s="219"/>
      <c r="F68" s="220"/>
      <c r="G68" s="220">
        <v>11163.86</v>
      </c>
      <c r="H68" s="220"/>
      <c r="I68" s="220">
        <v>6739.09</v>
      </c>
      <c r="J68" s="220"/>
      <c r="K68" s="220">
        <v>4424.7700000000004</v>
      </c>
      <c r="L68" s="220"/>
      <c r="M68" s="220"/>
      <c r="N68" s="219"/>
      <c r="O68" s="219"/>
      <c r="P68" s="219"/>
      <c r="Q68" s="221"/>
      <c r="R68" s="215"/>
      <c r="S68" s="215"/>
      <c r="T68" s="215"/>
      <c r="U68" s="215"/>
      <c r="V68" s="215"/>
      <c r="W68" s="215"/>
      <c r="X68" s="215"/>
      <c r="Y68" s="215"/>
      <c r="AG68" t="s">
        <v>212</v>
      </c>
    </row>
    <row r="69" spans="1:60" x14ac:dyDescent="0.2">
      <c r="A69" s="222">
        <v>28</v>
      </c>
      <c r="B69" s="223" t="s">
        <v>363</v>
      </c>
      <c r="C69" s="238" t="s">
        <v>364</v>
      </c>
      <c r="D69" s="224" t="s">
        <v>276</v>
      </c>
      <c r="E69" s="225">
        <v>3.38</v>
      </c>
      <c r="F69" s="226">
        <v>990</v>
      </c>
      <c r="G69" s="226">
        <v>3346.2</v>
      </c>
      <c r="H69" s="226">
        <v>793</v>
      </c>
      <c r="I69" s="226">
        <v>2680.3399999999997</v>
      </c>
      <c r="J69" s="226">
        <v>197</v>
      </c>
      <c r="K69" s="226">
        <v>665.86</v>
      </c>
      <c r="L69" s="226">
        <v>21</v>
      </c>
      <c r="M69" s="226">
        <v>4048.9019999999996</v>
      </c>
      <c r="N69" s="225">
        <v>0.52500000000000002</v>
      </c>
      <c r="O69" s="225">
        <v>1.7745</v>
      </c>
      <c r="P69" s="225">
        <v>0</v>
      </c>
      <c r="Q69" s="227">
        <v>0</v>
      </c>
      <c r="R69" s="214"/>
      <c r="S69" s="214" t="s">
        <v>216</v>
      </c>
      <c r="T69" s="214" t="s">
        <v>216</v>
      </c>
      <c r="U69" s="214">
        <v>0.33</v>
      </c>
      <c r="V69" s="214">
        <v>1.1153999999999999</v>
      </c>
      <c r="W69" s="214"/>
      <c r="X69" s="214" t="s">
        <v>277</v>
      </c>
      <c r="Y69" s="214" t="s">
        <v>219</v>
      </c>
      <c r="Z69" s="208"/>
      <c r="AA69" s="208"/>
      <c r="AB69" s="208"/>
      <c r="AC69" s="208"/>
      <c r="AD69" s="208"/>
      <c r="AE69" s="208"/>
      <c r="AF69" s="208"/>
      <c r="AG69" s="208" t="s">
        <v>278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1"/>
      <c r="B70" s="212"/>
      <c r="C70" s="246" t="s">
        <v>672</v>
      </c>
      <c r="D70" s="244"/>
      <c r="E70" s="245">
        <v>3.38</v>
      </c>
      <c r="F70" s="214"/>
      <c r="G70" s="214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280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x14ac:dyDescent="0.2">
      <c r="A71" s="222">
        <v>29</v>
      </c>
      <c r="B71" s="223" t="s">
        <v>507</v>
      </c>
      <c r="C71" s="238" t="s">
        <v>508</v>
      </c>
      <c r="D71" s="224" t="s">
        <v>276</v>
      </c>
      <c r="E71" s="225">
        <v>2.88</v>
      </c>
      <c r="F71" s="226">
        <v>2450</v>
      </c>
      <c r="G71" s="226">
        <v>7056</v>
      </c>
      <c r="H71" s="226">
        <v>1286.5899999999999</v>
      </c>
      <c r="I71" s="226">
        <v>3705.3791999999994</v>
      </c>
      <c r="J71" s="226">
        <v>1163.4100000000001</v>
      </c>
      <c r="K71" s="226">
        <v>3350.6208000000001</v>
      </c>
      <c r="L71" s="226">
        <v>21</v>
      </c>
      <c r="M71" s="226">
        <v>8537.76</v>
      </c>
      <c r="N71" s="225">
        <v>0.87729000000000001</v>
      </c>
      <c r="O71" s="225">
        <v>2.5265952</v>
      </c>
      <c r="P71" s="225">
        <v>0</v>
      </c>
      <c r="Q71" s="227">
        <v>0</v>
      </c>
      <c r="R71" s="214"/>
      <c r="S71" s="214" t="s">
        <v>216</v>
      </c>
      <c r="T71" s="214" t="s">
        <v>216</v>
      </c>
      <c r="U71" s="214">
        <v>2.202</v>
      </c>
      <c r="V71" s="214">
        <v>6.3417599999999998</v>
      </c>
      <c r="W71" s="214"/>
      <c r="X71" s="214" t="s">
        <v>277</v>
      </c>
      <c r="Y71" s="214" t="s">
        <v>219</v>
      </c>
      <c r="Z71" s="208"/>
      <c r="AA71" s="208"/>
      <c r="AB71" s="208"/>
      <c r="AC71" s="208"/>
      <c r="AD71" s="208"/>
      <c r="AE71" s="208"/>
      <c r="AF71" s="208"/>
      <c r="AG71" s="208" t="s">
        <v>278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1"/>
      <c r="B72" s="212"/>
      <c r="C72" s="239" t="s">
        <v>368</v>
      </c>
      <c r="D72" s="228"/>
      <c r="E72" s="228"/>
      <c r="F72" s="228"/>
      <c r="G72" s="228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221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1"/>
      <c r="B73" s="212"/>
      <c r="C73" s="246" t="s">
        <v>673</v>
      </c>
      <c r="D73" s="244"/>
      <c r="E73" s="245">
        <v>2.88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280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x14ac:dyDescent="0.2">
      <c r="A74" s="222">
        <v>30</v>
      </c>
      <c r="B74" s="223" t="s">
        <v>370</v>
      </c>
      <c r="C74" s="238" t="s">
        <v>371</v>
      </c>
      <c r="D74" s="224" t="s">
        <v>276</v>
      </c>
      <c r="E74" s="225">
        <v>0.5</v>
      </c>
      <c r="F74" s="226">
        <v>1523.32</v>
      </c>
      <c r="G74" s="226">
        <v>761.66</v>
      </c>
      <c r="H74" s="226">
        <v>706.74</v>
      </c>
      <c r="I74" s="226">
        <v>353.37</v>
      </c>
      <c r="J74" s="226">
        <v>816.58</v>
      </c>
      <c r="K74" s="226">
        <v>408.29</v>
      </c>
      <c r="L74" s="226">
        <v>21</v>
      </c>
      <c r="M74" s="226">
        <v>921.60859999999991</v>
      </c>
      <c r="N74" s="225">
        <v>0.44740999999999997</v>
      </c>
      <c r="O74" s="225">
        <v>0.22370499999999999</v>
      </c>
      <c r="P74" s="225">
        <v>0</v>
      </c>
      <c r="Q74" s="227">
        <v>0</v>
      </c>
      <c r="R74" s="214"/>
      <c r="S74" s="214" t="s">
        <v>241</v>
      </c>
      <c r="T74" s="214" t="s">
        <v>217</v>
      </c>
      <c r="U74" s="214">
        <v>1.675</v>
      </c>
      <c r="V74" s="214">
        <v>0.83750000000000002</v>
      </c>
      <c r="W74" s="214"/>
      <c r="X74" s="214" t="s">
        <v>277</v>
      </c>
      <c r="Y74" s="214" t="s">
        <v>219</v>
      </c>
      <c r="Z74" s="208"/>
      <c r="AA74" s="208"/>
      <c r="AB74" s="208"/>
      <c r="AC74" s="208"/>
      <c r="AD74" s="208"/>
      <c r="AE74" s="208"/>
      <c r="AF74" s="208"/>
      <c r="AG74" s="208" t="s">
        <v>278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1"/>
      <c r="B75" s="212"/>
      <c r="C75" s="239" t="s">
        <v>368</v>
      </c>
      <c r="D75" s="228"/>
      <c r="E75" s="228"/>
      <c r="F75" s="228"/>
      <c r="G75" s="228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221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211</v>
      </c>
      <c r="B76" s="217" t="s">
        <v>171</v>
      </c>
      <c r="C76" s="237" t="s">
        <v>172</v>
      </c>
      <c r="D76" s="218"/>
      <c r="E76" s="219"/>
      <c r="F76" s="220"/>
      <c r="G76" s="220">
        <v>23489.57</v>
      </c>
      <c r="H76" s="220"/>
      <c r="I76" s="220">
        <v>3546.26</v>
      </c>
      <c r="J76" s="220"/>
      <c r="K76" s="220">
        <v>19943.310000000001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212</v>
      </c>
    </row>
    <row r="77" spans="1:60" x14ac:dyDescent="0.2">
      <c r="A77" s="222">
        <v>31</v>
      </c>
      <c r="B77" s="223" t="s">
        <v>479</v>
      </c>
      <c r="C77" s="238" t="s">
        <v>480</v>
      </c>
      <c r="D77" s="224" t="s">
        <v>276</v>
      </c>
      <c r="E77" s="225">
        <v>73.635000000000005</v>
      </c>
      <c r="F77" s="226">
        <v>114</v>
      </c>
      <c r="G77" s="226">
        <v>8394.39</v>
      </c>
      <c r="H77" s="226">
        <v>0.16</v>
      </c>
      <c r="I77" s="226">
        <v>11.781600000000001</v>
      </c>
      <c r="J77" s="226">
        <v>113.84</v>
      </c>
      <c r="K77" s="226">
        <v>8382.608400000001</v>
      </c>
      <c r="L77" s="226">
        <v>21</v>
      </c>
      <c r="M77" s="226">
        <v>10157.211899999998</v>
      </c>
      <c r="N77" s="225">
        <v>0</v>
      </c>
      <c r="O77" s="225">
        <v>0</v>
      </c>
      <c r="P77" s="225">
        <v>0</v>
      </c>
      <c r="Q77" s="227">
        <v>0</v>
      </c>
      <c r="R77" s="214"/>
      <c r="S77" s="214" t="s">
        <v>216</v>
      </c>
      <c r="T77" s="214" t="s">
        <v>216</v>
      </c>
      <c r="U77" s="214">
        <v>0.20873</v>
      </c>
      <c r="V77" s="214">
        <v>15.369833550000001</v>
      </c>
      <c r="W77" s="214"/>
      <c r="X77" s="214" t="s">
        <v>277</v>
      </c>
      <c r="Y77" s="214" t="s">
        <v>219</v>
      </c>
      <c r="Z77" s="208"/>
      <c r="AA77" s="208"/>
      <c r="AB77" s="208"/>
      <c r="AC77" s="208"/>
      <c r="AD77" s="208"/>
      <c r="AE77" s="208"/>
      <c r="AF77" s="208"/>
      <c r="AG77" s="208" t="s">
        <v>278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1"/>
      <c r="B78" s="212"/>
      <c r="C78" s="239" t="s">
        <v>481</v>
      </c>
      <c r="D78" s="228"/>
      <c r="E78" s="228"/>
      <c r="F78" s="228"/>
      <c r="G78" s="228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221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x14ac:dyDescent="0.2">
      <c r="A79" s="222">
        <v>32</v>
      </c>
      <c r="B79" s="223" t="s">
        <v>482</v>
      </c>
      <c r="C79" s="238" t="s">
        <v>483</v>
      </c>
      <c r="D79" s="224" t="s">
        <v>276</v>
      </c>
      <c r="E79" s="225">
        <v>73.635000000000005</v>
      </c>
      <c r="F79" s="226">
        <v>205</v>
      </c>
      <c r="G79" s="226">
        <v>15095.18</v>
      </c>
      <c r="H79" s="226">
        <v>48</v>
      </c>
      <c r="I79" s="226">
        <v>3534.4800000000005</v>
      </c>
      <c r="J79" s="226">
        <v>157</v>
      </c>
      <c r="K79" s="226">
        <v>11560.695000000002</v>
      </c>
      <c r="L79" s="226">
        <v>21</v>
      </c>
      <c r="M79" s="226">
        <v>18265.167799999999</v>
      </c>
      <c r="N79" s="225">
        <v>3.7699999999999997E-2</v>
      </c>
      <c r="O79" s="225">
        <v>2.7760395</v>
      </c>
      <c r="P79" s="225">
        <v>0</v>
      </c>
      <c r="Q79" s="227">
        <v>0</v>
      </c>
      <c r="R79" s="214"/>
      <c r="S79" s="214" t="s">
        <v>216</v>
      </c>
      <c r="T79" s="214" t="s">
        <v>216</v>
      </c>
      <c r="U79" s="214">
        <v>0.318</v>
      </c>
      <c r="V79" s="214">
        <v>23.415930000000003</v>
      </c>
      <c r="W79" s="214"/>
      <c r="X79" s="214" t="s">
        <v>277</v>
      </c>
      <c r="Y79" s="214" t="s">
        <v>219</v>
      </c>
      <c r="Z79" s="208"/>
      <c r="AA79" s="208"/>
      <c r="AB79" s="208"/>
      <c r="AC79" s="208"/>
      <c r="AD79" s="208"/>
      <c r="AE79" s="208"/>
      <c r="AF79" s="208"/>
      <c r="AG79" s="208" t="s">
        <v>278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1"/>
      <c r="B80" s="212"/>
      <c r="C80" s="239" t="s">
        <v>484</v>
      </c>
      <c r="D80" s="228"/>
      <c r="E80" s="228"/>
      <c r="F80" s="228"/>
      <c r="G80" s="228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221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16" t="s">
        <v>211</v>
      </c>
      <c r="B81" s="217" t="s">
        <v>173</v>
      </c>
      <c r="C81" s="237" t="s">
        <v>174</v>
      </c>
      <c r="D81" s="218"/>
      <c r="E81" s="219"/>
      <c r="F81" s="220"/>
      <c r="G81" s="220">
        <v>38890.9</v>
      </c>
      <c r="H81" s="220"/>
      <c r="I81" s="220">
        <v>0</v>
      </c>
      <c r="J81" s="220"/>
      <c r="K81" s="220">
        <v>38890.9</v>
      </c>
      <c r="L81" s="220"/>
      <c r="M81" s="220"/>
      <c r="N81" s="219"/>
      <c r="O81" s="219"/>
      <c r="P81" s="219"/>
      <c r="Q81" s="221"/>
      <c r="R81" s="215"/>
      <c r="S81" s="215"/>
      <c r="T81" s="215"/>
      <c r="U81" s="215"/>
      <c r="V81" s="215"/>
      <c r="W81" s="215"/>
      <c r="X81" s="215"/>
      <c r="Y81" s="215"/>
      <c r="AG81" t="s">
        <v>212</v>
      </c>
    </row>
    <row r="82" spans="1:60" x14ac:dyDescent="0.2">
      <c r="A82" s="222">
        <v>33</v>
      </c>
      <c r="B82" s="223" t="s">
        <v>372</v>
      </c>
      <c r="C82" s="238" t="s">
        <v>373</v>
      </c>
      <c r="D82" s="224" t="s">
        <v>276</v>
      </c>
      <c r="E82" s="225">
        <v>16.64</v>
      </c>
      <c r="F82" s="226">
        <v>36.1</v>
      </c>
      <c r="G82" s="226">
        <v>600.70000000000005</v>
      </c>
      <c r="H82" s="226">
        <v>0</v>
      </c>
      <c r="I82" s="226">
        <v>0</v>
      </c>
      <c r="J82" s="226">
        <v>36.1</v>
      </c>
      <c r="K82" s="226">
        <v>600.70400000000006</v>
      </c>
      <c r="L82" s="226">
        <v>21</v>
      </c>
      <c r="M82" s="226">
        <v>726.84699999999998</v>
      </c>
      <c r="N82" s="225">
        <v>0</v>
      </c>
      <c r="O82" s="225">
        <v>0</v>
      </c>
      <c r="P82" s="225">
        <v>0</v>
      </c>
      <c r="Q82" s="227">
        <v>0</v>
      </c>
      <c r="R82" s="214"/>
      <c r="S82" s="214" t="s">
        <v>216</v>
      </c>
      <c r="T82" s="214" t="s">
        <v>216</v>
      </c>
      <c r="U82" s="214">
        <v>7.2999999999999995E-2</v>
      </c>
      <c r="V82" s="214">
        <v>1.21472</v>
      </c>
      <c r="W82" s="214"/>
      <c r="X82" s="214" t="s">
        <v>277</v>
      </c>
      <c r="Y82" s="214" t="s">
        <v>219</v>
      </c>
      <c r="Z82" s="208"/>
      <c r="AA82" s="208"/>
      <c r="AB82" s="208"/>
      <c r="AC82" s="208"/>
      <c r="AD82" s="208"/>
      <c r="AE82" s="208"/>
      <c r="AF82" s="208"/>
      <c r="AG82" s="208" t="s">
        <v>278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1"/>
      <c r="B83" s="212"/>
      <c r="C83" s="246" t="s">
        <v>510</v>
      </c>
      <c r="D83" s="244"/>
      <c r="E83" s="245">
        <v>16.64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280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x14ac:dyDescent="0.2">
      <c r="A84" s="222">
        <v>34</v>
      </c>
      <c r="B84" s="223" t="s">
        <v>485</v>
      </c>
      <c r="C84" s="238" t="s">
        <v>486</v>
      </c>
      <c r="D84" s="224" t="s">
        <v>276</v>
      </c>
      <c r="E84" s="225">
        <v>73.635000000000005</v>
      </c>
      <c r="F84" s="226">
        <v>520</v>
      </c>
      <c r="G84" s="226">
        <v>38290.199999999997</v>
      </c>
      <c r="H84" s="226">
        <v>0</v>
      </c>
      <c r="I84" s="226">
        <v>0</v>
      </c>
      <c r="J84" s="226">
        <v>520</v>
      </c>
      <c r="K84" s="226">
        <v>38290.200000000004</v>
      </c>
      <c r="L84" s="226">
        <v>21</v>
      </c>
      <c r="M84" s="226">
        <v>46331.141999999993</v>
      </c>
      <c r="N84" s="225">
        <v>0</v>
      </c>
      <c r="O84" s="225">
        <v>0</v>
      </c>
      <c r="P84" s="225">
        <v>1.7999999999999999E-2</v>
      </c>
      <c r="Q84" s="227">
        <v>1.3254299999999999</v>
      </c>
      <c r="R84" s="214"/>
      <c r="S84" s="214" t="s">
        <v>216</v>
      </c>
      <c r="T84" s="214" t="s">
        <v>216</v>
      </c>
      <c r="U84" s="214">
        <v>1.0469999999999999</v>
      </c>
      <c r="V84" s="214">
        <v>77.095844999999997</v>
      </c>
      <c r="W84" s="214"/>
      <c r="X84" s="214" t="s">
        <v>277</v>
      </c>
      <c r="Y84" s="214" t="s">
        <v>219</v>
      </c>
      <c r="Z84" s="208"/>
      <c r="AA84" s="208"/>
      <c r="AB84" s="208"/>
      <c r="AC84" s="208"/>
      <c r="AD84" s="208"/>
      <c r="AE84" s="208"/>
      <c r="AF84" s="208"/>
      <c r="AG84" s="208" t="s">
        <v>278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1"/>
      <c r="B85" s="212"/>
      <c r="C85" s="246" t="s">
        <v>511</v>
      </c>
      <c r="D85" s="244"/>
      <c r="E85" s="245">
        <v>27.42</v>
      </c>
      <c r="F85" s="214"/>
      <c r="G85" s="214"/>
      <c r="H85" s="214"/>
      <c r="I85" s="214"/>
      <c r="J85" s="214"/>
      <c r="K85" s="214"/>
      <c r="L85" s="214"/>
      <c r="M85" s="214"/>
      <c r="N85" s="213"/>
      <c r="O85" s="213"/>
      <c r="P85" s="213"/>
      <c r="Q85" s="213"/>
      <c r="R85" s="214"/>
      <c r="S85" s="214"/>
      <c r="T85" s="214"/>
      <c r="U85" s="214"/>
      <c r="V85" s="214"/>
      <c r="W85" s="214"/>
      <c r="X85" s="214"/>
      <c r="Y85" s="214"/>
      <c r="Z85" s="208"/>
      <c r="AA85" s="208"/>
      <c r="AB85" s="208"/>
      <c r="AC85" s="208"/>
      <c r="AD85" s="208"/>
      <c r="AE85" s="208"/>
      <c r="AF85" s="208"/>
      <c r="AG85" s="208" t="s">
        <v>280</v>
      </c>
      <c r="AH85" s="208">
        <v>0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2" x14ac:dyDescent="0.2">
      <c r="A86" s="211"/>
      <c r="B86" s="212"/>
      <c r="C86" s="246" t="s">
        <v>512</v>
      </c>
      <c r="D86" s="244"/>
      <c r="E86" s="245">
        <v>11.4</v>
      </c>
      <c r="F86" s="214"/>
      <c r="G86" s="214"/>
      <c r="H86" s="214"/>
      <c r="I86" s="214"/>
      <c r="J86" s="214"/>
      <c r="K86" s="214"/>
      <c r="L86" s="214"/>
      <c r="M86" s="214"/>
      <c r="N86" s="213"/>
      <c r="O86" s="213"/>
      <c r="P86" s="213"/>
      <c r="Q86" s="213"/>
      <c r="R86" s="214"/>
      <c r="S86" s="214"/>
      <c r="T86" s="214"/>
      <c r="U86" s="214"/>
      <c r="V86" s="214"/>
      <c r="W86" s="214"/>
      <c r="X86" s="214"/>
      <c r="Y86" s="214"/>
      <c r="Z86" s="208"/>
      <c r="AA86" s="208"/>
      <c r="AB86" s="208"/>
      <c r="AC86" s="208"/>
      <c r="AD86" s="208"/>
      <c r="AE86" s="208"/>
      <c r="AF86" s="208"/>
      <c r="AG86" s="208" t="s">
        <v>280</v>
      </c>
      <c r="AH86" s="208">
        <v>0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2" x14ac:dyDescent="0.2">
      <c r="A87" s="211"/>
      <c r="B87" s="212"/>
      <c r="C87" s="246" t="s">
        <v>513</v>
      </c>
      <c r="D87" s="244"/>
      <c r="E87" s="245">
        <v>18.175000000000001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280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2" x14ac:dyDescent="0.2">
      <c r="A88" s="211"/>
      <c r="B88" s="212"/>
      <c r="C88" s="246" t="s">
        <v>510</v>
      </c>
      <c r="D88" s="244"/>
      <c r="E88" s="245">
        <v>16.64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280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x14ac:dyDescent="0.2">
      <c r="A89" s="216" t="s">
        <v>211</v>
      </c>
      <c r="B89" s="217" t="s">
        <v>175</v>
      </c>
      <c r="C89" s="237" t="s">
        <v>176</v>
      </c>
      <c r="D89" s="218"/>
      <c r="E89" s="219"/>
      <c r="F89" s="220"/>
      <c r="G89" s="220">
        <v>20069.439999999999</v>
      </c>
      <c r="H89" s="220"/>
      <c r="I89" s="220">
        <v>3792.82</v>
      </c>
      <c r="J89" s="220"/>
      <c r="K89" s="220">
        <v>16276.62</v>
      </c>
      <c r="L89" s="220"/>
      <c r="M89" s="220"/>
      <c r="N89" s="219"/>
      <c r="O89" s="219"/>
      <c r="P89" s="219"/>
      <c r="Q89" s="221"/>
      <c r="R89" s="215"/>
      <c r="S89" s="215"/>
      <c r="T89" s="215"/>
      <c r="U89" s="215"/>
      <c r="V89" s="215"/>
      <c r="W89" s="215"/>
      <c r="X89" s="215"/>
      <c r="Y89" s="215"/>
      <c r="AG89" t="s">
        <v>212</v>
      </c>
    </row>
    <row r="90" spans="1:60" x14ac:dyDescent="0.2">
      <c r="A90" s="222">
        <v>35</v>
      </c>
      <c r="B90" s="223" t="s">
        <v>374</v>
      </c>
      <c r="C90" s="238" t="s">
        <v>375</v>
      </c>
      <c r="D90" s="224" t="s">
        <v>305</v>
      </c>
      <c r="E90" s="225">
        <v>0.71599999999999997</v>
      </c>
      <c r="F90" s="226">
        <v>8240</v>
      </c>
      <c r="G90" s="226">
        <v>5899.84</v>
      </c>
      <c r="H90" s="226">
        <v>0</v>
      </c>
      <c r="I90" s="226">
        <v>0</v>
      </c>
      <c r="J90" s="226">
        <v>8240</v>
      </c>
      <c r="K90" s="226">
        <v>5899.84</v>
      </c>
      <c r="L90" s="226">
        <v>21</v>
      </c>
      <c r="M90" s="226">
        <v>7138.8064000000004</v>
      </c>
      <c r="N90" s="225">
        <v>0</v>
      </c>
      <c r="O90" s="225">
        <v>0</v>
      </c>
      <c r="P90" s="225">
        <v>1.33</v>
      </c>
      <c r="Q90" s="227">
        <v>0.95228000000000002</v>
      </c>
      <c r="R90" s="214"/>
      <c r="S90" s="214" t="s">
        <v>216</v>
      </c>
      <c r="T90" s="214" t="s">
        <v>216</v>
      </c>
      <c r="U90" s="214">
        <v>8.6210000000000004</v>
      </c>
      <c r="V90" s="214">
        <v>6.1726359999999998</v>
      </c>
      <c r="W90" s="214"/>
      <c r="X90" s="214" t="s">
        <v>277</v>
      </c>
      <c r="Y90" s="214" t="s">
        <v>219</v>
      </c>
      <c r="Z90" s="208"/>
      <c r="AA90" s="208"/>
      <c r="AB90" s="208"/>
      <c r="AC90" s="208"/>
      <c r="AD90" s="208"/>
      <c r="AE90" s="208"/>
      <c r="AF90" s="208"/>
      <c r="AG90" s="208" t="s">
        <v>278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ht="22.5" outlineLevel="1" x14ac:dyDescent="0.2">
      <c r="A91" s="211"/>
      <c r="B91" s="212"/>
      <c r="C91" s="239" t="s">
        <v>376</v>
      </c>
      <c r="D91" s="228"/>
      <c r="E91" s="228"/>
      <c r="F91" s="228"/>
      <c r="G91" s="228"/>
      <c r="H91" s="214"/>
      <c r="I91" s="214"/>
      <c r="J91" s="214"/>
      <c r="K91" s="214"/>
      <c r="L91" s="214"/>
      <c r="M91" s="214"/>
      <c r="N91" s="213"/>
      <c r="O91" s="213"/>
      <c r="P91" s="213"/>
      <c r="Q91" s="213"/>
      <c r="R91" s="214"/>
      <c r="S91" s="214"/>
      <c r="T91" s="214"/>
      <c r="U91" s="214"/>
      <c r="V91" s="214"/>
      <c r="W91" s="214"/>
      <c r="X91" s="214"/>
      <c r="Y91" s="214"/>
      <c r="Z91" s="208"/>
      <c r="AA91" s="208"/>
      <c r="AB91" s="208"/>
      <c r="AC91" s="208"/>
      <c r="AD91" s="208"/>
      <c r="AE91" s="208"/>
      <c r="AF91" s="208"/>
      <c r="AG91" s="208" t="s">
        <v>221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29" t="str">
        <f>C91</f>
        <v>Včetně bourání geotextilií, výplně otvorů tvárnic, drenáží, trubek a dilatačních prvků apod. zabudovaných v bouraných konstrukcích.</v>
      </c>
      <c r="BB91" s="208"/>
      <c r="BC91" s="208"/>
      <c r="BD91" s="208"/>
      <c r="BE91" s="208"/>
      <c r="BF91" s="208"/>
      <c r="BG91" s="208"/>
      <c r="BH91" s="208"/>
    </row>
    <row r="92" spans="1:60" ht="22.5" outlineLevel="1" x14ac:dyDescent="0.2">
      <c r="A92" s="211"/>
      <c r="B92" s="212"/>
      <c r="C92" s="246" t="s">
        <v>609</v>
      </c>
      <c r="D92" s="244"/>
      <c r="E92" s="245">
        <v>0.56000000000000005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280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ht="22.5" outlineLevel="2" x14ac:dyDescent="0.2">
      <c r="A93" s="211"/>
      <c r="B93" s="212"/>
      <c r="C93" s="246" t="s">
        <v>674</v>
      </c>
      <c r="D93" s="244"/>
      <c r="E93" s="245">
        <v>0.156</v>
      </c>
      <c r="F93" s="214"/>
      <c r="G93" s="214"/>
      <c r="H93" s="214"/>
      <c r="I93" s="214"/>
      <c r="J93" s="214"/>
      <c r="K93" s="214"/>
      <c r="L93" s="214"/>
      <c r="M93" s="214"/>
      <c r="N93" s="213"/>
      <c r="O93" s="213"/>
      <c r="P93" s="213"/>
      <c r="Q93" s="213"/>
      <c r="R93" s="214"/>
      <c r="S93" s="214"/>
      <c r="T93" s="214"/>
      <c r="U93" s="214"/>
      <c r="V93" s="214"/>
      <c r="W93" s="214"/>
      <c r="X93" s="214"/>
      <c r="Y93" s="214"/>
      <c r="Z93" s="208"/>
      <c r="AA93" s="208"/>
      <c r="AB93" s="208"/>
      <c r="AC93" s="208"/>
      <c r="AD93" s="208"/>
      <c r="AE93" s="208"/>
      <c r="AF93" s="208"/>
      <c r="AG93" s="208" t="s">
        <v>280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x14ac:dyDescent="0.2">
      <c r="A94" s="222">
        <v>36</v>
      </c>
      <c r="B94" s="223" t="s">
        <v>556</v>
      </c>
      <c r="C94" s="238" t="s">
        <v>557</v>
      </c>
      <c r="D94" s="224" t="s">
        <v>492</v>
      </c>
      <c r="E94" s="225">
        <v>7.2</v>
      </c>
      <c r="F94" s="226">
        <v>1968</v>
      </c>
      <c r="G94" s="226">
        <v>14169.6</v>
      </c>
      <c r="H94" s="226">
        <v>526.78</v>
      </c>
      <c r="I94" s="226">
        <v>3792.8159999999998</v>
      </c>
      <c r="J94" s="226">
        <v>1441.22</v>
      </c>
      <c r="K94" s="226">
        <v>10376.784</v>
      </c>
      <c r="L94" s="226">
        <v>21</v>
      </c>
      <c r="M94" s="226">
        <v>17145.216</v>
      </c>
      <c r="N94" s="225">
        <v>0</v>
      </c>
      <c r="O94" s="225">
        <v>0</v>
      </c>
      <c r="P94" s="225">
        <v>6.4000000000000005E-4</v>
      </c>
      <c r="Q94" s="227">
        <v>4.6080000000000001E-3</v>
      </c>
      <c r="R94" s="214"/>
      <c r="S94" s="214" t="s">
        <v>216</v>
      </c>
      <c r="T94" s="214" t="s">
        <v>216</v>
      </c>
      <c r="U94" s="214">
        <v>2.4</v>
      </c>
      <c r="V94" s="214">
        <v>17.28</v>
      </c>
      <c r="W94" s="214"/>
      <c r="X94" s="214" t="s">
        <v>277</v>
      </c>
      <c r="Y94" s="214" t="s">
        <v>219</v>
      </c>
      <c r="Z94" s="208"/>
      <c r="AA94" s="208"/>
      <c r="AB94" s="208"/>
      <c r="AC94" s="208"/>
      <c r="AD94" s="208"/>
      <c r="AE94" s="208"/>
      <c r="AF94" s="208"/>
      <c r="AG94" s="208" t="s">
        <v>278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1"/>
      <c r="B95" s="212"/>
      <c r="C95" s="246" t="s">
        <v>631</v>
      </c>
      <c r="D95" s="244"/>
      <c r="E95" s="245">
        <v>7.2</v>
      </c>
      <c r="F95" s="214"/>
      <c r="G95" s="214"/>
      <c r="H95" s="214"/>
      <c r="I95" s="214"/>
      <c r="J95" s="214"/>
      <c r="K95" s="214"/>
      <c r="L95" s="214"/>
      <c r="M95" s="214"/>
      <c r="N95" s="213"/>
      <c r="O95" s="213"/>
      <c r="P95" s="213"/>
      <c r="Q95" s="213"/>
      <c r="R95" s="214"/>
      <c r="S95" s="214"/>
      <c r="T95" s="214"/>
      <c r="U95" s="214"/>
      <c r="V95" s="214"/>
      <c r="W95" s="214"/>
      <c r="X95" s="214"/>
      <c r="Y95" s="214"/>
      <c r="Z95" s="208"/>
      <c r="AA95" s="208"/>
      <c r="AB95" s="208"/>
      <c r="AC95" s="208"/>
      <c r="AD95" s="208"/>
      <c r="AE95" s="208"/>
      <c r="AF95" s="208"/>
      <c r="AG95" s="208" t="s">
        <v>280</v>
      </c>
      <c r="AH95" s="208">
        <v>0</v>
      </c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x14ac:dyDescent="0.2">
      <c r="A96" s="216" t="s">
        <v>211</v>
      </c>
      <c r="B96" s="217" t="s">
        <v>177</v>
      </c>
      <c r="C96" s="237" t="s">
        <v>178</v>
      </c>
      <c r="D96" s="218"/>
      <c r="E96" s="219"/>
      <c r="F96" s="220"/>
      <c r="G96" s="220">
        <v>4432.9799999999996</v>
      </c>
      <c r="H96" s="220"/>
      <c r="I96" s="220">
        <v>0</v>
      </c>
      <c r="J96" s="220"/>
      <c r="K96" s="220">
        <v>4432.9799999999996</v>
      </c>
      <c r="L96" s="220"/>
      <c r="M96" s="220"/>
      <c r="N96" s="219"/>
      <c r="O96" s="219"/>
      <c r="P96" s="219"/>
      <c r="Q96" s="221"/>
      <c r="R96" s="215"/>
      <c r="S96" s="215"/>
      <c r="T96" s="215"/>
      <c r="U96" s="215"/>
      <c r="V96" s="215"/>
      <c r="W96" s="215"/>
      <c r="X96" s="215"/>
      <c r="Y96" s="215"/>
      <c r="AG96" t="s">
        <v>212</v>
      </c>
    </row>
    <row r="97" spans="1:60" x14ac:dyDescent="0.2">
      <c r="A97" s="231">
        <v>37</v>
      </c>
      <c r="B97" s="232" t="s">
        <v>378</v>
      </c>
      <c r="C97" s="241" t="s">
        <v>379</v>
      </c>
      <c r="D97" s="233" t="s">
        <v>321</v>
      </c>
      <c r="E97" s="234">
        <v>12.88658</v>
      </c>
      <c r="F97" s="235">
        <v>344</v>
      </c>
      <c r="G97" s="235">
        <v>4432.9799999999996</v>
      </c>
      <c r="H97" s="235">
        <v>0</v>
      </c>
      <c r="I97" s="235">
        <v>0</v>
      </c>
      <c r="J97" s="235">
        <v>344</v>
      </c>
      <c r="K97" s="235">
        <v>4432.9835199999998</v>
      </c>
      <c r="L97" s="235">
        <v>21</v>
      </c>
      <c r="M97" s="235">
        <v>5363.9057999999995</v>
      </c>
      <c r="N97" s="234">
        <v>0</v>
      </c>
      <c r="O97" s="234">
        <v>0</v>
      </c>
      <c r="P97" s="234">
        <v>0</v>
      </c>
      <c r="Q97" s="236">
        <v>0</v>
      </c>
      <c r="R97" s="214"/>
      <c r="S97" s="214" t="s">
        <v>216</v>
      </c>
      <c r="T97" s="214" t="s">
        <v>216</v>
      </c>
      <c r="U97" s="214">
        <v>0.23200000000000001</v>
      </c>
      <c r="V97" s="214">
        <v>2.9896865600000004</v>
      </c>
      <c r="W97" s="214"/>
      <c r="X97" s="214" t="s">
        <v>380</v>
      </c>
      <c r="Y97" s="214" t="s">
        <v>219</v>
      </c>
      <c r="Z97" s="208"/>
      <c r="AA97" s="208"/>
      <c r="AB97" s="208"/>
      <c r="AC97" s="208"/>
      <c r="AD97" s="208"/>
      <c r="AE97" s="208"/>
      <c r="AF97" s="208"/>
      <c r="AG97" s="208" t="s">
        <v>381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x14ac:dyDescent="0.2">
      <c r="A98" s="216" t="s">
        <v>211</v>
      </c>
      <c r="B98" s="217" t="s">
        <v>179</v>
      </c>
      <c r="C98" s="237" t="s">
        <v>180</v>
      </c>
      <c r="D98" s="218"/>
      <c r="E98" s="219"/>
      <c r="F98" s="220"/>
      <c r="G98" s="220">
        <v>4851.07</v>
      </c>
      <c r="H98" s="220"/>
      <c r="I98" s="220">
        <v>9.4499999999999993</v>
      </c>
      <c r="J98" s="220"/>
      <c r="K98" s="220">
        <v>4841.62</v>
      </c>
      <c r="L98" s="220"/>
      <c r="M98" s="220"/>
      <c r="N98" s="219"/>
      <c r="O98" s="219"/>
      <c r="P98" s="219"/>
      <c r="Q98" s="221"/>
      <c r="R98" s="215"/>
      <c r="S98" s="215"/>
      <c r="T98" s="215"/>
      <c r="U98" s="215"/>
      <c r="V98" s="215"/>
      <c r="W98" s="215"/>
      <c r="X98" s="215"/>
      <c r="Y98" s="215"/>
      <c r="AG98" t="s">
        <v>212</v>
      </c>
    </row>
    <row r="99" spans="1:60" x14ac:dyDescent="0.2">
      <c r="A99" s="222">
        <v>38</v>
      </c>
      <c r="B99" s="223" t="s">
        <v>382</v>
      </c>
      <c r="C99" s="238" t="s">
        <v>383</v>
      </c>
      <c r="D99" s="224" t="s">
        <v>321</v>
      </c>
      <c r="E99" s="225">
        <v>2.2823199999999999</v>
      </c>
      <c r="F99" s="226">
        <v>808</v>
      </c>
      <c r="G99" s="226">
        <v>1844.11</v>
      </c>
      <c r="H99" s="226">
        <v>0</v>
      </c>
      <c r="I99" s="226">
        <v>0</v>
      </c>
      <c r="J99" s="226">
        <v>808</v>
      </c>
      <c r="K99" s="226">
        <v>1844.11456</v>
      </c>
      <c r="L99" s="226">
        <v>21</v>
      </c>
      <c r="M99" s="226">
        <v>2231.3730999999998</v>
      </c>
      <c r="N99" s="225">
        <v>0</v>
      </c>
      <c r="O99" s="225">
        <v>0</v>
      </c>
      <c r="P99" s="225">
        <v>0</v>
      </c>
      <c r="Q99" s="227">
        <v>0</v>
      </c>
      <c r="R99" s="214"/>
      <c r="S99" s="214" t="s">
        <v>216</v>
      </c>
      <c r="T99" s="214" t="s">
        <v>216</v>
      </c>
      <c r="U99" s="214">
        <v>1.8160000000000001</v>
      </c>
      <c r="V99" s="214">
        <v>4.1446931200000003</v>
      </c>
      <c r="W99" s="214"/>
      <c r="X99" s="214" t="s">
        <v>384</v>
      </c>
      <c r="Y99" s="214" t="s">
        <v>219</v>
      </c>
      <c r="Z99" s="208"/>
      <c r="AA99" s="208"/>
      <c r="AB99" s="208"/>
      <c r="AC99" s="208"/>
      <c r="AD99" s="208"/>
      <c r="AE99" s="208"/>
      <c r="AF99" s="208"/>
      <c r="AG99" s="208" t="s">
        <v>385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ht="22.5" outlineLevel="1" x14ac:dyDescent="0.2">
      <c r="A100" s="211"/>
      <c r="B100" s="212"/>
      <c r="C100" s="239" t="s">
        <v>386</v>
      </c>
      <c r="D100" s="228"/>
      <c r="E100" s="228"/>
      <c r="F100" s="228"/>
      <c r="G100" s="228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221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29" t="str">
        <f>C100</f>
        <v>S naložením suti nebo vybouraných hmot do dopravního prostředku a na jejich vyložením, popřípadě přeložením na normální dopravní prostředek.</v>
      </c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31">
        <v>39</v>
      </c>
      <c r="B101" s="232" t="s">
        <v>387</v>
      </c>
      <c r="C101" s="241" t="s">
        <v>388</v>
      </c>
      <c r="D101" s="233" t="s">
        <v>321</v>
      </c>
      <c r="E101" s="234">
        <v>2.2823199999999999</v>
      </c>
      <c r="F101" s="235">
        <v>353</v>
      </c>
      <c r="G101" s="235">
        <v>805.66</v>
      </c>
      <c r="H101" s="235">
        <v>4.1399999999999997</v>
      </c>
      <c r="I101" s="235">
        <v>9.4488047999999996</v>
      </c>
      <c r="J101" s="235">
        <v>348.86</v>
      </c>
      <c r="K101" s="235">
        <v>796.21015520000003</v>
      </c>
      <c r="L101" s="235">
        <v>21</v>
      </c>
      <c r="M101" s="235">
        <v>974.84859999999992</v>
      </c>
      <c r="N101" s="234">
        <v>0</v>
      </c>
      <c r="O101" s="234">
        <v>0</v>
      </c>
      <c r="P101" s="234">
        <v>0</v>
      </c>
      <c r="Q101" s="236">
        <v>0</v>
      </c>
      <c r="R101" s="214"/>
      <c r="S101" s="214" t="s">
        <v>216</v>
      </c>
      <c r="T101" s="214" t="s">
        <v>216</v>
      </c>
      <c r="U101" s="214">
        <v>4.2000000000000003E-2</v>
      </c>
      <c r="V101" s="214">
        <v>9.5857440000000002E-2</v>
      </c>
      <c r="W101" s="214"/>
      <c r="X101" s="214" t="s">
        <v>384</v>
      </c>
      <c r="Y101" s="214" t="s">
        <v>219</v>
      </c>
      <c r="Z101" s="208"/>
      <c r="AA101" s="208"/>
      <c r="AB101" s="208"/>
      <c r="AC101" s="208"/>
      <c r="AD101" s="208"/>
      <c r="AE101" s="208"/>
      <c r="AF101" s="208"/>
      <c r="AG101" s="208" t="s">
        <v>385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ht="22.5" x14ac:dyDescent="0.2">
      <c r="A102" s="231">
        <v>40</v>
      </c>
      <c r="B102" s="232" t="s">
        <v>389</v>
      </c>
      <c r="C102" s="241" t="s">
        <v>390</v>
      </c>
      <c r="D102" s="233" t="s">
        <v>321</v>
      </c>
      <c r="E102" s="234">
        <v>2.2823199999999999</v>
      </c>
      <c r="F102" s="235">
        <v>630</v>
      </c>
      <c r="G102" s="235">
        <v>1437.86</v>
      </c>
      <c r="H102" s="235">
        <v>0</v>
      </c>
      <c r="I102" s="235">
        <v>0</v>
      </c>
      <c r="J102" s="235">
        <v>630</v>
      </c>
      <c r="K102" s="235">
        <v>1437.8616</v>
      </c>
      <c r="L102" s="235">
        <v>21</v>
      </c>
      <c r="M102" s="235">
        <v>1739.8105999999998</v>
      </c>
      <c r="N102" s="234">
        <v>0</v>
      </c>
      <c r="O102" s="234">
        <v>0</v>
      </c>
      <c r="P102" s="234">
        <v>0</v>
      </c>
      <c r="Q102" s="236">
        <v>0</v>
      </c>
      <c r="R102" s="214"/>
      <c r="S102" s="214" t="s">
        <v>216</v>
      </c>
      <c r="T102" s="214" t="s">
        <v>217</v>
      </c>
      <c r="U102" s="214">
        <v>0</v>
      </c>
      <c r="V102" s="214">
        <v>0</v>
      </c>
      <c r="W102" s="214"/>
      <c r="X102" s="214" t="s">
        <v>384</v>
      </c>
      <c r="Y102" s="214" t="s">
        <v>219</v>
      </c>
      <c r="Z102" s="208"/>
      <c r="AA102" s="208"/>
      <c r="AB102" s="208"/>
      <c r="AC102" s="208"/>
      <c r="AD102" s="208"/>
      <c r="AE102" s="208"/>
      <c r="AF102" s="208"/>
      <c r="AG102" s="208" t="s">
        <v>385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2">
        <v>41</v>
      </c>
      <c r="B103" s="223" t="s">
        <v>391</v>
      </c>
      <c r="C103" s="238" t="s">
        <v>392</v>
      </c>
      <c r="D103" s="224" t="s">
        <v>321</v>
      </c>
      <c r="E103" s="225">
        <v>2.2823199999999999</v>
      </c>
      <c r="F103" s="226">
        <v>334.5</v>
      </c>
      <c r="G103" s="226">
        <v>763.44</v>
      </c>
      <c r="H103" s="226">
        <v>0</v>
      </c>
      <c r="I103" s="226">
        <v>0</v>
      </c>
      <c r="J103" s="226">
        <v>334.5</v>
      </c>
      <c r="K103" s="226">
        <v>763.43603999999993</v>
      </c>
      <c r="L103" s="226">
        <v>21</v>
      </c>
      <c r="M103" s="226">
        <v>923.76240000000007</v>
      </c>
      <c r="N103" s="225">
        <v>0</v>
      </c>
      <c r="O103" s="225">
        <v>0</v>
      </c>
      <c r="P103" s="225">
        <v>0</v>
      </c>
      <c r="Q103" s="227">
        <v>0</v>
      </c>
      <c r="R103" s="214"/>
      <c r="S103" s="214" t="s">
        <v>216</v>
      </c>
      <c r="T103" s="214" t="s">
        <v>216</v>
      </c>
      <c r="U103" s="214">
        <v>0.752</v>
      </c>
      <c r="V103" s="214">
        <v>1.7163046399999999</v>
      </c>
      <c r="W103" s="214"/>
      <c r="X103" s="214" t="s">
        <v>384</v>
      </c>
      <c r="Y103" s="214" t="s">
        <v>219</v>
      </c>
      <c r="Z103" s="208"/>
      <c r="AA103" s="208"/>
      <c r="AB103" s="208"/>
      <c r="AC103" s="208"/>
      <c r="AD103" s="208"/>
      <c r="AE103" s="208"/>
      <c r="AF103" s="208"/>
      <c r="AG103" s="208" t="s">
        <v>385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ht="22.5" outlineLevel="1" x14ac:dyDescent="0.2">
      <c r="A104" s="211"/>
      <c r="B104" s="212"/>
      <c r="C104" s="239" t="s">
        <v>386</v>
      </c>
      <c r="D104" s="228"/>
      <c r="E104" s="228"/>
      <c r="F104" s="228"/>
      <c r="G104" s="228"/>
      <c r="H104" s="214"/>
      <c r="I104" s="214"/>
      <c r="J104" s="214"/>
      <c r="K104" s="214"/>
      <c r="L104" s="214"/>
      <c r="M104" s="214"/>
      <c r="N104" s="213"/>
      <c r="O104" s="213"/>
      <c r="P104" s="213"/>
      <c r="Q104" s="213"/>
      <c r="R104" s="214"/>
      <c r="S104" s="214"/>
      <c r="T104" s="214"/>
      <c r="U104" s="214"/>
      <c r="V104" s="214"/>
      <c r="W104" s="214"/>
      <c r="X104" s="214"/>
      <c r="Y104" s="214"/>
      <c r="Z104" s="208"/>
      <c r="AA104" s="208"/>
      <c r="AB104" s="208"/>
      <c r="AC104" s="208"/>
      <c r="AD104" s="208"/>
      <c r="AE104" s="208"/>
      <c r="AF104" s="208"/>
      <c r="AG104" s="208" t="s">
        <v>221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29" t="str">
        <f>C104</f>
        <v>S naložením suti nebo vybouraných hmot do dopravního prostředku a na jejich vyložením, popřípadě přeložením na normální dopravní prostředek.</v>
      </c>
      <c r="BB104" s="208"/>
      <c r="BC104" s="208"/>
      <c r="BD104" s="208"/>
      <c r="BE104" s="208"/>
      <c r="BF104" s="208"/>
      <c r="BG104" s="208"/>
      <c r="BH104" s="208"/>
    </row>
    <row r="105" spans="1:60" outlineLevel="2" x14ac:dyDescent="0.2">
      <c r="A105" s="211"/>
      <c r="B105" s="212"/>
      <c r="C105" s="240" t="s">
        <v>393</v>
      </c>
      <c r="D105" s="230"/>
      <c r="E105" s="230"/>
      <c r="F105" s="230"/>
      <c r="G105" s="230"/>
      <c r="H105" s="214"/>
      <c r="I105" s="214"/>
      <c r="J105" s="214"/>
      <c r="K105" s="214"/>
      <c r="L105" s="214"/>
      <c r="M105" s="214"/>
      <c r="N105" s="213"/>
      <c r="O105" s="213"/>
      <c r="P105" s="213"/>
      <c r="Q105" s="213"/>
      <c r="R105" s="214"/>
      <c r="S105" s="214"/>
      <c r="T105" s="214"/>
      <c r="U105" s="214"/>
      <c r="V105" s="214"/>
      <c r="W105" s="214"/>
      <c r="X105" s="214"/>
      <c r="Y105" s="214"/>
      <c r="Z105" s="208"/>
      <c r="AA105" s="208"/>
      <c r="AB105" s="208"/>
      <c r="AC105" s="208"/>
      <c r="AD105" s="208"/>
      <c r="AE105" s="208"/>
      <c r="AF105" s="208"/>
      <c r="AG105" s="208" t="s">
        <v>221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x14ac:dyDescent="0.2">
      <c r="A106" s="3"/>
      <c r="B106" s="4"/>
      <c r="C106" s="242"/>
      <c r="D106" s="6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AE106">
        <v>15</v>
      </c>
      <c r="AF106">
        <v>21</v>
      </c>
      <c r="AG106" t="s">
        <v>197</v>
      </c>
    </row>
    <row r="107" spans="1:60" x14ac:dyDescent="0.2">
      <c r="C107" s="243"/>
      <c r="D107" s="10"/>
      <c r="AG107" t="s">
        <v>273</v>
      </c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6">
    <mergeCell ref="C104:G104"/>
    <mergeCell ref="C105:G105"/>
    <mergeCell ref="C72:G72"/>
    <mergeCell ref="C75:G75"/>
    <mergeCell ref="C78:G78"/>
    <mergeCell ref="C80:G80"/>
    <mergeCell ref="C91:G91"/>
    <mergeCell ref="C100:G100"/>
    <mergeCell ref="C42:G42"/>
    <mergeCell ref="C43:G43"/>
    <mergeCell ref="C44:G44"/>
    <mergeCell ref="C49:G49"/>
    <mergeCell ref="C50:G50"/>
    <mergeCell ref="C66:G66"/>
    <mergeCell ref="C30:G30"/>
    <mergeCell ref="C31:G31"/>
    <mergeCell ref="C33:G33"/>
    <mergeCell ref="C34:G34"/>
    <mergeCell ref="C36:G36"/>
    <mergeCell ref="C39:G39"/>
    <mergeCell ref="A1:G1"/>
    <mergeCell ref="C2:G2"/>
    <mergeCell ref="C3:G3"/>
    <mergeCell ref="C4:G4"/>
    <mergeCell ref="C21:G21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8B93D9-DD3E-4BF8-840C-25908B8A041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94</v>
      </c>
      <c r="C4" s="200" t="s">
        <v>95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41312</v>
      </c>
      <c r="H8" s="220"/>
      <c r="I8" s="220">
        <v>9889</v>
      </c>
      <c r="J8" s="220"/>
      <c r="K8" s="220">
        <v>31423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31">
        <v>1</v>
      </c>
      <c r="B9" s="232" t="s">
        <v>490</v>
      </c>
      <c r="C9" s="241" t="s">
        <v>491</v>
      </c>
      <c r="D9" s="233" t="s">
        <v>492</v>
      </c>
      <c r="E9" s="234">
        <v>20</v>
      </c>
      <c r="F9" s="235">
        <v>1168</v>
      </c>
      <c r="G9" s="235">
        <v>23360</v>
      </c>
      <c r="H9" s="235">
        <v>494.45</v>
      </c>
      <c r="I9" s="235">
        <v>9889</v>
      </c>
      <c r="J9" s="235">
        <v>673.55</v>
      </c>
      <c r="K9" s="235">
        <v>13471</v>
      </c>
      <c r="L9" s="235">
        <v>21</v>
      </c>
      <c r="M9" s="235">
        <v>28265.599999999999</v>
      </c>
      <c r="N9" s="234">
        <v>1.721E-2</v>
      </c>
      <c r="O9" s="234">
        <v>0.34420000000000001</v>
      </c>
      <c r="P9" s="234">
        <v>0</v>
      </c>
      <c r="Q9" s="236">
        <v>0</v>
      </c>
      <c r="R9" s="214"/>
      <c r="S9" s="214" t="s">
        <v>216</v>
      </c>
      <c r="T9" s="214" t="s">
        <v>216</v>
      </c>
      <c r="U9" s="214">
        <v>0.98699999999999999</v>
      </c>
      <c r="V9" s="214">
        <v>19.739999999999998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x14ac:dyDescent="0.2">
      <c r="A10" s="222">
        <v>2</v>
      </c>
      <c r="B10" s="223" t="s">
        <v>394</v>
      </c>
      <c r="C10" s="238" t="s">
        <v>395</v>
      </c>
      <c r="D10" s="224" t="s">
        <v>396</v>
      </c>
      <c r="E10" s="225">
        <v>90</v>
      </c>
      <c r="F10" s="226">
        <v>124</v>
      </c>
      <c r="G10" s="226">
        <v>11160</v>
      </c>
      <c r="H10" s="226">
        <v>0</v>
      </c>
      <c r="I10" s="226">
        <v>0</v>
      </c>
      <c r="J10" s="226">
        <v>124</v>
      </c>
      <c r="K10" s="226">
        <v>11160</v>
      </c>
      <c r="L10" s="226">
        <v>21</v>
      </c>
      <c r="M10" s="226">
        <v>13503.6</v>
      </c>
      <c r="N10" s="225">
        <v>0</v>
      </c>
      <c r="O10" s="225">
        <v>0</v>
      </c>
      <c r="P10" s="225">
        <v>0</v>
      </c>
      <c r="Q10" s="227">
        <v>0</v>
      </c>
      <c r="R10" s="214"/>
      <c r="S10" s="214" t="s">
        <v>216</v>
      </c>
      <c r="T10" s="214" t="s">
        <v>216</v>
      </c>
      <c r="U10" s="214">
        <v>0.20300000000000001</v>
      </c>
      <c r="V10" s="214">
        <v>18.27</v>
      </c>
      <c r="W10" s="214"/>
      <c r="X10" s="214" t="s">
        <v>277</v>
      </c>
      <c r="Y10" s="214" t="s">
        <v>219</v>
      </c>
      <c r="Z10" s="208"/>
      <c r="AA10" s="208"/>
      <c r="AB10" s="208"/>
      <c r="AC10" s="208"/>
      <c r="AD10" s="208"/>
      <c r="AE10" s="208"/>
      <c r="AF10" s="208"/>
      <c r="AG10" s="208" t="s">
        <v>278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1"/>
      <c r="B11" s="212"/>
      <c r="C11" s="246" t="s">
        <v>532</v>
      </c>
      <c r="D11" s="244"/>
      <c r="E11" s="245">
        <v>90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280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398</v>
      </c>
      <c r="C12" s="241" t="s">
        <v>399</v>
      </c>
      <c r="D12" s="233" t="s">
        <v>400</v>
      </c>
      <c r="E12" s="234">
        <v>10</v>
      </c>
      <c r="F12" s="235">
        <v>56.6</v>
      </c>
      <c r="G12" s="235">
        <v>566</v>
      </c>
      <c r="H12" s="235">
        <v>0</v>
      </c>
      <c r="I12" s="235">
        <v>0</v>
      </c>
      <c r="J12" s="235">
        <v>56.6</v>
      </c>
      <c r="K12" s="235">
        <v>566</v>
      </c>
      <c r="L12" s="235">
        <v>21</v>
      </c>
      <c r="M12" s="235">
        <v>684.86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216</v>
      </c>
      <c r="T12" s="214" t="s">
        <v>216</v>
      </c>
      <c r="U12" s="214">
        <v>0</v>
      </c>
      <c r="V12" s="214">
        <v>0</v>
      </c>
      <c r="W12" s="214"/>
      <c r="X12" s="214" t="s">
        <v>277</v>
      </c>
      <c r="Y12" s="214" t="s">
        <v>219</v>
      </c>
      <c r="Z12" s="208"/>
      <c r="AA12" s="208"/>
      <c r="AB12" s="208"/>
      <c r="AC12" s="208"/>
      <c r="AD12" s="208"/>
      <c r="AE12" s="208"/>
      <c r="AF12" s="208"/>
      <c r="AG12" s="208" t="s">
        <v>278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22">
        <v>4</v>
      </c>
      <c r="B13" s="223" t="s">
        <v>494</v>
      </c>
      <c r="C13" s="238" t="s">
        <v>495</v>
      </c>
      <c r="D13" s="224" t="s">
        <v>305</v>
      </c>
      <c r="E13" s="225">
        <v>2.7</v>
      </c>
      <c r="F13" s="226">
        <v>738</v>
      </c>
      <c r="G13" s="226">
        <v>1992.6</v>
      </c>
      <c r="H13" s="226">
        <v>0</v>
      </c>
      <c r="I13" s="226">
        <v>0</v>
      </c>
      <c r="J13" s="226">
        <v>738</v>
      </c>
      <c r="K13" s="226">
        <v>1992.6000000000001</v>
      </c>
      <c r="L13" s="226">
        <v>21</v>
      </c>
      <c r="M13" s="226">
        <v>2411.0459999999998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216</v>
      </c>
      <c r="T13" s="214" t="s">
        <v>216</v>
      </c>
      <c r="U13" s="214">
        <v>1.5620000000000001</v>
      </c>
      <c r="V13" s="214">
        <v>4.2174000000000005</v>
      </c>
      <c r="W13" s="214"/>
      <c r="X13" s="214" t="s">
        <v>277</v>
      </c>
      <c r="Y13" s="214" t="s">
        <v>219</v>
      </c>
      <c r="Z13" s="208"/>
      <c r="AA13" s="208"/>
      <c r="AB13" s="208"/>
      <c r="AC13" s="208"/>
      <c r="AD13" s="208"/>
      <c r="AE13" s="208"/>
      <c r="AF13" s="208"/>
      <c r="AG13" s="208" t="s">
        <v>278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39" t="s">
        <v>306</v>
      </c>
      <c r="D14" s="228"/>
      <c r="E14" s="228"/>
      <c r="F14" s="228"/>
      <c r="G14" s="228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221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496</v>
      </c>
      <c r="D15" s="244"/>
      <c r="E15" s="245">
        <v>2.7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280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335</v>
      </c>
      <c r="C16" s="241" t="s">
        <v>336</v>
      </c>
      <c r="D16" s="233" t="s">
        <v>305</v>
      </c>
      <c r="E16" s="234">
        <v>2.7</v>
      </c>
      <c r="F16" s="235">
        <v>245.5</v>
      </c>
      <c r="G16" s="235">
        <v>662.85</v>
      </c>
      <c r="H16" s="235">
        <v>0</v>
      </c>
      <c r="I16" s="235">
        <v>0</v>
      </c>
      <c r="J16" s="235">
        <v>245.5</v>
      </c>
      <c r="K16" s="235">
        <v>662.85</v>
      </c>
      <c r="L16" s="235">
        <v>21</v>
      </c>
      <c r="M16" s="235">
        <v>802.04849999999999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216</v>
      </c>
      <c r="T16" s="214" t="s">
        <v>216</v>
      </c>
      <c r="U16" s="214">
        <v>0.51900000000000002</v>
      </c>
      <c r="V16" s="214">
        <v>1.4013000000000002</v>
      </c>
      <c r="W16" s="214"/>
      <c r="X16" s="214" t="s">
        <v>277</v>
      </c>
      <c r="Y16" s="214" t="s">
        <v>219</v>
      </c>
      <c r="Z16" s="208"/>
      <c r="AA16" s="208"/>
      <c r="AB16" s="208"/>
      <c r="AC16" s="208"/>
      <c r="AD16" s="208"/>
      <c r="AE16" s="208"/>
      <c r="AF16" s="208"/>
      <c r="AG16" s="208" t="s">
        <v>278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31">
        <v>6</v>
      </c>
      <c r="B17" s="232" t="s">
        <v>312</v>
      </c>
      <c r="C17" s="241" t="s">
        <v>313</v>
      </c>
      <c r="D17" s="233" t="s">
        <v>305</v>
      </c>
      <c r="E17" s="234">
        <v>2.7</v>
      </c>
      <c r="F17" s="235">
        <v>196.5</v>
      </c>
      <c r="G17" s="235">
        <v>530.54999999999995</v>
      </c>
      <c r="H17" s="235">
        <v>0</v>
      </c>
      <c r="I17" s="235">
        <v>0</v>
      </c>
      <c r="J17" s="235">
        <v>196.5</v>
      </c>
      <c r="K17" s="235">
        <v>530.55000000000007</v>
      </c>
      <c r="L17" s="235">
        <v>21</v>
      </c>
      <c r="M17" s="235">
        <v>641.96549999999991</v>
      </c>
      <c r="N17" s="234">
        <v>0</v>
      </c>
      <c r="O17" s="234">
        <v>0</v>
      </c>
      <c r="P17" s="234">
        <v>0</v>
      </c>
      <c r="Q17" s="236">
        <v>0</v>
      </c>
      <c r="R17" s="214"/>
      <c r="S17" s="214" t="s">
        <v>216</v>
      </c>
      <c r="T17" s="214" t="s">
        <v>216</v>
      </c>
      <c r="U17" s="214">
        <v>1.0999999999999999E-2</v>
      </c>
      <c r="V17" s="214">
        <v>2.9700000000000001E-2</v>
      </c>
      <c r="W17" s="214"/>
      <c r="X17" s="214" t="s">
        <v>277</v>
      </c>
      <c r="Y17" s="214" t="s">
        <v>219</v>
      </c>
      <c r="Z17" s="208"/>
      <c r="AA17" s="208"/>
      <c r="AB17" s="208"/>
      <c r="AC17" s="208"/>
      <c r="AD17" s="208"/>
      <c r="AE17" s="208"/>
      <c r="AF17" s="208"/>
      <c r="AG17" s="208" t="s">
        <v>278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22">
        <v>7</v>
      </c>
      <c r="B18" s="223" t="s">
        <v>314</v>
      </c>
      <c r="C18" s="238" t="s">
        <v>315</v>
      </c>
      <c r="D18" s="224" t="s">
        <v>305</v>
      </c>
      <c r="E18" s="225">
        <v>2.7</v>
      </c>
      <c r="F18" s="226">
        <v>200</v>
      </c>
      <c r="G18" s="226">
        <v>540</v>
      </c>
      <c r="H18" s="226">
        <v>0</v>
      </c>
      <c r="I18" s="226">
        <v>0</v>
      </c>
      <c r="J18" s="226">
        <v>200</v>
      </c>
      <c r="K18" s="226">
        <v>540</v>
      </c>
      <c r="L18" s="226">
        <v>21</v>
      </c>
      <c r="M18" s="226">
        <v>653.4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216</v>
      </c>
      <c r="T18" s="214" t="s">
        <v>216</v>
      </c>
      <c r="U18" s="214">
        <v>0.31</v>
      </c>
      <c r="V18" s="214">
        <v>0.83700000000000008</v>
      </c>
      <c r="W18" s="214"/>
      <c r="X18" s="214" t="s">
        <v>277</v>
      </c>
      <c r="Y18" s="214" t="s">
        <v>219</v>
      </c>
      <c r="Z18" s="208"/>
      <c r="AA18" s="208"/>
      <c r="AB18" s="208"/>
      <c r="AC18" s="208"/>
      <c r="AD18" s="208"/>
      <c r="AE18" s="208"/>
      <c r="AF18" s="208"/>
      <c r="AG18" s="208" t="s">
        <v>278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39" t="s">
        <v>339</v>
      </c>
      <c r="D19" s="228"/>
      <c r="E19" s="228"/>
      <c r="F19" s="228"/>
      <c r="G19" s="228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221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2" x14ac:dyDescent="0.2">
      <c r="A20" s="211"/>
      <c r="B20" s="212"/>
      <c r="C20" s="240" t="s">
        <v>340</v>
      </c>
      <c r="D20" s="230"/>
      <c r="E20" s="230"/>
      <c r="F20" s="230"/>
      <c r="G20" s="230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221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8</v>
      </c>
      <c r="B21" s="223" t="s">
        <v>501</v>
      </c>
      <c r="C21" s="238" t="s">
        <v>502</v>
      </c>
      <c r="D21" s="224" t="s">
        <v>244</v>
      </c>
      <c r="E21" s="225">
        <v>1</v>
      </c>
      <c r="F21" s="226">
        <v>2500</v>
      </c>
      <c r="G21" s="226">
        <v>2500</v>
      </c>
      <c r="H21" s="226">
        <v>0</v>
      </c>
      <c r="I21" s="226">
        <v>0</v>
      </c>
      <c r="J21" s="226">
        <v>2500</v>
      </c>
      <c r="K21" s="226">
        <v>2500</v>
      </c>
      <c r="L21" s="226">
        <v>21</v>
      </c>
      <c r="M21" s="226">
        <v>3025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241</v>
      </c>
      <c r="T21" s="214" t="s">
        <v>217</v>
      </c>
      <c r="U21" s="214">
        <v>0</v>
      </c>
      <c r="V21" s="214">
        <v>0</v>
      </c>
      <c r="W21" s="214"/>
      <c r="X21" s="214" t="s">
        <v>277</v>
      </c>
      <c r="Y21" s="214" t="s">
        <v>219</v>
      </c>
      <c r="Z21" s="208"/>
      <c r="AA21" s="208"/>
      <c r="AB21" s="208"/>
      <c r="AC21" s="208"/>
      <c r="AD21" s="208"/>
      <c r="AE21" s="208"/>
      <c r="AF21" s="208"/>
      <c r="AG21" s="208" t="s">
        <v>278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516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221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2" x14ac:dyDescent="0.2">
      <c r="A23" s="211"/>
      <c r="B23" s="212"/>
      <c r="C23" s="240" t="s">
        <v>503</v>
      </c>
      <c r="D23" s="230"/>
      <c r="E23" s="230"/>
      <c r="F23" s="230"/>
      <c r="G23" s="230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221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2" x14ac:dyDescent="0.2">
      <c r="A24" s="211"/>
      <c r="B24" s="212"/>
      <c r="C24" s="240" t="s">
        <v>504</v>
      </c>
      <c r="D24" s="230"/>
      <c r="E24" s="230"/>
      <c r="F24" s="230"/>
      <c r="G24" s="230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221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16" t="s">
        <v>211</v>
      </c>
      <c r="B25" s="217" t="s">
        <v>165</v>
      </c>
      <c r="C25" s="237" t="s">
        <v>166</v>
      </c>
      <c r="D25" s="218"/>
      <c r="E25" s="219"/>
      <c r="F25" s="220"/>
      <c r="G25" s="220">
        <v>14101.1</v>
      </c>
      <c r="H25" s="220"/>
      <c r="I25" s="220">
        <v>760.65</v>
      </c>
      <c r="J25" s="220"/>
      <c r="K25" s="220">
        <v>13340.45</v>
      </c>
      <c r="L25" s="220"/>
      <c r="M25" s="220"/>
      <c r="N25" s="219"/>
      <c r="O25" s="219"/>
      <c r="P25" s="219"/>
      <c r="Q25" s="221"/>
      <c r="R25" s="215"/>
      <c r="S25" s="215"/>
      <c r="T25" s="215"/>
      <c r="U25" s="215"/>
      <c r="V25" s="215"/>
      <c r="W25" s="215"/>
      <c r="X25" s="215"/>
      <c r="Y25" s="215"/>
      <c r="AG25" t="s">
        <v>212</v>
      </c>
    </row>
    <row r="26" spans="1:60" x14ac:dyDescent="0.2">
      <c r="A26" s="222">
        <v>9</v>
      </c>
      <c r="B26" s="223" t="s">
        <v>475</v>
      </c>
      <c r="C26" s="238" t="s">
        <v>476</v>
      </c>
      <c r="D26" s="224" t="s">
        <v>276</v>
      </c>
      <c r="E26" s="225">
        <v>73.635000000000005</v>
      </c>
      <c r="F26" s="226">
        <v>191.5</v>
      </c>
      <c r="G26" s="226">
        <v>14101.1</v>
      </c>
      <c r="H26" s="226">
        <v>10.33</v>
      </c>
      <c r="I26" s="226">
        <v>760.64955000000009</v>
      </c>
      <c r="J26" s="226">
        <v>181.17</v>
      </c>
      <c r="K26" s="226">
        <v>13340.452950000001</v>
      </c>
      <c r="L26" s="226">
        <v>21</v>
      </c>
      <c r="M26" s="226">
        <v>17062.330999999998</v>
      </c>
      <c r="N26" s="225">
        <v>2.0000000000000002E-5</v>
      </c>
      <c r="O26" s="225">
        <v>1.4727000000000002E-3</v>
      </c>
      <c r="P26" s="225">
        <v>0</v>
      </c>
      <c r="Q26" s="227">
        <v>0</v>
      </c>
      <c r="R26" s="214"/>
      <c r="S26" s="214" t="s">
        <v>216</v>
      </c>
      <c r="T26" s="214" t="s">
        <v>216</v>
      </c>
      <c r="U26" s="214">
        <v>0.32</v>
      </c>
      <c r="V26" s="214">
        <v>23.563200000000002</v>
      </c>
      <c r="W26" s="214"/>
      <c r="X26" s="214" t="s">
        <v>277</v>
      </c>
      <c r="Y26" s="214" t="s">
        <v>219</v>
      </c>
      <c r="Z26" s="208"/>
      <c r="AA26" s="208"/>
      <c r="AB26" s="208"/>
      <c r="AC26" s="208"/>
      <c r="AD26" s="208"/>
      <c r="AE26" s="208"/>
      <c r="AF26" s="208"/>
      <c r="AG26" s="208" t="s">
        <v>278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39" t="s">
        <v>477</v>
      </c>
      <c r="D27" s="228"/>
      <c r="E27" s="228"/>
      <c r="F27" s="228"/>
      <c r="G27" s="228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221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2" x14ac:dyDescent="0.2">
      <c r="A28" s="211"/>
      <c r="B28" s="212"/>
      <c r="C28" s="240" t="s">
        <v>478</v>
      </c>
      <c r="D28" s="230"/>
      <c r="E28" s="230"/>
      <c r="F28" s="230"/>
      <c r="G28" s="230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221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525</v>
      </c>
      <c r="D29" s="244"/>
      <c r="E29" s="245">
        <v>73.635000000000005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280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16" t="s">
        <v>211</v>
      </c>
      <c r="B30" s="217" t="s">
        <v>167</v>
      </c>
      <c r="C30" s="237" t="s">
        <v>168</v>
      </c>
      <c r="D30" s="218"/>
      <c r="E30" s="219"/>
      <c r="F30" s="220"/>
      <c r="G30" s="220">
        <v>44382.53</v>
      </c>
      <c r="H30" s="220"/>
      <c r="I30" s="220">
        <v>22723.85</v>
      </c>
      <c r="J30" s="220"/>
      <c r="K30" s="220">
        <v>21658.68</v>
      </c>
      <c r="L30" s="220"/>
      <c r="M30" s="220"/>
      <c r="N30" s="219"/>
      <c r="O30" s="219"/>
      <c r="P30" s="219"/>
      <c r="Q30" s="221"/>
      <c r="R30" s="215"/>
      <c r="S30" s="215"/>
      <c r="T30" s="215"/>
      <c r="U30" s="215"/>
      <c r="V30" s="215"/>
      <c r="W30" s="215"/>
      <c r="X30" s="215"/>
      <c r="Y30" s="215"/>
      <c r="AG30" t="s">
        <v>212</v>
      </c>
    </row>
    <row r="31" spans="1:60" x14ac:dyDescent="0.2">
      <c r="A31" s="222">
        <v>10</v>
      </c>
      <c r="B31" s="223" t="s">
        <v>424</v>
      </c>
      <c r="C31" s="238" t="s">
        <v>425</v>
      </c>
      <c r="D31" s="224" t="s">
        <v>305</v>
      </c>
      <c r="E31" s="225">
        <v>1.33</v>
      </c>
      <c r="F31" s="226">
        <v>10070</v>
      </c>
      <c r="G31" s="226">
        <v>13393.1</v>
      </c>
      <c r="H31" s="226">
        <v>280.76</v>
      </c>
      <c r="I31" s="226">
        <v>373.41079999999999</v>
      </c>
      <c r="J31" s="226">
        <v>9789.24</v>
      </c>
      <c r="K31" s="226">
        <v>13019.689200000001</v>
      </c>
      <c r="L31" s="226">
        <v>21</v>
      </c>
      <c r="M31" s="226">
        <v>16205.651</v>
      </c>
      <c r="N31" s="225">
        <v>0.17978</v>
      </c>
      <c r="O31" s="225">
        <v>0.2391074</v>
      </c>
      <c r="P31" s="225">
        <v>0</v>
      </c>
      <c r="Q31" s="227">
        <v>0</v>
      </c>
      <c r="R31" s="214"/>
      <c r="S31" s="214" t="s">
        <v>216</v>
      </c>
      <c r="T31" s="214" t="s">
        <v>216</v>
      </c>
      <c r="U31" s="214">
        <v>17.032</v>
      </c>
      <c r="V31" s="214">
        <v>22.652560000000001</v>
      </c>
      <c r="W31" s="214"/>
      <c r="X31" s="214" t="s">
        <v>277</v>
      </c>
      <c r="Y31" s="214" t="s">
        <v>219</v>
      </c>
      <c r="Z31" s="208"/>
      <c r="AA31" s="208"/>
      <c r="AB31" s="208"/>
      <c r="AC31" s="208"/>
      <c r="AD31" s="208"/>
      <c r="AE31" s="208"/>
      <c r="AF31" s="208"/>
      <c r="AG31" s="208" t="s">
        <v>278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ht="22.5" outlineLevel="1" x14ac:dyDescent="0.2">
      <c r="A32" s="211"/>
      <c r="B32" s="212"/>
      <c r="C32" s="246" t="s">
        <v>639</v>
      </c>
      <c r="D32" s="244"/>
      <c r="E32" s="245">
        <v>1.33</v>
      </c>
      <c r="F32" s="214"/>
      <c r="G32" s="214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280</v>
      </c>
      <c r="AH32" s="208">
        <v>0</v>
      </c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22">
        <v>11</v>
      </c>
      <c r="B33" s="223" t="s">
        <v>433</v>
      </c>
      <c r="C33" s="238" t="s">
        <v>434</v>
      </c>
      <c r="D33" s="224" t="s">
        <v>305</v>
      </c>
      <c r="E33" s="225">
        <v>1.0640000000000001</v>
      </c>
      <c r="F33" s="226">
        <v>7320</v>
      </c>
      <c r="G33" s="226">
        <v>7788.48</v>
      </c>
      <c r="H33" s="226">
        <v>5019.0600000000004</v>
      </c>
      <c r="I33" s="226">
        <v>5340.2798400000011</v>
      </c>
      <c r="J33" s="226">
        <v>2300.94</v>
      </c>
      <c r="K33" s="226">
        <v>2448.2001600000003</v>
      </c>
      <c r="L33" s="226">
        <v>21</v>
      </c>
      <c r="M33" s="226">
        <v>9424.0607999999993</v>
      </c>
      <c r="N33" s="225">
        <v>3.0044900000000001</v>
      </c>
      <c r="O33" s="225">
        <v>3.1967773600000005</v>
      </c>
      <c r="P33" s="225">
        <v>0</v>
      </c>
      <c r="Q33" s="227">
        <v>0</v>
      </c>
      <c r="R33" s="214"/>
      <c r="S33" s="214" t="s">
        <v>216</v>
      </c>
      <c r="T33" s="214" t="s">
        <v>216</v>
      </c>
      <c r="U33" s="214">
        <v>4.5739999999999998</v>
      </c>
      <c r="V33" s="214">
        <v>4.8667360000000004</v>
      </c>
      <c r="W33" s="214"/>
      <c r="X33" s="214" t="s">
        <v>277</v>
      </c>
      <c r="Y33" s="214" t="s">
        <v>219</v>
      </c>
      <c r="Z33" s="208"/>
      <c r="AA33" s="208"/>
      <c r="AB33" s="208"/>
      <c r="AC33" s="208"/>
      <c r="AD33" s="208"/>
      <c r="AE33" s="208"/>
      <c r="AF33" s="208"/>
      <c r="AG33" s="208" t="s">
        <v>278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ht="22.5" outlineLevel="1" x14ac:dyDescent="0.2">
      <c r="A34" s="211"/>
      <c r="B34" s="212"/>
      <c r="C34" s="246" t="s">
        <v>640</v>
      </c>
      <c r="D34" s="244"/>
      <c r="E34" s="245">
        <v>1.0640000000000001</v>
      </c>
      <c r="F34" s="214"/>
      <c r="G34" s="214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280</v>
      </c>
      <c r="AH34" s="208">
        <v>0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12</v>
      </c>
      <c r="B35" s="223" t="s">
        <v>436</v>
      </c>
      <c r="C35" s="238" t="s">
        <v>437</v>
      </c>
      <c r="D35" s="224" t="s">
        <v>276</v>
      </c>
      <c r="E35" s="225">
        <v>3.04</v>
      </c>
      <c r="F35" s="226">
        <v>1452</v>
      </c>
      <c r="G35" s="226">
        <v>4414.08</v>
      </c>
      <c r="H35" s="226">
        <v>270.64</v>
      </c>
      <c r="I35" s="226">
        <v>822.74559999999997</v>
      </c>
      <c r="J35" s="226">
        <v>1181.3599999999999</v>
      </c>
      <c r="K35" s="226">
        <v>3591.3343999999997</v>
      </c>
      <c r="L35" s="226">
        <v>21</v>
      </c>
      <c r="M35" s="226">
        <v>5341.0367999999999</v>
      </c>
      <c r="N35" s="225">
        <v>1.4500000000000001E-2</v>
      </c>
      <c r="O35" s="225">
        <v>4.4080000000000001E-2</v>
      </c>
      <c r="P35" s="225">
        <v>0</v>
      </c>
      <c r="Q35" s="227">
        <v>0</v>
      </c>
      <c r="R35" s="214"/>
      <c r="S35" s="214" t="s">
        <v>216</v>
      </c>
      <c r="T35" s="214" t="s">
        <v>216</v>
      </c>
      <c r="U35" s="214">
        <v>1.9059999999999999</v>
      </c>
      <c r="V35" s="214">
        <v>5.7942399999999994</v>
      </c>
      <c r="W35" s="214"/>
      <c r="X35" s="214" t="s">
        <v>277</v>
      </c>
      <c r="Y35" s="214" t="s">
        <v>219</v>
      </c>
      <c r="Z35" s="208"/>
      <c r="AA35" s="208"/>
      <c r="AB35" s="208"/>
      <c r="AC35" s="208"/>
      <c r="AD35" s="208"/>
      <c r="AE35" s="208"/>
      <c r="AF35" s="208"/>
      <c r="AG35" s="208" t="s">
        <v>278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ht="22.5" outlineLevel="1" x14ac:dyDescent="0.2">
      <c r="A36" s="211"/>
      <c r="B36" s="212"/>
      <c r="C36" s="246" t="s">
        <v>641</v>
      </c>
      <c r="D36" s="244"/>
      <c r="E36" s="245">
        <v>3.04</v>
      </c>
      <c r="F36" s="214"/>
      <c r="G36" s="214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280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31">
        <v>13</v>
      </c>
      <c r="B37" s="232" t="s">
        <v>439</v>
      </c>
      <c r="C37" s="241" t="s">
        <v>440</v>
      </c>
      <c r="D37" s="233" t="s">
        <v>276</v>
      </c>
      <c r="E37" s="234">
        <v>3.04</v>
      </c>
      <c r="F37" s="235">
        <v>395</v>
      </c>
      <c r="G37" s="235">
        <v>1200.8</v>
      </c>
      <c r="H37" s="235">
        <v>77.37</v>
      </c>
      <c r="I37" s="235">
        <v>235.20480000000001</v>
      </c>
      <c r="J37" s="235">
        <v>317.63</v>
      </c>
      <c r="K37" s="235">
        <v>965.59519999999998</v>
      </c>
      <c r="L37" s="235">
        <v>21</v>
      </c>
      <c r="M37" s="235">
        <v>1452.9679999999998</v>
      </c>
      <c r="N37" s="234">
        <v>9.6000000000000002E-4</v>
      </c>
      <c r="O37" s="234">
        <v>2.9184000000000002E-3</v>
      </c>
      <c r="P37" s="234">
        <v>0</v>
      </c>
      <c r="Q37" s="236">
        <v>0</v>
      </c>
      <c r="R37" s="214"/>
      <c r="S37" s="214" t="s">
        <v>216</v>
      </c>
      <c r="T37" s="214" t="s">
        <v>216</v>
      </c>
      <c r="U37" s="214">
        <v>0.628</v>
      </c>
      <c r="V37" s="214">
        <v>1.9091199999999999</v>
      </c>
      <c r="W37" s="214"/>
      <c r="X37" s="214" t="s">
        <v>277</v>
      </c>
      <c r="Y37" s="214" t="s">
        <v>219</v>
      </c>
      <c r="Z37" s="208"/>
      <c r="AA37" s="208"/>
      <c r="AB37" s="208"/>
      <c r="AC37" s="208"/>
      <c r="AD37" s="208"/>
      <c r="AE37" s="208"/>
      <c r="AF37" s="208"/>
      <c r="AG37" s="208" t="s">
        <v>278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ht="22.5" x14ac:dyDescent="0.2">
      <c r="A38" s="222">
        <v>14</v>
      </c>
      <c r="B38" s="223" t="s">
        <v>442</v>
      </c>
      <c r="C38" s="238" t="s">
        <v>443</v>
      </c>
      <c r="D38" s="224" t="s">
        <v>321</v>
      </c>
      <c r="E38" s="225">
        <v>1.3950000000000001E-2</v>
      </c>
      <c r="F38" s="226">
        <v>56590</v>
      </c>
      <c r="G38" s="226">
        <v>789.43</v>
      </c>
      <c r="H38" s="226">
        <v>44289.68</v>
      </c>
      <c r="I38" s="226">
        <v>617.84103600000003</v>
      </c>
      <c r="J38" s="226">
        <v>12300.32</v>
      </c>
      <c r="K38" s="226">
        <v>171.58946399999999</v>
      </c>
      <c r="L38" s="226">
        <v>21</v>
      </c>
      <c r="M38" s="226">
        <v>955.21029999999996</v>
      </c>
      <c r="N38" s="225">
        <v>1.0610299999999999</v>
      </c>
      <c r="O38" s="225">
        <v>1.48013685E-2</v>
      </c>
      <c r="P38" s="225">
        <v>0</v>
      </c>
      <c r="Q38" s="227">
        <v>0</v>
      </c>
      <c r="R38" s="214"/>
      <c r="S38" s="214" t="s">
        <v>216</v>
      </c>
      <c r="T38" s="214" t="s">
        <v>216</v>
      </c>
      <c r="U38" s="214">
        <v>21.445</v>
      </c>
      <c r="V38" s="214">
        <v>0.29915775</v>
      </c>
      <c r="W38" s="214"/>
      <c r="X38" s="214" t="s">
        <v>277</v>
      </c>
      <c r="Y38" s="214" t="s">
        <v>219</v>
      </c>
      <c r="Z38" s="208"/>
      <c r="AA38" s="208"/>
      <c r="AB38" s="208"/>
      <c r="AC38" s="208"/>
      <c r="AD38" s="208"/>
      <c r="AE38" s="208"/>
      <c r="AF38" s="208"/>
      <c r="AG38" s="208" t="s">
        <v>278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46" t="s">
        <v>642</v>
      </c>
      <c r="D39" s="244"/>
      <c r="E39" s="245">
        <v>1.3950000000000001E-2</v>
      </c>
      <c r="F39" s="214"/>
      <c r="G39" s="214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280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x14ac:dyDescent="0.2">
      <c r="A40" s="222">
        <v>15</v>
      </c>
      <c r="B40" s="223" t="s">
        <v>542</v>
      </c>
      <c r="C40" s="238" t="s">
        <v>543</v>
      </c>
      <c r="D40" s="224" t="s">
        <v>321</v>
      </c>
      <c r="E40" s="225">
        <v>6.8949999999999997E-2</v>
      </c>
      <c r="F40" s="226">
        <v>50150</v>
      </c>
      <c r="G40" s="226">
        <v>3457.84</v>
      </c>
      <c r="H40" s="226">
        <v>28942.21</v>
      </c>
      <c r="I40" s="226">
        <v>1995.5653794999998</v>
      </c>
      <c r="J40" s="226">
        <v>21207.79</v>
      </c>
      <c r="K40" s="226">
        <v>1462.2771204999999</v>
      </c>
      <c r="L40" s="226">
        <v>21</v>
      </c>
      <c r="M40" s="226">
        <v>4183.9863999999998</v>
      </c>
      <c r="N40" s="225">
        <v>1.0561</v>
      </c>
      <c r="O40" s="225">
        <v>7.2818094999999999E-2</v>
      </c>
      <c r="P40" s="225">
        <v>0</v>
      </c>
      <c r="Q40" s="227">
        <v>0</v>
      </c>
      <c r="R40" s="214"/>
      <c r="S40" s="214" t="s">
        <v>216</v>
      </c>
      <c r="T40" s="214" t="s">
        <v>216</v>
      </c>
      <c r="U40" s="214">
        <v>39.133000000000003</v>
      </c>
      <c r="V40" s="214">
        <v>2.6982203500000002</v>
      </c>
      <c r="W40" s="214"/>
      <c r="X40" s="214" t="s">
        <v>277</v>
      </c>
      <c r="Y40" s="214" t="s">
        <v>219</v>
      </c>
      <c r="Z40" s="208"/>
      <c r="AA40" s="208"/>
      <c r="AB40" s="208"/>
      <c r="AC40" s="208"/>
      <c r="AD40" s="208"/>
      <c r="AE40" s="208"/>
      <c r="AF40" s="208"/>
      <c r="AG40" s="208" t="s">
        <v>278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ht="22.5" outlineLevel="1" x14ac:dyDescent="0.2">
      <c r="A41" s="211"/>
      <c r="B41" s="212"/>
      <c r="C41" s="246" t="s">
        <v>595</v>
      </c>
      <c r="D41" s="244"/>
      <c r="E41" s="245">
        <v>6.8949999999999997E-2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280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x14ac:dyDescent="0.2">
      <c r="A42" s="231">
        <v>16</v>
      </c>
      <c r="B42" s="232" t="s">
        <v>545</v>
      </c>
      <c r="C42" s="241" t="s">
        <v>546</v>
      </c>
      <c r="D42" s="233" t="s">
        <v>283</v>
      </c>
      <c r="E42" s="234">
        <v>4</v>
      </c>
      <c r="F42" s="235">
        <v>289</v>
      </c>
      <c r="G42" s="235">
        <v>1156</v>
      </c>
      <c r="H42" s="235">
        <v>289</v>
      </c>
      <c r="I42" s="235">
        <v>1156</v>
      </c>
      <c r="J42" s="235">
        <v>0</v>
      </c>
      <c r="K42" s="235">
        <v>0</v>
      </c>
      <c r="L42" s="235">
        <v>21</v>
      </c>
      <c r="M42" s="235">
        <v>1398.76</v>
      </c>
      <c r="N42" s="234">
        <v>5.0000000000000001E-4</v>
      </c>
      <c r="O42" s="234">
        <v>2E-3</v>
      </c>
      <c r="P42" s="234">
        <v>0</v>
      </c>
      <c r="Q42" s="236">
        <v>0</v>
      </c>
      <c r="R42" s="214" t="s">
        <v>356</v>
      </c>
      <c r="S42" s="214" t="s">
        <v>216</v>
      </c>
      <c r="T42" s="214" t="s">
        <v>216</v>
      </c>
      <c r="U42" s="214">
        <v>0</v>
      </c>
      <c r="V42" s="214">
        <v>0</v>
      </c>
      <c r="W42" s="214"/>
      <c r="X42" s="214" t="s">
        <v>357</v>
      </c>
      <c r="Y42" s="214" t="s">
        <v>219</v>
      </c>
      <c r="Z42" s="208"/>
      <c r="AA42" s="208"/>
      <c r="AB42" s="208"/>
      <c r="AC42" s="208"/>
      <c r="AD42" s="208"/>
      <c r="AE42" s="208"/>
      <c r="AF42" s="208"/>
      <c r="AG42" s="208" t="s">
        <v>358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x14ac:dyDescent="0.2">
      <c r="A43" s="222">
        <v>17</v>
      </c>
      <c r="B43" s="223" t="s">
        <v>547</v>
      </c>
      <c r="C43" s="238" t="s">
        <v>548</v>
      </c>
      <c r="D43" s="224" t="s">
        <v>276</v>
      </c>
      <c r="E43" s="225">
        <v>5.32</v>
      </c>
      <c r="F43" s="226">
        <v>2290</v>
      </c>
      <c r="G43" s="226">
        <v>12182.8</v>
      </c>
      <c r="H43" s="226">
        <v>2290</v>
      </c>
      <c r="I43" s="226">
        <v>12182.800000000001</v>
      </c>
      <c r="J43" s="226">
        <v>0</v>
      </c>
      <c r="K43" s="226">
        <v>0</v>
      </c>
      <c r="L43" s="226">
        <v>21</v>
      </c>
      <c r="M43" s="226">
        <v>14741.187999999998</v>
      </c>
      <c r="N43" s="225">
        <v>0.37</v>
      </c>
      <c r="O43" s="225">
        <v>1.9684000000000001</v>
      </c>
      <c r="P43" s="225">
        <v>0</v>
      </c>
      <c r="Q43" s="227">
        <v>0</v>
      </c>
      <c r="R43" s="214" t="s">
        <v>356</v>
      </c>
      <c r="S43" s="214" t="s">
        <v>216</v>
      </c>
      <c r="T43" s="214" t="s">
        <v>216</v>
      </c>
      <c r="U43" s="214">
        <v>0</v>
      </c>
      <c r="V43" s="214">
        <v>0</v>
      </c>
      <c r="W43" s="214"/>
      <c r="X43" s="214" t="s">
        <v>357</v>
      </c>
      <c r="Y43" s="214" t="s">
        <v>219</v>
      </c>
      <c r="Z43" s="208"/>
      <c r="AA43" s="208"/>
      <c r="AB43" s="208"/>
      <c r="AC43" s="208"/>
      <c r="AD43" s="208"/>
      <c r="AE43" s="208"/>
      <c r="AF43" s="208"/>
      <c r="AG43" s="208" t="s">
        <v>358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1"/>
      <c r="B44" s="212"/>
      <c r="C44" s="239" t="s">
        <v>566</v>
      </c>
      <c r="D44" s="228"/>
      <c r="E44" s="228"/>
      <c r="F44" s="228"/>
      <c r="G44" s="228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221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ht="22.5" outlineLevel="1" x14ac:dyDescent="0.2">
      <c r="A45" s="211"/>
      <c r="B45" s="212"/>
      <c r="C45" s="246" t="s">
        <v>643</v>
      </c>
      <c r="D45" s="244"/>
      <c r="E45" s="245">
        <v>5.32</v>
      </c>
      <c r="F45" s="214"/>
      <c r="G45" s="214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280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211</v>
      </c>
      <c r="B46" s="217" t="s">
        <v>171</v>
      </c>
      <c r="C46" s="237" t="s">
        <v>172</v>
      </c>
      <c r="D46" s="218"/>
      <c r="E46" s="219"/>
      <c r="F46" s="220"/>
      <c r="G46" s="220">
        <v>23489.57</v>
      </c>
      <c r="H46" s="220"/>
      <c r="I46" s="220">
        <v>3546.26</v>
      </c>
      <c r="J46" s="220"/>
      <c r="K46" s="220">
        <v>19943.310000000001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212</v>
      </c>
    </row>
    <row r="47" spans="1:60" x14ac:dyDescent="0.2">
      <c r="A47" s="222">
        <v>18</v>
      </c>
      <c r="B47" s="223" t="s">
        <v>479</v>
      </c>
      <c r="C47" s="238" t="s">
        <v>480</v>
      </c>
      <c r="D47" s="224" t="s">
        <v>276</v>
      </c>
      <c r="E47" s="225">
        <v>73.635000000000005</v>
      </c>
      <c r="F47" s="226">
        <v>114</v>
      </c>
      <c r="G47" s="226">
        <v>8394.39</v>
      </c>
      <c r="H47" s="226">
        <v>0.16</v>
      </c>
      <c r="I47" s="226">
        <v>11.781600000000001</v>
      </c>
      <c r="J47" s="226">
        <v>113.84</v>
      </c>
      <c r="K47" s="226">
        <v>8382.608400000001</v>
      </c>
      <c r="L47" s="226">
        <v>21</v>
      </c>
      <c r="M47" s="226">
        <v>10157.211899999998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216</v>
      </c>
      <c r="T47" s="214" t="s">
        <v>216</v>
      </c>
      <c r="U47" s="214">
        <v>0.20873</v>
      </c>
      <c r="V47" s="214">
        <v>15.369833550000001</v>
      </c>
      <c r="W47" s="214"/>
      <c r="X47" s="214" t="s">
        <v>277</v>
      </c>
      <c r="Y47" s="214" t="s">
        <v>219</v>
      </c>
      <c r="Z47" s="208"/>
      <c r="AA47" s="208"/>
      <c r="AB47" s="208"/>
      <c r="AC47" s="208"/>
      <c r="AD47" s="208"/>
      <c r="AE47" s="208"/>
      <c r="AF47" s="208"/>
      <c r="AG47" s="208" t="s">
        <v>278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39" t="s">
        <v>481</v>
      </c>
      <c r="D48" s="228"/>
      <c r="E48" s="228"/>
      <c r="F48" s="228"/>
      <c r="G48" s="228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221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19</v>
      </c>
      <c r="B49" s="223" t="s">
        <v>482</v>
      </c>
      <c r="C49" s="238" t="s">
        <v>483</v>
      </c>
      <c r="D49" s="224" t="s">
        <v>276</v>
      </c>
      <c r="E49" s="225">
        <v>73.635000000000005</v>
      </c>
      <c r="F49" s="226">
        <v>205</v>
      </c>
      <c r="G49" s="226">
        <v>15095.18</v>
      </c>
      <c r="H49" s="226">
        <v>48</v>
      </c>
      <c r="I49" s="226">
        <v>3534.4800000000005</v>
      </c>
      <c r="J49" s="226">
        <v>157</v>
      </c>
      <c r="K49" s="226">
        <v>11560.695000000002</v>
      </c>
      <c r="L49" s="226">
        <v>21</v>
      </c>
      <c r="M49" s="226">
        <v>18265.167799999999</v>
      </c>
      <c r="N49" s="225">
        <v>3.7699999999999997E-2</v>
      </c>
      <c r="O49" s="225">
        <v>2.7760395</v>
      </c>
      <c r="P49" s="225">
        <v>0</v>
      </c>
      <c r="Q49" s="227">
        <v>0</v>
      </c>
      <c r="R49" s="214"/>
      <c r="S49" s="214" t="s">
        <v>216</v>
      </c>
      <c r="T49" s="214" t="s">
        <v>216</v>
      </c>
      <c r="U49" s="214">
        <v>0.318</v>
      </c>
      <c r="V49" s="214">
        <v>23.415930000000003</v>
      </c>
      <c r="W49" s="214"/>
      <c r="X49" s="214" t="s">
        <v>277</v>
      </c>
      <c r="Y49" s="214" t="s">
        <v>219</v>
      </c>
      <c r="Z49" s="208"/>
      <c r="AA49" s="208"/>
      <c r="AB49" s="208"/>
      <c r="AC49" s="208"/>
      <c r="AD49" s="208"/>
      <c r="AE49" s="208"/>
      <c r="AF49" s="208"/>
      <c r="AG49" s="208" t="s">
        <v>278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39" t="s">
        <v>484</v>
      </c>
      <c r="D50" s="228"/>
      <c r="E50" s="228"/>
      <c r="F50" s="228"/>
      <c r="G50" s="228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221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16" t="s">
        <v>211</v>
      </c>
      <c r="B51" s="217" t="s">
        <v>173</v>
      </c>
      <c r="C51" s="237" t="s">
        <v>174</v>
      </c>
      <c r="D51" s="218"/>
      <c r="E51" s="219"/>
      <c r="F51" s="220"/>
      <c r="G51" s="220">
        <v>38890.9</v>
      </c>
      <c r="H51" s="220"/>
      <c r="I51" s="220">
        <v>0</v>
      </c>
      <c r="J51" s="220"/>
      <c r="K51" s="220">
        <v>38890.9</v>
      </c>
      <c r="L51" s="220"/>
      <c r="M51" s="220"/>
      <c r="N51" s="219"/>
      <c r="O51" s="219"/>
      <c r="P51" s="219"/>
      <c r="Q51" s="221"/>
      <c r="R51" s="215"/>
      <c r="S51" s="215"/>
      <c r="T51" s="215"/>
      <c r="U51" s="215"/>
      <c r="V51" s="215"/>
      <c r="W51" s="215"/>
      <c r="X51" s="215"/>
      <c r="Y51" s="215"/>
      <c r="AG51" t="s">
        <v>212</v>
      </c>
    </row>
    <row r="52" spans="1:60" x14ac:dyDescent="0.2">
      <c r="A52" s="222">
        <v>20</v>
      </c>
      <c r="B52" s="223" t="s">
        <v>372</v>
      </c>
      <c r="C52" s="238" t="s">
        <v>373</v>
      </c>
      <c r="D52" s="224" t="s">
        <v>276</v>
      </c>
      <c r="E52" s="225">
        <v>16.64</v>
      </c>
      <c r="F52" s="226">
        <v>36.1</v>
      </c>
      <c r="G52" s="226">
        <v>600.70000000000005</v>
      </c>
      <c r="H52" s="226">
        <v>0</v>
      </c>
      <c r="I52" s="226">
        <v>0</v>
      </c>
      <c r="J52" s="226">
        <v>36.1</v>
      </c>
      <c r="K52" s="226">
        <v>600.70400000000006</v>
      </c>
      <c r="L52" s="226">
        <v>21</v>
      </c>
      <c r="M52" s="226">
        <v>726.84699999999998</v>
      </c>
      <c r="N52" s="225">
        <v>0</v>
      </c>
      <c r="O52" s="225">
        <v>0</v>
      </c>
      <c r="P52" s="225">
        <v>0</v>
      </c>
      <c r="Q52" s="227">
        <v>0</v>
      </c>
      <c r="R52" s="214"/>
      <c r="S52" s="214" t="s">
        <v>216</v>
      </c>
      <c r="T52" s="214" t="s">
        <v>216</v>
      </c>
      <c r="U52" s="214">
        <v>7.2999999999999995E-2</v>
      </c>
      <c r="V52" s="214">
        <v>1.21472</v>
      </c>
      <c r="W52" s="214"/>
      <c r="X52" s="214" t="s">
        <v>277</v>
      </c>
      <c r="Y52" s="214" t="s">
        <v>219</v>
      </c>
      <c r="Z52" s="208"/>
      <c r="AA52" s="208"/>
      <c r="AB52" s="208"/>
      <c r="AC52" s="208"/>
      <c r="AD52" s="208"/>
      <c r="AE52" s="208"/>
      <c r="AF52" s="208"/>
      <c r="AG52" s="208" t="s">
        <v>278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46" t="s">
        <v>510</v>
      </c>
      <c r="D53" s="244"/>
      <c r="E53" s="245">
        <v>16.64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280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ht="22.5" x14ac:dyDescent="0.2">
      <c r="A54" s="222">
        <v>21</v>
      </c>
      <c r="B54" s="223" t="s">
        <v>485</v>
      </c>
      <c r="C54" s="238" t="s">
        <v>486</v>
      </c>
      <c r="D54" s="224" t="s">
        <v>276</v>
      </c>
      <c r="E54" s="225">
        <v>73.635000000000005</v>
      </c>
      <c r="F54" s="226">
        <v>520</v>
      </c>
      <c r="G54" s="226">
        <v>38290.199999999997</v>
      </c>
      <c r="H54" s="226">
        <v>0</v>
      </c>
      <c r="I54" s="226">
        <v>0</v>
      </c>
      <c r="J54" s="226">
        <v>520</v>
      </c>
      <c r="K54" s="226">
        <v>38290.200000000004</v>
      </c>
      <c r="L54" s="226">
        <v>21</v>
      </c>
      <c r="M54" s="226">
        <v>46331.141999999993</v>
      </c>
      <c r="N54" s="225">
        <v>0</v>
      </c>
      <c r="O54" s="225">
        <v>0</v>
      </c>
      <c r="P54" s="225">
        <v>1.7999999999999999E-2</v>
      </c>
      <c r="Q54" s="227">
        <v>1.3254299999999999</v>
      </c>
      <c r="R54" s="214"/>
      <c r="S54" s="214" t="s">
        <v>216</v>
      </c>
      <c r="T54" s="214" t="s">
        <v>216</v>
      </c>
      <c r="U54" s="214">
        <v>1.0469999999999999</v>
      </c>
      <c r="V54" s="214">
        <v>77.095844999999997</v>
      </c>
      <c r="W54" s="214"/>
      <c r="X54" s="214" t="s">
        <v>277</v>
      </c>
      <c r="Y54" s="214" t="s">
        <v>219</v>
      </c>
      <c r="Z54" s="208"/>
      <c r="AA54" s="208"/>
      <c r="AB54" s="208"/>
      <c r="AC54" s="208"/>
      <c r="AD54" s="208"/>
      <c r="AE54" s="208"/>
      <c r="AF54" s="208"/>
      <c r="AG54" s="208" t="s">
        <v>278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1"/>
      <c r="B55" s="212"/>
      <c r="C55" s="246" t="s">
        <v>511</v>
      </c>
      <c r="D55" s="244"/>
      <c r="E55" s="245">
        <v>27.42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280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2" x14ac:dyDescent="0.2">
      <c r="A56" s="211"/>
      <c r="B56" s="212"/>
      <c r="C56" s="246" t="s">
        <v>512</v>
      </c>
      <c r="D56" s="244"/>
      <c r="E56" s="245">
        <v>11.4</v>
      </c>
      <c r="F56" s="214"/>
      <c r="G56" s="214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280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2" x14ac:dyDescent="0.2">
      <c r="A57" s="211"/>
      <c r="B57" s="212"/>
      <c r="C57" s="246" t="s">
        <v>513</v>
      </c>
      <c r="D57" s="244"/>
      <c r="E57" s="245">
        <v>18.175000000000001</v>
      </c>
      <c r="F57" s="214"/>
      <c r="G57" s="214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280</v>
      </c>
      <c r="AH57" s="208">
        <v>0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2" x14ac:dyDescent="0.2">
      <c r="A58" s="211"/>
      <c r="B58" s="212"/>
      <c r="C58" s="246" t="s">
        <v>510</v>
      </c>
      <c r="D58" s="244"/>
      <c r="E58" s="245">
        <v>16.64</v>
      </c>
      <c r="F58" s="214"/>
      <c r="G58" s="214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280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16" t="s">
        <v>211</v>
      </c>
      <c r="B59" s="217" t="s">
        <v>175</v>
      </c>
      <c r="C59" s="237" t="s">
        <v>176</v>
      </c>
      <c r="D59" s="218"/>
      <c r="E59" s="219"/>
      <c r="F59" s="220"/>
      <c r="G59" s="220">
        <v>35335.360000000001</v>
      </c>
      <c r="H59" s="220"/>
      <c r="I59" s="220">
        <v>7111.53</v>
      </c>
      <c r="J59" s="220"/>
      <c r="K59" s="220">
        <v>28223.83</v>
      </c>
      <c r="L59" s="220"/>
      <c r="M59" s="220"/>
      <c r="N59" s="219"/>
      <c r="O59" s="219"/>
      <c r="P59" s="219"/>
      <c r="Q59" s="221"/>
      <c r="R59" s="215"/>
      <c r="S59" s="215"/>
      <c r="T59" s="215"/>
      <c r="U59" s="215"/>
      <c r="V59" s="215"/>
      <c r="W59" s="215"/>
      <c r="X59" s="215"/>
      <c r="Y59" s="215"/>
      <c r="AG59" t="s">
        <v>212</v>
      </c>
    </row>
    <row r="60" spans="1:60" x14ac:dyDescent="0.2">
      <c r="A60" s="222">
        <v>22</v>
      </c>
      <c r="B60" s="223" t="s">
        <v>374</v>
      </c>
      <c r="C60" s="238" t="s">
        <v>375</v>
      </c>
      <c r="D60" s="224" t="s">
        <v>305</v>
      </c>
      <c r="E60" s="225">
        <v>1.0640000000000001</v>
      </c>
      <c r="F60" s="226">
        <v>8240</v>
      </c>
      <c r="G60" s="226">
        <v>8767.36</v>
      </c>
      <c r="H60" s="226">
        <v>0</v>
      </c>
      <c r="I60" s="226">
        <v>0</v>
      </c>
      <c r="J60" s="226">
        <v>8240</v>
      </c>
      <c r="K60" s="226">
        <v>8767.36</v>
      </c>
      <c r="L60" s="226">
        <v>21</v>
      </c>
      <c r="M60" s="226">
        <v>10608.5056</v>
      </c>
      <c r="N60" s="225">
        <v>0</v>
      </c>
      <c r="O60" s="225">
        <v>0</v>
      </c>
      <c r="P60" s="225">
        <v>1.33</v>
      </c>
      <c r="Q60" s="227">
        <v>1.4151200000000002</v>
      </c>
      <c r="R60" s="214"/>
      <c r="S60" s="214" t="s">
        <v>216</v>
      </c>
      <c r="T60" s="214" t="s">
        <v>216</v>
      </c>
      <c r="U60" s="214">
        <v>8.6210000000000004</v>
      </c>
      <c r="V60" s="214">
        <v>9.1727440000000016</v>
      </c>
      <c r="W60" s="214"/>
      <c r="X60" s="214" t="s">
        <v>277</v>
      </c>
      <c r="Y60" s="214" t="s">
        <v>219</v>
      </c>
      <c r="Z60" s="208"/>
      <c r="AA60" s="208"/>
      <c r="AB60" s="208"/>
      <c r="AC60" s="208"/>
      <c r="AD60" s="208"/>
      <c r="AE60" s="208"/>
      <c r="AF60" s="208"/>
      <c r="AG60" s="208" t="s">
        <v>278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outlineLevel="1" x14ac:dyDescent="0.2">
      <c r="A61" s="211"/>
      <c r="B61" s="212"/>
      <c r="C61" s="239" t="s">
        <v>376</v>
      </c>
      <c r="D61" s="228"/>
      <c r="E61" s="228"/>
      <c r="F61" s="228"/>
      <c r="G61" s="228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221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29" t="str">
        <f>C61</f>
        <v>Včetně bourání geotextilií, výplně otvorů tvárnic, drenáží, trubek a dilatačních prvků apod. zabudovaných v bouraných konstrukcích.</v>
      </c>
      <c r="BB61" s="208"/>
      <c r="BC61" s="208"/>
      <c r="BD61" s="208"/>
      <c r="BE61" s="208"/>
      <c r="BF61" s="208"/>
      <c r="BG61" s="208"/>
      <c r="BH61" s="208"/>
    </row>
    <row r="62" spans="1:60" ht="22.5" outlineLevel="1" x14ac:dyDescent="0.2">
      <c r="A62" s="211"/>
      <c r="B62" s="212"/>
      <c r="C62" s="246" t="s">
        <v>645</v>
      </c>
      <c r="D62" s="244"/>
      <c r="E62" s="245">
        <v>1.0640000000000001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280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22">
        <v>23</v>
      </c>
      <c r="B63" s="223" t="s">
        <v>556</v>
      </c>
      <c r="C63" s="238" t="s">
        <v>557</v>
      </c>
      <c r="D63" s="224" t="s">
        <v>492</v>
      </c>
      <c r="E63" s="225">
        <v>13.5</v>
      </c>
      <c r="F63" s="226">
        <v>1968</v>
      </c>
      <c r="G63" s="226">
        <v>26568</v>
      </c>
      <c r="H63" s="226">
        <v>526.78</v>
      </c>
      <c r="I63" s="226">
        <v>7111.53</v>
      </c>
      <c r="J63" s="226">
        <v>1441.22</v>
      </c>
      <c r="K63" s="226">
        <v>19456.47</v>
      </c>
      <c r="L63" s="226">
        <v>21</v>
      </c>
      <c r="M63" s="226">
        <v>32147.279999999999</v>
      </c>
      <c r="N63" s="225">
        <v>0</v>
      </c>
      <c r="O63" s="225">
        <v>0</v>
      </c>
      <c r="P63" s="225">
        <v>6.4000000000000005E-4</v>
      </c>
      <c r="Q63" s="227">
        <v>8.6400000000000001E-3</v>
      </c>
      <c r="R63" s="214"/>
      <c r="S63" s="214" t="s">
        <v>216</v>
      </c>
      <c r="T63" s="214" t="s">
        <v>216</v>
      </c>
      <c r="U63" s="214">
        <v>2.4</v>
      </c>
      <c r="V63" s="214">
        <v>32.4</v>
      </c>
      <c r="W63" s="214"/>
      <c r="X63" s="214" t="s">
        <v>277</v>
      </c>
      <c r="Y63" s="214" t="s">
        <v>219</v>
      </c>
      <c r="Z63" s="208"/>
      <c r="AA63" s="208"/>
      <c r="AB63" s="208"/>
      <c r="AC63" s="208"/>
      <c r="AD63" s="208"/>
      <c r="AE63" s="208"/>
      <c r="AF63" s="208"/>
      <c r="AG63" s="208" t="s">
        <v>278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1"/>
      <c r="B64" s="212"/>
      <c r="C64" s="246" t="s">
        <v>602</v>
      </c>
      <c r="D64" s="244"/>
      <c r="E64" s="245">
        <v>13.5</v>
      </c>
      <c r="F64" s="214"/>
      <c r="G64" s="214"/>
      <c r="H64" s="214"/>
      <c r="I64" s="214"/>
      <c r="J64" s="214"/>
      <c r="K64" s="214"/>
      <c r="L64" s="214"/>
      <c r="M64" s="214"/>
      <c r="N64" s="213"/>
      <c r="O64" s="213"/>
      <c r="P64" s="213"/>
      <c r="Q64" s="213"/>
      <c r="R64" s="214"/>
      <c r="S64" s="214"/>
      <c r="T64" s="214"/>
      <c r="U64" s="214"/>
      <c r="V64" s="214"/>
      <c r="W64" s="214"/>
      <c r="X64" s="214"/>
      <c r="Y64" s="214"/>
      <c r="Z64" s="208"/>
      <c r="AA64" s="208"/>
      <c r="AB64" s="208"/>
      <c r="AC64" s="208"/>
      <c r="AD64" s="208"/>
      <c r="AE64" s="208"/>
      <c r="AF64" s="208"/>
      <c r="AG64" s="208" t="s">
        <v>280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x14ac:dyDescent="0.2">
      <c r="A65" s="216" t="s">
        <v>211</v>
      </c>
      <c r="B65" s="217" t="s">
        <v>177</v>
      </c>
      <c r="C65" s="237" t="s">
        <v>178</v>
      </c>
      <c r="D65" s="218"/>
      <c r="E65" s="219"/>
      <c r="F65" s="220"/>
      <c r="G65" s="220">
        <v>2979.94</v>
      </c>
      <c r="H65" s="220"/>
      <c r="I65" s="220">
        <v>0</v>
      </c>
      <c r="J65" s="220"/>
      <c r="K65" s="220">
        <v>2979.94</v>
      </c>
      <c r="L65" s="220"/>
      <c r="M65" s="220"/>
      <c r="N65" s="219"/>
      <c r="O65" s="219"/>
      <c r="P65" s="219"/>
      <c r="Q65" s="221"/>
      <c r="R65" s="215"/>
      <c r="S65" s="215"/>
      <c r="T65" s="215"/>
      <c r="U65" s="215"/>
      <c r="V65" s="215"/>
      <c r="W65" s="215"/>
      <c r="X65" s="215"/>
      <c r="Y65" s="215"/>
      <c r="AG65" t="s">
        <v>212</v>
      </c>
    </row>
    <row r="66" spans="1:60" x14ac:dyDescent="0.2">
      <c r="A66" s="231">
        <v>24</v>
      </c>
      <c r="B66" s="232" t="s">
        <v>378</v>
      </c>
      <c r="C66" s="241" t="s">
        <v>379</v>
      </c>
      <c r="D66" s="233" t="s">
        <v>321</v>
      </c>
      <c r="E66" s="234">
        <v>8.6626100000000008</v>
      </c>
      <c r="F66" s="235">
        <v>344</v>
      </c>
      <c r="G66" s="235">
        <v>2979.94</v>
      </c>
      <c r="H66" s="235">
        <v>0</v>
      </c>
      <c r="I66" s="235">
        <v>0</v>
      </c>
      <c r="J66" s="235">
        <v>344</v>
      </c>
      <c r="K66" s="235">
        <v>2979.9378400000005</v>
      </c>
      <c r="L66" s="235">
        <v>21</v>
      </c>
      <c r="M66" s="235">
        <v>3605.7273999999998</v>
      </c>
      <c r="N66" s="234">
        <v>0</v>
      </c>
      <c r="O66" s="234">
        <v>0</v>
      </c>
      <c r="P66" s="234">
        <v>0</v>
      </c>
      <c r="Q66" s="236">
        <v>0</v>
      </c>
      <c r="R66" s="214"/>
      <c r="S66" s="214" t="s">
        <v>216</v>
      </c>
      <c r="T66" s="214" t="s">
        <v>216</v>
      </c>
      <c r="U66" s="214">
        <v>0.23200000000000001</v>
      </c>
      <c r="V66" s="214">
        <v>2.0097255200000004</v>
      </c>
      <c r="W66" s="214"/>
      <c r="X66" s="214" t="s">
        <v>380</v>
      </c>
      <c r="Y66" s="214" t="s">
        <v>219</v>
      </c>
      <c r="Z66" s="208"/>
      <c r="AA66" s="208"/>
      <c r="AB66" s="208"/>
      <c r="AC66" s="208"/>
      <c r="AD66" s="208"/>
      <c r="AE66" s="208"/>
      <c r="AF66" s="208"/>
      <c r="AG66" s="208" t="s">
        <v>381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x14ac:dyDescent="0.2">
      <c r="A67" s="216" t="s">
        <v>211</v>
      </c>
      <c r="B67" s="217" t="s">
        <v>179</v>
      </c>
      <c r="C67" s="237" t="s">
        <v>180</v>
      </c>
      <c r="D67" s="218"/>
      <c r="E67" s="219"/>
      <c r="F67" s="220"/>
      <c r="G67" s="220">
        <v>5843.4</v>
      </c>
      <c r="H67" s="220"/>
      <c r="I67" s="220">
        <v>11.38</v>
      </c>
      <c r="J67" s="220"/>
      <c r="K67" s="220">
        <v>5832.02</v>
      </c>
      <c r="L67" s="220"/>
      <c r="M67" s="220"/>
      <c r="N67" s="219"/>
      <c r="O67" s="219"/>
      <c r="P67" s="219"/>
      <c r="Q67" s="221"/>
      <c r="R67" s="215"/>
      <c r="S67" s="215"/>
      <c r="T67" s="215"/>
      <c r="U67" s="215"/>
      <c r="V67" s="215"/>
      <c r="W67" s="215"/>
      <c r="X67" s="215"/>
      <c r="Y67" s="215"/>
      <c r="AG67" t="s">
        <v>212</v>
      </c>
    </row>
    <row r="68" spans="1:60" x14ac:dyDescent="0.2">
      <c r="A68" s="222">
        <v>25</v>
      </c>
      <c r="B68" s="223" t="s">
        <v>382</v>
      </c>
      <c r="C68" s="238" t="s">
        <v>383</v>
      </c>
      <c r="D68" s="224" t="s">
        <v>321</v>
      </c>
      <c r="E68" s="225">
        <v>2.74919</v>
      </c>
      <c r="F68" s="226">
        <v>808</v>
      </c>
      <c r="G68" s="226">
        <v>2221.35</v>
      </c>
      <c r="H68" s="226">
        <v>0</v>
      </c>
      <c r="I68" s="226">
        <v>0</v>
      </c>
      <c r="J68" s="226">
        <v>808</v>
      </c>
      <c r="K68" s="226">
        <v>2221.3455199999999</v>
      </c>
      <c r="L68" s="226">
        <v>21</v>
      </c>
      <c r="M68" s="226">
        <v>2687.8334999999997</v>
      </c>
      <c r="N68" s="225">
        <v>0</v>
      </c>
      <c r="O68" s="225">
        <v>0</v>
      </c>
      <c r="P68" s="225">
        <v>0</v>
      </c>
      <c r="Q68" s="227">
        <v>0</v>
      </c>
      <c r="R68" s="214"/>
      <c r="S68" s="214" t="s">
        <v>216</v>
      </c>
      <c r="T68" s="214" t="s">
        <v>216</v>
      </c>
      <c r="U68" s="214">
        <v>1.8160000000000001</v>
      </c>
      <c r="V68" s="214">
        <v>4.99252904</v>
      </c>
      <c r="W68" s="214"/>
      <c r="X68" s="214" t="s">
        <v>384</v>
      </c>
      <c r="Y68" s="214" t="s">
        <v>219</v>
      </c>
      <c r="Z68" s="208"/>
      <c r="AA68" s="208"/>
      <c r="AB68" s="208"/>
      <c r="AC68" s="208"/>
      <c r="AD68" s="208"/>
      <c r="AE68" s="208"/>
      <c r="AF68" s="208"/>
      <c r="AG68" s="208" t="s">
        <v>385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ht="22.5" outlineLevel="1" x14ac:dyDescent="0.2">
      <c r="A69" s="211"/>
      <c r="B69" s="212"/>
      <c r="C69" s="239" t="s">
        <v>386</v>
      </c>
      <c r="D69" s="228"/>
      <c r="E69" s="228"/>
      <c r="F69" s="228"/>
      <c r="G69" s="228"/>
      <c r="H69" s="214"/>
      <c r="I69" s="214"/>
      <c r="J69" s="214"/>
      <c r="K69" s="214"/>
      <c r="L69" s="214"/>
      <c r="M69" s="214"/>
      <c r="N69" s="213"/>
      <c r="O69" s="213"/>
      <c r="P69" s="213"/>
      <c r="Q69" s="213"/>
      <c r="R69" s="214"/>
      <c r="S69" s="214"/>
      <c r="T69" s="214"/>
      <c r="U69" s="214"/>
      <c r="V69" s="214"/>
      <c r="W69" s="214"/>
      <c r="X69" s="214"/>
      <c r="Y69" s="214"/>
      <c r="Z69" s="208"/>
      <c r="AA69" s="208"/>
      <c r="AB69" s="208"/>
      <c r="AC69" s="208"/>
      <c r="AD69" s="208"/>
      <c r="AE69" s="208"/>
      <c r="AF69" s="208"/>
      <c r="AG69" s="208" t="s">
        <v>221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29" t="str">
        <f>C69</f>
        <v>S naložením suti nebo vybouraných hmot do dopravního prostředku a na jejich vyložením, popřípadě přeložením na normální dopravní prostředek.</v>
      </c>
      <c r="BB69" s="208"/>
      <c r="BC69" s="208"/>
      <c r="BD69" s="208"/>
      <c r="BE69" s="208"/>
      <c r="BF69" s="208"/>
      <c r="BG69" s="208"/>
      <c r="BH69" s="208"/>
    </row>
    <row r="70" spans="1:60" x14ac:dyDescent="0.2">
      <c r="A70" s="231">
        <v>26</v>
      </c>
      <c r="B70" s="232" t="s">
        <v>387</v>
      </c>
      <c r="C70" s="241" t="s">
        <v>388</v>
      </c>
      <c r="D70" s="233" t="s">
        <v>321</v>
      </c>
      <c r="E70" s="234">
        <v>2.74919</v>
      </c>
      <c r="F70" s="235">
        <v>353</v>
      </c>
      <c r="G70" s="235">
        <v>970.46</v>
      </c>
      <c r="H70" s="235">
        <v>4.1399999999999997</v>
      </c>
      <c r="I70" s="235">
        <v>11.3816466</v>
      </c>
      <c r="J70" s="235">
        <v>348.86</v>
      </c>
      <c r="K70" s="235">
        <v>959.08242340000004</v>
      </c>
      <c r="L70" s="235">
        <v>21</v>
      </c>
      <c r="M70" s="235">
        <v>1174.2565999999999</v>
      </c>
      <c r="N70" s="234">
        <v>0</v>
      </c>
      <c r="O70" s="234">
        <v>0</v>
      </c>
      <c r="P70" s="234">
        <v>0</v>
      </c>
      <c r="Q70" s="236">
        <v>0</v>
      </c>
      <c r="R70" s="214"/>
      <c r="S70" s="214" t="s">
        <v>216</v>
      </c>
      <c r="T70" s="214" t="s">
        <v>216</v>
      </c>
      <c r="U70" s="214">
        <v>4.2000000000000003E-2</v>
      </c>
      <c r="V70" s="214">
        <v>0.11546598000000001</v>
      </c>
      <c r="W70" s="214"/>
      <c r="X70" s="214" t="s">
        <v>384</v>
      </c>
      <c r="Y70" s="214" t="s">
        <v>219</v>
      </c>
      <c r="Z70" s="208"/>
      <c r="AA70" s="208"/>
      <c r="AB70" s="208"/>
      <c r="AC70" s="208"/>
      <c r="AD70" s="208"/>
      <c r="AE70" s="208"/>
      <c r="AF70" s="208"/>
      <c r="AG70" s="208" t="s">
        <v>385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x14ac:dyDescent="0.2">
      <c r="A71" s="231">
        <v>27</v>
      </c>
      <c r="B71" s="232" t="s">
        <v>389</v>
      </c>
      <c r="C71" s="241" t="s">
        <v>390</v>
      </c>
      <c r="D71" s="233" t="s">
        <v>321</v>
      </c>
      <c r="E71" s="234">
        <v>2.74919</v>
      </c>
      <c r="F71" s="235">
        <v>630</v>
      </c>
      <c r="G71" s="235">
        <v>1731.99</v>
      </c>
      <c r="H71" s="235">
        <v>0</v>
      </c>
      <c r="I71" s="235">
        <v>0</v>
      </c>
      <c r="J71" s="235">
        <v>630</v>
      </c>
      <c r="K71" s="235">
        <v>1731.9897000000001</v>
      </c>
      <c r="L71" s="235">
        <v>21</v>
      </c>
      <c r="M71" s="235">
        <v>2095.7078999999999</v>
      </c>
      <c r="N71" s="234">
        <v>0</v>
      </c>
      <c r="O71" s="234">
        <v>0</v>
      </c>
      <c r="P71" s="234">
        <v>0</v>
      </c>
      <c r="Q71" s="236">
        <v>0</v>
      </c>
      <c r="R71" s="214"/>
      <c r="S71" s="214" t="s">
        <v>216</v>
      </c>
      <c r="T71" s="214" t="s">
        <v>217</v>
      </c>
      <c r="U71" s="214">
        <v>0</v>
      </c>
      <c r="V71" s="214">
        <v>0</v>
      </c>
      <c r="W71" s="214"/>
      <c r="X71" s="214" t="s">
        <v>384</v>
      </c>
      <c r="Y71" s="214" t="s">
        <v>219</v>
      </c>
      <c r="Z71" s="208"/>
      <c r="AA71" s="208"/>
      <c r="AB71" s="208"/>
      <c r="AC71" s="208"/>
      <c r="AD71" s="208"/>
      <c r="AE71" s="208"/>
      <c r="AF71" s="208"/>
      <c r="AG71" s="208" t="s">
        <v>385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x14ac:dyDescent="0.2">
      <c r="A72" s="222">
        <v>28</v>
      </c>
      <c r="B72" s="223" t="s">
        <v>391</v>
      </c>
      <c r="C72" s="238" t="s">
        <v>392</v>
      </c>
      <c r="D72" s="224" t="s">
        <v>321</v>
      </c>
      <c r="E72" s="225">
        <v>2.74919</v>
      </c>
      <c r="F72" s="226">
        <v>334.5</v>
      </c>
      <c r="G72" s="226">
        <v>919.6</v>
      </c>
      <c r="H72" s="226">
        <v>0</v>
      </c>
      <c r="I72" s="226">
        <v>0</v>
      </c>
      <c r="J72" s="226">
        <v>334.5</v>
      </c>
      <c r="K72" s="226">
        <v>919.60405500000002</v>
      </c>
      <c r="L72" s="226">
        <v>21</v>
      </c>
      <c r="M72" s="226">
        <v>1112.7159999999999</v>
      </c>
      <c r="N72" s="225">
        <v>0</v>
      </c>
      <c r="O72" s="225">
        <v>0</v>
      </c>
      <c r="P72" s="225">
        <v>0</v>
      </c>
      <c r="Q72" s="227">
        <v>0</v>
      </c>
      <c r="R72" s="214"/>
      <c r="S72" s="214" t="s">
        <v>216</v>
      </c>
      <c r="T72" s="214" t="s">
        <v>216</v>
      </c>
      <c r="U72" s="214">
        <v>0.752</v>
      </c>
      <c r="V72" s="214">
        <v>2.06739088</v>
      </c>
      <c r="W72" s="214"/>
      <c r="X72" s="214" t="s">
        <v>384</v>
      </c>
      <c r="Y72" s="214" t="s">
        <v>219</v>
      </c>
      <c r="Z72" s="208"/>
      <c r="AA72" s="208"/>
      <c r="AB72" s="208"/>
      <c r="AC72" s="208"/>
      <c r="AD72" s="208"/>
      <c r="AE72" s="208"/>
      <c r="AF72" s="208"/>
      <c r="AG72" s="208" t="s">
        <v>385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ht="22.5" outlineLevel="1" x14ac:dyDescent="0.2">
      <c r="A73" s="211"/>
      <c r="B73" s="212"/>
      <c r="C73" s="239" t="s">
        <v>386</v>
      </c>
      <c r="D73" s="228"/>
      <c r="E73" s="228"/>
      <c r="F73" s="228"/>
      <c r="G73" s="228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221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29" t="str">
        <f>C73</f>
        <v>S naložením suti nebo vybouraných hmot do dopravního prostředku a na jejich vyložením, popřípadě přeložením na normální dopravní prostředek.</v>
      </c>
      <c r="BB73" s="208"/>
      <c r="BC73" s="208"/>
      <c r="BD73" s="208"/>
      <c r="BE73" s="208"/>
      <c r="BF73" s="208"/>
      <c r="BG73" s="208"/>
      <c r="BH73" s="208"/>
    </row>
    <row r="74" spans="1:60" outlineLevel="2" x14ac:dyDescent="0.2">
      <c r="A74" s="211"/>
      <c r="B74" s="212"/>
      <c r="C74" s="240" t="s">
        <v>393</v>
      </c>
      <c r="D74" s="230"/>
      <c r="E74" s="230"/>
      <c r="F74" s="230"/>
      <c r="G74" s="230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221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3"/>
      <c r="B75" s="4"/>
      <c r="C75" s="242"/>
      <c r="D75" s="6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AE75">
        <v>15</v>
      </c>
      <c r="AF75">
        <v>21</v>
      </c>
      <c r="AG75" t="s">
        <v>197</v>
      </c>
    </row>
    <row r="76" spans="1:60" x14ac:dyDescent="0.2">
      <c r="C76" s="243"/>
      <c r="D76" s="10"/>
      <c r="AG76" t="s">
        <v>273</v>
      </c>
    </row>
    <row r="77" spans="1:60" x14ac:dyDescent="0.2">
      <c r="D77" s="10"/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9">
    <mergeCell ref="C74:G74"/>
    <mergeCell ref="C44:G44"/>
    <mergeCell ref="C48:G48"/>
    <mergeCell ref="C50:G50"/>
    <mergeCell ref="C61:G61"/>
    <mergeCell ref="C69:G69"/>
    <mergeCell ref="C73:G73"/>
    <mergeCell ref="C20:G20"/>
    <mergeCell ref="C22:G22"/>
    <mergeCell ref="C23:G23"/>
    <mergeCell ref="C24:G24"/>
    <mergeCell ref="C27:G27"/>
    <mergeCell ref="C28:G28"/>
    <mergeCell ref="A1:G1"/>
    <mergeCell ref="C2:G2"/>
    <mergeCell ref="C3:G3"/>
    <mergeCell ref="C4:G4"/>
    <mergeCell ref="C14:G14"/>
    <mergeCell ref="C19:G19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D40618-7714-420C-A0D8-144A424ECC9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96</v>
      </c>
      <c r="C4" s="200" t="s">
        <v>97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68949.240000000005</v>
      </c>
      <c r="H8" s="220"/>
      <c r="I8" s="220">
        <v>31035.68</v>
      </c>
      <c r="J8" s="220"/>
      <c r="K8" s="220">
        <v>37913.56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324</v>
      </c>
      <c r="C9" s="238" t="s">
        <v>325</v>
      </c>
      <c r="D9" s="224" t="s">
        <v>305</v>
      </c>
      <c r="E9" s="225">
        <v>0.3</v>
      </c>
      <c r="F9" s="226">
        <v>465.5</v>
      </c>
      <c r="G9" s="226">
        <v>139.65</v>
      </c>
      <c r="H9" s="226">
        <v>0</v>
      </c>
      <c r="I9" s="226">
        <v>0</v>
      </c>
      <c r="J9" s="226">
        <v>465.5</v>
      </c>
      <c r="K9" s="226">
        <v>139.65</v>
      </c>
      <c r="L9" s="226">
        <v>21</v>
      </c>
      <c r="M9" s="226">
        <v>168.97650000000002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0.89100000000000001</v>
      </c>
      <c r="V9" s="214">
        <v>0.26729999999999998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675</v>
      </c>
      <c r="D10" s="244"/>
      <c r="E10" s="245">
        <v>0.3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280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22">
        <v>2</v>
      </c>
      <c r="B11" s="223" t="s">
        <v>528</v>
      </c>
      <c r="C11" s="238" t="s">
        <v>529</v>
      </c>
      <c r="D11" s="224" t="s">
        <v>305</v>
      </c>
      <c r="E11" s="225">
        <v>8.7499999999999994E-2</v>
      </c>
      <c r="F11" s="226">
        <v>1852</v>
      </c>
      <c r="G11" s="226">
        <v>162.05000000000001</v>
      </c>
      <c r="H11" s="226">
        <v>0</v>
      </c>
      <c r="I11" s="226">
        <v>0</v>
      </c>
      <c r="J11" s="226">
        <v>1852</v>
      </c>
      <c r="K11" s="226">
        <v>162.04999999999998</v>
      </c>
      <c r="L11" s="226">
        <v>21</v>
      </c>
      <c r="M11" s="226">
        <v>196.0805</v>
      </c>
      <c r="N11" s="225">
        <v>0</v>
      </c>
      <c r="O11" s="225">
        <v>0</v>
      </c>
      <c r="P11" s="225">
        <v>0</v>
      </c>
      <c r="Q11" s="227">
        <v>0</v>
      </c>
      <c r="R11" s="214"/>
      <c r="S11" s="214" t="s">
        <v>216</v>
      </c>
      <c r="T11" s="214" t="s">
        <v>216</v>
      </c>
      <c r="U11" s="214">
        <v>3.9249999999999998</v>
      </c>
      <c r="V11" s="214">
        <v>0.34343749999999995</v>
      </c>
      <c r="W11" s="214"/>
      <c r="X11" s="214" t="s">
        <v>277</v>
      </c>
      <c r="Y11" s="214" t="s">
        <v>219</v>
      </c>
      <c r="Z11" s="208"/>
      <c r="AA11" s="208"/>
      <c r="AB11" s="208"/>
      <c r="AC11" s="208"/>
      <c r="AD11" s="208"/>
      <c r="AE11" s="208"/>
      <c r="AF11" s="208"/>
      <c r="AG11" s="208" t="s">
        <v>278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ht="22.5" outlineLevel="1" x14ac:dyDescent="0.2">
      <c r="A12" s="211"/>
      <c r="B12" s="212"/>
      <c r="C12" s="246" t="s">
        <v>633</v>
      </c>
      <c r="D12" s="244"/>
      <c r="E12" s="245">
        <v>8.7499999999999994E-2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280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22">
        <v>3</v>
      </c>
      <c r="B13" s="223" t="s">
        <v>327</v>
      </c>
      <c r="C13" s="238" t="s">
        <v>328</v>
      </c>
      <c r="D13" s="224" t="s">
        <v>305</v>
      </c>
      <c r="E13" s="225">
        <v>0.38750000000000001</v>
      </c>
      <c r="F13" s="226">
        <v>863</v>
      </c>
      <c r="G13" s="226">
        <v>334.41</v>
      </c>
      <c r="H13" s="226">
        <v>0</v>
      </c>
      <c r="I13" s="226">
        <v>0</v>
      </c>
      <c r="J13" s="226">
        <v>863</v>
      </c>
      <c r="K13" s="226">
        <v>334.41250000000002</v>
      </c>
      <c r="L13" s="226">
        <v>21</v>
      </c>
      <c r="M13" s="226">
        <v>404.6361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216</v>
      </c>
      <c r="T13" s="214" t="s">
        <v>216</v>
      </c>
      <c r="U13" s="214">
        <v>1.992</v>
      </c>
      <c r="V13" s="214">
        <v>0.77190000000000003</v>
      </c>
      <c r="W13" s="214"/>
      <c r="X13" s="214" t="s">
        <v>277</v>
      </c>
      <c r="Y13" s="214" t="s">
        <v>219</v>
      </c>
      <c r="Z13" s="208"/>
      <c r="AA13" s="208"/>
      <c r="AB13" s="208"/>
      <c r="AC13" s="208"/>
      <c r="AD13" s="208"/>
      <c r="AE13" s="208"/>
      <c r="AF13" s="208"/>
      <c r="AG13" s="208" t="s">
        <v>278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634</v>
      </c>
      <c r="D14" s="244"/>
      <c r="E14" s="245">
        <v>0.38750000000000001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280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31">
        <v>4</v>
      </c>
      <c r="B15" s="232" t="s">
        <v>329</v>
      </c>
      <c r="C15" s="241" t="s">
        <v>330</v>
      </c>
      <c r="D15" s="233" t="s">
        <v>305</v>
      </c>
      <c r="E15" s="234">
        <v>0.38750000000000001</v>
      </c>
      <c r="F15" s="235">
        <v>289.5</v>
      </c>
      <c r="G15" s="235">
        <v>112.18</v>
      </c>
      <c r="H15" s="235">
        <v>0</v>
      </c>
      <c r="I15" s="235">
        <v>0</v>
      </c>
      <c r="J15" s="235">
        <v>289.5</v>
      </c>
      <c r="K15" s="235">
        <v>112.18125000000001</v>
      </c>
      <c r="L15" s="235">
        <v>21</v>
      </c>
      <c r="M15" s="235">
        <v>135.73779999999999</v>
      </c>
      <c r="N15" s="234">
        <v>0</v>
      </c>
      <c r="O15" s="234">
        <v>0</v>
      </c>
      <c r="P15" s="234">
        <v>0</v>
      </c>
      <c r="Q15" s="236">
        <v>0</v>
      </c>
      <c r="R15" s="214"/>
      <c r="S15" s="214" t="s">
        <v>216</v>
      </c>
      <c r="T15" s="214" t="s">
        <v>216</v>
      </c>
      <c r="U15" s="214">
        <v>0.61199999999999999</v>
      </c>
      <c r="V15" s="214">
        <v>0.23715</v>
      </c>
      <c r="W15" s="214"/>
      <c r="X15" s="214" t="s">
        <v>277</v>
      </c>
      <c r="Y15" s="214" t="s">
        <v>219</v>
      </c>
      <c r="Z15" s="208"/>
      <c r="AA15" s="208"/>
      <c r="AB15" s="208"/>
      <c r="AC15" s="208"/>
      <c r="AD15" s="208"/>
      <c r="AE15" s="208"/>
      <c r="AF15" s="208"/>
      <c r="AG15" s="208" t="s">
        <v>278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490</v>
      </c>
      <c r="C16" s="241" t="s">
        <v>491</v>
      </c>
      <c r="D16" s="233" t="s">
        <v>492</v>
      </c>
      <c r="E16" s="234">
        <v>20</v>
      </c>
      <c r="F16" s="235">
        <v>1168</v>
      </c>
      <c r="G16" s="235">
        <v>23360</v>
      </c>
      <c r="H16" s="235">
        <v>494.45</v>
      </c>
      <c r="I16" s="235">
        <v>9889</v>
      </c>
      <c r="J16" s="235">
        <v>673.55</v>
      </c>
      <c r="K16" s="235">
        <v>13471</v>
      </c>
      <c r="L16" s="235">
        <v>21</v>
      </c>
      <c r="M16" s="235">
        <v>28265.599999999999</v>
      </c>
      <c r="N16" s="234">
        <v>1.721E-2</v>
      </c>
      <c r="O16" s="234">
        <v>0.34420000000000001</v>
      </c>
      <c r="P16" s="234">
        <v>0</v>
      </c>
      <c r="Q16" s="236">
        <v>0</v>
      </c>
      <c r="R16" s="214"/>
      <c r="S16" s="214" t="s">
        <v>216</v>
      </c>
      <c r="T16" s="214" t="s">
        <v>216</v>
      </c>
      <c r="U16" s="214">
        <v>0.98699999999999999</v>
      </c>
      <c r="V16" s="214">
        <v>19.739999999999998</v>
      </c>
      <c r="W16" s="214"/>
      <c r="X16" s="214" t="s">
        <v>277</v>
      </c>
      <c r="Y16" s="214" t="s">
        <v>219</v>
      </c>
      <c r="Z16" s="208"/>
      <c r="AA16" s="208"/>
      <c r="AB16" s="208"/>
      <c r="AC16" s="208"/>
      <c r="AD16" s="208"/>
      <c r="AE16" s="208"/>
      <c r="AF16" s="208"/>
      <c r="AG16" s="208" t="s">
        <v>278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394</v>
      </c>
      <c r="C17" s="238" t="s">
        <v>395</v>
      </c>
      <c r="D17" s="224" t="s">
        <v>396</v>
      </c>
      <c r="E17" s="225">
        <v>90</v>
      </c>
      <c r="F17" s="226">
        <v>124</v>
      </c>
      <c r="G17" s="226">
        <v>11160</v>
      </c>
      <c r="H17" s="226">
        <v>0</v>
      </c>
      <c r="I17" s="226">
        <v>0</v>
      </c>
      <c r="J17" s="226">
        <v>124</v>
      </c>
      <c r="K17" s="226">
        <v>11160</v>
      </c>
      <c r="L17" s="226">
        <v>21</v>
      </c>
      <c r="M17" s="226">
        <v>13503.6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216</v>
      </c>
      <c r="T17" s="214" t="s">
        <v>216</v>
      </c>
      <c r="U17" s="214">
        <v>0.20300000000000001</v>
      </c>
      <c r="V17" s="214">
        <v>18.27</v>
      </c>
      <c r="W17" s="214"/>
      <c r="X17" s="214" t="s">
        <v>277</v>
      </c>
      <c r="Y17" s="214" t="s">
        <v>219</v>
      </c>
      <c r="Z17" s="208"/>
      <c r="AA17" s="208"/>
      <c r="AB17" s="208"/>
      <c r="AC17" s="208"/>
      <c r="AD17" s="208"/>
      <c r="AE17" s="208"/>
      <c r="AF17" s="208"/>
      <c r="AG17" s="208" t="s">
        <v>278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46" t="s">
        <v>532</v>
      </c>
      <c r="D18" s="244"/>
      <c r="E18" s="245">
        <v>90</v>
      </c>
      <c r="F18" s="214"/>
      <c r="G18" s="214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280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31">
        <v>7</v>
      </c>
      <c r="B19" s="232" t="s">
        <v>398</v>
      </c>
      <c r="C19" s="241" t="s">
        <v>399</v>
      </c>
      <c r="D19" s="233" t="s">
        <v>400</v>
      </c>
      <c r="E19" s="234">
        <v>10</v>
      </c>
      <c r="F19" s="235">
        <v>56.6</v>
      </c>
      <c r="G19" s="235">
        <v>566</v>
      </c>
      <c r="H19" s="235">
        <v>0</v>
      </c>
      <c r="I19" s="235">
        <v>0</v>
      </c>
      <c r="J19" s="235">
        <v>56.6</v>
      </c>
      <c r="K19" s="235">
        <v>566</v>
      </c>
      <c r="L19" s="235">
        <v>21</v>
      </c>
      <c r="M19" s="235">
        <v>684.86</v>
      </c>
      <c r="N19" s="234">
        <v>0</v>
      </c>
      <c r="O19" s="234">
        <v>0</v>
      </c>
      <c r="P19" s="234">
        <v>0</v>
      </c>
      <c r="Q19" s="236">
        <v>0</v>
      </c>
      <c r="R19" s="214"/>
      <c r="S19" s="214" t="s">
        <v>216</v>
      </c>
      <c r="T19" s="214" t="s">
        <v>216</v>
      </c>
      <c r="U19" s="214">
        <v>0</v>
      </c>
      <c r="V19" s="214">
        <v>0</v>
      </c>
      <c r="W19" s="214"/>
      <c r="X19" s="214" t="s">
        <v>277</v>
      </c>
      <c r="Y19" s="214" t="s">
        <v>219</v>
      </c>
      <c r="Z19" s="208"/>
      <c r="AA19" s="208"/>
      <c r="AB19" s="208"/>
      <c r="AC19" s="208"/>
      <c r="AD19" s="208"/>
      <c r="AE19" s="208"/>
      <c r="AF19" s="208"/>
      <c r="AG19" s="208" t="s">
        <v>278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494</v>
      </c>
      <c r="C20" s="238" t="s">
        <v>495</v>
      </c>
      <c r="D20" s="224" t="s">
        <v>305</v>
      </c>
      <c r="E20" s="225">
        <v>2.7</v>
      </c>
      <c r="F20" s="226">
        <v>738</v>
      </c>
      <c r="G20" s="226">
        <v>1992.6</v>
      </c>
      <c r="H20" s="226">
        <v>0</v>
      </c>
      <c r="I20" s="226">
        <v>0</v>
      </c>
      <c r="J20" s="226">
        <v>738</v>
      </c>
      <c r="K20" s="226">
        <v>1992.6000000000001</v>
      </c>
      <c r="L20" s="226">
        <v>21</v>
      </c>
      <c r="M20" s="226">
        <v>2411.0459999999998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216</v>
      </c>
      <c r="T20" s="214" t="s">
        <v>216</v>
      </c>
      <c r="U20" s="214">
        <v>1.5620000000000001</v>
      </c>
      <c r="V20" s="214">
        <v>4.2174000000000005</v>
      </c>
      <c r="W20" s="214"/>
      <c r="X20" s="214" t="s">
        <v>277</v>
      </c>
      <c r="Y20" s="214" t="s">
        <v>219</v>
      </c>
      <c r="Z20" s="208"/>
      <c r="AA20" s="208"/>
      <c r="AB20" s="208"/>
      <c r="AC20" s="208"/>
      <c r="AD20" s="208"/>
      <c r="AE20" s="208"/>
      <c r="AF20" s="208"/>
      <c r="AG20" s="208" t="s">
        <v>278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306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221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496</v>
      </c>
      <c r="D22" s="244"/>
      <c r="E22" s="245">
        <v>2.7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280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9</v>
      </c>
      <c r="B23" s="223" t="s">
        <v>331</v>
      </c>
      <c r="C23" s="238" t="s">
        <v>332</v>
      </c>
      <c r="D23" s="224" t="s">
        <v>305</v>
      </c>
      <c r="E23" s="225">
        <v>1</v>
      </c>
      <c r="F23" s="226">
        <v>2015</v>
      </c>
      <c r="G23" s="226">
        <v>2015</v>
      </c>
      <c r="H23" s="226">
        <v>0</v>
      </c>
      <c r="I23" s="226">
        <v>0</v>
      </c>
      <c r="J23" s="226">
        <v>2015</v>
      </c>
      <c r="K23" s="226">
        <v>2015</v>
      </c>
      <c r="L23" s="226">
        <v>21</v>
      </c>
      <c r="M23" s="226">
        <v>2438.15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216</v>
      </c>
      <c r="T23" s="214" t="s">
        <v>216</v>
      </c>
      <c r="U23" s="214">
        <v>4.6550000000000002</v>
      </c>
      <c r="V23" s="214">
        <v>4.6550000000000002</v>
      </c>
      <c r="W23" s="214"/>
      <c r="X23" s="214" t="s">
        <v>277</v>
      </c>
      <c r="Y23" s="214" t="s">
        <v>219</v>
      </c>
      <c r="Z23" s="208"/>
      <c r="AA23" s="208"/>
      <c r="AB23" s="208"/>
      <c r="AC23" s="208"/>
      <c r="AD23" s="208"/>
      <c r="AE23" s="208"/>
      <c r="AF23" s="208"/>
      <c r="AG23" s="208" t="s">
        <v>278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333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221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676</v>
      </c>
      <c r="D25" s="244"/>
      <c r="E25" s="245">
        <v>1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280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10</v>
      </c>
      <c r="B26" s="232" t="s">
        <v>335</v>
      </c>
      <c r="C26" s="241" t="s">
        <v>336</v>
      </c>
      <c r="D26" s="233" t="s">
        <v>305</v>
      </c>
      <c r="E26" s="234">
        <v>3.7</v>
      </c>
      <c r="F26" s="235">
        <v>245.5</v>
      </c>
      <c r="G26" s="235">
        <v>908.35</v>
      </c>
      <c r="H26" s="235">
        <v>0</v>
      </c>
      <c r="I26" s="235">
        <v>0</v>
      </c>
      <c r="J26" s="235">
        <v>245.5</v>
      </c>
      <c r="K26" s="235">
        <v>908.35</v>
      </c>
      <c r="L26" s="235">
        <v>21</v>
      </c>
      <c r="M26" s="235">
        <v>1099.1034999999999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216</v>
      </c>
      <c r="T26" s="214" t="s">
        <v>216</v>
      </c>
      <c r="U26" s="214">
        <v>0.51900000000000002</v>
      </c>
      <c r="V26" s="214">
        <v>1.9203000000000001</v>
      </c>
      <c r="W26" s="214"/>
      <c r="X26" s="214" t="s">
        <v>277</v>
      </c>
      <c r="Y26" s="214" t="s">
        <v>219</v>
      </c>
      <c r="Z26" s="208"/>
      <c r="AA26" s="208"/>
      <c r="AB26" s="208"/>
      <c r="AC26" s="208"/>
      <c r="AD26" s="208"/>
      <c r="AE26" s="208"/>
      <c r="AF26" s="208"/>
      <c r="AG26" s="208" t="s">
        <v>278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11</v>
      </c>
      <c r="B27" s="232" t="s">
        <v>337</v>
      </c>
      <c r="C27" s="241" t="s">
        <v>338</v>
      </c>
      <c r="D27" s="233" t="s">
        <v>305</v>
      </c>
      <c r="E27" s="234">
        <v>0.38750000000000001</v>
      </c>
      <c r="F27" s="235">
        <v>344.5</v>
      </c>
      <c r="G27" s="235">
        <v>133.49</v>
      </c>
      <c r="H27" s="235">
        <v>0</v>
      </c>
      <c r="I27" s="235">
        <v>0</v>
      </c>
      <c r="J27" s="235">
        <v>344.5</v>
      </c>
      <c r="K27" s="235">
        <v>133.49375000000001</v>
      </c>
      <c r="L27" s="235">
        <v>21</v>
      </c>
      <c r="M27" s="235">
        <v>161.52289999999999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216</v>
      </c>
      <c r="T27" s="214" t="s">
        <v>216</v>
      </c>
      <c r="U27" s="214">
        <v>0.72899999999999998</v>
      </c>
      <c r="V27" s="214">
        <v>0.2824875</v>
      </c>
      <c r="W27" s="214"/>
      <c r="X27" s="214" t="s">
        <v>277</v>
      </c>
      <c r="Y27" s="214" t="s">
        <v>219</v>
      </c>
      <c r="Z27" s="208"/>
      <c r="AA27" s="208"/>
      <c r="AB27" s="208"/>
      <c r="AC27" s="208"/>
      <c r="AD27" s="208"/>
      <c r="AE27" s="208"/>
      <c r="AF27" s="208"/>
      <c r="AG27" s="208" t="s">
        <v>278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31">
        <v>12</v>
      </c>
      <c r="B28" s="232" t="s">
        <v>312</v>
      </c>
      <c r="C28" s="241" t="s">
        <v>313</v>
      </c>
      <c r="D28" s="233" t="s">
        <v>305</v>
      </c>
      <c r="E28" s="234">
        <v>3.7</v>
      </c>
      <c r="F28" s="235">
        <v>196.5</v>
      </c>
      <c r="G28" s="235">
        <v>727.05</v>
      </c>
      <c r="H28" s="235">
        <v>0</v>
      </c>
      <c r="I28" s="235">
        <v>0</v>
      </c>
      <c r="J28" s="235">
        <v>196.5</v>
      </c>
      <c r="K28" s="235">
        <v>727.05000000000007</v>
      </c>
      <c r="L28" s="235">
        <v>21</v>
      </c>
      <c r="M28" s="235">
        <v>879.73049999999989</v>
      </c>
      <c r="N28" s="234">
        <v>0</v>
      </c>
      <c r="O28" s="234">
        <v>0</v>
      </c>
      <c r="P28" s="234">
        <v>0</v>
      </c>
      <c r="Q28" s="236">
        <v>0</v>
      </c>
      <c r="R28" s="214"/>
      <c r="S28" s="214" t="s">
        <v>216</v>
      </c>
      <c r="T28" s="214" t="s">
        <v>216</v>
      </c>
      <c r="U28" s="214">
        <v>1.0999999999999999E-2</v>
      </c>
      <c r="V28" s="214">
        <v>4.07E-2</v>
      </c>
      <c r="W28" s="214"/>
      <c r="X28" s="214" t="s">
        <v>277</v>
      </c>
      <c r="Y28" s="214" t="s">
        <v>219</v>
      </c>
      <c r="Z28" s="208"/>
      <c r="AA28" s="208"/>
      <c r="AB28" s="208"/>
      <c r="AC28" s="208"/>
      <c r="AD28" s="208"/>
      <c r="AE28" s="208"/>
      <c r="AF28" s="208"/>
      <c r="AG28" s="208" t="s">
        <v>278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314</v>
      </c>
      <c r="C29" s="238" t="s">
        <v>315</v>
      </c>
      <c r="D29" s="224" t="s">
        <v>305</v>
      </c>
      <c r="E29" s="225">
        <v>3.7</v>
      </c>
      <c r="F29" s="226">
        <v>200</v>
      </c>
      <c r="G29" s="226">
        <v>740</v>
      </c>
      <c r="H29" s="226">
        <v>0</v>
      </c>
      <c r="I29" s="226">
        <v>0</v>
      </c>
      <c r="J29" s="226">
        <v>200</v>
      </c>
      <c r="K29" s="226">
        <v>740</v>
      </c>
      <c r="L29" s="226">
        <v>21</v>
      </c>
      <c r="M29" s="226">
        <v>895.4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216</v>
      </c>
      <c r="T29" s="214" t="s">
        <v>216</v>
      </c>
      <c r="U29" s="214">
        <v>0.31</v>
      </c>
      <c r="V29" s="214">
        <v>1.147</v>
      </c>
      <c r="W29" s="214"/>
      <c r="X29" s="214" t="s">
        <v>277</v>
      </c>
      <c r="Y29" s="214" t="s">
        <v>219</v>
      </c>
      <c r="Z29" s="208"/>
      <c r="AA29" s="208"/>
      <c r="AB29" s="208"/>
      <c r="AC29" s="208"/>
      <c r="AD29" s="208"/>
      <c r="AE29" s="208"/>
      <c r="AF29" s="208"/>
      <c r="AG29" s="208" t="s">
        <v>278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339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221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2" x14ac:dyDescent="0.2">
      <c r="A31" s="211"/>
      <c r="B31" s="212"/>
      <c r="C31" s="240" t="s">
        <v>340</v>
      </c>
      <c r="D31" s="230"/>
      <c r="E31" s="230"/>
      <c r="F31" s="230"/>
      <c r="G31" s="230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221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341</v>
      </c>
      <c r="C32" s="238" t="s">
        <v>342</v>
      </c>
      <c r="D32" s="224" t="s">
        <v>305</v>
      </c>
      <c r="E32" s="225">
        <v>0.38750000000000001</v>
      </c>
      <c r="F32" s="226">
        <v>212</v>
      </c>
      <c r="G32" s="226">
        <v>82.15</v>
      </c>
      <c r="H32" s="226">
        <v>0</v>
      </c>
      <c r="I32" s="226">
        <v>0</v>
      </c>
      <c r="J32" s="226">
        <v>212</v>
      </c>
      <c r="K32" s="226">
        <v>82.15</v>
      </c>
      <c r="L32" s="226">
        <v>21</v>
      </c>
      <c r="M32" s="226">
        <v>99.401499999999999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216</v>
      </c>
      <c r="T32" s="214" t="s">
        <v>216</v>
      </c>
      <c r="U32" s="214">
        <v>0.32200000000000001</v>
      </c>
      <c r="V32" s="214">
        <v>0.12477500000000001</v>
      </c>
      <c r="W32" s="214"/>
      <c r="X32" s="214" t="s">
        <v>277</v>
      </c>
      <c r="Y32" s="214" t="s">
        <v>219</v>
      </c>
      <c r="Z32" s="208"/>
      <c r="AA32" s="208"/>
      <c r="AB32" s="208"/>
      <c r="AC32" s="208"/>
      <c r="AD32" s="208"/>
      <c r="AE32" s="208"/>
      <c r="AF32" s="208"/>
      <c r="AG32" s="208" t="s">
        <v>278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339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221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340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221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15</v>
      </c>
      <c r="B35" s="223" t="s">
        <v>343</v>
      </c>
      <c r="C35" s="238" t="s">
        <v>344</v>
      </c>
      <c r="D35" s="224" t="s">
        <v>305</v>
      </c>
      <c r="E35" s="225">
        <v>6.55</v>
      </c>
      <c r="F35" s="226">
        <v>145.5</v>
      </c>
      <c r="G35" s="226">
        <v>953.03</v>
      </c>
      <c r="H35" s="226">
        <v>0</v>
      </c>
      <c r="I35" s="226">
        <v>0</v>
      </c>
      <c r="J35" s="226">
        <v>145.5</v>
      </c>
      <c r="K35" s="226">
        <v>953.02499999999998</v>
      </c>
      <c r="L35" s="226">
        <v>21</v>
      </c>
      <c r="M35" s="226">
        <v>1153.1662999999999</v>
      </c>
      <c r="N35" s="225">
        <v>0</v>
      </c>
      <c r="O35" s="225">
        <v>0</v>
      </c>
      <c r="P35" s="225">
        <v>0</v>
      </c>
      <c r="Q35" s="227">
        <v>0</v>
      </c>
      <c r="R35" s="214"/>
      <c r="S35" s="214" t="s">
        <v>216</v>
      </c>
      <c r="T35" s="214" t="s">
        <v>216</v>
      </c>
      <c r="U35" s="214">
        <v>0.20200000000000001</v>
      </c>
      <c r="V35" s="214">
        <v>1.3230999999999999</v>
      </c>
      <c r="W35" s="214"/>
      <c r="X35" s="214" t="s">
        <v>277</v>
      </c>
      <c r="Y35" s="214" t="s">
        <v>219</v>
      </c>
      <c r="Z35" s="208"/>
      <c r="AA35" s="208"/>
      <c r="AB35" s="208"/>
      <c r="AC35" s="208"/>
      <c r="AD35" s="208"/>
      <c r="AE35" s="208"/>
      <c r="AF35" s="208"/>
      <c r="AG35" s="208" t="s">
        <v>278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39" t="s">
        <v>345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221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46" t="s">
        <v>677</v>
      </c>
      <c r="D37" s="244"/>
      <c r="E37" s="245">
        <v>6.55</v>
      </c>
      <c r="F37" s="214"/>
      <c r="G37" s="214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280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22">
        <v>16</v>
      </c>
      <c r="B38" s="223" t="s">
        <v>319</v>
      </c>
      <c r="C38" s="238" t="s">
        <v>320</v>
      </c>
      <c r="D38" s="224" t="s">
        <v>321</v>
      </c>
      <c r="E38" s="225">
        <v>6.8449999999999998</v>
      </c>
      <c r="F38" s="226">
        <v>280</v>
      </c>
      <c r="G38" s="226">
        <v>1916.6</v>
      </c>
      <c r="H38" s="226">
        <v>0</v>
      </c>
      <c r="I38" s="226">
        <v>0</v>
      </c>
      <c r="J38" s="226">
        <v>280</v>
      </c>
      <c r="K38" s="226">
        <v>1916.6</v>
      </c>
      <c r="L38" s="226">
        <v>21</v>
      </c>
      <c r="M38" s="226">
        <v>2319.0859999999998</v>
      </c>
      <c r="N38" s="225">
        <v>0</v>
      </c>
      <c r="O38" s="225">
        <v>0</v>
      </c>
      <c r="P38" s="225">
        <v>0</v>
      </c>
      <c r="Q38" s="227">
        <v>0</v>
      </c>
      <c r="R38" s="214"/>
      <c r="S38" s="214" t="s">
        <v>216</v>
      </c>
      <c r="T38" s="214" t="s">
        <v>216</v>
      </c>
      <c r="U38" s="214">
        <v>0</v>
      </c>
      <c r="V38" s="214">
        <v>0</v>
      </c>
      <c r="W38" s="214"/>
      <c r="X38" s="214" t="s">
        <v>277</v>
      </c>
      <c r="Y38" s="214" t="s">
        <v>219</v>
      </c>
      <c r="Z38" s="208"/>
      <c r="AA38" s="208"/>
      <c r="AB38" s="208"/>
      <c r="AC38" s="208"/>
      <c r="AD38" s="208"/>
      <c r="AE38" s="208"/>
      <c r="AF38" s="208"/>
      <c r="AG38" s="208" t="s">
        <v>278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39" t="s">
        <v>322</v>
      </c>
      <c r="D39" s="228"/>
      <c r="E39" s="228"/>
      <c r="F39" s="228"/>
      <c r="G39" s="228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221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678</v>
      </c>
      <c r="D40" s="244"/>
      <c r="E40" s="245">
        <v>6.8449999999999998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280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501</v>
      </c>
      <c r="C41" s="238" t="s">
        <v>502</v>
      </c>
      <c r="D41" s="224" t="s">
        <v>244</v>
      </c>
      <c r="E41" s="225">
        <v>1</v>
      </c>
      <c r="F41" s="226">
        <v>2500</v>
      </c>
      <c r="G41" s="226">
        <v>2500</v>
      </c>
      <c r="H41" s="226">
        <v>0</v>
      </c>
      <c r="I41" s="226">
        <v>0</v>
      </c>
      <c r="J41" s="226">
        <v>2500</v>
      </c>
      <c r="K41" s="226">
        <v>2500</v>
      </c>
      <c r="L41" s="226">
        <v>21</v>
      </c>
      <c r="M41" s="226">
        <v>3025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241</v>
      </c>
      <c r="T41" s="214" t="s">
        <v>217</v>
      </c>
      <c r="U41" s="214">
        <v>0</v>
      </c>
      <c r="V41" s="214">
        <v>0</v>
      </c>
      <c r="W41" s="214"/>
      <c r="X41" s="214" t="s">
        <v>277</v>
      </c>
      <c r="Y41" s="214" t="s">
        <v>219</v>
      </c>
      <c r="Z41" s="208"/>
      <c r="AA41" s="208"/>
      <c r="AB41" s="208"/>
      <c r="AC41" s="208"/>
      <c r="AD41" s="208"/>
      <c r="AE41" s="208"/>
      <c r="AF41" s="208"/>
      <c r="AG41" s="208" t="s">
        <v>278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516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221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2" x14ac:dyDescent="0.2">
      <c r="A43" s="211"/>
      <c r="B43" s="212"/>
      <c r="C43" s="240" t="s">
        <v>503</v>
      </c>
      <c r="D43" s="230"/>
      <c r="E43" s="230"/>
      <c r="F43" s="230"/>
      <c r="G43" s="230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221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0" t="s">
        <v>504</v>
      </c>
      <c r="D44" s="230"/>
      <c r="E44" s="230"/>
      <c r="F44" s="230"/>
      <c r="G44" s="230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221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ht="22.5" x14ac:dyDescent="0.2">
      <c r="A45" s="222">
        <v>18</v>
      </c>
      <c r="B45" s="223" t="s">
        <v>360</v>
      </c>
      <c r="C45" s="238" t="s">
        <v>361</v>
      </c>
      <c r="D45" s="224" t="s">
        <v>305</v>
      </c>
      <c r="E45" s="225">
        <v>7.2050000000000001</v>
      </c>
      <c r="F45" s="226">
        <v>2935</v>
      </c>
      <c r="G45" s="226">
        <v>21146.68</v>
      </c>
      <c r="H45" s="226">
        <v>2935</v>
      </c>
      <c r="I45" s="226">
        <v>21146.674999999999</v>
      </c>
      <c r="J45" s="226">
        <v>0</v>
      </c>
      <c r="K45" s="226">
        <v>0</v>
      </c>
      <c r="L45" s="226">
        <v>21</v>
      </c>
      <c r="M45" s="226">
        <v>25587.482799999998</v>
      </c>
      <c r="N45" s="225">
        <v>2.5</v>
      </c>
      <c r="O45" s="225">
        <v>18.012499999999999</v>
      </c>
      <c r="P45" s="225">
        <v>0</v>
      </c>
      <c r="Q45" s="227">
        <v>0</v>
      </c>
      <c r="R45" s="214" t="s">
        <v>356</v>
      </c>
      <c r="S45" s="214" t="s">
        <v>216</v>
      </c>
      <c r="T45" s="214" t="s">
        <v>216</v>
      </c>
      <c r="U45" s="214">
        <v>0</v>
      </c>
      <c r="V45" s="214">
        <v>0</v>
      </c>
      <c r="W45" s="214"/>
      <c r="X45" s="214" t="s">
        <v>357</v>
      </c>
      <c r="Y45" s="214" t="s">
        <v>219</v>
      </c>
      <c r="Z45" s="208"/>
      <c r="AA45" s="208"/>
      <c r="AB45" s="208"/>
      <c r="AC45" s="208"/>
      <c r="AD45" s="208"/>
      <c r="AE45" s="208"/>
      <c r="AF45" s="208"/>
      <c r="AG45" s="208" t="s">
        <v>358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1"/>
      <c r="B46" s="212"/>
      <c r="C46" s="246" t="s">
        <v>679</v>
      </c>
      <c r="D46" s="244"/>
      <c r="E46" s="245">
        <v>7.2050000000000001</v>
      </c>
      <c r="F46" s="214"/>
      <c r="G46" s="214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280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16" t="s">
        <v>211</v>
      </c>
      <c r="B47" s="217" t="s">
        <v>165</v>
      </c>
      <c r="C47" s="237" t="s">
        <v>166</v>
      </c>
      <c r="D47" s="218"/>
      <c r="E47" s="219"/>
      <c r="F47" s="220"/>
      <c r="G47" s="220">
        <v>14101.1</v>
      </c>
      <c r="H47" s="220"/>
      <c r="I47" s="220">
        <v>760.65</v>
      </c>
      <c r="J47" s="220"/>
      <c r="K47" s="220">
        <v>13340.45</v>
      </c>
      <c r="L47" s="220"/>
      <c r="M47" s="220"/>
      <c r="N47" s="219"/>
      <c r="O47" s="219"/>
      <c r="P47" s="219"/>
      <c r="Q47" s="221"/>
      <c r="R47" s="215"/>
      <c r="S47" s="215"/>
      <c r="T47" s="215"/>
      <c r="U47" s="215"/>
      <c r="V47" s="215"/>
      <c r="W47" s="215"/>
      <c r="X47" s="215"/>
      <c r="Y47" s="215"/>
      <c r="AG47" t="s">
        <v>212</v>
      </c>
    </row>
    <row r="48" spans="1:60" x14ac:dyDescent="0.2">
      <c r="A48" s="222">
        <v>19</v>
      </c>
      <c r="B48" s="223" t="s">
        <v>475</v>
      </c>
      <c r="C48" s="238" t="s">
        <v>476</v>
      </c>
      <c r="D48" s="224" t="s">
        <v>276</v>
      </c>
      <c r="E48" s="225">
        <v>73.635000000000005</v>
      </c>
      <c r="F48" s="226">
        <v>191.5</v>
      </c>
      <c r="G48" s="226">
        <v>14101.1</v>
      </c>
      <c r="H48" s="226">
        <v>10.33</v>
      </c>
      <c r="I48" s="226">
        <v>760.64955000000009</v>
      </c>
      <c r="J48" s="226">
        <v>181.17</v>
      </c>
      <c r="K48" s="226">
        <v>13340.452950000001</v>
      </c>
      <c r="L48" s="226">
        <v>21</v>
      </c>
      <c r="M48" s="226">
        <v>17062.330999999998</v>
      </c>
      <c r="N48" s="225">
        <v>2.0000000000000002E-5</v>
      </c>
      <c r="O48" s="225">
        <v>1.4727000000000002E-3</v>
      </c>
      <c r="P48" s="225">
        <v>0</v>
      </c>
      <c r="Q48" s="227">
        <v>0</v>
      </c>
      <c r="R48" s="214"/>
      <c r="S48" s="214" t="s">
        <v>216</v>
      </c>
      <c r="T48" s="214" t="s">
        <v>216</v>
      </c>
      <c r="U48" s="214">
        <v>0.32</v>
      </c>
      <c r="V48" s="214">
        <v>23.563200000000002</v>
      </c>
      <c r="W48" s="214"/>
      <c r="X48" s="214" t="s">
        <v>277</v>
      </c>
      <c r="Y48" s="214" t="s">
        <v>219</v>
      </c>
      <c r="Z48" s="208"/>
      <c r="AA48" s="208"/>
      <c r="AB48" s="208"/>
      <c r="AC48" s="208"/>
      <c r="AD48" s="208"/>
      <c r="AE48" s="208"/>
      <c r="AF48" s="208"/>
      <c r="AG48" s="208" t="s">
        <v>278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39" t="s">
        <v>477</v>
      </c>
      <c r="D49" s="228"/>
      <c r="E49" s="228"/>
      <c r="F49" s="228"/>
      <c r="G49" s="228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221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2" x14ac:dyDescent="0.2">
      <c r="A50" s="211"/>
      <c r="B50" s="212"/>
      <c r="C50" s="240" t="s">
        <v>478</v>
      </c>
      <c r="D50" s="230"/>
      <c r="E50" s="230"/>
      <c r="F50" s="230"/>
      <c r="G50" s="230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221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1"/>
      <c r="B51" s="212"/>
      <c r="C51" s="246" t="s">
        <v>525</v>
      </c>
      <c r="D51" s="244"/>
      <c r="E51" s="245">
        <v>73.635000000000005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280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16" t="s">
        <v>211</v>
      </c>
      <c r="B52" s="217" t="s">
        <v>167</v>
      </c>
      <c r="C52" s="237" t="s">
        <v>168</v>
      </c>
      <c r="D52" s="218"/>
      <c r="E52" s="219"/>
      <c r="F52" s="220"/>
      <c r="G52" s="220">
        <v>44382.53</v>
      </c>
      <c r="H52" s="220"/>
      <c r="I52" s="220">
        <v>22723.85</v>
      </c>
      <c r="J52" s="220"/>
      <c r="K52" s="220">
        <v>21658.68</v>
      </c>
      <c r="L52" s="220"/>
      <c r="M52" s="220"/>
      <c r="N52" s="219"/>
      <c r="O52" s="219"/>
      <c r="P52" s="219"/>
      <c r="Q52" s="221"/>
      <c r="R52" s="215"/>
      <c r="S52" s="215"/>
      <c r="T52" s="215"/>
      <c r="U52" s="215"/>
      <c r="V52" s="215"/>
      <c r="W52" s="215"/>
      <c r="X52" s="215"/>
      <c r="Y52" s="215"/>
      <c r="AG52" t="s">
        <v>212</v>
      </c>
    </row>
    <row r="53" spans="1:60" x14ac:dyDescent="0.2">
      <c r="A53" s="222">
        <v>20</v>
      </c>
      <c r="B53" s="223" t="s">
        <v>424</v>
      </c>
      <c r="C53" s="238" t="s">
        <v>425</v>
      </c>
      <c r="D53" s="224" t="s">
        <v>305</v>
      </c>
      <c r="E53" s="225">
        <v>1.33</v>
      </c>
      <c r="F53" s="226">
        <v>10070</v>
      </c>
      <c r="G53" s="226">
        <v>13393.1</v>
      </c>
      <c r="H53" s="226">
        <v>280.76</v>
      </c>
      <c r="I53" s="226">
        <v>373.41079999999999</v>
      </c>
      <c r="J53" s="226">
        <v>9789.24</v>
      </c>
      <c r="K53" s="226">
        <v>13019.689200000001</v>
      </c>
      <c r="L53" s="226">
        <v>21</v>
      </c>
      <c r="M53" s="226">
        <v>16205.651</v>
      </c>
      <c r="N53" s="225">
        <v>0.17978</v>
      </c>
      <c r="O53" s="225">
        <v>0.2391074</v>
      </c>
      <c r="P53" s="225">
        <v>0</v>
      </c>
      <c r="Q53" s="227">
        <v>0</v>
      </c>
      <c r="R53" s="214"/>
      <c r="S53" s="214" t="s">
        <v>216</v>
      </c>
      <c r="T53" s="214" t="s">
        <v>216</v>
      </c>
      <c r="U53" s="214">
        <v>17.032</v>
      </c>
      <c r="V53" s="214">
        <v>22.652560000000001</v>
      </c>
      <c r="W53" s="214"/>
      <c r="X53" s="214" t="s">
        <v>277</v>
      </c>
      <c r="Y53" s="214" t="s">
        <v>219</v>
      </c>
      <c r="Z53" s="208"/>
      <c r="AA53" s="208"/>
      <c r="AB53" s="208"/>
      <c r="AC53" s="208"/>
      <c r="AD53" s="208"/>
      <c r="AE53" s="208"/>
      <c r="AF53" s="208"/>
      <c r="AG53" s="208" t="s">
        <v>278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ht="22.5" outlineLevel="1" x14ac:dyDescent="0.2">
      <c r="A54" s="211"/>
      <c r="B54" s="212"/>
      <c r="C54" s="246" t="s">
        <v>639</v>
      </c>
      <c r="D54" s="244"/>
      <c r="E54" s="245">
        <v>1.33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280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21</v>
      </c>
      <c r="B55" s="223" t="s">
        <v>433</v>
      </c>
      <c r="C55" s="238" t="s">
        <v>434</v>
      </c>
      <c r="D55" s="224" t="s">
        <v>305</v>
      </c>
      <c r="E55" s="225">
        <v>1.0640000000000001</v>
      </c>
      <c r="F55" s="226">
        <v>7320</v>
      </c>
      <c r="G55" s="226">
        <v>7788.48</v>
      </c>
      <c r="H55" s="226">
        <v>5019.0600000000004</v>
      </c>
      <c r="I55" s="226">
        <v>5340.2798400000011</v>
      </c>
      <c r="J55" s="226">
        <v>2300.94</v>
      </c>
      <c r="K55" s="226">
        <v>2448.2001600000003</v>
      </c>
      <c r="L55" s="226">
        <v>21</v>
      </c>
      <c r="M55" s="226">
        <v>9424.0607999999993</v>
      </c>
      <c r="N55" s="225">
        <v>3.0044900000000001</v>
      </c>
      <c r="O55" s="225">
        <v>3.1967773600000005</v>
      </c>
      <c r="P55" s="225">
        <v>0</v>
      </c>
      <c r="Q55" s="227">
        <v>0</v>
      </c>
      <c r="R55" s="214"/>
      <c r="S55" s="214" t="s">
        <v>216</v>
      </c>
      <c r="T55" s="214" t="s">
        <v>216</v>
      </c>
      <c r="U55" s="214">
        <v>4.5739999999999998</v>
      </c>
      <c r="V55" s="214">
        <v>4.8667360000000004</v>
      </c>
      <c r="W55" s="214"/>
      <c r="X55" s="214" t="s">
        <v>277</v>
      </c>
      <c r="Y55" s="214" t="s">
        <v>219</v>
      </c>
      <c r="Z55" s="208"/>
      <c r="AA55" s="208"/>
      <c r="AB55" s="208"/>
      <c r="AC55" s="208"/>
      <c r="AD55" s="208"/>
      <c r="AE55" s="208"/>
      <c r="AF55" s="208"/>
      <c r="AG55" s="208" t="s">
        <v>278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outlineLevel="1" x14ac:dyDescent="0.2">
      <c r="A56" s="211"/>
      <c r="B56" s="212"/>
      <c r="C56" s="246" t="s">
        <v>640</v>
      </c>
      <c r="D56" s="244"/>
      <c r="E56" s="245">
        <v>1.0640000000000001</v>
      </c>
      <c r="F56" s="214"/>
      <c r="G56" s="214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280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22">
        <v>22</v>
      </c>
      <c r="B57" s="223" t="s">
        <v>436</v>
      </c>
      <c r="C57" s="238" t="s">
        <v>437</v>
      </c>
      <c r="D57" s="224" t="s">
        <v>276</v>
      </c>
      <c r="E57" s="225">
        <v>3.04</v>
      </c>
      <c r="F57" s="226">
        <v>1452</v>
      </c>
      <c r="G57" s="226">
        <v>4414.08</v>
      </c>
      <c r="H57" s="226">
        <v>270.64</v>
      </c>
      <c r="I57" s="226">
        <v>822.74559999999997</v>
      </c>
      <c r="J57" s="226">
        <v>1181.3599999999999</v>
      </c>
      <c r="K57" s="226">
        <v>3591.3343999999997</v>
      </c>
      <c r="L57" s="226">
        <v>21</v>
      </c>
      <c r="M57" s="226">
        <v>5341.0367999999999</v>
      </c>
      <c r="N57" s="225">
        <v>1.4500000000000001E-2</v>
      </c>
      <c r="O57" s="225">
        <v>4.4080000000000001E-2</v>
      </c>
      <c r="P57" s="225">
        <v>0</v>
      </c>
      <c r="Q57" s="227">
        <v>0</v>
      </c>
      <c r="R57" s="214"/>
      <c r="S57" s="214" t="s">
        <v>216</v>
      </c>
      <c r="T57" s="214" t="s">
        <v>216</v>
      </c>
      <c r="U57" s="214">
        <v>1.9059999999999999</v>
      </c>
      <c r="V57" s="214">
        <v>5.7942399999999994</v>
      </c>
      <c r="W57" s="214"/>
      <c r="X57" s="214" t="s">
        <v>277</v>
      </c>
      <c r="Y57" s="214" t="s">
        <v>219</v>
      </c>
      <c r="Z57" s="208"/>
      <c r="AA57" s="208"/>
      <c r="AB57" s="208"/>
      <c r="AC57" s="208"/>
      <c r="AD57" s="208"/>
      <c r="AE57" s="208"/>
      <c r="AF57" s="208"/>
      <c r="AG57" s="208" t="s">
        <v>278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ht="22.5" outlineLevel="1" x14ac:dyDescent="0.2">
      <c r="A58" s="211"/>
      <c r="B58" s="212"/>
      <c r="C58" s="246" t="s">
        <v>641</v>
      </c>
      <c r="D58" s="244"/>
      <c r="E58" s="245">
        <v>3.04</v>
      </c>
      <c r="F58" s="214"/>
      <c r="G58" s="214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280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31">
        <v>23</v>
      </c>
      <c r="B59" s="232" t="s">
        <v>439</v>
      </c>
      <c r="C59" s="241" t="s">
        <v>440</v>
      </c>
      <c r="D59" s="233" t="s">
        <v>276</v>
      </c>
      <c r="E59" s="234">
        <v>3.04</v>
      </c>
      <c r="F59" s="235">
        <v>395</v>
      </c>
      <c r="G59" s="235">
        <v>1200.8</v>
      </c>
      <c r="H59" s="235">
        <v>77.37</v>
      </c>
      <c r="I59" s="235">
        <v>235.20480000000001</v>
      </c>
      <c r="J59" s="235">
        <v>317.63</v>
      </c>
      <c r="K59" s="235">
        <v>965.59519999999998</v>
      </c>
      <c r="L59" s="235">
        <v>21</v>
      </c>
      <c r="M59" s="235">
        <v>1452.9679999999998</v>
      </c>
      <c r="N59" s="234">
        <v>9.6000000000000002E-4</v>
      </c>
      <c r="O59" s="234">
        <v>2.9184000000000002E-3</v>
      </c>
      <c r="P59" s="234">
        <v>0</v>
      </c>
      <c r="Q59" s="236">
        <v>0</v>
      </c>
      <c r="R59" s="214"/>
      <c r="S59" s="214" t="s">
        <v>216</v>
      </c>
      <c r="T59" s="214" t="s">
        <v>216</v>
      </c>
      <c r="U59" s="214">
        <v>0.628</v>
      </c>
      <c r="V59" s="214">
        <v>1.9091199999999999</v>
      </c>
      <c r="W59" s="214"/>
      <c r="X59" s="214" t="s">
        <v>277</v>
      </c>
      <c r="Y59" s="214" t="s">
        <v>219</v>
      </c>
      <c r="Z59" s="208"/>
      <c r="AA59" s="208"/>
      <c r="AB59" s="208"/>
      <c r="AC59" s="208"/>
      <c r="AD59" s="208"/>
      <c r="AE59" s="208"/>
      <c r="AF59" s="208"/>
      <c r="AG59" s="208" t="s">
        <v>278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ht="22.5" x14ac:dyDescent="0.2">
      <c r="A60" s="222">
        <v>24</v>
      </c>
      <c r="B60" s="223" t="s">
        <v>442</v>
      </c>
      <c r="C60" s="238" t="s">
        <v>443</v>
      </c>
      <c r="D60" s="224" t="s">
        <v>321</v>
      </c>
      <c r="E60" s="225">
        <v>1.3950000000000001E-2</v>
      </c>
      <c r="F60" s="226">
        <v>56590</v>
      </c>
      <c r="G60" s="226">
        <v>789.43</v>
      </c>
      <c r="H60" s="226">
        <v>44289.68</v>
      </c>
      <c r="I60" s="226">
        <v>617.84103600000003</v>
      </c>
      <c r="J60" s="226">
        <v>12300.32</v>
      </c>
      <c r="K60" s="226">
        <v>171.58946399999999</v>
      </c>
      <c r="L60" s="226">
        <v>21</v>
      </c>
      <c r="M60" s="226">
        <v>955.21029999999996</v>
      </c>
      <c r="N60" s="225">
        <v>1.0610299999999999</v>
      </c>
      <c r="O60" s="225">
        <v>1.48013685E-2</v>
      </c>
      <c r="P60" s="225">
        <v>0</v>
      </c>
      <c r="Q60" s="227">
        <v>0</v>
      </c>
      <c r="R60" s="214"/>
      <c r="S60" s="214" t="s">
        <v>216</v>
      </c>
      <c r="T60" s="214" t="s">
        <v>216</v>
      </c>
      <c r="U60" s="214">
        <v>21.445</v>
      </c>
      <c r="V60" s="214">
        <v>0.29915775</v>
      </c>
      <c r="W60" s="214"/>
      <c r="X60" s="214" t="s">
        <v>277</v>
      </c>
      <c r="Y60" s="214" t="s">
        <v>219</v>
      </c>
      <c r="Z60" s="208"/>
      <c r="AA60" s="208"/>
      <c r="AB60" s="208"/>
      <c r="AC60" s="208"/>
      <c r="AD60" s="208"/>
      <c r="AE60" s="208"/>
      <c r="AF60" s="208"/>
      <c r="AG60" s="208" t="s">
        <v>278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1"/>
      <c r="B61" s="212"/>
      <c r="C61" s="246" t="s">
        <v>642</v>
      </c>
      <c r="D61" s="244"/>
      <c r="E61" s="245">
        <v>1.3950000000000001E-2</v>
      </c>
      <c r="F61" s="214"/>
      <c r="G61" s="214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280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x14ac:dyDescent="0.2">
      <c r="A62" s="222">
        <v>25</v>
      </c>
      <c r="B62" s="223" t="s">
        <v>542</v>
      </c>
      <c r="C62" s="238" t="s">
        <v>543</v>
      </c>
      <c r="D62" s="224" t="s">
        <v>321</v>
      </c>
      <c r="E62" s="225">
        <v>6.8949999999999997E-2</v>
      </c>
      <c r="F62" s="226">
        <v>50150</v>
      </c>
      <c r="G62" s="226">
        <v>3457.84</v>
      </c>
      <c r="H62" s="226">
        <v>28942.21</v>
      </c>
      <c r="I62" s="226">
        <v>1995.5653794999998</v>
      </c>
      <c r="J62" s="226">
        <v>21207.79</v>
      </c>
      <c r="K62" s="226">
        <v>1462.2771204999999</v>
      </c>
      <c r="L62" s="226">
        <v>21</v>
      </c>
      <c r="M62" s="226">
        <v>4183.9863999999998</v>
      </c>
      <c r="N62" s="225">
        <v>1.0561</v>
      </c>
      <c r="O62" s="225">
        <v>7.2818094999999999E-2</v>
      </c>
      <c r="P62" s="225">
        <v>0</v>
      </c>
      <c r="Q62" s="227">
        <v>0</v>
      </c>
      <c r="R62" s="214"/>
      <c r="S62" s="214" t="s">
        <v>216</v>
      </c>
      <c r="T62" s="214" t="s">
        <v>216</v>
      </c>
      <c r="U62" s="214">
        <v>39.133000000000003</v>
      </c>
      <c r="V62" s="214">
        <v>2.6982203500000002</v>
      </c>
      <c r="W62" s="214"/>
      <c r="X62" s="214" t="s">
        <v>277</v>
      </c>
      <c r="Y62" s="214" t="s">
        <v>219</v>
      </c>
      <c r="Z62" s="208"/>
      <c r="AA62" s="208"/>
      <c r="AB62" s="208"/>
      <c r="AC62" s="208"/>
      <c r="AD62" s="208"/>
      <c r="AE62" s="208"/>
      <c r="AF62" s="208"/>
      <c r="AG62" s="208" t="s">
        <v>278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22.5" outlineLevel="1" x14ac:dyDescent="0.2">
      <c r="A63" s="211"/>
      <c r="B63" s="212"/>
      <c r="C63" s="246" t="s">
        <v>595</v>
      </c>
      <c r="D63" s="244"/>
      <c r="E63" s="245">
        <v>6.8949999999999997E-2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280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x14ac:dyDescent="0.2">
      <c r="A64" s="231">
        <v>26</v>
      </c>
      <c r="B64" s="232" t="s">
        <v>545</v>
      </c>
      <c r="C64" s="241" t="s">
        <v>546</v>
      </c>
      <c r="D64" s="233" t="s">
        <v>283</v>
      </c>
      <c r="E64" s="234">
        <v>4</v>
      </c>
      <c r="F64" s="235">
        <v>289</v>
      </c>
      <c r="G64" s="235">
        <v>1156</v>
      </c>
      <c r="H64" s="235">
        <v>289</v>
      </c>
      <c r="I64" s="235">
        <v>1156</v>
      </c>
      <c r="J64" s="235">
        <v>0</v>
      </c>
      <c r="K64" s="235">
        <v>0</v>
      </c>
      <c r="L64" s="235">
        <v>21</v>
      </c>
      <c r="M64" s="235">
        <v>1398.76</v>
      </c>
      <c r="N64" s="234">
        <v>5.0000000000000001E-4</v>
      </c>
      <c r="O64" s="234">
        <v>2E-3</v>
      </c>
      <c r="P64" s="234">
        <v>0</v>
      </c>
      <c r="Q64" s="236">
        <v>0</v>
      </c>
      <c r="R64" s="214" t="s">
        <v>356</v>
      </c>
      <c r="S64" s="214" t="s">
        <v>216</v>
      </c>
      <c r="T64" s="214" t="s">
        <v>216</v>
      </c>
      <c r="U64" s="214">
        <v>0</v>
      </c>
      <c r="V64" s="214">
        <v>0</v>
      </c>
      <c r="W64" s="214"/>
      <c r="X64" s="214" t="s">
        <v>357</v>
      </c>
      <c r="Y64" s="214" t="s">
        <v>219</v>
      </c>
      <c r="Z64" s="208"/>
      <c r="AA64" s="208"/>
      <c r="AB64" s="208"/>
      <c r="AC64" s="208"/>
      <c r="AD64" s="208"/>
      <c r="AE64" s="208"/>
      <c r="AF64" s="208"/>
      <c r="AG64" s="208" t="s">
        <v>358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x14ac:dyDescent="0.2">
      <c r="A65" s="222">
        <v>27</v>
      </c>
      <c r="B65" s="223" t="s">
        <v>547</v>
      </c>
      <c r="C65" s="238" t="s">
        <v>548</v>
      </c>
      <c r="D65" s="224" t="s">
        <v>276</v>
      </c>
      <c r="E65" s="225">
        <v>5.32</v>
      </c>
      <c r="F65" s="226">
        <v>2290</v>
      </c>
      <c r="G65" s="226">
        <v>12182.8</v>
      </c>
      <c r="H65" s="226">
        <v>2290</v>
      </c>
      <c r="I65" s="226">
        <v>12182.800000000001</v>
      </c>
      <c r="J65" s="226">
        <v>0</v>
      </c>
      <c r="K65" s="226">
        <v>0</v>
      </c>
      <c r="L65" s="226">
        <v>21</v>
      </c>
      <c r="M65" s="226">
        <v>14741.187999999998</v>
      </c>
      <c r="N65" s="225">
        <v>0.37</v>
      </c>
      <c r="O65" s="225">
        <v>1.9684000000000001</v>
      </c>
      <c r="P65" s="225">
        <v>0</v>
      </c>
      <c r="Q65" s="227">
        <v>0</v>
      </c>
      <c r="R65" s="214" t="s">
        <v>356</v>
      </c>
      <c r="S65" s="214" t="s">
        <v>216</v>
      </c>
      <c r="T65" s="214" t="s">
        <v>216</v>
      </c>
      <c r="U65" s="214">
        <v>0</v>
      </c>
      <c r="V65" s="214">
        <v>0</v>
      </c>
      <c r="W65" s="214"/>
      <c r="X65" s="214" t="s">
        <v>357</v>
      </c>
      <c r="Y65" s="214" t="s">
        <v>219</v>
      </c>
      <c r="Z65" s="208"/>
      <c r="AA65" s="208"/>
      <c r="AB65" s="208"/>
      <c r="AC65" s="208"/>
      <c r="AD65" s="208"/>
      <c r="AE65" s="208"/>
      <c r="AF65" s="208"/>
      <c r="AG65" s="208" t="s">
        <v>358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1"/>
      <c r="B66" s="212"/>
      <c r="C66" s="239" t="s">
        <v>566</v>
      </c>
      <c r="D66" s="228"/>
      <c r="E66" s="228"/>
      <c r="F66" s="228"/>
      <c r="G66" s="228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221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outlineLevel="1" x14ac:dyDescent="0.2">
      <c r="A67" s="211"/>
      <c r="B67" s="212"/>
      <c r="C67" s="246" t="s">
        <v>643</v>
      </c>
      <c r="D67" s="244"/>
      <c r="E67" s="245">
        <v>5.32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280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x14ac:dyDescent="0.2">
      <c r="A68" s="216" t="s">
        <v>211</v>
      </c>
      <c r="B68" s="217" t="s">
        <v>169</v>
      </c>
      <c r="C68" s="237" t="s">
        <v>170</v>
      </c>
      <c r="D68" s="218"/>
      <c r="E68" s="219"/>
      <c r="F68" s="220"/>
      <c r="G68" s="220">
        <v>21433.32</v>
      </c>
      <c r="H68" s="220"/>
      <c r="I68" s="220">
        <v>12937.49</v>
      </c>
      <c r="J68" s="220"/>
      <c r="K68" s="220">
        <v>8495.83</v>
      </c>
      <c r="L68" s="220"/>
      <c r="M68" s="220"/>
      <c r="N68" s="219"/>
      <c r="O68" s="219"/>
      <c r="P68" s="219"/>
      <c r="Q68" s="221"/>
      <c r="R68" s="215"/>
      <c r="S68" s="215"/>
      <c r="T68" s="215"/>
      <c r="U68" s="215"/>
      <c r="V68" s="215"/>
      <c r="W68" s="215"/>
      <c r="X68" s="215"/>
      <c r="Y68" s="215"/>
      <c r="AG68" t="s">
        <v>212</v>
      </c>
    </row>
    <row r="69" spans="1:60" x14ac:dyDescent="0.2">
      <c r="A69" s="222">
        <v>28</v>
      </c>
      <c r="B69" s="223" t="s">
        <v>363</v>
      </c>
      <c r="C69" s="238" t="s">
        <v>364</v>
      </c>
      <c r="D69" s="224" t="s">
        <v>276</v>
      </c>
      <c r="E69" s="225">
        <v>6.5</v>
      </c>
      <c r="F69" s="226">
        <v>990</v>
      </c>
      <c r="G69" s="226">
        <v>6435</v>
      </c>
      <c r="H69" s="226">
        <v>793</v>
      </c>
      <c r="I69" s="226">
        <v>5154.5</v>
      </c>
      <c r="J69" s="226">
        <v>197</v>
      </c>
      <c r="K69" s="226">
        <v>1280.5</v>
      </c>
      <c r="L69" s="226">
        <v>21</v>
      </c>
      <c r="M69" s="226">
        <v>7786.3499999999995</v>
      </c>
      <c r="N69" s="225">
        <v>0.52500000000000002</v>
      </c>
      <c r="O69" s="225">
        <v>3.4125000000000001</v>
      </c>
      <c r="P69" s="225">
        <v>0</v>
      </c>
      <c r="Q69" s="227">
        <v>0</v>
      </c>
      <c r="R69" s="214"/>
      <c r="S69" s="214" t="s">
        <v>216</v>
      </c>
      <c r="T69" s="214" t="s">
        <v>216</v>
      </c>
      <c r="U69" s="214">
        <v>0.33</v>
      </c>
      <c r="V69" s="214">
        <v>2.145</v>
      </c>
      <c r="W69" s="214"/>
      <c r="X69" s="214" t="s">
        <v>277</v>
      </c>
      <c r="Y69" s="214" t="s">
        <v>219</v>
      </c>
      <c r="Z69" s="208"/>
      <c r="AA69" s="208"/>
      <c r="AB69" s="208"/>
      <c r="AC69" s="208"/>
      <c r="AD69" s="208"/>
      <c r="AE69" s="208"/>
      <c r="AF69" s="208"/>
      <c r="AG69" s="208" t="s">
        <v>278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1"/>
      <c r="B70" s="212"/>
      <c r="C70" s="246" t="s">
        <v>680</v>
      </c>
      <c r="D70" s="244"/>
      <c r="E70" s="245">
        <v>6.5</v>
      </c>
      <c r="F70" s="214"/>
      <c r="G70" s="214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280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x14ac:dyDescent="0.2">
      <c r="A71" s="222">
        <v>29</v>
      </c>
      <c r="B71" s="223" t="s">
        <v>507</v>
      </c>
      <c r="C71" s="238" t="s">
        <v>508</v>
      </c>
      <c r="D71" s="224" t="s">
        <v>276</v>
      </c>
      <c r="E71" s="225">
        <v>5.5</v>
      </c>
      <c r="F71" s="226">
        <v>2450</v>
      </c>
      <c r="G71" s="226">
        <v>13475</v>
      </c>
      <c r="H71" s="226">
        <v>1286.5899999999999</v>
      </c>
      <c r="I71" s="226">
        <v>7076.2449999999999</v>
      </c>
      <c r="J71" s="226">
        <v>1163.4100000000001</v>
      </c>
      <c r="K71" s="226">
        <v>6398.7550000000001</v>
      </c>
      <c r="L71" s="226">
        <v>21</v>
      </c>
      <c r="M71" s="226">
        <v>16304.75</v>
      </c>
      <c r="N71" s="225">
        <v>0.87729000000000001</v>
      </c>
      <c r="O71" s="225">
        <v>4.8250950000000001</v>
      </c>
      <c r="P71" s="225">
        <v>0</v>
      </c>
      <c r="Q71" s="227">
        <v>0</v>
      </c>
      <c r="R71" s="214"/>
      <c r="S71" s="214" t="s">
        <v>216</v>
      </c>
      <c r="T71" s="214" t="s">
        <v>216</v>
      </c>
      <c r="U71" s="214">
        <v>2.202</v>
      </c>
      <c r="V71" s="214">
        <v>12.111000000000001</v>
      </c>
      <c r="W71" s="214"/>
      <c r="X71" s="214" t="s">
        <v>277</v>
      </c>
      <c r="Y71" s="214" t="s">
        <v>219</v>
      </c>
      <c r="Z71" s="208"/>
      <c r="AA71" s="208"/>
      <c r="AB71" s="208"/>
      <c r="AC71" s="208"/>
      <c r="AD71" s="208"/>
      <c r="AE71" s="208"/>
      <c r="AF71" s="208"/>
      <c r="AG71" s="208" t="s">
        <v>278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1"/>
      <c r="B72" s="212"/>
      <c r="C72" s="239" t="s">
        <v>368</v>
      </c>
      <c r="D72" s="228"/>
      <c r="E72" s="228"/>
      <c r="F72" s="228"/>
      <c r="G72" s="228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221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1"/>
      <c r="B73" s="212"/>
      <c r="C73" s="246" t="s">
        <v>681</v>
      </c>
      <c r="D73" s="244"/>
      <c r="E73" s="245">
        <v>5.5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280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x14ac:dyDescent="0.2">
      <c r="A74" s="222">
        <v>30</v>
      </c>
      <c r="B74" s="223" t="s">
        <v>370</v>
      </c>
      <c r="C74" s="238" t="s">
        <v>371</v>
      </c>
      <c r="D74" s="224" t="s">
        <v>276</v>
      </c>
      <c r="E74" s="225">
        <v>1</v>
      </c>
      <c r="F74" s="226">
        <v>1523.32</v>
      </c>
      <c r="G74" s="226">
        <v>1523.32</v>
      </c>
      <c r="H74" s="226">
        <v>706.74</v>
      </c>
      <c r="I74" s="226">
        <v>706.74</v>
      </c>
      <c r="J74" s="226">
        <v>816.58</v>
      </c>
      <c r="K74" s="226">
        <v>816.58</v>
      </c>
      <c r="L74" s="226">
        <v>21</v>
      </c>
      <c r="M74" s="226">
        <v>1843.2171999999998</v>
      </c>
      <c r="N74" s="225">
        <v>0.44740999999999997</v>
      </c>
      <c r="O74" s="225">
        <v>0.44740999999999997</v>
      </c>
      <c r="P74" s="225">
        <v>0</v>
      </c>
      <c r="Q74" s="227">
        <v>0</v>
      </c>
      <c r="R74" s="214"/>
      <c r="S74" s="214" t="s">
        <v>241</v>
      </c>
      <c r="T74" s="214" t="s">
        <v>217</v>
      </c>
      <c r="U74" s="214">
        <v>1.675</v>
      </c>
      <c r="V74" s="214">
        <v>1.675</v>
      </c>
      <c r="W74" s="214"/>
      <c r="X74" s="214" t="s">
        <v>277</v>
      </c>
      <c r="Y74" s="214" t="s">
        <v>219</v>
      </c>
      <c r="Z74" s="208"/>
      <c r="AA74" s="208"/>
      <c r="AB74" s="208"/>
      <c r="AC74" s="208"/>
      <c r="AD74" s="208"/>
      <c r="AE74" s="208"/>
      <c r="AF74" s="208"/>
      <c r="AG74" s="208" t="s">
        <v>278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1"/>
      <c r="B75" s="212"/>
      <c r="C75" s="239" t="s">
        <v>368</v>
      </c>
      <c r="D75" s="228"/>
      <c r="E75" s="228"/>
      <c r="F75" s="228"/>
      <c r="G75" s="228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221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211</v>
      </c>
      <c r="B76" s="217" t="s">
        <v>171</v>
      </c>
      <c r="C76" s="237" t="s">
        <v>172</v>
      </c>
      <c r="D76" s="218"/>
      <c r="E76" s="219"/>
      <c r="F76" s="220"/>
      <c r="G76" s="220">
        <v>23489.57</v>
      </c>
      <c r="H76" s="220"/>
      <c r="I76" s="220">
        <v>3546.26</v>
      </c>
      <c r="J76" s="220"/>
      <c r="K76" s="220">
        <v>19943.310000000001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212</v>
      </c>
    </row>
    <row r="77" spans="1:60" x14ac:dyDescent="0.2">
      <c r="A77" s="222">
        <v>31</v>
      </c>
      <c r="B77" s="223" t="s">
        <v>479</v>
      </c>
      <c r="C77" s="238" t="s">
        <v>480</v>
      </c>
      <c r="D77" s="224" t="s">
        <v>276</v>
      </c>
      <c r="E77" s="225">
        <v>73.635000000000005</v>
      </c>
      <c r="F77" s="226">
        <v>114</v>
      </c>
      <c r="G77" s="226">
        <v>8394.39</v>
      </c>
      <c r="H77" s="226">
        <v>0.16</v>
      </c>
      <c r="I77" s="226">
        <v>11.781600000000001</v>
      </c>
      <c r="J77" s="226">
        <v>113.84</v>
      </c>
      <c r="K77" s="226">
        <v>8382.608400000001</v>
      </c>
      <c r="L77" s="226">
        <v>21</v>
      </c>
      <c r="M77" s="226">
        <v>10157.211899999998</v>
      </c>
      <c r="N77" s="225">
        <v>0</v>
      </c>
      <c r="O77" s="225">
        <v>0</v>
      </c>
      <c r="P77" s="225">
        <v>0</v>
      </c>
      <c r="Q77" s="227">
        <v>0</v>
      </c>
      <c r="R77" s="214"/>
      <c r="S77" s="214" t="s">
        <v>216</v>
      </c>
      <c r="T77" s="214" t="s">
        <v>216</v>
      </c>
      <c r="U77" s="214">
        <v>0.20873</v>
      </c>
      <c r="V77" s="214">
        <v>15.369833550000001</v>
      </c>
      <c r="W77" s="214"/>
      <c r="X77" s="214" t="s">
        <v>277</v>
      </c>
      <c r="Y77" s="214" t="s">
        <v>219</v>
      </c>
      <c r="Z77" s="208"/>
      <c r="AA77" s="208"/>
      <c r="AB77" s="208"/>
      <c r="AC77" s="208"/>
      <c r="AD77" s="208"/>
      <c r="AE77" s="208"/>
      <c r="AF77" s="208"/>
      <c r="AG77" s="208" t="s">
        <v>278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1"/>
      <c r="B78" s="212"/>
      <c r="C78" s="239" t="s">
        <v>481</v>
      </c>
      <c r="D78" s="228"/>
      <c r="E78" s="228"/>
      <c r="F78" s="228"/>
      <c r="G78" s="228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221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x14ac:dyDescent="0.2">
      <c r="A79" s="222">
        <v>32</v>
      </c>
      <c r="B79" s="223" t="s">
        <v>482</v>
      </c>
      <c r="C79" s="238" t="s">
        <v>483</v>
      </c>
      <c r="D79" s="224" t="s">
        <v>276</v>
      </c>
      <c r="E79" s="225">
        <v>73.635000000000005</v>
      </c>
      <c r="F79" s="226">
        <v>205</v>
      </c>
      <c r="G79" s="226">
        <v>15095.18</v>
      </c>
      <c r="H79" s="226">
        <v>48</v>
      </c>
      <c r="I79" s="226">
        <v>3534.4800000000005</v>
      </c>
      <c r="J79" s="226">
        <v>157</v>
      </c>
      <c r="K79" s="226">
        <v>11560.695000000002</v>
      </c>
      <c r="L79" s="226">
        <v>21</v>
      </c>
      <c r="M79" s="226">
        <v>18265.167799999999</v>
      </c>
      <c r="N79" s="225">
        <v>3.7699999999999997E-2</v>
      </c>
      <c r="O79" s="225">
        <v>2.7760395</v>
      </c>
      <c r="P79" s="225">
        <v>0</v>
      </c>
      <c r="Q79" s="227">
        <v>0</v>
      </c>
      <c r="R79" s="214"/>
      <c r="S79" s="214" t="s">
        <v>216</v>
      </c>
      <c r="T79" s="214" t="s">
        <v>216</v>
      </c>
      <c r="U79" s="214">
        <v>0.318</v>
      </c>
      <c r="V79" s="214">
        <v>23.415930000000003</v>
      </c>
      <c r="W79" s="214"/>
      <c r="X79" s="214" t="s">
        <v>277</v>
      </c>
      <c r="Y79" s="214" t="s">
        <v>219</v>
      </c>
      <c r="Z79" s="208"/>
      <c r="AA79" s="208"/>
      <c r="AB79" s="208"/>
      <c r="AC79" s="208"/>
      <c r="AD79" s="208"/>
      <c r="AE79" s="208"/>
      <c r="AF79" s="208"/>
      <c r="AG79" s="208" t="s">
        <v>278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1"/>
      <c r="B80" s="212"/>
      <c r="C80" s="239" t="s">
        <v>484</v>
      </c>
      <c r="D80" s="228"/>
      <c r="E80" s="228"/>
      <c r="F80" s="228"/>
      <c r="G80" s="228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221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16" t="s">
        <v>211</v>
      </c>
      <c r="B81" s="217" t="s">
        <v>173</v>
      </c>
      <c r="C81" s="237" t="s">
        <v>174</v>
      </c>
      <c r="D81" s="218"/>
      <c r="E81" s="219"/>
      <c r="F81" s="220"/>
      <c r="G81" s="220">
        <v>38890.9</v>
      </c>
      <c r="H81" s="220"/>
      <c r="I81" s="220">
        <v>0</v>
      </c>
      <c r="J81" s="220"/>
      <c r="K81" s="220">
        <v>38890.9</v>
      </c>
      <c r="L81" s="220"/>
      <c r="M81" s="220"/>
      <c r="N81" s="219"/>
      <c r="O81" s="219"/>
      <c r="P81" s="219"/>
      <c r="Q81" s="221"/>
      <c r="R81" s="215"/>
      <c r="S81" s="215"/>
      <c r="T81" s="215"/>
      <c r="U81" s="215"/>
      <c r="V81" s="215"/>
      <c r="W81" s="215"/>
      <c r="X81" s="215"/>
      <c r="Y81" s="215"/>
      <c r="AG81" t="s">
        <v>212</v>
      </c>
    </row>
    <row r="82" spans="1:60" x14ac:dyDescent="0.2">
      <c r="A82" s="222">
        <v>33</v>
      </c>
      <c r="B82" s="223" t="s">
        <v>372</v>
      </c>
      <c r="C82" s="238" t="s">
        <v>373</v>
      </c>
      <c r="D82" s="224" t="s">
        <v>276</v>
      </c>
      <c r="E82" s="225">
        <v>16.64</v>
      </c>
      <c r="F82" s="226">
        <v>36.1</v>
      </c>
      <c r="G82" s="226">
        <v>600.70000000000005</v>
      </c>
      <c r="H82" s="226">
        <v>0</v>
      </c>
      <c r="I82" s="226">
        <v>0</v>
      </c>
      <c r="J82" s="226">
        <v>36.1</v>
      </c>
      <c r="K82" s="226">
        <v>600.70400000000006</v>
      </c>
      <c r="L82" s="226">
        <v>21</v>
      </c>
      <c r="M82" s="226">
        <v>726.84699999999998</v>
      </c>
      <c r="N82" s="225">
        <v>0</v>
      </c>
      <c r="O82" s="225">
        <v>0</v>
      </c>
      <c r="P82" s="225">
        <v>0</v>
      </c>
      <c r="Q82" s="227">
        <v>0</v>
      </c>
      <c r="R82" s="214"/>
      <c r="S82" s="214" t="s">
        <v>216</v>
      </c>
      <c r="T82" s="214" t="s">
        <v>216</v>
      </c>
      <c r="U82" s="214">
        <v>7.2999999999999995E-2</v>
      </c>
      <c r="V82" s="214">
        <v>1.21472</v>
      </c>
      <c r="W82" s="214"/>
      <c r="X82" s="214" t="s">
        <v>277</v>
      </c>
      <c r="Y82" s="214" t="s">
        <v>219</v>
      </c>
      <c r="Z82" s="208"/>
      <c r="AA82" s="208"/>
      <c r="AB82" s="208"/>
      <c r="AC82" s="208"/>
      <c r="AD82" s="208"/>
      <c r="AE82" s="208"/>
      <c r="AF82" s="208"/>
      <c r="AG82" s="208" t="s">
        <v>278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1"/>
      <c r="B83" s="212"/>
      <c r="C83" s="246" t="s">
        <v>510</v>
      </c>
      <c r="D83" s="244"/>
      <c r="E83" s="245">
        <v>16.64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280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x14ac:dyDescent="0.2">
      <c r="A84" s="222">
        <v>34</v>
      </c>
      <c r="B84" s="223" t="s">
        <v>485</v>
      </c>
      <c r="C84" s="238" t="s">
        <v>486</v>
      </c>
      <c r="D84" s="224" t="s">
        <v>276</v>
      </c>
      <c r="E84" s="225">
        <v>73.635000000000005</v>
      </c>
      <c r="F84" s="226">
        <v>520</v>
      </c>
      <c r="G84" s="226">
        <v>38290.199999999997</v>
      </c>
      <c r="H84" s="226">
        <v>0</v>
      </c>
      <c r="I84" s="226">
        <v>0</v>
      </c>
      <c r="J84" s="226">
        <v>520</v>
      </c>
      <c r="K84" s="226">
        <v>38290.200000000004</v>
      </c>
      <c r="L84" s="226">
        <v>21</v>
      </c>
      <c r="M84" s="226">
        <v>46331.141999999993</v>
      </c>
      <c r="N84" s="225">
        <v>0</v>
      </c>
      <c r="O84" s="225">
        <v>0</v>
      </c>
      <c r="P84" s="225">
        <v>1.7999999999999999E-2</v>
      </c>
      <c r="Q84" s="227">
        <v>1.3254299999999999</v>
      </c>
      <c r="R84" s="214"/>
      <c r="S84" s="214" t="s">
        <v>216</v>
      </c>
      <c r="T84" s="214" t="s">
        <v>216</v>
      </c>
      <c r="U84" s="214">
        <v>1.0469999999999999</v>
      </c>
      <c r="V84" s="214">
        <v>77.095844999999997</v>
      </c>
      <c r="W84" s="214"/>
      <c r="X84" s="214" t="s">
        <v>277</v>
      </c>
      <c r="Y84" s="214" t="s">
        <v>219</v>
      </c>
      <c r="Z84" s="208"/>
      <c r="AA84" s="208"/>
      <c r="AB84" s="208"/>
      <c r="AC84" s="208"/>
      <c r="AD84" s="208"/>
      <c r="AE84" s="208"/>
      <c r="AF84" s="208"/>
      <c r="AG84" s="208" t="s">
        <v>278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1"/>
      <c r="B85" s="212"/>
      <c r="C85" s="246" t="s">
        <v>511</v>
      </c>
      <c r="D85" s="244"/>
      <c r="E85" s="245">
        <v>27.42</v>
      </c>
      <c r="F85" s="214"/>
      <c r="G85" s="214"/>
      <c r="H85" s="214"/>
      <c r="I85" s="214"/>
      <c r="J85" s="214"/>
      <c r="K85" s="214"/>
      <c r="L85" s="214"/>
      <c r="M85" s="214"/>
      <c r="N85" s="213"/>
      <c r="O85" s="213"/>
      <c r="P85" s="213"/>
      <c r="Q85" s="213"/>
      <c r="R85" s="214"/>
      <c r="S85" s="214"/>
      <c r="T85" s="214"/>
      <c r="U85" s="214"/>
      <c r="V85" s="214"/>
      <c r="W85" s="214"/>
      <c r="X85" s="214"/>
      <c r="Y85" s="214"/>
      <c r="Z85" s="208"/>
      <c r="AA85" s="208"/>
      <c r="AB85" s="208"/>
      <c r="AC85" s="208"/>
      <c r="AD85" s="208"/>
      <c r="AE85" s="208"/>
      <c r="AF85" s="208"/>
      <c r="AG85" s="208" t="s">
        <v>280</v>
      </c>
      <c r="AH85" s="208">
        <v>0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2" x14ac:dyDescent="0.2">
      <c r="A86" s="211"/>
      <c r="B86" s="212"/>
      <c r="C86" s="246" t="s">
        <v>512</v>
      </c>
      <c r="D86" s="244"/>
      <c r="E86" s="245">
        <v>11.4</v>
      </c>
      <c r="F86" s="214"/>
      <c r="G86" s="214"/>
      <c r="H86" s="214"/>
      <c r="I86" s="214"/>
      <c r="J86" s="214"/>
      <c r="K86" s="214"/>
      <c r="L86" s="214"/>
      <c r="M86" s="214"/>
      <c r="N86" s="213"/>
      <c r="O86" s="213"/>
      <c r="P86" s="213"/>
      <c r="Q86" s="213"/>
      <c r="R86" s="214"/>
      <c r="S86" s="214"/>
      <c r="T86" s="214"/>
      <c r="U86" s="214"/>
      <c r="V86" s="214"/>
      <c r="W86" s="214"/>
      <c r="X86" s="214"/>
      <c r="Y86" s="214"/>
      <c r="Z86" s="208"/>
      <c r="AA86" s="208"/>
      <c r="AB86" s="208"/>
      <c r="AC86" s="208"/>
      <c r="AD86" s="208"/>
      <c r="AE86" s="208"/>
      <c r="AF86" s="208"/>
      <c r="AG86" s="208" t="s">
        <v>280</v>
      </c>
      <c r="AH86" s="208">
        <v>0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2" x14ac:dyDescent="0.2">
      <c r="A87" s="211"/>
      <c r="B87" s="212"/>
      <c r="C87" s="246" t="s">
        <v>513</v>
      </c>
      <c r="D87" s="244"/>
      <c r="E87" s="245">
        <v>18.175000000000001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280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2" x14ac:dyDescent="0.2">
      <c r="A88" s="211"/>
      <c r="B88" s="212"/>
      <c r="C88" s="246" t="s">
        <v>510</v>
      </c>
      <c r="D88" s="244"/>
      <c r="E88" s="245">
        <v>16.64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280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x14ac:dyDescent="0.2">
      <c r="A89" s="216" t="s">
        <v>211</v>
      </c>
      <c r="B89" s="217" t="s">
        <v>175</v>
      </c>
      <c r="C89" s="237" t="s">
        <v>176</v>
      </c>
      <c r="D89" s="218"/>
      <c r="E89" s="219"/>
      <c r="F89" s="220"/>
      <c r="G89" s="220">
        <v>37807.360000000001</v>
      </c>
      <c r="H89" s="220"/>
      <c r="I89" s="220">
        <v>7111.53</v>
      </c>
      <c r="J89" s="220"/>
      <c r="K89" s="220">
        <v>30695.83</v>
      </c>
      <c r="L89" s="220"/>
      <c r="M89" s="220"/>
      <c r="N89" s="219"/>
      <c r="O89" s="219"/>
      <c r="P89" s="219"/>
      <c r="Q89" s="221"/>
      <c r="R89" s="215"/>
      <c r="S89" s="215"/>
      <c r="T89" s="215"/>
      <c r="U89" s="215"/>
      <c r="V89" s="215"/>
      <c r="W89" s="215"/>
      <c r="X89" s="215"/>
      <c r="Y89" s="215"/>
      <c r="AG89" t="s">
        <v>212</v>
      </c>
    </row>
    <row r="90" spans="1:60" x14ac:dyDescent="0.2">
      <c r="A90" s="222">
        <v>35</v>
      </c>
      <c r="B90" s="223" t="s">
        <v>374</v>
      </c>
      <c r="C90" s="238" t="s">
        <v>375</v>
      </c>
      <c r="D90" s="224" t="s">
        <v>305</v>
      </c>
      <c r="E90" s="225">
        <v>1.3640000000000001</v>
      </c>
      <c r="F90" s="226">
        <v>8240</v>
      </c>
      <c r="G90" s="226">
        <v>11239.36</v>
      </c>
      <c r="H90" s="226">
        <v>0</v>
      </c>
      <c r="I90" s="226">
        <v>0</v>
      </c>
      <c r="J90" s="226">
        <v>8240</v>
      </c>
      <c r="K90" s="226">
        <v>11239.36</v>
      </c>
      <c r="L90" s="226">
        <v>21</v>
      </c>
      <c r="M90" s="226">
        <v>13599.625600000001</v>
      </c>
      <c r="N90" s="225">
        <v>0</v>
      </c>
      <c r="O90" s="225">
        <v>0</v>
      </c>
      <c r="P90" s="225">
        <v>1.33</v>
      </c>
      <c r="Q90" s="227">
        <v>1.8141200000000002</v>
      </c>
      <c r="R90" s="214"/>
      <c r="S90" s="214" t="s">
        <v>216</v>
      </c>
      <c r="T90" s="214" t="s">
        <v>216</v>
      </c>
      <c r="U90" s="214">
        <v>8.6210000000000004</v>
      </c>
      <c r="V90" s="214">
        <v>11.759044000000001</v>
      </c>
      <c r="W90" s="214"/>
      <c r="X90" s="214" t="s">
        <v>277</v>
      </c>
      <c r="Y90" s="214" t="s">
        <v>219</v>
      </c>
      <c r="Z90" s="208"/>
      <c r="AA90" s="208"/>
      <c r="AB90" s="208"/>
      <c r="AC90" s="208"/>
      <c r="AD90" s="208"/>
      <c r="AE90" s="208"/>
      <c r="AF90" s="208"/>
      <c r="AG90" s="208" t="s">
        <v>278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ht="22.5" outlineLevel="1" x14ac:dyDescent="0.2">
      <c r="A91" s="211"/>
      <c r="B91" s="212"/>
      <c r="C91" s="239" t="s">
        <v>376</v>
      </c>
      <c r="D91" s="228"/>
      <c r="E91" s="228"/>
      <c r="F91" s="228"/>
      <c r="G91" s="228"/>
      <c r="H91" s="214"/>
      <c r="I91" s="214"/>
      <c r="J91" s="214"/>
      <c r="K91" s="214"/>
      <c r="L91" s="214"/>
      <c r="M91" s="214"/>
      <c r="N91" s="213"/>
      <c r="O91" s="213"/>
      <c r="P91" s="213"/>
      <c r="Q91" s="213"/>
      <c r="R91" s="214"/>
      <c r="S91" s="214"/>
      <c r="T91" s="214"/>
      <c r="U91" s="214"/>
      <c r="V91" s="214"/>
      <c r="W91" s="214"/>
      <c r="X91" s="214"/>
      <c r="Y91" s="214"/>
      <c r="Z91" s="208"/>
      <c r="AA91" s="208"/>
      <c r="AB91" s="208"/>
      <c r="AC91" s="208"/>
      <c r="AD91" s="208"/>
      <c r="AE91" s="208"/>
      <c r="AF91" s="208"/>
      <c r="AG91" s="208" t="s">
        <v>221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29" t="str">
        <f>C91</f>
        <v>Včetně bourání geotextilií, výplně otvorů tvárnic, drenáží, trubek a dilatačních prvků apod. zabudovaných v bouraných konstrukcích.</v>
      </c>
      <c r="BB91" s="208"/>
      <c r="BC91" s="208"/>
      <c r="BD91" s="208"/>
      <c r="BE91" s="208"/>
      <c r="BF91" s="208"/>
      <c r="BG91" s="208"/>
      <c r="BH91" s="208"/>
    </row>
    <row r="92" spans="1:60" ht="22.5" outlineLevel="1" x14ac:dyDescent="0.2">
      <c r="A92" s="211"/>
      <c r="B92" s="212"/>
      <c r="C92" s="246" t="s">
        <v>645</v>
      </c>
      <c r="D92" s="244"/>
      <c r="E92" s="245">
        <v>1.0640000000000001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280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ht="22.5" outlineLevel="2" x14ac:dyDescent="0.2">
      <c r="A93" s="211"/>
      <c r="B93" s="212"/>
      <c r="C93" s="246" t="s">
        <v>682</v>
      </c>
      <c r="D93" s="244"/>
      <c r="E93" s="245">
        <v>0.3</v>
      </c>
      <c r="F93" s="214"/>
      <c r="G93" s="214"/>
      <c r="H93" s="214"/>
      <c r="I93" s="214"/>
      <c r="J93" s="214"/>
      <c r="K93" s="214"/>
      <c r="L93" s="214"/>
      <c r="M93" s="214"/>
      <c r="N93" s="213"/>
      <c r="O93" s="213"/>
      <c r="P93" s="213"/>
      <c r="Q93" s="213"/>
      <c r="R93" s="214"/>
      <c r="S93" s="214"/>
      <c r="T93" s="214"/>
      <c r="U93" s="214"/>
      <c r="V93" s="214"/>
      <c r="W93" s="214"/>
      <c r="X93" s="214"/>
      <c r="Y93" s="214"/>
      <c r="Z93" s="208"/>
      <c r="AA93" s="208"/>
      <c r="AB93" s="208"/>
      <c r="AC93" s="208"/>
      <c r="AD93" s="208"/>
      <c r="AE93" s="208"/>
      <c r="AF93" s="208"/>
      <c r="AG93" s="208" t="s">
        <v>280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x14ac:dyDescent="0.2">
      <c r="A94" s="222">
        <v>36</v>
      </c>
      <c r="B94" s="223" t="s">
        <v>556</v>
      </c>
      <c r="C94" s="238" t="s">
        <v>557</v>
      </c>
      <c r="D94" s="224" t="s">
        <v>492</v>
      </c>
      <c r="E94" s="225">
        <v>13.5</v>
      </c>
      <c r="F94" s="226">
        <v>1968</v>
      </c>
      <c r="G94" s="226">
        <v>26568</v>
      </c>
      <c r="H94" s="226">
        <v>526.78</v>
      </c>
      <c r="I94" s="226">
        <v>7111.53</v>
      </c>
      <c r="J94" s="226">
        <v>1441.22</v>
      </c>
      <c r="K94" s="226">
        <v>19456.47</v>
      </c>
      <c r="L94" s="226">
        <v>21</v>
      </c>
      <c r="M94" s="226">
        <v>32147.279999999999</v>
      </c>
      <c r="N94" s="225">
        <v>0</v>
      </c>
      <c r="O94" s="225">
        <v>0</v>
      </c>
      <c r="P94" s="225">
        <v>6.4000000000000005E-4</v>
      </c>
      <c r="Q94" s="227">
        <v>8.6400000000000001E-3</v>
      </c>
      <c r="R94" s="214"/>
      <c r="S94" s="214" t="s">
        <v>216</v>
      </c>
      <c r="T94" s="214" t="s">
        <v>216</v>
      </c>
      <c r="U94" s="214">
        <v>2.4</v>
      </c>
      <c r="V94" s="214">
        <v>32.4</v>
      </c>
      <c r="W94" s="214"/>
      <c r="X94" s="214" t="s">
        <v>277</v>
      </c>
      <c r="Y94" s="214" t="s">
        <v>219</v>
      </c>
      <c r="Z94" s="208"/>
      <c r="AA94" s="208"/>
      <c r="AB94" s="208"/>
      <c r="AC94" s="208"/>
      <c r="AD94" s="208"/>
      <c r="AE94" s="208"/>
      <c r="AF94" s="208"/>
      <c r="AG94" s="208" t="s">
        <v>278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1"/>
      <c r="B95" s="212"/>
      <c r="C95" s="246" t="s">
        <v>602</v>
      </c>
      <c r="D95" s="244"/>
      <c r="E95" s="245">
        <v>13.5</v>
      </c>
      <c r="F95" s="214"/>
      <c r="G95" s="214"/>
      <c r="H95" s="214"/>
      <c r="I95" s="214"/>
      <c r="J95" s="214"/>
      <c r="K95" s="214"/>
      <c r="L95" s="214"/>
      <c r="M95" s="214"/>
      <c r="N95" s="213"/>
      <c r="O95" s="213"/>
      <c r="P95" s="213"/>
      <c r="Q95" s="213"/>
      <c r="R95" s="214"/>
      <c r="S95" s="214"/>
      <c r="T95" s="214"/>
      <c r="U95" s="214"/>
      <c r="V95" s="214"/>
      <c r="W95" s="214"/>
      <c r="X95" s="214"/>
      <c r="Y95" s="214"/>
      <c r="Z95" s="208"/>
      <c r="AA95" s="208"/>
      <c r="AB95" s="208"/>
      <c r="AC95" s="208"/>
      <c r="AD95" s="208"/>
      <c r="AE95" s="208"/>
      <c r="AF95" s="208"/>
      <c r="AG95" s="208" t="s">
        <v>280</v>
      </c>
      <c r="AH95" s="208">
        <v>0</v>
      </c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x14ac:dyDescent="0.2">
      <c r="A96" s="216" t="s">
        <v>211</v>
      </c>
      <c r="B96" s="217" t="s">
        <v>177</v>
      </c>
      <c r="C96" s="237" t="s">
        <v>178</v>
      </c>
      <c r="D96" s="218"/>
      <c r="E96" s="219"/>
      <c r="F96" s="220"/>
      <c r="G96" s="220">
        <v>12163.88</v>
      </c>
      <c r="H96" s="220"/>
      <c r="I96" s="220">
        <v>0</v>
      </c>
      <c r="J96" s="220"/>
      <c r="K96" s="220">
        <v>12163.88</v>
      </c>
      <c r="L96" s="220"/>
      <c r="M96" s="220"/>
      <c r="N96" s="219"/>
      <c r="O96" s="219"/>
      <c r="P96" s="219"/>
      <c r="Q96" s="221"/>
      <c r="R96" s="215"/>
      <c r="S96" s="215"/>
      <c r="T96" s="215"/>
      <c r="U96" s="215"/>
      <c r="V96" s="215"/>
      <c r="W96" s="215"/>
      <c r="X96" s="215"/>
      <c r="Y96" s="215"/>
      <c r="AG96" t="s">
        <v>212</v>
      </c>
    </row>
    <row r="97" spans="1:60" x14ac:dyDescent="0.2">
      <c r="A97" s="231">
        <v>37</v>
      </c>
      <c r="B97" s="232" t="s">
        <v>378</v>
      </c>
      <c r="C97" s="241" t="s">
        <v>379</v>
      </c>
      <c r="D97" s="233" t="s">
        <v>321</v>
      </c>
      <c r="E97" s="234">
        <v>35.360120000000002</v>
      </c>
      <c r="F97" s="235">
        <v>344</v>
      </c>
      <c r="G97" s="235">
        <v>12163.88</v>
      </c>
      <c r="H97" s="235">
        <v>0</v>
      </c>
      <c r="I97" s="235">
        <v>0</v>
      </c>
      <c r="J97" s="235">
        <v>344</v>
      </c>
      <c r="K97" s="235">
        <v>12163.881280000001</v>
      </c>
      <c r="L97" s="235">
        <v>21</v>
      </c>
      <c r="M97" s="235">
        <v>14718.294799999998</v>
      </c>
      <c r="N97" s="234">
        <v>0</v>
      </c>
      <c r="O97" s="234">
        <v>0</v>
      </c>
      <c r="P97" s="234">
        <v>0</v>
      </c>
      <c r="Q97" s="236">
        <v>0</v>
      </c>
      <c r="R97" s="214"/>
      <c r="S97" s="214" t="s">
        <v>216</v>
      </c>
      <c r="T97" s="214" t="s">
        <v>216</v>
      </c>
      <c r="U97" s="214">
        <v>0.23200000000000001</v>
      </c>
      <c r="V97" s="214">
        <v>8.2035478400000006</v>
      </c>
      <c r="W97" s="214"/>
      <c r="X97" s="214" t="s">
        <v>380</v>
      </c>
      <c r="Y97" s="214" t="s">
        <v>219</v>
      </c>
      <c r="Z97" s="208"/>
      <c r="AA97" s="208"/>
      <c r="AB97" s="208"/>
      <c r="AC97" s="208"/>
      <c r="AD97" s="208"/>
      <c r="AE97" s="208"/>
      <c r="AF97" s="208"/>
      <c r="AG97" s="208" t="s">
        <v>381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x14ac:dyDescent="0.2">
      <c r="A98" s="216" t="s">
        <v>211</v>
      </c>
      <c r="B98" s="217" t="s">
        <v>179</v>
      </c>
      <c r="C98" s="237" t="s">
        <v>180</v>
      </c>
      <c r="D98" s="218"/>
      <c r="E98" s="219"/>
      <c r="F98" s="220"/>
      <c r="G98" s="220">
        <v>6691.48</v>
      </c>
      <c r="H98" s="220"/>
      <c r="I98" s="220">
        <v>13.03</v>
      </c>
      <c r="J98" s="220"/>
      <c r="K98" s="220">
        <v>6678.45</v>
      </c>
      <c r="L98" s="220"/>
      <c r="M98" s="220"/>
      <c r="N98" s="219"/>
      <c r="O98" s="219"/>
      <c r="P98" s="219"/>
      <c r="Q98" s="221"/>
      <c r="R98" s="215"/>
      <c r="S98" s="215"/>
      <c r="T98" s="215"/>
      <c r="U98" s="215"/>
      <c r="V98" s="215"/>
      <c r="W98" s="215"/>
      <c r="X98" s="215"/>
      <c r="Y98" s="215"/>
      <c r="AG98" t="s">
        <v>212</v>
      </c>
    </row>
    <row r="99" spans="1:60" x14ac:dyDescent="0.2">
      <c r="A99" s="222">
        <v>38</v>
      </c>
      <c r="B99" s="223" t="s">
        <v>382</v>
      </c>
      <c r="C99" s="238" t="s">
        <v>383</v>
      </c>
      <c r="D99" s="224" t="s">
        <v>321</v>
      </c>
      <c r="E99" s="225">
        <v>3.14819</v>
      </c>
      <c r="F99" s="226">
        <v>808</v>
      </c>
      <c r="G99" s="226">
        <v>2543.7399999999998</v>
      </c>
      <c r="H99" s="226">
        <v>0</v>
      </c>
      <c r="I99" s="226">
        <v>0</v>
      </c>
      <c r="J99" s="226">
        <v>808</v>
      </c>
      <c r="K99" s="226">
        <v>2543.7375200000001</v>
      </c>
      <c r="L99" s="226">
        <v>21</v>
      </c>
      <c r="M99" s="226">
        <v>3077.9253999999996</v>
      </c>
      <c r="N99" s="225">
        <v>0</v>
      </c>
      <c r="O99" s="225">
        <v>0</v>
      </c>
      <c r="P99" s="225">
        <v>0</v>
      </c>
      <c r="Q99" s="227">
        <v>0</v>
      </c>
      <c r="R99" s="214"/>
      <c r="S99" s="214" t="s">
        <v>216</v>
      </c>
      <c r="T99" s="214" t="s">
        <v>216</v>
      </c>
      <c r="U99" s="214">
        <v>1.8160000000000001</v>
      </c>
      <c r="V99" s="214">
        <v>5.7171130400000001</v>
      </c>
      <c r="W99" s="214"/>
      <c r="X99" s="214" t="s">
        <v>384</v>
      </c>
      <c r="Y99" s="214" t="s">
        <v>219</v>
      </c>
      <c r="Z99" s="208"/>
      <c r="AA99" s="208"/>
      <c r="AB99" s="208"/>
      <c r="AC99" s="208"/>
      <c r="AD99" s="208"/>
      <c r="AE99" s="208"/>
      <c r="AF99" s="208"/>
      <c r="AG99" s="208" t="s">
        <v>385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ht="22.5" outlineLevel="1" x14ac:dyDescent="0.2">
      <c r="A100" s="211"/>
      <c r="B100" s="212"/>
      <c r="C100" s="239" t="s">
        <v>386</v>
      </c>
      <c r="D100" s="228"/>
      <c r="E100" s="228"/>
      <c r="F100" s="228"/>
      <c r="G100" s="228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221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29" t="str">
        <f>C100</f>
        <v>S naložením suti nebo vybouraných hmot do dopravního prostředku a na jejich vyložením, popřípadě přeložením na normální dopravní prostředek.</v>
      </c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31">
        <v>39</v>
      </c>
      <c r="B101" s="232" t="s">
        <v>387</v>
      </c>
      <c r="C101" s="241" t="s">
        <v>388</v>
      </c>
      <c r="D101" s="233" t="s">
        <v>321</v>
      </c>
      <c r="E101" s="234">
        <v>3.14819</v>
      </c>
      <c r="F101" s="235">
        <v>353</v>
      </c>
      <c r="G101" s="235">
        <v>1111.31</v>
      </c>
      <c r="H101" s="235">
        <v>4.1399999999999997</v>
      </c>
      <c r="I101" s="235">
        <v>13.033506599999999</v>
      </c>
      <c r="J101" s="235">
        <v>348.86</v>
      </c>
      <c r="K101" s="235">
        <v>1098.2775634</v>
      </c>
      <c r="L101" s="235">
        <v>21</v>
      </c>
      <c r="M101" s="235">
        <v>1344.6850999999999</v>
      </c>
      <c r="N101" s="234">
        <v>0</v>
      </c>
      <c r="O101" s="234">
        <v>0</v>
      </c>
      <c r="P101" s="234">
        <v>0</v>
      </c>
      <c r="Q101" s="236">
        <v>0</v>
      </c>
      <c r="R101" s="214"/>
      <c r="S101" s="214" t="s">
        <v>216</v>
      </c>
      <c r="T101" s="214" t="s">
        <v>216</v>
      </c>
      <c r="U101" s="214">
        <v>4.2000000000000003E-2</v>
      </c>
      <c r="V101" s="214">
        <v>0.13222398000000002</v>
      </c>
      <c r="W101" s="214"/>
      <c r="X101" s="214" t="s">
        <v>384</v>
      </c>
      <c r="Y101" s="214" t="s">
        <v>219</v>
      </c>
      <c r="Z101" s="208"/>
      <c r="AA101" s="208"/>
      <c r="AB101" s="208"/>
      <c r="AC101" s="208"/>
      <c r="AD101" s="208"/>
      <c r="AE101" s="208"/>
      <c r="AF101" s="208"/>
      <c r="AG101" s="208" t="s">
        <v>385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ht="22.5" x14ac:dyDescent="0.2">
      <c r="A102" s="231">
        <v>40</v>
      </c>
      <c r="B102" s="232" t="s">
        <v>389</v>
      </c>
      <c r="C102" s="241" t="s">
        <v>390</v>
      </c>
      <c r="D102" s="233" t="s">
        <v>321</v>
      </c>
      <c r="E102" s="234">
        <v>3.14819</v>
      </c>
      <c r="F102" s="235">
        <v>630</v>
      </c>
      <c r="G102" s="235">
        <v>1983.36</v>
      </c>
      <c r="H102" s="235">
        <v>0</v>
      </c>
      <c r="I102" s="235">
        <v>0</v>
      </c>
      <c r="J102" s="235">
        <v>630</v>
      </c>
      <c r="K102" s="235">
        <v>1983.3597</v>
      </c>
      <c r="L102" s="235">
        <v>21</v>
      </c>
      <c r="M102" s="235">
        <v>2399.8655999999996</v>
      </c>
      <c r="N102" s="234">
        <v>0</v>
      </c>
      <c r="O102" s="234">
        <v>0</v>
      </c>
      <c r="P102" s="234">
        <v>0</v>
      </c>
      <c r="Q102" s="236">
        <v>0</v>
      </c>
      <c r="R102" s="214"/>
      <c r="S102" s="214" t="s">
        <v>216</v>
      </c>
      <c r="T102" s="214" t="s">
        <v>217</v>
      </c>
      <c r="U102" s="214">
        <v>0</v>
      </c>
      <c r="V102" s="214">
        <v>0</v>
      </c>
      <c r="W102" s="214"/>
      <c r="X102" s="214" t="s">
        <v>384</v>
      </c>
      <c r="Y102" s="214" t="s">
        <v>219</v>
      </c>
      <c r="Z102" s="208"/>
      <c r="AA102" s="208"/>
      <c r="AB102" s="208"/>
      <c r="AC102" s="208"/>
      <c r="AD102" s="208"/>
      <c r="AE102" s="208"/>
      <c r="AF102" s="208"/>
      <c r="AG102" s="208" t="s">
        <v>385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2">
        <v>41</v>
      </c>
      <c r="B103" s="223" t="s">
        <v>391</v>
      </c>
      <c r="C103" s="238" t="s">
        <v>392</v>
      </c>
      <c r="D103" s="224" t="s">
        <v>321</v>
      </c>
      <c r="E103" s="225">
        <v>3.14819</v>
      </c>
      <c r="F103" s="226">
        <v>334.5</v>
      </c>
      <c r="G103" s="226">
        <v>1053.07</v>
      </c>
      <c r="H103" s="226">
        <v>0</v>
      </c>
      <c r="I103" s="226">
        <v>0</v>
      </c>
      <c r="J103" s="226">
        <v>334.5</v>
      </c>
      <c r="K103" s="226">
        <v>1053.069555</v>
      </c>
      <c r="L103" s="226">
        <v>21</v>
      </c>
      <c r="M103" s="226">
        <v>1274.2147</v>
      </c>
      <c r="N103" s="225">
        <v>0</v>
      </c>
      <c r="O103" s="225">
        <v>0</v>
      </c>
      <c r="P103" s="225">
        <v>0</v>
      </c>
      <c r="Q103" s="227">
        <v>0</v>
      </c>
      <c r="R103" s="214"/>
      <c r="S103" s="214" t="s">
        <v>216</v>
      </c>
      <c r="T103" s="214" t="s">
        <v>216</v>
      </c>
      <c r="U103" s="214">
        <v>0.752</v>
      </c>
      <c r="V103" s="214">
        <v>2.3674388799999999</v>
      </c>
      <c r="W103" s="214"/>
      <c r="X103" s="214" t="s">
        <v>384</v>
      </c>
      <c r="Y103" s="214" t="s">
        <v>219</v>
      </c>
      <c r="Z103" s="208"/>
      <c r="AA103" s="208"/>
      <c r="AB103" s="208"/>
      <c r="AC103" s="208"/>
      <c r="AD103" s="208"/>
      <c r="AE103" s="208"/>
      <c r="AF103" s="208"/>
      <c r="AG103" s="208" t="s">
        <v>385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ht="22.5" outlineLevel="1" x14ac:dyDescent="0.2">
      <c r="A104" s="211"/>
      <c r="B104" s="212"/>
      <c r="C104" s="239" t="s">
        <v>386</v>
      </c>
      <c r="D104" s="228"/>
      <c r="E104" s="228"/>
      <c r="F104" s="228"/>
      <c r="G104" s="228"/>
      <c r="H104" s="214"/>
      <c r="I104" s="214"/>
      <c r="J104" s="214"/>
      <c r="K104" s="214"/>
      <c r="L104" s="214"/>
      <c r="M104" s="214"/>
      <c r="N104" s="213"/>
      <c r="O104" s="213"/>
      <c r="P104" s="213"/>
      <c r="Q104" s="213"/>
      <c r="R104" s="214"/>
      <c r="S104" s="214"/>
      <c r="T104" s="214"/>
      <c r="U104" s="214"/>
      <c r="V104" s="214"/>
      <c r="W104" s="214"/>
      <c r="X104" s="214"/>
      <c r="Y104" s="214"/>
      <c r="Z104" s="208"/>
      <c r="AA104" s="208"/>
      <c r="AB104" s="208"/>
      <c r="AC104" s="208"/>
      <c r="AD104" s="208"/>
      <c r="AE104" s="208"/>
      <c r="AF104" s="208"/>
      <c r="AG104" s="208" t="s">
        <v>221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29" t="str">
        <f>C104</f>
        <v>S naložením suti nebo vybouraných hmot do dopravního prostředku a na jejich vyložením, popřípadě přeložením na normální dopravní prostředek.</v>
      </c>
      <c r="BB104" s="208"/>
      <c r="BC104" s="208"/>
      <c r="BD104" s="208"/>
      <c r="BE104" s="208"/>
      <c r="BF104" s="208"/>
      <c r="BG104" s="208"/>
      <c r="BH104" s="208"/>
    </row>
    <row r="105" spans="1:60" outlineLevel="2" x14ac:dyDescent="0.2">
      <c r="A105" s="211"/>
      <c r="B105" s="212"/>
      <c r="C105" s="240" t="s">
        <v>393</v>
      </c>
      <c r="D105" s="230"/>
      <c r="E105" s="230"/>
      <c r="F105" s="230"/>
      <c r="G105" s="230"/>
      <c r="H105" s="214"/>
      <c r="I105" s="214"/>
      <c r="J105" s="214"/>
      <c r="K105" s="214"/>
      <c r="L105" s="214"/>
      <c r="M105" s="214"/>
      <c r="N105" s="213"/>
      <c r="O105" s="213"/>
      <c r="P105" s="213"/>
      <c r="Q105" s="213"/>
      <c r="R105" s="214"/>
      <c r="S105" s="214"/>
      <c r="T105" s="214"/>
      <c r="U105" s="214"/>
      <c r="V105" s="214"/>
      <c r="W105" s="214"/>
      <c r="X105" s="214"/>
      <c r="Y105" s="214"/>
      <c r="Z105" s="208"/>
      <c r="AA105" s="208"/>
      <c r="AB105" s="208"/>
      <c r="AC105" s="208"/>
      <c r="AD105" s="208"/>
      <c r="AE105" s="208"/>
      <c r="AF105" s="208"/>
      <c r="AG105" s="208" t="s">
        <v>221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x14ac:dyDescent="0.2">
      <c r="A106" s="3"/>
      <c r="B106" s="4"/>
      <c r="C106" s="242"/>
      <c r="D106" s="6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AE106">
        <v>15</v>
      </c>
      <c r="AF106">
        <v>21</v>
      </c>
      <c r="AG106" t="s">
        <v>197</v>
      </c>
    </row>
    <row r="107" spans="1:60" x14ac:dyDescent="0.2">
      <c r="C107" s="243"/>
      <c r="D107" s="10"/>
      <c r="AG107" t="s">
        <v>273</v>
      </c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6">
    <mergeCell ref="C104:G104"/>
    <mergeCell ref="C105:G105"/>
    <mergeCell ref="C72:G72"/>
    <mergeCell ref="C75:G75"/>
    <mergeCell ref="C78:G78"/>
    <mergeCell ref="C80:G80"/>
    <mergeCell ref="C91:G91"/>
    <mergeCell ref="C100:G100"/>
    <mergeCell ref="C42:G42"/>
    <mergeCell ref="C43:G43"/>
    <mergeCell ref="C44:G44"/>
    <mergeCell ref="C49:G49"/>
    <mergeCell ref="C50:G50"/>
    <mergeCell ref="C66:G66"/>
    <mergeCell ref="C30:G30"/>
    <mergeCell ref="C31:G31"/>
    <mergeCell ref="C33:G33"/>
    <mergeCell ref="C34:G34"/>
    <mergeCell ref="C36:G36"/>
    <mergeCell ref="C39:G39"/>
    <mergeCell ref="A1:G1"/>
    <mergeCell ref="C2:G2"/>
    <mergeCell ref="C3:G3"/>
    <mergeCell ref="C4:G4"/>
    <mergeCell ref="C21:G21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FA2754-2342-4691-96A4-85550795A07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98</v>
      </c>
      <c r="C4" s="200" t="s">
        <v>99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44351</v>
      </c>
      <c r="H8" s="220"/>
      <c r="I8" s="220">
        <v>10413.629999999999</v>
      </c>
      <c r="J8" s="220"/>
      <c r="K8" s="220">
        <v>33937.370000000003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324</v>
      </c>
      <c r="C9" s="238" t="s">
        <v>325</v>
      </c>
      <c r="D9" s="224" t="s">
        <v>305</v>
      </c>
      <c r="E9" s="225">
        <v>0.03</v>
      </c>
      <c r="F9" s="226">
        <v>465.5</v>
      </c>
      <c r="G9" s="226">
        <v>13.97</v>
      </c>
      <c r="H9" s="226">
        <v>0</v>
      </c>
      <c r="I9" s="226">
        <v>0</v>
      </c>
      <c r="J9" s="226">
        <v>465.5</v>
      </c>
      <c r="K9" s="226">
        <v>13.965</v>
      </c>
      <c r="L9" s="226">
        <v>21</v>
      </c>
      <c r="M9" s="226">
        <v>16.903700000000001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0.89100000000000001</v>
      </c>
      <c r="V9" s="214">
        <v>2.673E-2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683</v>
      </c>
      <c r="D10" s="244"/>
      <c r="E10" s="245">
        <v>0.03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280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22">
        <v>2</v>
      </c>
      <c r="B11" s="223" t="s">
        <v>528</v>
      </c>
      <c r="C11" s="238" t="s">
        <v>529</v>
      </c>
      <c r="D11" s="224" t="s">
        <v>305</v>
      </c>
      <c r="E11" s="225">
        <v>8.7499999999999994E-2</v>
      </c>
      <c r="F11" s="226">
        <v>1852</v>
      </c>
      <c r="G11" s="226">
        <v>162.05000000000001</v>
      </c>
      <c r="H11" s="226">
        <v>0</v>
      </c>
      <c r="I11" s="226">
        <v>0</v>
      </c>
      <c r="J11" s="226">
        <v>1852</v>
      </c>
      <c r="K11" s="226">
        <v>162.04999999999998</v>
      </c>
      <c r="L11" s="226">
        <v>21</v>
      </c>
      <c r="M11" s="226">
        <v>196.0805</v>
      </c>
      <c r="N11" s="225">
        <v>0</v>
      </c>
      <c r="O11" s="225">
        <v>0</v>
      </c>
      <c r="P11" s="225">
        <v>0</v>
      </c>
      <c r="Q11" s="227">
        <v>0</v>
      </c>
      <c r="R11" s="214"/>
      <c r="S11" s="214" t="s">
        <v>216</v>
      </c>
      <c r="T11" s="214" t="s">
        <v>216</v>
      </c>
      <c r="U11" s="214">
        <v>3.9249999999999998</v>
      </c>
      <c r="V11" s="214">
        <v>0.34343749999999995</v>
      </c>
      <c r="W11" s="214"/>
      <c r="X11" s="214" t="s">
        <v>277</v>
      </c>
      <c r="Y11" s="214" t="s">
        <v>219</v>
      </c>
      <c r="Z11" s="208"/>
      <c r="AA11" s="208"/>
      <c r="AB11" s="208"/>
      <c r="AC11" s="208"/>
      <c r="AD11" s="208"/>
      <c r="AE11" s="208"/>
      <c r="AF11" s="208"/>
      <c r="AG11" s="208" t="s">
        <v>278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ht="22.5" outlineLevel="1" x14ac:dyDescent="0.2">
      <c r="A12" s="211"/>
      <c r="B12" s="212"/>
      <c r="C12" s="246" t="s">
        <v>633</v>
      </c>
      <c r="D12" s="244"/>
      <c r="E12" s="245">
        <v>8.7499999999999994E-2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280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22">
        <v>3</v>
      </c>
      <c r="B13" s="223" t="s">
        <v>327</v>
      </c>
      <c r="C13" s="238" t="s">
        <v>328</v>
      </c>
      <c r="D13" s="224" t="s">
        <v>305</v>
      </c>
      <c r="E13" s="225">
        <v>0.11749999999999999</v>
      </c>
      <c r="F13" s="226">
        <v>863</v>
      </c>
      <c r="G13" s="226">
        <v>101.4</v>
      </c>
      <c r="H13" s="226">
        <v>0</v>
      </c>
      <c r="I13" s="226">
        <v>0</v>
      </c>
      <c r="J13" s="226">
        <v>863</v>
      </c>
      <c r="K13" s="226">
        <v>101.40249999999999</v>
      </c>
      <c r="L13" s="226">
        <v>21</v>
      </c>
      <c r="M13" s="226">
        <v>122.694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216</v>
      </c>
      <c r="T13" s="214" t="s">
        <v>216</v>
      </c>
      <c r="U13" s="214">
        <v>1.992</v>
      </c>
      <c r="V13" s="214">
        <v>0.23405999999999999</v>
      </c>
      <c r="W13" s="214"/>
      <c r="X13" s="214" t="s">
        <v>277</v>
      </c>
      <c r="Y13" s="214" t="s">
        <v>219</v>
      </c>
      <c r="Z13" s="208"/>
      <c r="AA13" s="208"/>
      <c r="AB13" s="208"/>
      <c r="AC13" s="208"/>
      <c r="AD13" s="208"/>
      <c r="AE13" s="208"/>
      <c r="AF13" s="208"/>
      <c r="AG13" s="208" t="s">
        <v>278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684</v>
      </c>
      <c r="D14" s="244"/>
      <c r="E14" s="245">
        <v>0.11749999999999999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280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31">
        <v>4</v>
      </c>
      <c r="B15" s="232" t="s">
        <v>329</v>
      </c>
      <c r="C15" s="241" t="s">
        <v>330</v>
      </c>
      <c r="D15" s="233" t="s">
        <v>305</v>
      </c>
      <c r="E15" s="234">
        <v>0.11749999999999999</v>
      </c>
      <c r="F15" s="235">
        <v>289.5</v>
      </c>
      <c r="G15" s="235">
        <v>34.020000000000003</v>
      </c>
      <c r="H15" s="235">
        <v>0</v>
      </c>
      <c r="I15" s="235">
        <v>0</v>
      </c>
      <c r="J15" s="235">
        <v>289.5</v>
      </c>
      <c r="K15" s="235">
        <v>34.016249999999999</v>
      </c>
      <c r="L15" s="235">
        <v>21</v>
      </c>
      <c r="M15" s="235">
        <v>41.164200000000001</v>
      </c>
      <c r="N15" s="234">
        <v>0</v>
      </c>
      <c r="O15" s="234">
        <v>0</v>
      </c>
      <c r="P15" s="234">
        <v>0</v>
      </c>
      <c r="Q15" s="236">
        <v>0</v>
      </c>
      <c r="R15" s="214"/>
      <c r="S15" s="214" t="s">
        <v>216</v>
      </c>
      <c r="T15" s="214" t="s">
        <v>216</v>
      </c>
      <c r="U15" s="214">
        <v>0.61199999999999999</v>
      </c>
      <c r="V15" s="214">
        <v>7.1909999999999988E-2</v>
      </c>
      <c r="W15" s="214"/>
      <c r="X15" s="214" t="s">
        <v>277</v>
      </c>
      <c r="Y15" s="214" t="s">
        <v>219</v>
      </c>
      <c r="Z15" s="208"/>
      <c r="AA15" s="208"/>
      <c r="AB15" s="208"/>
      <c r="AC15" s="208"/>
      <c r="AD15" s="208"/>
      <c r="AE15" s="208"/>
      <c r="AF15" s="208"/>
      <c r="AG15" s="208" t="s">
        <v>278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490</v>
      </c>
      <c r="C16" s="241" t="s">
        <v>491</v>
      </c>
      <c r="D16" s="233" t="s">
        <v>492</v>
      </c>
      <c r="E16" s="234">
        <v>20</v>
      </c>
      <c r="F16" s="235">
        <v>1168</v>
      </c>
      <c r="G16" s="235">
        <v>23360</v>
      </c>
      <c r="H16" s="235">
        <v>494.45</v>
      </c>
      <c r="I16" s="235">
        <v>9889</v>
      </c>
      <c r="J16" s="235">
        <v>673.55</v>
      </c>
      <c r="K16" s="235">
        <v>13471</v>
      </c>
      <c r="L16" s="235">
        <v>21</v>
      </c>
      <c r="M16" s="235">
        <v>28265.599999999999</v>
      </c>
      <c r="N16" s="234">
        <v>1.721E-2</v>
      </c>
      <c r="O16" s="234">
        <v>0.34420000000000001</v>
      </c>
      <c r="P16" s="234">
        <v>0</v>
      </c>
      <c r="Q16" s="236">
        <v>0</v>
      </c>
      <c r="R16" s="214"/>
      <c r="S16" s="214" t="s">
        <v>216</v>
      </c>
      <c r="T16" s="214" t="s">
        <v>216</v>
      </c>
      <c r="U16" s="214">
        <v>0.98699999999999999</v>
      </c>
      <c r="V16" s="214">
        <v>19.739999999999998</v>
      </c>
      <c r="W16" s="214"/>
      <c r="X16" s="214" t="s">
        <v>277</v>
      </c>
      <c r="Y16" s="214" t="s">
        <v>219</v>
      </c>
      <c r="Z16" s="208"/>
      <c r="AA16" s="208"/>
      <c r="AB16" s="208"/>
      <c r="AC16" s="208"/>
      <c r="AD16" s="208"/>
      <c r="AE16" s="208"/>
      <c r="AF16" s="208"/>
      <c r="AG16" s="208" t="s">
        <v>278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394</v>
      </c>
      <c r="C17" s="238" t="s">
        <v>395</v>
      </c>
      <c r="D17" s="224" t="s">
        <v>396</v>
      </c>
      <c r="E17" s="225">
        <v>90</v>
      </c>
      <c r="F17" s="226">
        <v>124</v>
      </c>
      <c r="G17" s="226">
        <v>11160</v>
      </c>
      <c r="H17" s="226">
        <v>0</v>
      </c>
      <c r="I17" s="226">
        <v>0</v>
      </c>
      <c r="J17" s="226">
        <v>124</v>
      </c>
      <c r="K17" s="226">
        <v>11160</v>
      </c>
      <c r="L17" s="226">
        <v>21</v>
      </c>
      <c r="M17" s="226">
        <v>13503.6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216</v>
      </c>
      <c r="T17" s="214" t="s">
        <v>216</v>
      </c>
      <c r="U17" s="214">
        <v>0.20300000000000001</v>
      </c>
      <c r="V17" s="214">
        <v>18.27</v>
      </c>
      <c r="W17" s="214"/>
      <c r="X17" s="214" t="s">
        <v>277</v>
      </c>
      <c r="Y17" s="214" t="s">
        <v>219</v>
      </c>
      <c r="Z17" s="208"/>
      <c r="AA17" s="208"/>
      <c r="AB17" s="208"/>
      <c r="AC17" s="208"/>
      <c r="AD17" s="208"/>
      <c r="AE17" s="208"/>
      <c r="AF17" s="208"/>
      <c r="AG17" s="208" t="s">
        <v>278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46" t="s">
        <v>532</v>
      </c>
      <c r="D18" s="244"/>
      <c r="E18" s="245">
        <v>90</v>
      </c>
      <c r="F18" s="214"/>
      <c r="G18" s="214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280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31">
        <v>7</v>
      </c>
      <c r="B19" s="232" t="s">
        <v>398</v>
      </c>
      <c r="C19" s="241" t="s">
        <v>399</v>
      </c>
      <c r="D19" s="233" t="s">
        <v>400</v>
      </c>
      <c r="E19" s="234">
        <v>10</v>
      </c>
      <c r="F19" s="235">
        <v>56.6</v>
      </c>
      <c r="G19" s="235">
        <v>566</v>
      </c>
      <c r="H19" s="235">
        <v>0</v>
      </c>
      <c r="I19" s="235">
        <v>0</v>
      </c>
      <c r="J19" s="235">
        <v>56.6</v>
      </c>
      <c r="K19" s="235">
        <v>566</v>
      </c>
      <c r="L19" s="235">
        <v>21</v>
      </c>
      <c r="M19" s="235">
        <v>684.86</v>
      </c>
      <c r="N19" s="234">
        <v>0</v>
      </c>
      <c r="O19" s="234">
        <v>0</v>
      </c>
      <c r="P19" s="234">
        <v>0</v>
      </c>
      <c r="Q19" s="236">
        <v>0</v>
      </c>
      <c r="R19" s="214"/>
      <c r="S19" s="214" t="s">
        <v>216</v>
      </c>
      <c r="T19" s="214" t="s">
        <v>216</v>
      </c>
      <c r="U19" s="214">
        <v>0</v>
      </c>
      <c r="V19" s="214">
        <v>0</v>
      </c>
      <c r="W19" s="214"/>
      <c r="X19" s="214" t="s">
        <v>277</v>
      </c>
      <c r="Y19" s="214" t="s">
        <v>219</v>
      </c>
      <c r="Z19" s="208"/>
      <c r="AA19" s="208"/>
      <c r="AB19" s="208"/>
      <c r="AC19" s="208"/>
      <c r="AD19" s="208"/>
      <c r="AE19" s="208"/>
      <c r="AF19" s="208"/>
      <c r="AG19" s="208" t="s">
        <v>278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494</v>
      </c>
      <c r="C20" s="238" t="s">
        <v>495</v>
      </c>
      <c r="D20" s="224" t="s">
        <v>305</v>
      </c>
      <c r="E20" s="225">
        <v>2.7</v>
      </c>
      <c r="F20" s="226">
        <v>738</v>
      </c>
      <c r="G20" s="226">
        <v>1992.6</v>
      </c>
      <c r="H20" s="226">
        <v>0</v>
      </c>
      <c r="I20" s="226">
        <v>0</v>
      </c>
      <c r="J20" s="226">
        <v>738</v>
      </c>
      <c r="K20" s="226">
        <v>1992.6000000000001</v>
      </c>
      <c r="L20" s="226">
        <v>21</v>
      </c>
      <c r="M20" s="226">
        <v>2411.0459999999998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216</v>
      </c>
      <c r="T20" s="214" t="s">
        <v>216</v>
      </c>
      <c r="U20" s="214">
        <v>1.5620000000000001</v>
      </c>
      <c r="V20" s="214">
        <v>4.2174000000000005</v>
      </c>
      <c r="W20" s="214"/>
      <c r="X20" s="214" t="s">
        <v>277</v>
      </c>
      <c r="Y20" s="214" t="s">
        <v>219</v>
      </c>
      <c r="Z20" s="208"/>
      <c r="AA20" s="208"/>
      <c r="AB20" s="208"/>
      <c r="AC20" s="208"/>
      <c r="AD20" s="208"/>
      <c r="AE20" s="208"/>
      <c r="AF20" s="208"/>
      <c r="AG20" s="208" t="s">
        <v>278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306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221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496</v>
      </c>
      <c r="D22" s="244"/>
      <c r="E22" s="245">
        <v>2.7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280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9</v>
      </c>
      <c r="B23" s="223" t="s">
        <v>331</v>
      </c>
      <c r="C23" s="238" t="s">
        <v>332</v>
      </c>
      <c r="D23" s="224" t="s">
        <v>305</v>
      </c>
      <c r="E23" s="225">
        <v>0.1</v>
      </c>
      <c r="F23" s="226">
        <v>2015</v>
      </c>
      <c r="G23" s="226">
        <v>201.5</v>
      </c>
      <c r="H23" s="226">
        <v>0</v>
      </c>
      <c r="I23" s="226">
        <v>0</v>
      </c>
      <c r="J23" s="226">
        <v>2015</v>
      </c>
      <c r="K23" s="226">
        <v>201.5</v>
      </c>
      <c r="L23" s="226">
        <v>21</v>
      </c>
      <c r="M23" s="226">
        <v>243.815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216</v>
      </c>
      <c r="T23" s="214" t="s">
        <v>216</v>
      </c>
      <c r="U23" s="214">
        <v>4.6550000000000002</v>
      </c>
      <c r="V23" s="214">
        <v>0.46550000000000002</v>
      </c>
      <c r="W23" s="214"/>
      <c r="X23" s="214" t="s">
        <v>277</v>
      </c>
      <c r="Y23" s="214" t="s">
        <v>219</v>
      </c>
      <c r="Z23" s="208"/>
      <c r="AA23" s="208"/>
      <c r="AB23" s="208"/>
      <c r="AC23" s="208"/>
      <c r="AD23" s="208"/>
      <c r="AE23" s="208"/>
      <c r="AF23" s="208"/>
      <c r="AG23" s="208" t="s">
        <v>278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333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221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635</v>
      </c>
      <c r="D25" s="244"/>
      <c r="E25" s="245">
        <v>0.1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280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10</v>
      </c>
      <c r="B26" s="232" t="s">
        <v>335</v>
      </c>
      <c r="C26" s="241" t="s">
        <v>336</v>
      </c>
      <c r="D26" s="233" t="s">
        <v>305</v>
      </c>
      <c r="E26" s="234">
        <v>3.7</v>
      </c>
      <c r="F26" s="235">
        <v>245.5</v>
      </c>
      <c r="G26" s="235">
        <v>908.35</v>
      </c>
      <c r="H26" s="235">
        <v>0</v>
      </c>
      <c r="I26" s="235">
        <v>0</v>
      </c>
      <c r="J26" s="235">
        <v>245.5</v>
      </c>
      <c r="K26" s="235">
        <v>908.35</v>
      </c>
      <c r="L26" s="235">
        <v>21</v>
      </c>
      <c r="M26" s="235">
        <v>1099.1034999999999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216</v>
      </c>
      <c r="T26" s="214" t="s">
        <v>216</v>
      </c>
      <c r="U26" s="214">
        <v>0.51900000000000002</v>
      </c>
      <c r="V26" s="214">
        <v>1.9203000000000001</v>
      </c>
      <c r="W26" s="214"/>
      <c r="X26" s="214" t="s">
        <v>277</v>
      </c>
      <c r="Y26" s="214" t="s">
        <v>219</v>
      </c>
      <c r="Z26" s="208"/>
      <c r="AA26" s="208"/>
      <c r="AB26" s="208"/>
      <c r="AC26" s="208"/>
      <c r="AD26" s="208"/>
      <c r="AE26" s="208"/>
      <c r="AF26" s="208"/>
      <c r="AG26" s="208" t="s">
        <v>278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11</v>
      </c>
      <c r="B27" s="232" t="s">
        <v>337</v>
      </c>
      <c r="C27" s="241" t="s">
        <v>338</v>
      </c>
      <c r="D27" s="233" t="s">
        <v>305</v>
      </c>
      <c r="E27" s="234">
        <v>0.11749999999999999</v>
      </c>
      <c r="F27" s="235">
        <v>344.5</v>
      </c>
      <c r="G27" s="235">
        <v>40.479999999999997</v>
      </c>
      <c r="H27" s="235">
        <v>0</v>
      </c>
      <c r="I27" s="235">
        <v>0</v>
      </c>
      <c r="J27" s="235">
        <v>344.5</v>
      </c>
      <c r="K27" s="235">
        <v>40.478749999999998</v>
      </c>
      <c r="L27" s="235">
        <v>21</v>
      </c>
      <c r="M27" s="235">
        <v>48.980799999999995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216</v>
      </c>
      <c r="T27" s="214" t="s">
        <v>216</v>
      </c>
      <c r="U27" s="214">
        <v>0.72899999999999998</v>
      </c>
      <c r="V27" s="214">
        <v>8.5657499999999998E-2</v>
      </c>
      <c r="W27" s="214"/>
      <c r="X27" s="214" t="s">
        <v>277</v>
      </c>
      <c r="Y27" s="214" t="s">
        <v>219</v>
      </c>
      <c r="Z27" s="208"/>
      <c r="AA27" s="208"/>
      <c r="AB27" s="208"/>
      <c r="AC27" s="208"/>
      <c r="AD27" s="208"/>
      <c r="AE27" s="208"/>
      <c r="AF27" s="208"/>
      <c r="AG27" s="208" t="s">
        <v>278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31">
        <v>12</v>
      </c>
      <c r="B28" s="232" t="s">
        <v>312</v>
      </c>
      <c r="C28" s="241" t="s">
        <v>313</v>
      </c>
      <c r="D28" s="233" t="s">
        <v>305</v>
      </c>
      <c r="E28" s="234">
        <v>3.7</v>
      </c>
      <c r="F28" s="235">
        <v>196.5</v>
      </c>
      <c r="G28" s="235">
        <v>727.05</v>
      </c>
      <c r="H28" s="235">
        <v>0</v>
      </c>
      <c r="I28" s="235">
        <v>0</v>
      </c>
      <c r="J28" s="235">
        <v>196.5</v>
      </c>
      <c r="K28" s="235">
        <v>727.05000000000007</v>
      </c>
      <c r="L28" s="235">
        <v>21</v>
      </c>
      <c r="M28" s="235">
        <v>879.73049999999989</v>
      </c>
      <c r="N28" s="234">
        <v>0</v>
      </c>
      <c r="O28" s="234">
        <v>0</v>
      </c>
      <c r="P28" s="234">
        <v>0</v>
      </c>
      <c r="Q28" s="236">
        <v>0</v>
      </c>
      <c r="R28" s="214"/>
      <c r="S28" s="214" t="s">
        <v>216</v>
      </c>
      <c r="T28" s="214" t="s">
        <v>216</v>
      </c>
      <c r="U28" s="214">
        <v>1.0999999999999999E-2</v>
      </c>
      <c r="V28" s="214">
        <v>4.07E-2</v>
      </c>
      <c r="W28" s="214"/>
      <c r="X28" s="214" t="s">
        <v>277</v>
      </c>
      <c r="Y28" s="214" t="s">
        <v>219</v>
      </c>
      <c r="Z28" s="208"/>
      <c r="AA28" s="208"/>
      <c r="AB28" s="208"/>
      <c r="AC28" s="208"/>
      <c r="AD28" s="208"/>
      <c r="AE28" s="208"/>
      <c r="AF28" s="208"/>
      <c r="AG28" s="208" t="s">
        <v>278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314</v>
      </c>
      <c r="C29" s="238" t="s">
        <v>315</v>
      </c>
      <c r="D29" s="224" t="s">
        <v>305</v>
      </c>
      <c r="E29" s="225">
        <v>2.8</v>
      </c>
      <c r="F29" s="226">
        <v>200</v>
      </c>
      <c r="G29" s="226">
        <v>560</v>
      </c>
      <c r="H29" s="226">
        <v>0</v>
      </c>
      <c r="I29" s="226">
        <v>0</v>
      </c>
      <c r="J29" s="226">
        <v>200</v>
      </c>
      <c r="K29" s="226">
        <v>560</v>
      </c>
      <c r="L29" s="226">
        <v>21</v>
      </c>
      <c r="M29" s="226">
        <v>677.6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216</v>
      </c>
      <c r="T29" s="214" t="s">
        <v>216</v>
      </c>
      <c r="U29" s="214">
        <v>0.31</v>
      </c>
      <c r="V29" s="214">
        <v>0.86799999999999999</v>
      </c>
      <c r="W29" s="214"/>
      <c r="X29" s="214" t="s">
        <v>277</v>
      </c>
      <c r="Y29" s="214" t="s">
        <v>219</v>
      </c>
      <c r="Z29" s="208"/>
      <c r="AA29" s="208"/>
      <c r="AB29" s="208"/>
      <c r="AC29" s="208"/>
      <c r="AD29" s="208"/>
      <c r="AE29" s="208"/>
      <c r="AF29" s="208"/>
      <c r="AG29" s="208" t="s">
        <v>278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339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221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2" x14ac:dyDescent="0.2">
      <c r="A31" s="211"/>
      <c r="B31" s="212"/>
      <c r="C31" s="240" t="s">
        <v>340</v>
      </c>
      <c r="D31" s="230"/>
      <c r="E31" s="230"/>
      <c r="F31" s="230"/>
      <c r="G31" s="230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221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341</v>
      </c>
      <c r="C32" s="238" t="s">
        <v>342</v>
      </c>
      <c r="D32" s="224" t="s">
        <v>305</v>
      </c>
      <c r="E32" s="225">
        <v>0.11749999999999999</v>
      </c>
      <c r="F32" s="226">
        <v>212</v>
      </c>
      <c r="G32" s="226">
        <v>24.91</v>
      </c>
      <c r="H32" s="226">
        <v>0</v>
      </c>
      <c r="I32" s="226">
        <v>0</v>
      </c>
      <c r="J32" s="226">
        <v>212</v>
      </c>
      <c r="K32" s="226">
        <v>24.91</v>
      </c>
      <c r="L32" s="226">
        <v>21</v>
      </c>
      <c r="M32" s="226">
        <v>30.141099999999998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216</v>
      </c>
      <c r="T32" s="214" t="s">
        <v>216</v>
      </c>
      <c r="U32" s="214">
        <v>0.32200000000000001</v>
      </c>
      <c r="V32" s="214">
        <v>3.7835000000000001E-2</v>
      </c>
      <c r="W32" s="214"/>
      <c r="X32" s="214" t="s">
        <v>277</v>
      </c>
      <c r="Y32" s="214" t="s">
        <v>219</v>
      </c>
      <c r="Z32" s="208"/>
      <c r="AA32" s="208"/>
      <c r="AB32" s="208"/>
      <c r="AC32" s="208"/>
      <c r="AD32" s="208"/>
      <c r="AE32" s="208"/>
      <c r="AF32" s="208"/>
      <c r="AG32" s="208" t="s">
        <v>278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339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221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340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221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15</v>
      </c>
      <c r="B35" s="223" t="s">
        <v>343</v>
      </c>
      <c r="C35" s="238" t="s">
        <v>344</v>
      </c>
      <c r="D35" s="224" t="s">
        <v>305</v>
      </c>
      <c r="E35" s="225">
        <v>0.16250000000000001</v>
      </c>
      <c r="F35" s="226">
        <v>145.5</v>
      </c>
      <c r="G35" s="226">
        <v>23.64</v>
      </c>
      <c r="H35" s="226">
        <v>0</v>
      </c>
      <c r="I35" s="226">
        <v>0</v>
      </c>
      <c r="J35" s="226">
        <v>145.5</v>
      </c>
      <c r="K35" s="226">
        <v>23.643750000000001</v>
      </c>
      <c r="L35" s="226">
        <v>21</v>
      </c>
      <c r="M35" s="226">
        <v>28.604399999999998</v>
      </c>
      <c r="N35" s="225">
        <v>0</v>
      </c>
      <c r="O35" s="225">
        <v>0</v>
      </c>
      <c r="P35" s="225">
        <v>0</v>
      </c>
      <c r="Q35" s="227">
        <v>0</v>
      </c>
      <c r="R35" s="214"/>
      <c r="S35" s="214" t="s">
        <v>216</v>
      </c>
      <c r="T35" s="214" t="s">
        <v>216</v>
      </c>
      <c r="U35" s="214">
        <v>0.20200000000000001</v>
      </c>
      <c r="V35" s="214">
        <v>3.2825E-2</v>
      </c>
      <c r="W35" s="214"/>
      <c r="X35" s="214" t="s">
        <v>277</v>
      </c>
      <c r="Y35" s="214" t="s">
        <v>219</v>
      </c>
      <c r="Z35" s="208"/>
      <c r="AA35" s="208"/>
      <c r="AB35" s="208"/>
      <c r="AC35" s="208"/>
      <c r="AD35" s="208"/>
      <c r="AE35" s="208"/>
      <c r="AF35" s="208"/>
      <c r="AG35" s="208" t="s">
        <v>278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39" t="s">
        <v>345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221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46" t="s">
        <v>636</v>
      </c>
      <c r="D37" s="244"/>
      <c r="E37" s="245">
        <v>0.16250000000000001</v>
      </c>
      <c r="F37" s="214"/>
      <c r="G37" s="214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280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22">
        <v>16</v>
      </c>
      <c r="B38" s="223" t="s">
        <v>319</v>
      </c>
      <c r="C38" s="238" t="s">
        <v>320</v>
      </c>
      <c r="D38" s="224" t="s">
        <v>321</v>
      </c>
      <c r="E38" s="225">
        <v>5.18</v>
      </c>
      <c r="F38" s="226">
        <v>280</v>
      </c>
      <c r="G38" s="226">
        <v>1450.4</v>
      </c>
      <c r="H38" s="226">
        <v>0</v>
      </c>
      <c r="I38" s="226">
        <v>0</v>
      </c>
      <c r="J38" s="226">
        <v>280</v>
      </c>
      <c r="K38" s="226">
        <v>1450.3999999999999</v>
      </c>
      <c r="L38" s="226">
        <v>21</v>
      </c>
      <c r="M38" s="226">
        <v>1754.9840000000002</v>
      </c>
      <c r="N38" s="225">
        <v>0</v>
      </c>
      <c r="O38" s="225">
        <v>0</v>
      </c>
      <c r="P38" s="225">
        <v>0</v>
      </c>
      <c r="Q38" s="227">
        <v>0</v>
      </c>
      <c r="R38" s="214"/>
      <c r="S38" s="214" t="s">
        <v>216</v>
      </c>
      <c r="T38" s="214" t="s">
        <v>216</v>
      </c>
      <c r="U38" s="214">
        <v>0</v>
      </c>
      <c r="V38" s="214">
        <v>0</v>
      </c>
      <c r="W38" s="214"/>
      <c r="X38" s="214" t="s">
        <v>277</v>
      </c>
      <c r="Y38" s="214" t="s">
        <v>219</v>
      </c>
      <c r="Z38" s="208"/>
      <c r="AA38" s="208"/>
      <c r="AB38" s="208"/>
      <c r="AC38" s="208"/>
      <c r="AD38" s="208"/>
      <c r="AE38" s="208"/>
      <c r="AF38" s="208"/>
      <c r="AG38" s="208" t="s">
        <v>278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39" t="s">
        <v>322</v>
      </c>
      <c r="D39" s="228"/>
      <c r="E39" s="228"/>
      <c r="F39" s="228"/>
      <c r="G39" s="228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221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637</v>
      </c>
      <c r="D40" s="244"/>
      <c r="E40" s="245">
        <v>5.18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280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501</v>
      </c>
      <c r="C41" s="238" t="s">
        <v>502</v>
      </c>
      <c r="D41" s="224" t="s">
        <v>244</v>
      </c>
      <c r="E41" s="225">
        <v>1</v>
      </c>
      <c r="F41" s="226">
        <v>2500</v>
      </c>
      <c r="G41" s="226">
        <v>2500</v>
      </c>
      <c r="H41" s="226">
        <v>0</v>
      </c>
      <c r="I41" s="226">
        <v>0</v>
      </c>
      <c r="J41" s="226">
        <v>2500</v>
      </c>
      <c r="K41" s="226">
        <v>2500</v>
      </c>
      <c r="L41" s="226">
        <v>21</v>
      </c>
      <c r="M41" s="226">
        <v>3025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241</v>
      </c>
      <c r="T41" s="214" t="s">
        <v>217</v>
      </c>
      <c r="U41" s="214">
        <v>0</v>
      </c>
      <c r="V41" s="214">
        <v>0</v>
      </c>
      <c r="W41" s="214"/>
      <c r="X41" s="214" t="s">
        <v>277</v>
      </c>
      <c r="Y41" s="214" t="s">
        <v>219</v>
      </c>
      <c r="Z41" s="208"/>
      <c r="AA41" s="208"/>
      <c r="AB41" s="208"/>
      <c r="AC41" s="208"/>
      <c r="AD41" s="208"/>
      <c r="AE41" s="208"/>
      <c r="AF41" s="208"/>
      <c r="AG41" s="208" t="s">
        <v>278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516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221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2" x14ac:dyDescent="0.2">
      <c r="A43" s="211"/>
      <c r="B43" s="212"/>
      <c r="C43" s="240" t="s">
        <v>503</v>
      </c>
      <c r="D43" s="230"/>
      <c r="E43" s="230"/>
      <c r="F43" s="230"/>
      <c r="G43" s="230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221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0" t="s">
        <v>504</v>
      </c>
      <c r="D44" s="230"/>
      <c r="E44" s="230"/>
      <c r="F44" s="230"/>
      <c r="G44" s="230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221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ht="22.5" x14ac:dyDescent="0.2">
      <c r="A45" s="222">
        <v>18</v>
      </c>
      <c r="B45" s="223" t="s">
        <v>360</v>
      </c>
      <c r="C45" s="238" t="s">
        <v>361</v>
      </c>
      <c r="D45" s="224" t="s">
        <v>305</v>
      </c>
      <c r="E45" s="225">
        <v>0.17874999999999999</v>
      </c>
      <c r="F45" s="226">
        <v>2935</v>
      </c>
      <c r="G45" s="226">
        <v>524.63</v>
      </c>
      <c r="H45" s="226">
        <v>2935</v>
      </c>
      <c r="I45" s="226">
        <v>524.63125000000002</v>
      </c>
      <c r="J45" s="226">
        <v>0</v>
      </c>
      <c r="K45" s="226">
        <v>0</v>
      </c>
      <c r="L45" s="226">
        <v>21</v>
      </c>
      <c r="M45" s="226">
        <v>634.80229999999995</v>
      </c>
      <c r="N45" s="225">
        <v>2.5</v>
      </c>
      <c r="O45" s="225">
        <v>0.44687499999999997</v>
      </c>
      <c r="P45" s="225">
        <v>0</v>
      </c>
      <c r="Q45" s="227">
        <v>0</v>
      </c>
      <c r="R45" s="214" t="s">
        <v>356</v>
      </c>
      <c r="S45" s="214" t="s">
        <v>216</v>
      </c>
      <c r="T45" s="214" t="s">
        <v>216</v>
      </c>
      <c r="U45" s="214">
        <v>0</v>
      </c>
      <c r="V45" s="214">
        <v>0</v>
      </c>
      <c r="W45" s="214"/>
      <c r="X45" s="214" t="s">
        <v>357</v>
      </c>
      <c r="Y45" s="214" t="s">
        <v>219</v>
      </c>
      <c r="Z45" s="208"/>
      <c r="AA45" s="208"/>
      <c r="AB45" s="208"/>
      <c r="AC45" s="208"/>
      <c r="AD45" s="208"/>
      <c r="AE45" s="208"/>
      <c r="AF45" s="208"/>
      <c r="AG45" s="208" t="s">
        <v>358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1"/>
      <c r="B46" s="212"/>
      <c r="C46" s="246" t="s">
        <v>685</v>
      </c>
      <c r="D46" s="244"/>
      <c r="E46" s="245">
        <v>0.17874999999999999</v>
      </c>
      <c r="F46" s="214"/>
      <c r="G46" s="214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280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16" t="s">
        <v>211</v>
      </c>
      <c r="B47" s="217" t="s">
        <v>165</v>
      </c>
      <c r="C47" s="237" t="s">
        <v>166</v>
      </c>
      <c r="D47" s="218"/>
      <c r="E47" s="219"/>
      <c r="F47" s="220"/>
      <c r="G47" s="220">
        <v>14101.1</v>
      </c>
      <c r="H47" s="220"/>
      <c r="I47" s="220">
        <v>760.65</v>
      </c>
      <c r="J47" s="220"/>
      <c r="K47" s="220">
        <v>13340.45</v>
      </c>
      <c r="L47" s="220"/>
      <c r="M47" s="220"/>
      <c r="N47" s="219"/>
      <c r="O47" s="219"/>
      <c r="P47" s="219"/>
      <c r="Q47" s="221"/>
      <c r="R47" s="215"/>
      <c r="S47" s="215"/>
      <c r="T47" s="215"/>
      <c r="U47" s="215"/>
      <c r="V47" s="215"/>
      <c r="W47" s="215"/>
      <c r="X47" s="215"/>
      <c r="Y47" s="215"/>
      <c r="AG47" t="s">
        <v>212</v>
      </c>
    </row>
    <row r="48" spans="1:60" x14ac:dyDescent="0.2">
      <c r="A48" s="222">
        <v>19</v>
      </c>
      <c r="B48" s="223" t="s">
        <v>475</v>
      </c>
      <c r="C48" s="238" t="s">
        <v>476</v>
      </c>
      <c r="D48" s="224" t="s">
        <v>276</v>
      </c>
      <c r="E48" s="225">
        <v>73.635000000000005</v>
      </c>
      <c r="F48" s="226">
        <v>191.5</v>
      </c>
      <c r="G48" s="226">
        <v>14101.1</v>
      </c>
      <c r="H48" s="226">
        <v>10.33</v>
      </c>
      <c r="I48" s="226">
        <v>760.64955000000009</v>
      </c>
      <c r="J48" s="226">
        <v>181.17</v>
      </c>
      <c r="K48" s="226">
        <v>13340.452950000001</v>
      </c>
      <c r="L48" s="226">
        <v>21</v>
      </c>
      <c r="M48" s="226">
        <v>17062.330999999998</v>
      </c>
      <c r="N48" s="225">
        <v>2.0000000000000002E-5</v>
      </c>
      <c r="O48" s="225">
        <v>1.4727000000000002E-3</v>
      </c>
      <c r="P48" s="225">
        <v>0</v>
      </c>
      <c r="Q48" s="227">
        <v>0</v>
      </c>
      <c r="R48" s="214"/>
      <c r="S48" s="214" t="s">
        <v>216</v>
      </c>
      <c r="T48" s="214" t="s">
        <v>216</v>
      </c>
      <c r="U48" s="214">
        <v>0.32</v>
      </c>
      <c r="V48" s="214">
        <v>23.563200000000002</v>
      </c>
      <c r="W48" s="214"/>
      <c r="X48" s="214" t="s">
        <v>277</v>
      </c>
      <c r="Y48" s="214" t="s">
        <v>219</v>
      </c>
      <c r="Z48" s="208"/>
      <c r="AA48" s="208"/>
      <c r="AB48" s="208"/>
      <c r="AC48" s="208"/>
      <c r="AD48" s="208"/>
      <c r="AE48" s="208"/>
      <c r="AF48" s="208"/>
      <c r="AG48" s="208" t="s">
        <v>278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39" t="s">
        <v>477</v>
      </c>
      <c r="D49" s="228"/>
      <c r="E49" s="228"/>
      <c r="F49" s="228"/>
      <c r="G49" s="228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221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2" x14ac:dyDescent="0.2">
      <c r="A50" s="211"/>
      <c r="B50" s="212"/>
      <c r="C50" s="240" t="s">
        <v>478</v>
      </c>
      <c r="D50" s="230"/>
      <c r="E50" s="230"/>
      <c r="F50" s="230"/>
      <c r="G50" s="230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221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1"/>
      <c r="B51" s="212"/>
      <c r="C51" s="246" t="s">
        <v>525</v>
      </c>
      <c r="D51" s="244"/>
      <c r="E51" s="245">
        <v>73.635000000000005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280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16" t="s">
        <v>211</v>
      </c>
      <c r="B52" s="217" t="s">
        <v>167</v>
      </c>
      <c r="C52" s="237" t="s">
        <v>168</v>
      </c>
      <c r="D52" s="218"/>
      <c r="E52" s="219"/>
      <c r="F52" s="220"/>
      <c r="G52" s="220">
        <v>44382.53</v>
      </c>
      <c r="H52" s="220"/>
      <c r="I52" s="220">
        <v>22723.85</v>
      </c>
      <c r="J52" s="220"/>
      <c r="K52" s="220">
        <v>21658.68</v>
      </c>
      <c r="L52" s="220"/>
      <c r="M52" s="220"/>
      <c r="N52" s="219"/>
      <c r="O52" s="219"/>
      <c r="P52" s="219"/>
      <c r="Q52" s="221"/>
      <c r="R52" s="215"/>
      <c r="S52" s="215"/>
      <c r="T52" s="215"/>
      <c r="U52" s="215"/>
      <c r="V52" s="215"/>
      <c r="W52" s="215"/>
      <c r="X52" s="215"/>
      <c r="Y52" s="215"/>
      <c r="AG52" t="s">
        <v>212</v>
      </c>
    </row>
    <row r="53" spans="1:60" x14ac:dyDescent="0.2">
      <c r="A53" s="222">
        <v>20</v>
      </c>
      <c r="B53" s="223" t="s">
        <v>424</v>
      </c>
      <c r="C53" s="238" t="s">
        <v>425</v>
      </c>
      <c r="D53" s="224" t="s">
        <v>305</v>
      </c>
      <c r="E53" s="225">
        <v>1.33</v>
      </c>
      <c r="F53" s="226">
        <v>10070</v>
      </c>
      <c r="G53" s="226">
        <v>13393.1</v>
      </c>
      <c r="H53" s="226">
        <v>280.76</v>
      </c>
      <c r="I53" s="226">
        <v>373.41079999999999</v>
      </c>
      <c r="J53" s="226">
        <v>9789.24</v>
      </c>
      <c r="K53" s="226">
        <v>13019.689200000001</v>
      </c>
      <c r="L53" s="226">
        <v>21</v>
      </c>
      <c r="M53" s="226">
        <v>16205.651</v>
      </c>
      <c r="N53" s="225">
        <v>0.17978</v>
      </c>
      <c r="O53" s="225">
        <v>0.2391074</v>
      </c>
      <c r="P53" s="225">
        <v>0</v>
      </c>
      <c r="Q53" s="227">
        <v>0</v>
      </c>
      <c r="R53" s="214"/>
      <c r="S53" s="214" t="s">
        <v>216</v>
      </c>
      <c r="T53" s="214" t="s">
        <v>216</v>
      </c>
      <c r="U53" s="214">
        <v>17.032</v>
      </c>
      <c r="V53" s="214">
        <v>22.652560000000001</v>
      </c>
      <c r="W53" s="214"/>
      <c r="X53" s="214" t="s">
        <v>277</v>
      </c>
      <c r="Y53" s="214" t="s">
        <v>219</v>
      </c>
      <c r="Z53" s="208"/>
      <c r="AA53" s="208"/>
      <c r="AB53" s="208"/>
      <c r="AC53" s="208"/>
      <c r="AD53" s="208"/>
      <c r="AE53" s="208"/>
      <c r="AF53" s="208"/>
      <c r="AG53" s="208" t="s">
        <v>278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ht="22.5" outlineLevel="1" x14ac:dyDescent="0.2">
      <c r="A54" s="211"/>
      <c r="B54" s="212"/>
      <c r="C54" s="246" t="s">
        <v>639</v>
      </c>
      <c r="D54" s="244"/>
      <c r="E54" s="245">
        <v>1.33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280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21</v>
      </c>
      <c r="B55" s="223" t="s">
        <v>433</v>
      </c>
      <c r="C55" s="238" t="s">
        <v>434</v>
      </c>
      <c r="D55" s="224" t="s">
        <v>305</v>
      </c>
      <c r="E55" s="225">
        <v>1.0640000000000001</v>
      </c>
      <c r="F55" s="226">
        <v>7320</v>
      </c>
      <c r="G55" s="226">
        <v>7788.48</v>
      </c>
      <c r="H55" s="226">
        <v>5019.0600000000004</v>
      </c>
      <c r="I55" s="226">
        <v>5340.2798400000011</v>
      </c>
      <c r="J55" s="226">
        <v>2300.94</v>
      </c>
      <c r="K55" s="226">
        <v>2448.2001600000003</v>
      </c>
      <c r="L55" s="226">
        <v>21</v>
      </c>
      <c r="M55" s="226">
        <v>9424.0607999999993</v>
      </c>
      <c r="N55" s="225">
        <v>3.0044900000000001</v>
      </c>
      <c r="O55" s="225">
        <v>3.1967773600000005</v>
      </c>
      <c r="P55" s="225">
        <v>0</v>
      </c>
      <c r="Q55" s="227">
        <v>0</v>
      </c>
      <c r="R55" s="214"/>
      <c r="S55" s="214" t="s">
        <v>216</v>
      </c>
      <c r="T55" s="214" t="s">
        <v>216</v>
      </c>
      <c r="U55" s="214">
        <v>4.5739999999999998</v>
      </c>
      <c r="V55" s="214">
        <v>4.8667360000000004</v>
      </c>
      <c r="W55" s="214"/>
      <c r="X55" s="214" t="s">
        <v>277</v>
      </c>
      <c r="Y55" s="214" t="s">
        <v>219</v>
      </c>
      <c r="Z55" s="208"/>
      <c r="AA55" s="208"/>
      <c r="AB55" s="208"/>
      <c r="AC55" s="208"/>
      <c r="AD55" s="208"/>
      <c r="AE55" s="208"/>
      <c r="AF55" s="208"/>
      <c r="AG55" s="208" t="s">
        <v>278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outlineLevel="1" x14ac:dyDescent="0.2">
      <c r="A56" s="211"/>
      <c r="B56" s="212"/>
      <c r="C56" s="246" t="s">
        <v>640</v>
      </c>
      <c r="D56" s="244"/>
      <c r="E56" s="245">
        <v>1.0640000000000001</v>
      </c>
      <c r="F56" s="214"/>
      <c r="G56" s="214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280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22">
        <v>22</v>
      </c>
      <c r="B57" s="223" t="s">
        <v>436</v>
      </c>
      <c r="C57" s="238" t="s">
        <v>437</v>
      </c>
      <c r="D57" s="224" t="s">
        <v>276</v>
      </c>
      <c r="E57" s="225">
        <v>3.04</v>
      </c>
      <c r="F57" s="226">
        <v>1452</v>
      </c>
      <c r="G57" s="226">
        <v>4414.08</v>
      </c>
      <c r="H57" s="226">
        <v>270.64</v>
      </c>
      <c r="I57" s="226">
        <v>822.74559999999997</v>
      </c>
      <c r="J57" s="226">
        <v>1181.3599999999999</v>
      </c>
      <c r="K57" s="226">
        <v>3591.3343999999997</v>
      </c>
      <c r="L57" s="226">
        <v>21</v>
      </c>
      <c r="M57" s="226">
        <v>5341.0367999999999</v>
      </c>
      <c r="N57" s="225">
        <v>1.4500000000000001E-2</v>
      </c>
      <c r="O57" s="225">
        <v>4.4080000000000001E-2</v>
      </c>
      <c r="P57" s="225">
        <v>0</v>
      </c>
      <c r="Q57" s="227">
        <v>0</v>
      </c>
      <c r="R57" s="214"/>
      <c r="S57" s="214" t="s">
        <v>216</v>
      </c>
      <c r="T57" s="214" t="s">
        <v>216</v>
      </c>
      <c r="U57" s="214">
        <v>1.9059999999999999</v>
      </c>
      <c r="V57" s="214">
        <v>5.7942399999999994</v>
      </c>
      <c r="W57" s="214"/>
      <c r="X57" s="214" t="s">
        <v>277</v>
      </c>
      <c r="Y57" s="214" t="s">
        <v>219</v>
      </c>
      <c r="Z57" s="208"/>
      <c r="AA57" s="208"/>
      <c r="AB57" s="208"/>
      <c r="AC57" s="208"/>
      <c r="AD57" s="208"/>
      <c r="AE57" s="208"/>
      <c r="AF57" s="208"/>
      <c r="AG57" s="208" t="s">
        <v>278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ht="22.5" outlineLevel="1" x14ac:dyDescent="0.2">
      <c r="A58" s="211"/>
      <c r="B58" s="212"/>
      <c r="C58" s="246" t="s">
        <v>641</v>
      </c>
      <c r="D58" s="244"/>
      <c r="E58" s="245">
        <v>3.04</v>
      </c>
      <c r="F58" s="214"/>
      <c r="G58" s="214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280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31">
        <v>23</v>
      </c>
      <c r="B59" s="232" t="s">
        <v>439</v>
      </c>
      <c r="C59" s="241" t="s">
        <v>440</v>
      </c>
      <c r="D59" s="233" t="s">
        <v>276</v>
      </c>
      <c r="E59" s="234">
        <v>3.04</v>
      </c>
      <c r="F59" s="235">
        <v>395</v>
      </c>
      <c r="G59" s="235">
        <v>1200.8</v>
      </c>
      <c r="H59" s="235">
        <v>77.37</v>
      </c>
      <c r="I59" s="235">
        <v>235.20480000000001</v>
      </c>
      <c r="J59" s="235">
        <v>317.63</v>
      </c>
      <c r="K59" s="235">
        <v>965.59519999999998</v>
      </c>
      <c r="L59" s="235">
        <v>21</v>
      </c>
      <c r="M59" s="235">
        <v>1452.9679999999998</v>
      </c>
      <c r="N59" s="234">
        <v>9.6000000000000002E-4</v>
      </c>
      <c r="O59" s="234">
        <v>2.9184000000000002E-3</v>
      </c>
      <c r="P59" s="234">
        <v>0</v>
      </c>
      <c r="Q59" s="236">
        <v>0</v>
      </c>
      <c r="R59" s="214"/>
      <c r="S59" s="214" t="s">
        <v>216</v>
      </c>
      <c r="T59" s="214" t="s">
        <v>216</v>
      </c>
      <c r="U59" s="214">
        <v>0.628</v>
      </c>
      <c r="V59" s="214">
        <v>1.9091199999999999</v>
      </c>
      <c r="W59" s="214"/>
      <c r="X59" s="214" t="s">
        <v>277</v>
      </c>
      <c r="Y59" s="214" t="s">
        <v>219</v>
      </c>
      <c r="Z59" s="208"/>
      <c r="AA59" s="208"/>
      <c r="AB59" s="208"/>
      <c r="AC59" s="208"/>
      <c r="AD59" s="208"/>
      <c r="AE59" s="208"/>
      <c r="AF59" s="208"/>
      <c r="AG59" s="208" t="s">
        <v>278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ht="22.5" x14ac:dyDescent="0.2">
      <c r="A60" s="222">
        <v>24</v>
      </c>
      <c r="B60" s="223" t="s">
        <v>442</v>
      </c>
      <c r="C60" s="238" t="s">
        <v>443</v>
      </c>
      <c r="D60" s="224" t="s">
        <v>321</v>
      </c>
      <c r="E60" s="225">
        <v>1.3950000000000001E-2</v>
      </c>
      <c r="F60" s="226">
        <v>56590</v>
      </c>
      <c r="G60" s="226">
        <v>789.43</v>
      </c>
      <c r="H60" s="226">
        <v>44289.68</v>
      </c>
      <c r="I60" s="226">
        <v>617.84103600000003</v>
      </c>
      <c r="J60" s="226">
        <v>12300.32</v>
      </c>
      <c r="K60" s="226">
        <v>171.58946399999999</v>
      </c>
      <c r="L60" s="226">
        <v>21</v>
      </c>
      <c r="M60" s="226">
        <v>955.21029999999996</v>
      </c>
      <c r="N60" s="225">
        <v>1.0610299999999999</v>
      </c>
      <c r="O60" s="225">
        <v>1.48013685E-2</v>
      </c>
      <c r="P60" s="225">
        <v>0</v>
      </c>
      <c r="Q60" s="227">
        <v>0</v>
      </c>
      <c r="R60" s="214"/>
      <c r="S60" s="214" t="s">
        <v>216</v>
      </c>
      <c r="T60" s="214" t="s">
        <v>216</v>
      </c>
      <c r="U60" s="214">
        <v>21.445</v>
      </c>
      <c r="V60" s="214">
        <v>0.29915775</v>
      </c>
      <c r="W60" s="214"/>
      <c r="X60" s="214" t="s">
        <v>277</v>
      </c>
      <c r="Y60" s="214" t="s">
        <v>219</v>
      </c>
      <c r="Z60" s="208"/>
      <c r="AA60" s="208"/>
      <c r="AB60" s="208"/>
      <c r="AC60" s="208"/>
      <c r="AD60" s="208"/>
      <c r="AE60" s="208"/>
      <c r="AF60" s="208"/>
      <c r="AG60" s="208" t="s">
        <v>278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1"/>
      <c r="B61" s="212"/>
      <c r="C61" s="246" t="s">
        <v>642</v>
      </c>
      <c r="D61" s="244"/>
      <c r="E61" s="245">
        <v>1.3950000000000001E-2</v>
      </c>
      <c r="F61" s="214"/>
      <c r="G61" s="214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280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x14ac:dyDescent="0.2">
      <c r="A62" s="222">
        <v>25</v>
      </c>
      <c r="B62" s="223" t="s">
        <v>542</v>
      </c>
      <c r="C62" s="238" t="s">
        <v>543</v>
      </c>
      <c r="D62" s="224" t="s">
        <v>321</v>
      </c>
      <c r="E62" s="225">
        <v>6.8949999999999997E-2</v>
      </c>
      <c r="F62" s="226">
        <v>50150</v>
      </c>
      <c r="G62" s="226">
        <v>3457.84</v>
      </c>
      <c r="H62" s="226">
        <v>28942.21</v>
      </c>
      <c r="I62" s="226">
        <v>1995.5653794999998</v>
      </c>
      <c r="J62" s="226">
        <v>21207.79</v>
      </c>
      <c r="K62" s="226">
        <v>1462.2771204999999</v>
      </c>
      <c r="L62" s="226">
        <v>21</v>
      </c>
      <c r="M62" s="226">
        <v>4183.9863999999998</v>
      </c>
      <c r="N62" s="225">
        <v>1.0561</v>
      </c>
      <c r="O62" s="225">
        <v>7.2818094999999999E-2</v>
      </c>
      <c r="P62" s="225">
        <v>0</v>
      </c>
      <c r="Q62" s="227">
        <v>0</v>
      </c>
      <c r="R62" s="214"/>
      <c r="S62" s="214" t="s">
        <v>216</v>
      </c>
      <c r="T62" s="214" t="s">
        <v>216</v>
      </c>
      <c r="U62" s="214">
        <v>39.133000000000003</v>
      </c>
      <c r="V62" s="214">
        <v>2.6982203500000002</v>
      </c>
      <c r="W62" s="214"/>
      <c r="X62" s="214" t="s">
        <v>277</v>
      </c>
      <c r="Y62" s="214" t="s">
        <v>219</v>
      </c>
      <c r="Z62" s="208"/>
      <c r="AA62" s="208"/>
      <c r="AB62" s="208"/>
      <c r="AC62" s="208"/>
      <c r="AD62" s="208"/>
      <c r="AE62" s="208"/>
      <c r="AF62" s="208"/>
      <c r="AG62" s="208" t="s">
        <v>278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22.5" outlineLevel="1" x14ac:dyDescent="0.2">
      <c r="A63" s="211"/>
      <c r="B63" s="212"/>
      <c r="C63" s="246" t="s">
        <v>595</v>
      </c>
      <c r="D63" s="244"/>
      <c r="E63" s="245">
        <v>6.8949999999999997E-2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280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x14ac:dyDescent="0.2">
      <c r="A64" s="231">
        <v>26</v>
      </c>
      <c r="B64" s="232" t="s">
        <v>545</v>
      </c>
      <c r="C64" s="241" t="s">
        <v>546</v>
      </c>
      <c r="D64" s="233" t="s">
        <v>283</v>
      </c>
      <c r="E64" s="234">
        <v>4</v>
      </c>
      <c r="F64" s="235">
        <v>289</v>
      </c>
      <c r="G64" s="235">
        <v>1156</v>
      </c>
      <c r="H64" s="235">
        <v>289</v>
      </c>
      <c r="I64" s="235">
        <v>1156</v>
      </c>
      <c r="J64" s="235">
        <v>0</v>
      </c>
      <c r="K64" s="235">
        <v>0</v>
      </c>
      <c r="L64" s="235">
        <v>21</v>
      </c>
      <c r="M64" s="235">
        <v>1398.76</v>
      </c>
      <c r="N64" s="234">
        <v>5.0000000000000001E-4</v>
      </c>
      <c r="O64" s="234">
        <v>2E-3</v>
      </c>
      <c r="P64" s="234">
        <v>0</v>
      </c>
      <c r="Q64" s="236">
        <v>0</v>
      </c>
      <c r="R64" s="214" t="s">
        <v>356</v>
      </c>
      <c r="S64" s="214" t="s">
        <v>216</v>
      </c>
      <c r="T64" s="214" t="s">
        <v>216</v>
      </c>
      <c r="U64" s="214">
        <v>0</v>
      </c>
      <c r="V64" s="214">
        <v>0</v>
      </c>
      <c r="W64" s="214"/>
      <c r="X64" s="214" t="s">
        <v>357</v>
      </c>
      <c r="Y64" s="214" t="s">
        <v>219</v>
      </c>
      <c r="Z64" s="208"/>
      <c r="AA64" s="208"/>
      <c r="AB64" s="208"/>
      <c r="AC64" s="208"/>
      <c r="AD64" s="208"/>
      <c r="AE64" s="208"/>
      <c r="AF64" s="208"/>
      <c r="AG64" s="208" t="s">
        <v>358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x14ac:dyDescent="0.2">
      <c r="A65" s="222">
        <v>27</v>
      </c>
      <c r="B65" s="223" t="s">
        <v>547</v>
      </c>
      <c r="C65" s="238" t="s">
        <v>548</v>
      </c>
      <c r="D65" s="224" t="s">
        <v>276</v>
      </c>
      <c r="E65" s="225">
        <v>5.32</v>
      </c>
      <c r="F65" s="226">
        <v>2290</v>
      </c>
      <c r="G65" s="226">
        <v>12182.8</v>
      </c>
      <c r="H65" s="226">
        <v>2290</v>
      </c>
      <c r="I65" s="226">
        <v>12182.800000000001</v>
      </c>
      <c r="J65" s="226">
        <v>0</v>
      </c>
      <c r="K65" s="226">
        <v>0</v>
      </c>
      <c r="L65" s="226">
        <v>21</v>
      </c>
      <c r="M65" s="226">
        <v>14741.187999999998</v>
      </c>
      <c r="N65" s="225">
        <v>0.37</v>
      </c>
      <c r="O65" s="225">
        <v>1.9684000000000001</v>
      </c>
      <c r="P65" s="225">
        <v>0</v>
      </c>
      <c r="Q65" s="227">
        <v>0</v>
      </c>
      <c r="R65" s="214" t="s">
        <v>356</v>
      </c>
      <c r="S65" s="214" t="s">
        <v>216</v>
      </c>
      <c r="T65" s="214" t="s">
        <v>216</v>
      </c>
      <c r="U65" s="214">
        <v>0</v>
      </c>
      <c r="V65" s="214">
        <v>0</v>
      </c>
      <c r="W65" s="214"/>
      <c r="X65" s="214" t="s">
        <v>357</v>
      </c>
      <c r="Y65" s="214" t="s">
        <v>219</v>
      </c>
      <c r="Z65" s="208"/>
      <c r="AA65" s="208"/>
      <c r="AB65" s="208"/>
      <c r="AC65" s="208"/>
      <c r="AD65" s="208"/>
      <c r="AE65" s="208"/>
      <c r="AF65" s="208"/>
      <c r="AG65" s="208" t="s">
        <v>358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1"/>
      <c r="B66" s="212"/>
      <c r="C66" s="239" t="s">
        <v>566</v>
      </c>
      <c r="D66" s="228"/>
      <c r="E66" s="228"/>
      <c r="F66" s="228"/>
      <c r="G66" s="228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221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outlineLevel="1" x14ac:dyDescent="0.2">
      <c r="A67" s="211"/>
      <c r="B67" s="212"/>
      <c r="C67" s="246" t="s">
        <v>643</v>
      </c>
      <c r="D67" s="244"/>
      <c r="E67" s="245">
        <v>5.32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280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x14ac:dyDescent="0.2">
      <c r="A68" s="216" t="s">
        <v>211</v>
      </c>
      <c r="B68" s="217" t="s">
        <v>169</v>
      </c>
      <c r="C68" s="237" t="s">
        <v>170</v>
      </c>
      <c r="D68" s="218"/>
      <c r="E68" s="219"/>
      <c r="F68" s="220"/>
      <c r="G68" s="220">
        <v>2143.33</v>
      </c>
      <c r="H68" s="220"/>
      <c r="I68" s="220">
        <v>1293.74</v>
      </c>
      <c r="J68" s="220"/>
      <c r="K68" s="220">
        <v>849.59</v>
      </c>
      <c r="L68" s="220"/>
      <c r="M68" s="220"/>
      <c r="N68" s="219"/>
      <c r="O68" s="219"/>
      <c r="P68" s="219"/>
      <c r="Q68" s="221"/>
      <c r="R68" s="215"/>
      <c r="S68" s="215"/>
      <c r="T68" s="215"/>
      <c r="U68" s="215"/>
      <c r="V68" s="215"/>
      <c r="W68" s="215"/>
      <c r="X68" s="215"/>
      <c r="Y68" s="215"/>
      <c r="AG68" t="s">
        <v>212</v>
      </c>
    </row>
    <row r="69" spans="1:60" x14ac:dyDescent="0.2">
      <c r="A69" s="222">
        <v>28</v>
      </c>
      <c r="B69" s="223" t="s">
        <v>363</v>
      </c>
      <c r="C69" s="238" t="s">
        <v>364</v>
      </c>
      <c r="D69" s="224" t="s">
        <v>276</v>
      </c>
      <c r="E69" s="225">
        <v>0.65</v>
      </c>
      <c r="F69" s="226">
        <v>990</v>
      </c>
      <c r="G69" s="226">
        <v>643.5</v>
      </c>
      <c r="H69" s="226">
        <v>793</v>
      </c>
      <c r="I69" s="226">
        <v>515.45000000000005</v>
      </c>
      <c r="J69" s="226">
        <v>197</v>
      </c>
      <c r="K69" s="226">
        <v>128.05000000000001</v>
      </c>
      <c r="L69" s="226">
        <v>21</v>
      </c>
      <c r="M69" s="226">
        <v>778.63499999999999</v>
      </c>
      <c r="N69" s="225">
        <v>0.52500000000000002</v>
      </c>
      <c r="O69" s="225">
        <v>0.34125000000000005</v>
      </c>
      <c r="P69" s="225">
        <v>0</v>
      </c>
      <c r="Q69" s="227">
        <v>0</v>
      </c>
      <c r="R69" s="214"/>
      <c r="S69" s="214" t="s">
        <v>216</v>
      </c>
      <c r="T69" s="214" t="s">
        <v>216</v>
      </c>
      <c r="U69" s="214">
        <v>0.33</v>
      </c>
      <c r="V69" s="214">
        <v>0.21450000000000002</v>
      </c>
      <c r="W69" s="214"/>
      <c r="X69" s="214" t="s">
        <v>277</v>
      </c>
      <c r="Y69" s="214" t="s">
        <v>219</v>
      </c>
      <c r="Z69" s="208"/>
      <c r="AA69" s="208"/>
      <c r="AB69" s="208"/>
      <c r="AC69" s="208"/>
      <c r="AD69" s="208"/>
      <c r="AE69" s="208"/>
      <c r="AF69" s="208"/>
      <c r="AG69" s="208" t="s">
        <v>278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1"/>
      <c r="B70" s="212"/>
      <c r="C70" s="246" t="s">
        <v>644</v>
      </c>
      <c r="D70" s="244"/>
      <c r="E70" s="245">
        <v>0.65</v>
      </c>
      <c r="F70" s="214"/>
      <c r="G70" s="214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280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x14ac:dyDescent="0.2">
      <c r="A71" s="222">
        <v>29</v>
      </c>
      <c r="B71" s="223" t="s">
        <v>507</v>
      </c>
      <c r="C71" s="238" t="s">
        <v>508</v>
      </c>
      <c r="D71" s="224" t="s">
        <v>276</v>
      </c>
      <c r="E71" s="225">
        <v>0.55000000000000004</v>
      </c>
      <c r="F71" s="226">
        <v>2450</v>
      </c>
      <c r="G71" s="226">
        <v>1347.5</v>
      </c>
      <c r="H71" s="226">
        <v>1286.5899999999999</v>
      </c>
      <c r="I71" s="226">
        <v>707.62450000000001</v>
      </c>
      <c r="J71" s="226">
        <v>1163.4100000000001</v>
      </c>
      <c r="K71" s="226">
        <v>639.8755000000001</v>
      </c>
      <c r="L71" s="226">
        <v>21</v>
      </c>
      <c r="M71" s="226">
        <v>1630.4749999999999</v>
      </c>
      <c r="N71" s="225">
        <v>0.87729000000000001</v>
      </c>
      <c r="O71" s="225">
        <v>0.48250950000000004</v>
      </c>
      <c r="P71" s="225">
        <v>0</v>
      </c>
      <c r="Q71" s="227">
        <v>0</v>
      </c>
      <c r="R71" s="214"/>
      <c r="S71" s="214" t="s">
        <v>216</v>
      </c>
      <c r="T71" s="214" t="s">
        <v>216</v>
      </c>
      <c r="U71" s="214">
        <v>2.202</v>
      </c>
      <c r="V71" s="214">
        <v>1.2111000000000001</v>
      </c>
      <c r="W71" s="214"/>
      <c r="X71" s="214" t="s">
        <v>277</v>
      </c>
      <c r="Y71" s="214" t="s">
        <v>219</v>
      </c>
      <c r="Z71" s="208"/>
      <c r="AA71" s="208"/>
      <c r="AB71" s="208"/>
      <c r="AC71" s="208"/>
      <c r="AD71" s="208"/>
      <c r="AE71" s="208"/>
      <c r="AF71" s="208"/>
      <c r="AG71" s="208" t="s">
        <v>278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1"/>
      <c r="B72" s="212"/>
      <c r="C72" s="239" t="s">
        <v>368</v>
      </c>
      <c r="D72" s="228"/>
      <c r="E72" s="228"/>
      <c r="F72" s="228"/>
      <c r="G72" s="228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221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1"/>
      <c r="B73" s="212"/>
      <c r="C73" s="246" t="s">
        <v>552</v>
      </c>
      <c r="D73" s="244"/>
      <c r="E73" s="245">
        <v>0.55000000000000004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280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x14ac:dyDescent="0.2">
      <c r="A74" s="222">
        <v>30</v>
      </c>
      <c r="B74" s="223" t="s">
        <v>370</v>
      </c>
      <c r="C74" s="238" t="s">
        <v>371</v>
      </c>
      <c r="D74" s="224" t="s">
        <v>276</v>
      </c>
      <c r="E74" s="225">
        <v>0.1</v>
      </c>
      <c r="F74" s="226">
        <v>1523.32</v>
      </c>
      <c r="G74" s="226">
        <v>152.33000000000001</v>
      </c>
      <c r="H74" s="226">
        <v>706.74</v>
      </c>
      <c r="I74" s="226">
        <v>70.674000000000007</v>
      </c>
      <c r="J74" s="226">
        <v>816.58</v>
      </c>
      <c r="K74" s="226">
        <v>81.658000000000015</v>
      </c>
      <c r="L74" s="226">
        <v>21</v>
      </c>
      <c r="M74" s="226">
        <v>184.3193</v>
      </c>
      <c r="N74" s="225">
        <v>0.44740999999999997</v>
      </c>
      <c r="O74" s="225">
        <v>4.4741000000000003E-2</v>
      </c>
      <c r="P74" s="225">
        <v>0</v>
      </c>
      <c r="Q74" s="227">
        <v>0</v>
      </c>
      <c r="R74" s="214"/>
      <c r="S74" s="214" t="s">
        <v>241</v>
      </c>
      <c r="T74" s="214" t="s">
        <v>217</v>
      </c>
      <c r="U74" s="214">
        <v>1.675</v>
      </c>
      <c r="V74" s="214">
        <v>0.16750000000000001</v>
      </c>
      <c r="W74" s="214"/>
      <c r="X74" s="214" t="s">
        <v>277</v>
      </c>
      <c r="Y74" s="214" t="s">
        <v>219</v>
      </c>
      <c r="Z74" s="208"/>
      <c r="AA74" s="208"/>
      <c r="AB74" s="208"/>
      <c r="AC74" s="208"/>
      <c r="AD74" s="208"/>
      <c r="AE74" s="208"/>
      <c r="AF74" s="208"/>
      <c r="AG74" s="208" t="s">
        <v>278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1"/>
      <c r="B75" s="212"/>
      <c r="C75" s="239" t="s">
        <v>368</v>
      </c>
      <c r="D75" s="228"/>
      <c r="E75" s="228"/>
      <c r="F75" s="228"/>
      <c r="G75" s="228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221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211</v>
      </c>
      <c r="B76" s="217" t="s">
        <v>171</v>
      </c>
      <c r="C76" s="237" t="s">
        <v>172</v>
      </c>
      <c r="D76" s="218"/>
      <c r="E76" s="219"/>
      <c r="F76" s="220"/>
      <c r="G76" s="220">
        <v>23489.57</v>
      </c>
      <c r="H76" s="220"/>
      <c r="I76" s="220">
        <v>3546.26</v>
      </c>
      <c r="J76" s="220"/>
      <c r="K76" s="220">
        <v>19943.310000000001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212</v>
      </c>
    </row>
    <row r="77" spans="1:60" x14ac:dyDescent="0.2">
      <c r="A77" s="222">
        <v>31</v>
      </c>
      <c r="B77" s="223" t="s">
        <v>479</v>
      </c>
      <c r="C77" s="238" t="s">
        <v>480</v>
      </c>
      <c r="D77" s="224" t="s">
        <v>276</v>
      </c>
      <c r="E77" s="225">
        <v>73.635000000000005</v>
      </c>
      <c r="F77" s="226">
        <v>114</v>
      </c>
      <c r="G77" s="226">
        <v>8394.39</v>
      </c>
      <c r="H77" s="226">
        <v>0.16</v>
      </c>
      <c r="I77" s="226">
        <v>11.781600000000001</v>
      </c>
      <c r="J77" s="226">
        <v>113.84</v>
      </c>
      <c r="K77" s="226">
        <v>8382.608400000001</v>
      </c>
      <c r="L77" s="226">
        <v>21</v>
      </c>
      <c r="M77" s="226">
        <v>10157.211899999998</v>
      </c>
      <c r="N77" s="225">
        <v>0</v>
      </c>
      <c r="O77" s="225">
        <v>0</v>
      </c>
      <c r="P77" s="225">
        <v>0</v>
      </c>
      <c r="Q77" s="227">
        <v>0</v>
      </c>
      <c r="R77" s="214"/>
      <c r="S77" s="214" t="s">
        <v>216</v>
      </c>
      <c r="T77" s="214" t="s">
        <v>216</v>
      </c>
      <c r="U77" s="214">
        <v>0.20873</v>
      </c>
      <c r="V77" s="214">
        <v>15.369833550000001</v>
      </c>
      <c r="W77" s="214"/>
      <c r="X77" s="214" t="s">
        <v>277</v>
      </c>
      <c r="Y77" s="214" t="s">
        <v>219</v>
      </c>
      <c r="Z77" s="208"/>
      <c r="AA77" s="208"/>
      <c r="AB77" s="208"/>
      <c r="AC77" s="208"/>
      <c r="AD77" s="208"/>
      <c r="AE77" s="208"/>
      <c r="AF77" s="208"/>
      <c r="AG77" s="208" t="s">
        <v>278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1"/>
      <c r="B78" s="212"/>
      <c r="C78" s="239" t="s">
        <v>481</v>
      </c>
      <c r="D78" s="228"/>
      <c r="E78" s="228"/>
      <c r="F78" s="228"/>
      <c r="G78" s="228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221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x14ac:dyDescent="0.2">
      <c r="A79" s="222">
        <v>32</v>
      </c>
      <c r="B79" s="223" t="s">
        <v>482</v>
      </c>
      <c r="C79" s="238" t="s">
        <v>483</v>
      </c>
      <c r="D79" s="224" t="s">
        <v>276</v>
      </c>
      <c r="E79" s="225">
        <v>73.635000000000005</v>
      </c>
      <c r="F79" s="226">
        <v>205</v>
      </c>
      <c r="G79" s="226">
        <v>15095.18</v>
      </c>
      <c r="H79" s="226">
        <v>48</v>
      </c>
      <c r="I79" s="226">
        <v>3534.4800000000005</v>
      </c>
      <c r="J79" s="226">
        <v>157</v>
      </c>
      <c r="K79" s="226">
        <v>11560.695000000002</v>
      </c>
      <c r="L79" s="226">
        <v>21</v>
      </c>
      <c r="M79" s="226">
        <v>18265.167799999999</v>
      </c>
      <c r="N79" s="225">
        <v>3.7699999999999997E-2</v>
      </c>
      <c r="O79" s="225">
        <v>2.7760395</v>
      </c>
      <c r="P79" s="225">
        <v>0</v>
      </c>
      <c r="Q79" s="227">
        <v>0</v>
      </c>
      <c r="R79" s="214"/>
      <c r="S79" s="214" t="s">
        <v>216</v>
      </c>
      <c r="T79" s="214" t="s">
        <v>216</v>
      </c>
      <c r="U79" s="214">
        <v>0.318</v>
      </c>
      <c r="V79" s="214">
        <v>23.415930000000003</v>
      </c>
      <c r="W79" s="214"/>
      <c r="X79" s="214" t="s">
        <v>277</v>
      </c>
      <c r="Y79" s="214" t="s">
        <v>219</v>
      </c>
      <c r="Z79" s="208"/>
      <c r="AA79" s="208"/>
      <c r="AB79" s="208"/>
      <c r="AC79" s="208"/>
      <c r="AD79" s="208"/>
      <c r="AE79" s="208"/>
      <c r="AF79" s="208"/>
      <c r="AG79" s="208" t="s">
        <v>278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1"/>
      <c r="B80" s="212"/>
      <c r="C80" s="239" t="s">
        <v>484</v>
      </c>
      <c r="D80" s="228"/>
      <c r="E80" s="228"/>
      <c r="F80" s="228"/>
      <c r="G80" s="228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221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16" t="s">
        <v>211</v>
      </c>
      <c r="B81" s="217" t="s">
        <v>173</v>
      </c>
      <c r="C81" s="237" t="s">
        <v>174</v>
      </c>
      <c r="D81" s="218"/>
      <c r="E81" s="219"/>
      <c r="F81" s="220"/>
      <c r="G81" s="220">
        <v>38890.9</v>
      </c>
      <c r="H81" s="220"/>
      <c r="I81" s="220">
        <v>0</v>
      </c>
      <c r="J81" s="220"/>
      <c r="K81" s="220">
        <v>38890.9</v>
      </c>
      <c r="L81" s="220"/>
      <c r="M81" s="220"/>
      <c r="N81" s="219"/>
      <c r="O81" s="219"/>
      <c r="P81" s="219"/>
      <c r="Q81" s="221"/>
      <c r="R81" s="215"/>
      <c r="S81" s="215"/>
      <c r="T81" s="215"/>
      <c r="U81" s="215"/>
      <c r="V81" s="215"/>
      <c r="W81" s="215"/>
      <c r="X81" s="215"/>
      <c r="Y81" s="215"/>
      <c r="AG81" t="s">
        <v>212</v>
      </c>
    </row>
    <row r="82" spans="1:60" x14ac:dyDescent="0.2">
      <c r="A82" s="222">
        <v>33</v>
      </c>
      <c r="B82" s="223" t="s">
        <v>372</v>
      </c>
      <c r="C82" s="238" t="s">
        <v>373</v>
      </c>
      <c r="D82" s="224" t="s">
        <v>276</v>
      </c>
      <c r="E82" s="225">
        <v>16.64</v>
      </c>
      <c r="F82" s="226">
        <v>36.1</v>
      </c>
      <c r="G82" s="226">
        <v>600.70000000000005</v>
      </c>
      <c r="H82" s="226">
        <v>0</v>
      </c>
      <c r="I82" s="226">
        <v>0</v>
      </c>
      <c r="J82" s="226">
        <v>36.1</v>
      </c>
      <c r="K82" s="226">
        <v>600.70400000000006</v>
      </c>
      <c r="L82" s="226">
        <v>21</v>
      </c>
      <c r="M82" s="226">
        <v>726.84699999999998</v>
      </c>
      <c r="N82" s="225">
        <v>0</v>
      </c>
      <c r="O82" s="225">
        <v>0</v>
      </c>
      <c r="P82" s="225">
        <v>0</v>
      </c>
      <c r="Q82" s="227">
        <v>0</v>
      </c>
      <c r="R82" s="214"/>
      <c r="S82" s="214" t="s">
        <v>216</v>
      </c>
      <c r="T82" s="214" t="s">
        <v>216</v>
      </c>
      <c r="U82" s="214">
        <v>7.2999999999999995E-2</v>
      </c>
      <c r="V82" s="214">
        <v>1.21472</v>
      </c>
      <c r="W82" s="214"/>
      <c r="X82" s="214" t="s">
        <v>277</v>
      </c>
      <c r="Y82" s="214" t="s">
        <v>219</v>
      </c>
      <c r="Z82" s="208"/>
      <c r="AA82" s="208"/>
      <c r="AB82" s="208"/>
      <c r="AC82" s="208"/>
      <c r="AD82" s="208"/>
      <c r="AE82" s="208"/>
      <c r="AF82" s="208"/>
      <c r="AG82" s="208" t="s">
        <v>278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1"/>
      <c r="B83" s="212"/>
      <c r="C83" s="246" t="s">
        <v>510</v>
      </c>
      <c r="D83" s="244"/>
      <c r="E83" s="245">
        <v>16.64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280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x14ac:dyDescent="0.2">
      <c r="A84" s="222">
        <v>34</v>
      </c>
      <c r="B84" s="223" t="s">
        <v>485</v>
      </c>
      <c r="C84" s="238" t="s">
        <v>486</v>
      </c>
      <c r="D84" s="224" t="s">
        <v>276</v>
      </c>
      <c r="E84" s="225">
        <v>73.635000000000005</v>
      </c>
      <c r="F84" s="226">
        <v>520</v>
      </c>
      <c r="G84" s="226">
        <v>38290.199999999997</v>
      </c>
      <c r="H84" s="226">
        <v>0</v>
      </c>
      <c r="I84" s="226">
        <v>0</v>
      </c>
      <c r="J84" s="226">
        <v>520</v>
      </c>
      <c r="K84" s="226">
        <v>38290.200000000004</v>
      </c>
      <c r="L84" s="226">
        <v>21</v>
      </c>
      <c r="M84" s="226">
        <v>46331.141999999993</v>
      </c>
      <c r="N84" s="225">
        <v>0</v>
      </c>
      <c r="O84" s="225">
        <v>0</v>
      </c>
      <c r="P84" s="225">
        <v>1.7999999999999999E-2</v>
      </c>
      <c r="Q84" s="227">
        <v>1.3254299999999999</v>
      </c>
      <c r="R84" s="214"/>
      <c r="S84" s="214" t="s">
        <v>216</v>
      </c>
      <c r="T84" s="214" t="s">
        <v>216</v>
      </c>
      <c r="U84" s="214">
        <v>1.0469999999999999</v>
      </c>
      <c r="V84" s="214">
        <v>77.095844999999997</v>
      </c>
      <c r="W84" s="214"/>
      <c r="X84" s="214" t="s">
        <v>277</v>
      </c>
      <c r="Y84" s="214" t="s">
        <v>219</v>
      </c>
      <c r="Z84" s="208"/>
      <c r="AA84" s="208"/>
      <c r="AB84" s="208"/>
      <c r="AC84" s="208"/>
      <c r="AD84" s="208"/>
      <c r="AE84" s="208"/>
      <c r="AF84" s="208"/>
      <c r="AG84" s="208" t="s">
        <v>278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1"/>
      <c r="B85" s="212"/>
      <c r="C85" s="246" t="s">
        <v>511</v>
      </c>
      <c r="D85" s="244"/>
      <c r="E85" s="245">
        <v>27.42</v>
      </c>
      <c r="F85" s="214"/>
      <c r="G85" s="214"/>
      <c r="H85" s="214"/>
      <c r="I85" s="214"/>
      <c r="J85" s="214"/>
      <c r="K85" s="214"/>
      <c r="L85" s="214"/>
      <c r="M85" s="214"/>
      <c r="N85" s="213"/>
      <c r="O85" s="213"/>
      <c r="P85" s="213"/>
      <c r="Q85" s="213"/>
      <c r="R85" s="214"/>
      <c r="S85" s="214"/>
      <c r="T85" s="214"/>
      <c r="U85" s="214"/>
      <c r="V85" s="214"/>
      <c r="W85" s="214"/>
      <c r="X85" s="214"/>
      <c r="Y85" s="214"/>
      <c r="Z85" s="208"/>
      <c r="AA85" s="208"/>
      <c r="AB85" s="208"/>
      <c r="AC85" s="208"/>
      <c r="AD85" s="208"/>
      <c r="AE85" s="208"/>
      <c r="AF85" s="208"/>
      <c r="AG85" s="208" t="s">
        <v>280</v>
      </c>
      <c r="AH85" s="208">
        <v>0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2" x14ac:dyDescent="0.2">
      <c r="A86" s="211"/>
      <c r="B86" s="212"/>
      <c r="C86" s="246" t="s">
        <v>512</v>
      </c>
      <c r="D86" s="244"/>
      <c r="E86" s="245">
        <v>11.4</v>
      </c>
      <c r="F86" s="214"/>
      <c r="G86" s="214"/>
      <c r="H86" s="214"/>
      <c r="I86" s="214"/>
      <c r="J86" s="214"/>
      <c r="K86" s="214"/>
      <c r="L86" s="214"/>
      <c r="M86" s="214"/>
      <c r="N86" s="213"/>
      <c r="O86" s="213"/>
      <c r="P86" s="213"/>
      <c r="Q86" s="213"/>
      <c r="R86" s="214"/>
      <c r="S86" s="214"/>
      <c r="T86" s="214"/>
      <c r="U86" s="214"/>
      <c r="V86" s="214"/>
      <c r="W86" s="214"/>
      <c r="X86" s="214"/>
      <c r="Y86" s="214"/>
      <c r="Z86" s="208"/>
      <c r="AA86" s="208"/>
      <c r="AB86" s="208"/>
      <c r="AC86" s="208"/>
      <c r="AD86" s="208"/>
      <c r="AE86" s="208"/>
      <c r="AF86" s="208"/>
      <c r="AG86" s="208" t="s">
        <v>280</v>
      </c>
      <c r="AH86" s="208">
        <v>0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2" x14ac:dyDescent="0.2">
      <c r="A87" s="211"/>
      <c r="B87" s="212"/>
      <c r="C87" s="246" t="s">
        <v>513</v>
      </c>
      <c r="D87" s="244"/>
      <c r="E87" s="245">
        <v>18.175000000000001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280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2" x14ac:dyDescent="0.2">
      <c r="A88" s="211"/>
      <c r="B88" s="212"/>
      <c r="C88" s="246" t="s">
        <v>510</v>
      </c>
      <c r="D88" s="244"/>
      <c r="E88" s="245">
        <v>16.64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280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x14ac:dyDescent="0.2">
      <c r="A89" s="216" t="s">
        <v>211</v>
      </c>
      <c r="B89" s="217" t="s">
        <v>175</v>
      </c>
      <c r="C89" s="237" t="s">
        <v>176</v>
      </c>
      <c r="D89" s="218"/>
      <c r="E89" s="219"/>
      <c r="F89" s="220"/>
      <c r="G89" s="220">
        <v>37774.400000000001</v>
      </c>
      <c r="H89" s="220"/>
      <c r="I89" s="220">
        <v>7111.53</v>
      </c>
      <c r="J89" s="220"/>
      <c r="K89" s="220">
        <v>30662.87</v>
      </c>
      <c r="L89" s="220"/>
      <c r="M89" s="220"/>
      <c r="N89" s="219"/>
      <c r="O89" s="219"/>
      <c r="P89" s="219"/>
      <c r="Q89" s="221"/>
      <c r="R89" s="215"/>
      <c r="S89" s="215"/>
      <c r="T89" s="215"/>
      <c r="U89" s="215"/>
      <c r="V89" s="215"/>
      <c r="W89" s="215"/>
      <c r="X89" s="215"/>
      <c r="Y89" s="215"/>
      <c r="AG89" t="s">
        <v>212</v>
      </c>
    </row>
    <row r="90" spans="1:60" x14ac:dyDescent="0.2">
      <c r="A90" s="222">
        <v>35</v>
      </c>
      <c r="B90" s="223" t="s">
        <v>374</v>
      </c>
      <c r="C90" s="238" t="s">
        <v>375</v>
      </c>
      <c r="D90" s="224" t="s">
        <v>305</v>
      </c>
      <c r="E90" s="225">
        <v>1.36</v>
      </c>
      <c r="F90" s="226">
        <v>8240</v>
      </c>
      <c r="G90" s="226">
        <v>11206.4</v>
      </c>
      <c r="H90" s="226">
        <v>0</v>
      </c>
      <c r="I90" s="226">
        <v>0</v>
      </c>
      <c r="J90" s="226">
        <v>8240</v>
      </c>
      <c r="K90" s="226">
        <v>11206.400000000001</v>
      </c>
      <c r="L90" s="226">
        <v>21</v>
      </c>
      <c r="M90" s="226">
        <v>13559.743999999999</v>
      </c>
      <c r="N90" s="225">
        <v>0</v>
      </c>
      <c r="O90" s="225">
        <v>0</v>
      </c>
      <c r="P90" s="225">
        <v>1.33</v>
      </c>
      <c r="Q90" s="227">
        <v>1.8088000000000002</v>
      </c>
      <c r="R90" s="214"/>
      <c r="S90" s="214" t="s">
        <v>216</v>
      </c>
      <c r="T90" s="214" t="s">
        <v>216</v>
      </c>
      <c r="U90" s="214">
        <v>8.6210000000000004</v>
      </c>
      <c r="V90" s="214">
        <v>11.724560000000002</v>
      </c>
      <c r="W90" s="214"/>
      <c r="X90" s="214" t="s">
        <v>277</v>
      </c>
      <c r="Y90" s="214" t="s">
        <v>219</v>
      </c>
      <c r="Z90" s="208"/>
      <c r="AA90" s="208"/>
      <c r="AB90" s="208"/>
      <c r="AC90" s="208"/>
      <c r="AD90" s="208"/>
      <c r="AE90" s="208"/>
      <c r="AF90" s="208"/>
      <c r="AG90" s="208" t="s">
        <v>278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ht="22.5" outlineLevel="1" x14ac:dyDescent="0.2">
      <c r="A91" s="211"/>
      <c r="B91" s="212"/>
      <c r="C91" s="239" t="s">
        <v>376</v>
      </c>
      <c r="D91" s="228"/>
      <c r="E91" s="228"/>
      <c r="F91" s="228"/>
      <c r="G91" s="228"/>
      <c r="H91" s="214"/>
      <c r="I91" s="214"/>
      <c r="J91" s="214"/>
      <c r="K91" s="214"/>
      <c r="L91" s="214"/>
      <c r="M91" s="214"/>
      <c r="N91" s="213"/>
      <c r="O91" s="213"/>
      <c r="P91" s="213"/>
      <c r="Q91" s="213"/>
      <c r="R91" s="214"/>
      <c r="S91" s="214"/>
      <c r="T91" s="214"/>
      <c r="U91" s="214"/>
      <c r="V91" s="214"/>
      <c r="W91" s="214"/>
      <c r="X91" s="214"/>
      <c r="Y91" s="214"/>
      <c r="Z91" s="208"/>
      <c r="AA91" s="208"/>
      <c r="AB91" s="208"/>
      <c r="AC91" s="208"/>
      <c r="AD91" s="208"/>
      <c r="AE91" s="208"/>
      <c r="AF91" s="208"/>
      <c r="AG91" s="208" t="s">
        <v>221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29" t="str">
        <f>C91</f>
        <v>Včetně bourání geotextilií, výplně otvorů tvárnic, drenáží, trubek a dilatačních prvků apod. zabudovaných v bouraných konstrukcích.</v>
      </c>
      <c r="BB91" s="208"/>
      <c r="BC91" s="208"/>
      <c r="BD91" s="208"/>
      <c r="BE91" s="208"/>
      <c r="BF91" s="208"/>
      <c r="BG91" s="208"/>
      <c r="BH91" s="208"/>
    </row>
    <row r="92" spans="1:60" ht="22.5" outlineLevel="1" x14ac:dyDescent="0.2">
      <c r="A92" s="211"/>
      <c r="B92" s="212"/>
      <c r="C92" s="246" t="s">
        <v>686</v>
      </c>
      <c r="D92" s="244"/>
      <c r="E92" s="245">
        <v>1.33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280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ht="22.5" outlineLevel="2" x14ac:dyDescent="0.2">
      <c r="A93" s="211"/>
      <c r="B93" s="212"/>
      <c r="C93" s="246" t="s">
        <v>687</v>
      </c>
      <c r="D93" s="244"/>
      <c r="E93" s="245">
        <v>0.03</v>
      </c>
      <c r="F93" s="214"/>
      <c r="G93" s="214"/>
      <c r="H93" s="214"/>
      <c r="I93" s="214"/>
      <c r="J93" s="214"/>
      <c r="K93" s="214"/>
      <c r="L93" s="214"/>
      <c r="M93" s="214"/>
      <c r="N93" s="213"/>
      <c r="O93" s="213"/>
      <c r="P93" s="213"/>
      <c r="Q93" s="213"/>
      <c r="R93" s="214"/>
      <c r="S93" s="214"/>
      <c r="T93" s="214"/>
      <c r="U93" s="214"/>
      <c r="V93" s="214"/>
      <c r="W93" s="214"/>
      <c r="X93" s="214"/>
      <c r="Y93" s="214"/>
      <c r="Z93" s="208"/>
      <c r="AA93" s="208"/>
      <c r="AB93" s="208"/>
      <c r="AC93" s="208"/>
      <c r="AD93" s="208"/>
      <c r="AE93" s="208"/>
      <c r="AF93" s="208"/>
      <c r="AG93" s="208" t="s">
        <v>280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x14ac:dyDescent="0.2">
      <c r="A94" s="222">
        <v>36</v>
      </c>
      <c r="B94" s="223" t="s">
        <v>556</v>
      </c>
      <c r="C94" s="238" t="s">
        <v>557</v>
      </c>
      <c r="D94" s="224" t="s">
        <v>492</v>
      </c>
      <c r="E94" s="225">
        <v>13.5</v>
      </c>
      <c r="F94" s="226">
        <v>1968</v>
      </c>
      <c r="G94" s="226">
        <v>26568</v>
      </c>
      <c r="H94" s="226">
        <v>526.78</v>
      </c>
      <c r="I94" s="226">
        <v>7111.53</v>
      </c>
      <c r="J94" s="226">
        <v>1441.22</v>
      </c>
      <c r="K94" s="226">
        <v>19456.47</v>
      </c>
      <c r="L94" s="226">
        <v>21</v>
      </c>
      <c r="M94" s="226">
        <v>32147.279999999999</v>
      </c>
      <c r="N94" s="225">
        <v>0</v>
      </c>
      <c r="O94" s="225">
        <v>0</v>
      </c>
      <c r="P94" s="225">
        <v>6.4000000000000005E-4</v>
      </c>
      <c r="Q94" s="227">
        <v>8.6400000000000001E-3</v>
      </c>
      <c r="R94" s="214"/>
      <c r="S94" s="214" t="s">
        <v>216</v>
      </c>
      <c r="T94" s="214" t="s">
        <v>216</v>
      </c>
      <c r="U94" s="214">
        <v>2.4</v>
      </c>
      <c r="V94" s="214">
        <v>32.4</v>
      </c>
      <c r="W94" s="214"/>
      <c r="X94" s="214" t="s">
        <v>277</v>
      </c>
      <c r="Y94" s="214" t="s">
        <v>219</v>
      </c>
      <c r="Z94" s="208"/>
      <c r="AA94" s="208"/>
      <c r="AB94" s="208"/>
      <c r="AC94" s="208"/>
      <c r="AD94" s="208"/>
      <c r="AE94" s="208"/>
      <c r="AF94" s="208"/>
      <c r="AG94" s="208" t="s">
        <v>278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1"/>
      <c r="B95" s="212"/>
      <c r="C95" s="246" t="s">
        <v>602</v>
      </c>
      <c r="D95" s="244"/>
      <c r="E95" s="245">
        <v>13.5</v>
      </c>
      <c r="F95" s="214"/>
      <c r="G95" s="214"/>
      <c r="H95" s="214"/>
      <c r="I95" s="214"/>
      <c r="J95" s="214"/>
      <c r="K95" s="214"/>
      <c r="L95" s="214"/>
      <c r="M95" s="214"/>
      <c r="N95" s="213"/>
      <c r="O95" s="213"/>
      <c r="P95" s="213"/>
      <c r="Q95" s="213"/>
      <c r="R95" s="214"/>
      <c r="S95" s="214"/>
      <c r="T95" s="214"/>
      <c r="U95" s="214"/>
      <c r="V95" s="214"/>
      <c r="W95" s="214"/>
      <c r="X95" s="214"/>
      <c r="Y95" s="214"/>
      <c r="Z95" s="208"/>
      <c r="AA95" s="208"/>
      <c r="AB95" s="208"/>
      <c r="AC95" s="208"/>
      <c r="AD95" s="208"/>
      <c r="AE95" s="208"/>
      <c r="AF95" s="208"/>
      <c r="AG95" s="208" t="s">
        <v>280</v>
      </c>
      <c r="AH95" s="208">
        <v>0</v>
      </c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x14ac:dyDescent="0.2">
      <c r="A96" s="216" t="s">
        <v>211</v>
      </c>
      <c r="B96" s="217" t="s">
        <v>177</v>
      </c>
      <c r="C96" s="237" t="s">
        <v>178</v>
      </c>
      <c r="D96" s="218"/>
      <c r="E96" s="219"/>
      <c r="F96" s="220"/>
      <c r="G96" s="220">
        <v>3432.43</v>
      </c>
      <c r="H96" s="220"/>
      <c r="I96" s="220">
        <v>0</v>
      </c>
      <c r="J96" s="220"/>
      <c r="K96" s="220">
        <v>3432.43</v>
      </c>
      <c r="L96" s="220"/>
      <c r="M96" s="220"/>
      <c r="N96" s="219"/>
      <c r="O96" s="219"/>
      <c r="P96" s="219"/>
      <c r="Q96" s="221"/>
      <c r="R96" s="215"/>
      <c r="S96" s="215"/>
      <c r="T96" s="215"/>
      <c r="U96" s="215"/>
      <c r="V96" s="215"/>
      <c r="W96" s="215"/>
      <c r="X96" s="215"/>
      <c r="Y96" s="215"/>
      <c r="AG96" t="s">
        <v>212</v>
      </c>
    </row>
    <row r="97" spans="1:60" x14ac:dyDescent="0.2">
      <c r="A97" s="231">
        <v>37</v>
      </c>
      <c r="B97" s="232" t="s">
        <v>378</v>
      </c>
      <c r="C97" s="241" t="s">
        <v>379</v>
      </c>
      <c r="D97" s="233" t="s">
        <v>321</v>
      </c>
      <c r="E97" s="234">
        <v>9.9779900000000001</v>
      </c>
      <c r="F97" s="235">
        <v>344</v>
      </c>
      <c r="G97" s="235">
        <v>3432.43</v>
      </c>
      <c r="H97" s="235">
        <v>0</v>
      </c>
      <c r="I97" s="235">
        <v>0</v>
      </c>
      <c r="J97" s="235">
        <v>344</v>
      </c>
      <c r="K97" s="235">
        <v>3432.4285599999998</v>
      </c>
      <c r="L97" s="235">
        <v>21</v>
      </c>
      <c r="M97" s="235">
        <v>4153.2402999999995</v>
      </c>
      <c r="N97" s="234">
        <v>0</v>
      </c>
      <c r="O97" s="234">
        <v>0</v>
      </c>
      <c r="P97" s="234">
        <v>0</v>
      </c>
      <c r="Q97" s="236">
        <v>0</v>
      </c>
      <c r="R97" s="214"/>
      <c r="S97" s="214" t="s">
        <v>216</v>
      </c>
      <c r="T97" s="214" t="s">
        <v>216</v>
      </c>
      <c r="U97" s="214">
        <v>0.23200000000000001</v>
      </c>
      <c r="V97" s="214">
        <v>2.31489368</v>
      </c>
      <c r="W97" s="214"/>
      <c r="X97" s="214" t="s">
        <v>380</v>
      </c>
      <c r="Y97" s="214" t="s">
        <v>219</v>
      </c>
      <c r="Z97" s="208"/>
      <c r="AA97" s="208"/>
      <c r="AB97" s="208"/>
      <c r="AC97" s="208"/>
      <c r="AD97" s="208"/>
      <c r="AE97" s="208"/>
      <c r="AF97" s="208"/>
      <c r="AG97" s="208" t="s">
        <v>381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x14ac:dyDescent="0.2">
      <c r="A98" s="216" t="s">
        <v>211</v>
      </c>
      <c r="B98" s="217" t="s">
        <v>179</v>
      </c>
      <c r="C98" s="237" t="s">
        <v>180</v>
      </c>
      <c r="D98" s="218"/>
      <c r="E98" s="219"/>
      <c r="F98" s="220"/>
      <c r="G98" s="220">
        <v>6680.17</v>
      </c>
      <c r="H98" s="220"/>
      <c r="I98" s="220">
        <v>13.01</v>
      </c>
      <c r="J98" s="220"/>
      <c r="K98" s="220">
        <v>6667.16</v>
      </c>
      <c r="L98" s="220"/>
      <c r="M98" s="220"/>
      <c r="N98" s="219"/>
      <c r="O98" s="219"/>
      <c r="P98" s="219"/>
      <c r="Q98" s="221"/>
      <c r="R98" s="215"/>
      <c r="S98" s="215"/>
      <c r="T98" s="215"/>
      <c r="U98" s="215"/>
      <c r="V98" s="215"/>
      <c r="W98" s="215"/>
      <c r="X98" s="215"/>
      <c r="Y98" s="215"/>
      <c r="AG98" t="s">
        <v>212</v>
      </c>
    </row>
    <row r="99" spans="1:60" x14ac:dyDescent="0.2">
      <c r="A99" s="222">
        <v>38</v>
      </c>
      <c r="B99" s="223" t="s">
        <v>382</v>
      </c>
      <c r="C99" s="238" t="s">
        <v>383</v>
      </c>
      <c r="D99" s="224" t="s">
        <v>321</v>
      </c>
      <c r="E99" s="225">
        <v>3.1428699999999998</v>
      </c>
      <c r="F99" s="226">
        <v>808</v>
      </c>
      <c r="G99" s="226">
        <v>2539.44</v>
      </c>
      <c r="H99" s="226">
        <v>0</v>
      </c>
      <c r="I99" s="226">
        <v>0</v>
      </c>
      <c r="J99" s="226">
        <v>808</v>
      </c>
      <c r="K99" s="226">
        <v>2539.43896</v>
      </c>
      <c r="L99" s="226">
        <v>21</v>
      </c>
      <c r="M99" s="226">
        <v>3072.7224000000001</v>
      </c>
      <c r="N99" s="225">
        <v>0</v>
      </c>
      <c r="O99" s="225">
        <v>0</v>
      </c>
      <c r="P99" s="225">
        <v>0</v>
      </c>
      <c r="Q99" s="227">
        <v>0</v>
      </c>
      <c r="R99" s="214"/>
      <c r="S99" s="214" t="s">
        <v>216</v>
      </c>
      <c r="T99" s="214" t="s">
        <v>216</v>
      </c>
      <c r="U99" s="214">
        <v>1.8160000000000001</v>
      </c>
      <c r="V99" s="214">
        <v>5.7074519199999996</v>
      </c>
      <c r="W99" s="214"/>
      <c r="X99" s="214" t="s">
        <v>384</v>
      </c>
      <c r="Y99" s="214" t="s">
        <v>219</v>
      </c>
      <c r="Z99" s="208"/>
      <c r="AA99" s="208"/>
      <c r="AB99" s="208"/>
      <c r="AC99" s="208"/>
      <c r="AD99" s="208"/>
      <c r="AE99" s="208"/>
      <c r="AF99" s="208"/>
      <c r="AG99" s="208" t="s">
        <v>385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ht="22.5" outlineLevel="1" x14ac:dyDescent="0.2">
      <c r="A100" s="211"/>
      <c r="B100" s="212"/>
      <c r="C100" s="239" t="s">
        <v>386</v>
      </c>
      <c r="D100" s="228"/>
      <c r="E100" s="228"/>
      <c r="F100" s="228"/>
      <c r="G100" s="228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221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29" t="str">
        <f>C100</f>
        <v>S naložením suti nebo vybouraných hmot do dopravního prostředku a na jejich vyložením, popřípadě přeložením na normální dopravní prostředek.</v>
      </c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31">
        <v>39</v>
      </c>
      <c r="B101" s="232" t="s">
        <v>387</v>
      </c>
      <c r="C101" s="241" t="s">
        <v>388</v>
      </c>
      <c r="D101" s="233" t="s">
        <v>321</v>
      </c>
      <c r="E101" s="234">
        <v>3.1428699999999998</v>
      </c>
      <c r="F101" s="235">
        <v>353</v>
      </c>
      <c r="G101" s="235">
        <v>1109.43</v>
      </c>
      <c r="H101" s="235">
        <v>4.1399999999999997</v>
      </c>
      <c r="I101" s="235">
        <v>13.011481799999999</v>
      </c>
      <c r="J101" s="235">
        <v>348.86</v>
      </c>
      <c r="K101" s="235">
        <v>1096.4216282</v>
      </c>
      <c r="L101" s="235">
        <v>21</v>
      </c>
      <c r="M101" s="235">
        <v>1342.4103</v>
      </c>
      <c r="N101" s="234">
        <v>0</v>
      </c>
      <c r="O101" s="234">
        <v>0</v>
      </c>
      <c r="P101" s="234">
        <v>0</v>
      </c>
      <c r="Q101" s="236">
        <v>0</v>
      </c>
      <c r="R101" s="214"/>
      <c r="S101" s="214" t="s">
        <v>216</v>
      </c>
      <c r="T101" s="214" t="s">
        <v>216</v>
      </c>
      <c r="U101" s="214">
        <v>4.2000000000000003E-2</v>
      </c>
      <c r="V101" s="214">
        <v>0.13200054</v>
      </c>
      <c r="W101" s="214"/>
      <c r="X101" s="214" t="s">
        <v>384</v>
      </c>
      <c r="Y101" s="214" t="s">
        <v>219</v>
      </c>
      <c r="Z101" s="208"/>
      <c r="AA101" s="208"/>
      <c r="AB101" s="208"/>
      <c r="AC101" s="208"/>
      <c r="AD101" s="208"/>
      <c r="AE101" s="208"/>
      <c r="AF101" s="208"/>
      <c r="AG101" s="208" t="s">
        <v>385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ht="22.5" x14ac:dyDescent="0.2">
      <c r="A102" s="231">
        <v>40</v>
      </c>
      <c r="B102" s="232" t="s">
        <v>389</v>
      </c>
      <c r="C102" s="241" t="s">
        <v>390</v>
      </c>
      <c r="D102" s="233" t="s">
        <v>321</v>
      </c>
      <c r="E102" s="234">
        <v>3.1428699999999998</v>
      </c>
      <c r="F102" s="235">
        <v>630</v>
      </c>
      <c r="G102" s="235">
        <v>1980.01</v>
      </c>
      <c r="H102" s="235">
        <v>0</v>
      </c>
      <c r="I102" s="235">
        <v>0</v>
      </c>
      <c r="J102" s="235">
        <v>630</v>
      </c>
      <c r="K102" s="235">
        <v>1980.0080999999998</v>
      </c>
      <c r="L102" s="235">
        <v>21</v>
      </c>
      <c r="M102" s="235">
        <v>2395.8121000000001</v>
      </c>
      <c r="N102" s="234">
        <v>0</v>
      </c>
      <c r="O102" s="234">
        <v>0</v>
      </c>
      <c r="P102" s="234">
        <v>0</v>
      </c>
      <c r="Q102" s="236">
        <v>0</v>
      </c>
      <c r="R102" s="214"/>
      <c r="S102" s="214" t="s">
        <v>216</v>
      </c>
      <c r="T102" s="214" t="s">
        <v>217</v>
      </c>
      <c r="U102" s="214">
        <v>0</v>
      </c>
      <c r="V102" s="214">
        <v>0</v>
      </c>
      <c r="W102" s="214"/>
      <c r="X102" s="214" t="s">
        <v>384</v>
      </c>
      <c r="Y102" s="214" t="s">
        <v>219</v>
      </c>
      <c r="Z102" s="208"/>
      <c r="AA102" s="208"/>
      <c r="AB102" s="208"/>
      <c r="AC102" s="208"/>
      <c r="AD102" s="208"/>
      <c r="AE102" s="208"/>
      <c r="AF102" s="208"/>
      <c r="AG102" s="208" t="s">
        <v>385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2">
        <v>41</v>
      </c>
      <c r="B103" s="223" t="s">
        <v>391</v>
      </c>
      <c r="C103" s="238" t="s">
        <v>392</v>
      </c>
      <c r="D103" s="224" t="s">
        <v>321</v>
      </c>
      <c r="E103" s="225">
        <v>3.1428699999999998</v>
      </c>
      <c r="F103" s="226">
        <v>334.5</v>
      </c>
      <c r="G103" s="226">
        <v>1051.29</v>
      </c>
      <c r="H103" s="226">
        <v>0</v>
      </c>
      <c r="I103" s="226">
        <v>0</v>
      </c>
      <c r="J103" s="226">
        <v>334.5</v>
      </c>
      <c r="K103" s="226">
        <v>1051.290015</v>
      </c>
      <c r="L103" s="226">
        <v>21</v>
      </c>
      <c r="M103" s="226">
        <v>1272.0608999999999</v>
      </c>
      <c r="N103" s="225">
        <v>0</v>
      </c>
      <c r="O103" s="225">
        <v>0</v>
      </c>
      <c r="P103" s="225">
        <v>0</v>
      </c>
      <c r="Q103" s="227">
        <v>0</v>
      </c>
      <c r="R103" s="214"/>
      <c r="S103" s="214" t="s">
        <v>216</v>
      </c>
      <c r="T103" s="214" t="s">
        <v>216</v>
      </c>
      <c r="U103" s="214">
        <v>0.752</v>
      </c>
      <c r="V103" s="214">
        <v>2.3634382399999998</v>
      </c>
      <c r="W103" s="214"/>
      <c r="X103" s="214" t="s">
        <v>384</v>
      </c>
      <c r="Y103" s="214" t="s">
        <v>219</v>
      </c>
      <c r="Z103" s="208"/>
      <c r="AA103" s="208"/>
      <c r="AB103" s="208"/>
      <c r="AC103" s="208"/>
      <c r="AD103" s="208"/>
      <c r="AE103" s="208"/>
      <c r="AF103" s="208"/>
      <c r="AG103" s="208" t="s">
        <v>385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ht="22.5" outlineLevel="1" x14ac:dyDescent="0.2">
      <c r="A104" s="211"/>
      <c r="B104" s="212"/>
      <c r="C104" s="239" t="s">
        <v>386</v>
      </c>
      <c r="D104" s="228"/>
      <c r="E104" s="228"/>
      <c r="F104" s="228"/>
      <c r="G104" s="228"/>
      <c r="H104" s="214"/>
      <c r="I104" s="214"/>
      <c r="J104" s="214"/>
      <c r="K104" s="214"/>
      <c r="L104" s="214"/>
      <c r="M104" s="214"/>
      <c r="N104" s="213"/>
      <c r="O104" s="213"/>
      <c r="P104" s="213"/>
      <c r="Q104" s="213"/>
      <c r="R104" s="214"/>
      <c r="S104" s="214"/>
      <c r="T104" s="214"/>
      <c r="U104" s="214"/>
      <c r="V104" s="214"/>
      <c r="W104" s="214"/>
      <c r="X104" s="214"/>
      <c r="Y104" s="214"/>
      <c r="Z104" s="208"/>
      <c r="AA104" s="208"/>
      <c r="AB104" s="208"/>
      <c r="AC104" s="208"/>
      <c r="AD104" s="208"/>
      <c r="AE104" s="208"/>
      <c r="AF104" s="208"/>
      <c r="AG104" s="208" t="s">
        <v>221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29" t="str">
        <f>C104</f>
        <v>S naložením suti nebo vybouraných hmot do dopravního prostředku a na jejich vyložením, popřípadě přeložením na normální dopravní prostředek.</v>
      </c>
      <c r="BB104" s="208"/>
      <c r="BC104" s="208"/>
      <c r="BD104" s="208"/>
      <c r="BE104" s="208"/>
      <c r="BF104" s="208"/>
      <c r="BG104" s="208"/>
      <c r="BH104" s="208"/>
    </row>
    <row r="105" spans="1:60" outlineLevel="2" x14ac:dyDescent="0.2">
      <c r="A105" s="211"/>
      <c r="B105" s="212"/>
      <c r="C105" s="240" t="s">
        <v>393</v>
      </c>
      <c r="D105" s="230"/>
      <c r="E105" s="230"/>
      <c r="F105" s="230"/>
      <c r="G105" s="230"/>
      <c r="H105" s="214"/>
      <c r="I105" s="214"/>
      <c r="J105" s="214"/>
      <c r="K105" s="214"/>
      <c r="L105" s="214"/>
      <c r="M105" s="214"/>
      <c r="N105" s="213"/>
      <c r="O105" s="213"/>
      <c r="P105" s="213"/>
      <c r="Q105" s="213"/>
      <c r="R105" s="214"/>
      <c r="S105" s="214"/>
      <c r="T105" s="214"/>
      <c r="U105" s="214"/>
      <c r="V105" s="214"/>
      <c r="W105" s="214"/>
      <c r="X105" s="214"/>
      <c r="Y105" s="214"/>
      <c r="Z105" s="208"/>
      <c r="AA105" s="208"/>
      <c r="AB105" s="208"/>
      <c r="AC105" s="208"/>
      <c r="AD105" s="208"/>
      <c r="AE105" s="208"/>
      <c r="AF105" s="208"/>
      <c r="AG105" s="208" t="s">
        <v>221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x14ac:dyDescent="0.2">
      <c r="A106" s="3"/>
      <c r="B106" s="4"/>
      <c r="C106" s="242"/>
      <c r="D106" s="6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AE106">
        <v>15</v>
      </c>
      <c r="AF106">
        <v>21</v>
      </c>
      <c r="AG106" t="s">
        <v>197</v>
      </c>
    </row>
    <row r="107" spans="1:60" x14ac:dyDescent="0.2">
      <c r="C107" s="243"/>
      <c r="D107" s="10"/>
      <c r="AG107" t="s">
        <v>273</v>
      </c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6">
    <mergeCell ref="C104:G104"/>
    <mergeCell ref="C105:G105"/>
    <mergeCell ref="C72:G72"/>
    <mergeCell ref="C75:G75"/>
    <mergeCell ref="C78:G78"/>
    <mergeCell ref="C80:G80"/>
    <mergeCell ref="C91:G91"/>
    <mergeCell ref="C100:G100"/>
    <mergeCell ref="C42:G42"/>
    <mergeCell ref="C43:G43"/>
    <mergeCell ref="C44:G44"/>
    <mergeCell ref="C49:G49"/>
    <mergeCell ref="C50:G50"/>
    <mergeCell ref="C66:G66"/>
    <mergeCell ref="C30:G30"/>
    <mergeCell ref="C31:G31"/>
    <mergeCell ref="C33:G33"/>
    <mergeCell ref="C34:G34"/>
    <mergeCell ref="C36:G36"/>
    <mergeCell ref="C39:G39"/>
    <mergeCell ref="A1:G1"/>
    <mergeCell ref="C2:G2"/>
    <mergeCell ref="C3:G3"/>
    <mergeCell ref="C4:G4"/>
    <mergeCell ref="C21:G21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3AC5A6-32CA-49BD-9171-DCD5306D8B5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100</v>
      </c>
      <c r="C4" s="200" t="s">
        <v>101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44054.61</v>
      </c>
      <c r="H8" s="220"/>
      <c r="I8" s="220">
        <v>10728.41</v>
      </c>
      <c r="J8" s="220"/>
      <c r="K8" s="220">
        <v>33326.199999999997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324</v>
      </c>
      <c r="C9" s="238" t="s">
        <v>325</v>
      </c>
      <c r="D9" s="224" t="s">
        <v>305</v>
      </c>
      <c r="E9" s="225">
        <v>4.8000000000000001E-2</v>
      </c>
      <c r="F9" s="226">
        <v>465.5</v>
      </c>
      <c r="G9" s="226">
        <v>22.34</v>
      </c>
      <c r="H9" s="226">
        <v>0</v>
      </c>
      <c r="I9" s="226">
        <v>0</v>
      </c>
      <c r="J9" s="226">
        <v>465.5</v>
      </c>
      <c r="K9" s="226">
        <v>22.344000000000001</v>
      </c>
      <c r="L9" s="226">
        <v>21</v>
      </c>
      <c r="M9" s="226">
        <v>27.031399999999998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0.89100000000000001</v>
      </c>
      <c r="V9" s="214">
        <v>4.2768E-2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688</v>
      </c>
      <c r="D10" s="244"/>
      <c r="E10" s="245">
        <v>4.8000000000000001E-2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280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22">
        <v>2</v>
      </c>
      <c r="B11" s="223" t="s">
        <v>528</v>
      </c>
      <c r="C11" s="238" t="s">
        <v>529</v>
      </c>
      <c r="D11" s="224" t="s">
        <v>305</v>
      </c>
      <c r="E11" s="225">
        <v>8.7499999999999994E-2</v>
      </c>
      <c r="F11" s="226">
        <v>1852</v>
      </c>
      <c r="G11" s="226">
        <v>162.05000000000001</v>
      </c>
      <c r="H11" s="226">
        <v>0</v>
      </c>
      <c r="I11" s="226">
        <v>0</v>
      </c>
      <c r="J11" s="226">
        <v>1852</v>
      </c>
      <c r="K11" s="226">
        <v>162.04999999999998</v>
      </c>
      <c r="L11" s="226">
        <v>21</v>
      </c>
      <c r="M11" s="226">
        <v>196.0805</v>
      </c>
      <c r="N11" s="225">
        <v>0</v>
      </c>
      <c r="O11" s="225">
        <v>0</v>
      </c>
      <c r="P11" s="225">
        <v>0</v>
      </c>
      <c r="Q11" s="227">
        <v>0</v>
      </c>
      <c r="R11" s="214"/>
      <c r="S11" s="214" t="s">
        <v>216</v>
      </c>
      <c r="T11" s="214" t="s">
        <v>216</v>
      </c>
      <c r="U11" s="214">
        <v>3.9249999999999998</v>
      </c>
      <c r="V11" s="214">
        <v>0.34343749999999995</v>
      </c>
      <c r="W11" s="214"/>
      <c r="X11" s="214" t="s">
        <v>277</v>
      </c>
      <c r="Y11" s="214" t="s">
        <v>219</v>
      </c>
      <c r="Z11" s="208"/>
      <c r="AA11" s="208"/>
      <c r="AB11" s="208"/>
      <c r="AC11" s="208"/>
      <c r="AD11" s="208"/>
      <c r="AE11" s="208"/>
      <c r="AF11" s="208"/>
      <c r="AG11" s="208" t="s">
        <v>278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ht="22.5" outlineLevel="1" x14ac:dyDescent="0.2">
      <c r="A12" s="211"/>
      <c r="B12" s="212"/>
      <c r="C12" s="246" t="s">
        <v>633</v>
      </c>
      <c r="D12" s="244"/>
      <c r="E12" s="245">
        <v>8.7499999999999994E-2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280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22">
        <v>3</v>
      </c>
      <c r="B13" s="223" t="s">
        <v>327</v>
      </c>
      <c r="C13" s="238" t="s">
        <v>328</v>
      </c>
      <c r="D13" s="224" t="s">
        <v>305</v>
      </c>
      <c r="E13" s="225">
        <v>0.13550000000000001</v>
      </c>
      <c r="F13" s="226">
        <v>863</v>
      </c>
      <c r="G13" s="226">
        <v>116.94</v>
      </c>
      <c r="H13" s="226">
        <v>0</v>
      </c>
      <c r="I13" s="226">
        <v>0</v>
      </c>
      <c r="J13" s="226">
        <v>863</v>
      </c>
      <c r="K13" s="226">
        <v>116.93650000000001</v>
      </c>
      <c r="L13" s="226">
        <v>21</v>
      </c>
      <c r="M13" s="226">
        <v>141.4974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216</v>
      </c>
      <c r="T13" s="214" t="s">
        <v>216</v>
      </c>
      <c r="U13" s="214">
        <v>1.992</v>
      </c>
      <c r="V13" s="214">
        <v>0.26991600000000004</v>
      </c>
      <c r="W13" s="214"/>
      <c r="X13" s="214" t="s">
        <v>277</v>
      </c>
      <c r="Y13" s="214" t="s">
        <v>219</v>
      </c>
      <c r="Z13" s="208"/>
      <c r="AA13" s="208"/>
      <c r="AB13" s="208"/>
      <c r="AC13" s="208"/>
      <c r="AD13" s="208"/>
      <c r="AE13" s="208"/>
      <c r="AF13" s="208"/>
      <c r="AG13" s="208" t="s">
        <v>278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689</v>
      </c>
      <c r="D14" s="244"/>
      <c r="E14" s="245">
        <v>0.13550000000000001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280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31">
        <v>4</v>
      </c>
      <c r="B15" s="232" t="s">
        <v>329</v>
      </c>
      <c r="C15" s="241" t="s">
        <v>330</v>
      </c>
      <c r="D15" s="233" t="s">
        <v>305</v>
      </c>
      <c r="E15" s="234">
        <v>0.13550000000000001</v>
      </c>
      <c r="F15" s="235">
        <v>289.5</v>
      </c>
      <c r="G15" s="235">
        <v>39.229999999999997</v>
      </c>
      <c r="H15" s="235">
        <v>0</v>
      </c>
      <c r="I15" s="235">
        <v>0</v>
      </c>
      <c r="J15" s="235">
        <v>289.5</v>
      </c>
      <c r="K15" s="235">
        <v>39.227250000000005</v>
      </c>
      <c r="L15" s="235">
        <v>21</v>
      </c>
      <c r="M15" s="235">
        <v>47.468299999999992</v>
      </c>
      <c r="N15" s="234">
        <v>0</v>
      </c>
      <c r="O15" s="234">
        <v>0</v>
      </c>
      <c r="P15" s="234">
        <v>0</v>
      </c>
      <c r="Q15" s="236">
        <v>0</v>
      </c>
      <c r="R15" s="214"/>
      <c r="S15" s="214" t="s">
        <v>216</v>
      </c>
      <c r="T15" s="214" t="s">
        <v>216</v>
      </c>
      <c r="U15" s="214">
        <v>0.61199999999999999</v>
      </c>
      <c r="V15" s="214">
        <v>8.2926E-2</v>
      </c>
      <c r="W15" s="214"/>
      <c r="X15" s="214" t="s">
        <v>277</v>
      </c>
      <c r="Y15" s="214" t="s">
        <v>219</v>
      </c>
      <c r="Z15" s="208"/>
      <c r="AA15" s="208"/>
      <c r="AB15" s="208"/>
      <c r="AC15" s="208"/>
      <c r="AD15" s="208"/>
      <c r="AE15" s="208"/>
      <c r="AF15" s="208"/>
      <c r="AG15" s="208" t="s">
        <v>278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490</v>
      </c>
      <c r="C16" s="241" t="s">
        <v>491</v>
      </c>
      <c r="D16" s="233" t="s">
        <v>492</v>
      </c>
      <c r="E16" s="234">
        <v>20</v>
      </c>
      <c r="F16" s="235">
        <v>1168</v>
      </c>
      <c r="G16" s="235">
        <v>23360</v>
      </c>
      <c r="H16" s="235">
        <v>494.45</v>
      </c>
      <c r="I16" s="235">
        <v>9889</v>
      </c>
      <c r="J16" s="235">
        <v>673.55</v>
      </c>
      <c r="K16" s="235">
        <v>13471</v>
      </c>
      <c r="L16" s="235">
        <v>21</v>
      </c>
      <c r="M16" s="235">
        <v>28265.599999999999</v>
      </c>
      <c r="N16" s="234">
        <v>1.721E-2</v>
      </c>
      <c r="O16" s="234">
        <v>0.34420000000000001</v>
      </c>
      <c r="P16" s="234">
        <v>0</v>
      </c>
      <c r="Q16" s="236">
        <v>0</v>
      </c>
      <c r="R16" s="214"/>
      <c r="S16" s="214" t="s">
        <v>216</v>
      </c>
      <c r="T16" s="214" t="s">
        <v>216</v>
      </c>
      <c r="U16" s="214">
        <v>0.98699999999999999</v>
      </c>
      <c r="V16" s="214">
        <v>19.739999999999998</v>
      </c>
      <c r="W16" s="214"/>
      <c r="X16" s="214" t="s">
        <v>277</v>
      </c>
      <c r="Y16" s="214" t="s">
        <v>219</v>
      </c>
      <c r="Z16" s="208"/>
      <c r="AA16" s="208"/>
      <c r="AB16" s="208"/>
      <c r="AC16" s="208"/>
      <c r="AD16" s="208"/>
      <c r="AE16" s="208"/>
      <c r="AF16" s="208"/>
      <c r="AG16" s="208" t="s">
        <v>278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394</v>
      </c>
      <c r="C17" s="238" t="s">
        <v>395</v>
      </c>
      <c r="D17" s="224" t="s">
        <v>396</v>
      </c>
      <c r="E17" s="225">
        <v>90</v>
      </c>
      <c r="F17" s="226">
        <v>124</v>
      </c>
      <c r="G17" s="226">
        <v>11160</v>
      </c>
      <c r="H17" s="226">
        <v>0</v>
      </c>
      <c r="I17" s="226">
        <v>0</v>
      </c>
      <c r="J17" s="226">
        <v>124</v>
      </c>
      <c r="K17" s="226">
        <v>11160</v>
      </c>
      <c r="L17" s="226">
        <v>21</v>
      </c>
      <c r="M17" s="226">
        <v>13503.6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216</v>
      </c>
      <c r="T17" s="214" t="s">
        <v>216</v>
      </c>
      <c r="U17" s="214">
        <v>0.20300000000000001</v>
      </c>
      <c r="V17" s="214">
        <v>18.27</v>
      </c>
      <c r="W17" s="214"/>
      <c r="X17" s="214" t="s">
        <v>277</v>
      </c>
      <c r="Y17" s="214" t="s">
        <v>219</v>
      </c>
      <c r="Z17" s="208"/>
      <c r="AA17" s="208"/>
      <c r="AB17" s="208"/>
      <c r="AC17" s="208"/>
      <c r="AD17" s="208"/>
      <c r="AE17" s="208"/>
      <c r="AF17" s="208"/>
      <c r="AG17" s="208" t="s">
        <v>278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46" t="s">
        <v>532</v>
      </c>
      <c r="D18" s="244"/>
      <c r="E18" s="245">
        <v>90</v>
      </c>
      <c r="F18" s="214"/>
      <c r="G18" s="214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280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31">
        <v>7</v>
      </c>
      <c r="B19" s="232" t="s">
        <v>398</v>
      </c>
      <c r="C19" s="241" t="s">
        <v>399</v>
      </c>
      <c r="D19" s="233" t="s">
        <v>400</v>
      </c>
      <c r="E19" s="234">
        <v>10</v>
      </c>
      <c r="F19" s="235">
        <v>56.6</v>
      </c>
      <c r="G19" s="235">
        <v>566</v>
      </c>
      <c r="H19" s="235">
        <v>0</v>
      </c>
      <c r="I19" s="235">
        <v>0</v>
      </c>
      <c r="J19" s="235">
        <v>56.6</v>
      </c>
      <c r="K19" s="235">
        <v>566</v>
      </c>
      <c r="L19" s="235">
        <v>21</v>
      </c>
      <c r="M19" s="235">
        <v>684.86</v>
      </c>
      <c r="N19" s="234">
        <v>0</v>
      </c>
      <c r="O19" s="234">
        <v>0</v>
      </c>
      <c r="P19" s="234">
        <v>0</v>
      </c>
      <c r="Q19" s="236">
        <v>0</v>
      </c>
      <c r="R19" s="214"/>
      <c r="S19" s="214" t="s">
        <v>216</v>
      </c>
      <c r="T19" s="214" t="s">
        <v>216</v>
      </c>
      <c r="U19" s="214">
        <v>0</v>
      </c>
      <c r="V19" s="214">
        <v>0</v>
      </c>
      <c r="W19" s="214"/>
      <c r="X19" s="214" t="s">
        <v>277</v>
      </c>
      <c r="Y19" s="214" t="s">
        <v>219</v>
      </c>
      <c r="Z19" s="208"/>
      <c r="AA19" s="208"/>
      <c r="AB19" s="208"/>
      <c r="AC19" s="208"/>
      <c r="AD19" s="208"/>
      <c r="AE19" s="208"/>
      <c r="AF19" s="208"/>
      <c r="AG19" s="208" t="s">
        <v>278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494</v>
      </c>
      <c r="C20" s="238" t="s">
        <v>495</v>
      </c>
      <c r="D20" s="224" t="s">
        <v>305</v>
      </c>
      <c r="E20" s="225">
        <v>2.7</v>
      </c>
      <c r="F20" s="226">
        <v>738</v>
      </c>
      <c r="G20" s="226">
        <v>1992.6</v>
      </c>
      <c r="H20" s="226">
        <v>0</v>
      </c>
      <c r="I20" s="226">
        <v>0</v>
      </c>
      <c r="J20" s="226">
        <v>738</v>
      </c>
      <c r="K20" s="226">
        <v>1992.6000000000001</v>
      </c>
      <c r="L20" s="226">
        <v>21</v>
      </c>
      <c r="M20" s="226">
        <v>2411.0459999999998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216</v>
      </c>
      <c r="T20" s="214" t="s">
        <v>216</v>
      </c>
      <c r="U20" s="214">
        <v>1.5620000000000001</v>
      </c>
      <c r="V20" s="214">
        <v>4.2174000000000005</v>
      </c>
      <c r="W20" s="214"/>
      <c r="X20" s="214" t="s">
        <v>277</v>
      </c>
      <c r="Y20" s="214" t="s">
        <v>219</v>
      </c>
      <c r="Z20" s="208"/>
      <c r="AA20" s="208"/>
      <c r="AB20" s="208"/>
      <c r="AC20" s="208"/>
      <c r="AD20" s="208"/>
      <c r="AE20" s="208"/>
      <c r="AF20" s="208"/>
      <c r="AG20" s="208" t="s">
        <v>278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306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221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496</v>
      </c>
      <c r="D22" s="244"/>
      <c r="E22" s="245">
        <v>2.7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280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9</v>
      </c>
      <c r="B23" s="223" t="s">
        <v>331</v>
      </c>
      <c r="C23" s="238" t="s">
        <v>332</v>
      </c>
      <c r="D23" s="224" t="s">
        <v>305</v>
      </c>
      <c r="E23" s="225">
        <v>1.6E-2</v>
      </c>
      <c r="F23" s="226">
        <v>2015</v>
      </c>
      <c r="G23" s="226">
        <v>32.24</v>
      </c>
      <c r="H23" s="226">
        <v>0</v>
      </c>
      <c r="I23" s="226">
        <v>0</v>
      </c>
      <c r="J23" s="226">
        <v>2015</v>
      </c>
      <c r="K23" s="226">
        <v>32.24</v>
      </c>
      <c r="L23" s="226">
        <v>21</v>
      </c>
      <c r="M23" s="226">
        <v>39.010400000000004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216</v>
      </c>
      <c r="T23" s="214" t="s">
        <v>216</v>
      </c>
      <c r="U23" s="214">
        <v>4.6550000000000002</v>
      </c>
      <c r="V23" s="214">
        <v>7.4480000000000005E-2</v>
      </c>
      <c r="W23" s="214"/>
      <c r="X23" s="214" t="s">
        <v>277</v>
      </c>
      <c r="Y23" s="214" t="s">
        <v>219</v>
      </c>
      <c r="Z23" s="208"/>
      <c r="AA23" s="208"/>
      <c r="AB23" s="208"/>
      <c r="AC23" s="208"/>
      <c r="AD23" s="208"/>
      <c r="AE23" s="208"/>
      <c r="AF23" s="208"/>
      <c r="AG23" s="208" t="s">
        <v>278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333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221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690</v>
      </c>
      <c r="D25" s="244"/>
      <c r="E25" s="245">
        <v>1.6E-2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280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10</v>
      </c>
      <c r="B26" s="232" t="s">
        <v>335</v>
      </c>
      <c r="C26" s="241" t="s">
        <v>336</v>
      </c>
      <c r="D26" s="233" t="s">
        <v>305</v>
      </c>
      <c r="E26" s="234">
        <v>2.7160000000000002</v>
      </c>
      <c r="F26" s="235">
        <v>245.5</v>
      </c>
      <c r="G26" s="235">
        <v>666.78</v>
      </c>
      <c r="H26" s="235">
        <v>0</v>
      </c>
      <c r="I26" s="235">
        <v>0</v>
      </c>
      <c r="J26" s="235">
        <v>245.5</v>
      </c>
      <c r="K26" s="235">
        <v>666.77800000000002</v>
      </c>
      <c r="L26" s="235">
        <v>21</v>
      </c>
      <c r="M26" s="235">
        <v>806.80379999999991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216</v>
      </c>
      <c r="T26" s="214" t="s">
        <v>216</v>
      </c>
      <c r="U26" s="214">
        <v>0.51900000000000002</v>
      </c>
      <c r="V26" s="214">
        <v>1.4096040000000001</v>
      </c>
      <c r="W26" s="214"/>
      <c r="X26" s="214" t="s">
        <v>277</v>
      </c>
      <c r="Y26" s="214" t="s">
        <v>219</v>
      </c>
      <c r="Z26" s="208"/>
      <c r="AA26" s="208"/>
      <c r="AB26" s="208"/>
      <c r="AC26" s="208"/>
      <c r="AD26" s="208"/>
      <c r="AE26" s="208"/>
      <c r="AF26" s="208"/>
      <c r="AG26" s="208" t="s">
        <v>278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11</v>
      </c>
      <c r="B27" s="232" t="s">
        <v>337</v>
      </c>
      <c r="C27" s="241" t="s">
        <v>338</v>
      </c>
      <c r="D27" s="233" t="s">
        <v>305</v>
      </c>
      <c r="E27" s="234">
        <v>0.13550000000000001</v>
      </c>
      <c r="F27" s="235">
        <v>344.5</v>
      </c>
      <c r="G27" s="235">
        <v>46.68</v>
      </c>
      <c r="H27" s="235">
        <v>0</v>
      </c>
      <c r="I27" s="235">
        <v>0</v>
      </c>
      <c r="J27" s="235">
        <v>344.5</v>
      </c>
      <c r="K27" s="235">
        <v>46.679750000000006</v>
      </c>
      <c r="L27" s="235">
        <v>21</v>
      </c>
      <c r="M27" s="235">
        <v>56.482799999999997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216</v>
      </c>
      <c r="T27" s="214" t="s">
        <v>216</v>
      </c>
      <c r="U27" s="214">
        <v>0.72899999999999998</v>
      </c>
      <c r="V27" s="214">
        <v>9.8779500000000006E-2</v>
      </c>
      <c r="W27" s="214"/>
      <c r="X27" s="214" t="s">
        <v>277</v>
      </c>
      <c r="Y27" s="214" t="s">
        <v>219</v>
      </c>
      <c r="Z27" s="208"/>
      <c r="AA27" s="208"/>
      <c r="AB27" s="208"/>
      <c r="AC27" s="208"/>
      <c r="AD27" s="208"/>
      <c r="AE27" s="208"/>
      <c r="AF27" s="208"/>
      <c r="AG27" s="208" t="s">
        <v>278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31">
        <v>12</v>
      </c>
      <c r="B28" s="232" t="s">
        <v>312</v>
      </c>
      <c r="C28" s="241" t="s">
        <v>313</v>
      </c>
      <c r="D28" s="233" t="s">
        <v>305</v>
      </c>
      <c r="E28" s="234">
        <v>2.7160000000000002</v>
      </c>
      <c r="F28" s="235">
        <v>196.5</v>
      </c>
      <c r="G28" s="235">
        <v>533.69000000000005</v>
      </c>
      <c r="H28" s="235">
        <v>0</v>
      </c>
      <c r="I28" s="235">
        <v>0</v>
      </c>
      <c r="J28" s="235">
        <v>196.5</v>
      </c>
      <c r="K28" s="235">
        <v>533.69400000000007</v>
      </c>
      <c r="L28" s="235">
        <v>21</v>
      </c>
      <c r="M28" s="235">
        <v>645.76490000000001</v>
      </c>
      <c r="N28" s="234">
        <v>0</v>
      </c>
      <c r="O28" s="234">
        <v>0</v>
      </c>
      <c r="P28" s="234">
        <v>0</v>
      </c>
      <c r="Q28" s="236">
        <v>0</v>
      </c>
      <c r="R28" s="214"/>
      <c r="S28" s="214" t="s">
        <v>216</v>
      </c>
      <c r="T28" s="214" t="s">
        <v>216</v>
      </c>
      <c r="U28" s="214">
        <v>1.0999999999999999E-2</v>
      </c>
      <c r="V28" s="214">
        <v>2.9876E-2</v>
      </c>
      <c r="W28" s="214"/>
      <c r="X28" s="214" t="s">
        <v>277</v>
      </c>
      <c r="Y28" s="214" t="s">
        <v>219</v>
      </c>
      <c r="Z28" s="208"/>
      <c r="AA28" s="208"/>
      <c r="AB28" s="208"/>
      <c r="AC28" s="208"/>
      <c r="AD28" s="208"/>
      <c r="AE28" s="208"/>
      <c r="AF28" s="208"/>
      <c r="AG28" s="208" t="s">
        <v>278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314</v>
      </c>
      <c r="C29" s="238" t="s">
        <v>315</v>
      </c>
      <c r="D29" s="224" t="s">
        <v>305</v>
      </c>
      <c r="E29" s="225">
        <v>2.7160000000000002</v>
      </c>
      <c r="F29" s="226">
        <v>200</v>
      </c>
      <c r="G29" s="226">
        <v>543.20000000000005</v>
      </c>
      <c r="H29" s="226">
        <v>0</v>
      </c>
      <c r="I29" s="226">
        <v>0</v>
      </c>
      <c r="J29" s="226">
        <v>200</v>
      </c>
      <c r="K29" s="226">
        <v>543.20000000000005</v>
      </c>
      <c r="L29" s="226">
        <v>21</v>
      </c>
      <c r="M29" s="226">
        <v>657.27200000000005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216</v>
      </c>
      <c r="T29" s="214" t="s">
        <v>216</v>
      </c>
      <c r="U29" s="214">
        <v>0.31</v>
      </c>
      <c r="V29" s="214">
        <v>0.84196000000000004</v>
      </c>
      <c r="W29" s="214"/>
      <c r="X29" s="214" t="s">
        <v>277</v>
      </c>
      <c r="Y29" s="214" t="s">
        <v>219</v>
      </c>
      <c r="Z29" s="208"/>
      <c r="AA29" s="208"/>
      <c r="AB29" s="208"/>
      <c r="AC29" s="208"/>
      <c r="AD29" s="208"/>
      <c r="AE29" s="208"/>
      <c r="AF29" s="208"/>
      <c r="AG29" s="208" t="s">
        <v>278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339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221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2" x14ac:dyDescent="0.2">
      <c r="A31" s="211"/>
      <c r="B31" s="212"/>
      <c r="C31" s="240" t="s">
        <v>340</v>
      </c>
      <c r="D31" s="230"/>
      <c r="E31" s="230"/>
      <c r="F31" s="230"/>
      <c r="G31" s="230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221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341</v>
      </c>
      <c r="C32" s="238" t="s">
        <v>342</v>
      </c>
      <c r="D32" s="224" t="s">
        <v>305</v>
      </c>
      <c r="E32" s="225">
        <v>0.13550000000000001</v>
      </c>
      <c r="F32" s="226">
        <v>212</v>
      </c>
      <c r="G32" s="226">
        <v>28.73</v>
      </c>
      <c r="H32" s="226">
        <v>0</v>
      </c>
      <c r="I32" s="226">
        <v>0</v>
      </c>
      <c r="J32" s="226">
        <v>212</v>
      </c>
      <c r="K32" s="226">
        <v>28.726000000000003</v>
      </c>
      <c r="L32" s="226">
        <v>21</v>
      </c>
      <c r="M32" s="226">
        <v>34.763300000000001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216</v>
      </c>
      <c r="T32" s="214" t="s">
        <v>216</v>
      </c>
      <c r="U32" s="214">
        <v>0.32200000000000001</v>
      </c>
      <c r="V32" s="214">
        <v>4.3631000000000003E-2</v>
      </c>
      <c r="W32" s="214"/>
      <c r="X32" s="214" t="s">
        <v>277</v>
      </c>
      <c r="Y32" s="214" t="s">
        <v>219</v>
      </c>
      <c r="Z32" s="208"/>
      <c r="AA32" s="208"/>
      <c r="AB32" s="208"/>
      <c r="AC32" s="208"/>
      <c r="AD32" s="208"/>
      <c r="AE32" s="208"/>
      <c r="AF32" s="208"/>
      <c r="AG32" s="208" t="s">
        <v>278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339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221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340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221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15</v>
      </c>
      <c r="B35" s="223" t="s">
        <v>343</v>
      </c>
      <c r="C35" s="238" t="s">
        <v>344</v>
      </c>
      <c r="D35" s="224" t="s">
        <v>305</v>
      </c>
      <c r="E35" s="225">
        <v>0.26</v>
      </c>
      <c r="F35" s="226">
        <v>145.5</v>
      </c>
      <c r="G35" s="226">
        <v>37.83</v>
      </c>
      <c r="H35" s="226">
        <v>0</v>
      </c>
      <c r="I35" s="226">
        <v>0</v>
      </c>
      <c r="J35" s="226">
        <v>145.5</v>
      </c>
      <c r="K35" s="226">
        <v>37.83</v>
      </c>
      <c r="L35" s="226">
        <v>21</v>
      </c>
      <c r="M35" s="226">
        <v>45.774299999999997</v>
      </c>
      <c r="N35" s="225">
        <v>0</v>
      </c>
      <c r="O35" s="225">
        <v>0</v>
      </c>
      <c r="P35" s="225">
        <v>0</v>
      </c>
      <c r="Q35" s="227">
        <v>0</v>
      </c>
      <c r="R35" s="214"/>
      <c r="S35" s="214" t="s">
        <v>216</v>
      </c>
      <c r="T35" s="214" t="s">
        <v>216</v>
      </c>
      <c r="U35" s="214">
        <v>0.20200000000000001</v>
      </c>
      <c r="V35" s="214">
        <v>5.2520000000000004E-2</v>
      </c>
      <c r="W35" s="214"/>
      <c r="X35" s="214" t="s">
        <v>277</v>
      </c>
      <c r="Y35" s="214" t="s">
        <v>219</v>
      </c>
      <c r="Z35" s="208"/>
      <c r="AA35" s="208"/>
      <c r="AB35" s="208"/>
      <c r="AC35" s="208"/>
      <c r="AD35" s="208"/>
      <c r="AE35" s="208"/>
      <c r="AF35" s="208"/>
      <c r="AG35" s="208" t="s">
        <v>278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39" t="s">
        <v>345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221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46" t="s">
        <v>691</v>
      </c>
      <c r="D37" s="244"/>
      <c r="E37" s="245">
        <v>0.26</v>
      </c>
      <c r="F37" s="214"/>
      <c r="G37" s="214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280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22">
        <v>16</v>
      </c>
      <c r="B38" s="223" t="s">
        <v>319</v>
      </c>
      <c r="C38" s="238" t="s">
        <v>320</v>
      </c>
      <c r="D38" s="224" t="s">
        <v>321</v>
      </c>
      <c r="E38" s="225">
        <v>5.0246000000000004</v>
      </c>
      <c r="F38" s="226">
        <v>280</v>
      </c>
      <c r="G38" s="226">
        <v>1406.89</v>
      </c>
      <c r="H38" s="226">
        <v>0</v>
      </c>
      <c r="I38" s="226">
        <v>0</v>
      </c>
      <c r="J38" s="226">
        <v>280</v>
      </c>
      <c r="K38" s="226">
        <v>1406.8880000000001</v>
      </c>
      <c r="L38" s="226">
        <v>21</v>
      </c>
      <c r="M38" s="226">
        <v>1702.3369</v>
      </c>
      <c r="N38" s="225">
        <v>0</v>
      </c>
      <c r="O38" s="225">
        <v>0</v>
      </c>
      <c r="P38" s="225">
        <v>0</v>
      </c>
      <c r="Q38" s="227">
        <v>0</v>
      </c>
      <c r="R38" s="214"/>
      <c r="S38" s="214" t="s">
        <v>216</v>
      </c>
      <c r="T38" s="214" t="s">
        <v>216</v>
      </c>
      <c r="U38" s="214">
        <v>0</v>
      </c>
      <c r="V38" s="214">
        <v>0</v>
      </c>
      <c r="W38" s="214"/>
      <c r="X38" s="214" t="s">
        <v>277</v>
      </c>
      <c r="Y38" s="214" t="s">
        <v>219</v>
      </c>
      <c r="Z38" s="208"/>
      <c r="AA38" s="208"/>
      <c r="AB38" s="208"/>
      <c r="AC38" s="208"/>
      <c r="AD38" s="208"/>
      <c r="AE38" s="208"/>
      <c r="AF38" s="208"/>
      <c r="AG38" s="208" t="s">
        <v>278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39" t="s">
        <v>322</v>
      </c>
      <c r="D39" s="228"/>
      <c r="E39" s="228"/>
      <c r="F39" s="228"/>
      <c r="G39" s="228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221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692</v>
      </c>
      <c r="D40" s="244"/>
      <c r="E40" s="245">
        <v>5.0246000000000004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280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501</v>
      </c>
      <c r="C41" s="238" t="s">
        <v>502</v>
      </c>
      <c r="D41" s="224" t="s">
        <v>244</v>
      </c>
      <c r="E41" s="225">
        <v>1</v>
      </c>
      <c r="F41" s="226">
        <v>2500</v>
      </c>
      <c r="G41" s="226">
        <v>2500</v>
      </c>
      <c r="H41" s="226">
        <v>0</v>
      </c>
      <c r="I41" s="226">
        <v>0</v>
      </c>
      <c r="J41" s="226">
        <v>2500</v>
      </c>
      <c r="K41" s="226">
        <v>2500</v>
      </c>
      <c r="L41" s="226">
        <v>21</v>
      </c>
      <c r="M41" s="226">
        <v>3025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241</v>
      </c>
      <c r="T41" s="214" t="s">
        <v>217</v>
      </c>
      <c r="U41" s="214">
        <v>0</v>
      </c>
      <c r="V41" s="214">
        <v>0</v>
      </c>
      <c r="W41" s="214"/>
      <c r="X41" s="214" t="s">
        <v>277</v>
      </c>
      <c r="Y41" s="214" t="s">
        <v>219</v>
      </c>
      <c r="Z41" s="208"/>
      <c r="AA41" s="208"/>
      <c r="AB41" s="208"/>
      <c r="AC41" s="208"/>
      <c r="AD41" s="208"/>
      <c r="AE41" s="208"/>
      <c r="AF41" s="208"/>
      <c r="AG41" s="208" t="s">
        <v>278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516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221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2" x14ac:dyDescent="0.2">
      <c r="A43" s="211"/>
      <c r="B43" s="212"/>
      <c r="C43" s="240" t="s">
        <v>503</v>
      </c>
      <c r="D43" s="230"/>
      <c r="E43" s="230"/>
      <c r="F43" s="230"/>
      <c r="G43" s="230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221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0" t="s">
        <v>504</v>
      </c>
      <c r="D44" s="230"/>
      <c r="E44" s="230"/>
      <c r="F44" s="230"/>
      <c r="G44" s="230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221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ht="22.5" x14ac:dyDescent="0.2">
      <c r="A45" s="222">
        <v>18</v>
      </c>
      <c r="B45" s="223" t="s">
        <v>360</v>
      </c>
      <c r="C45" s="238" t="s">
        <v>361</v>
      </c>
      <c r="D45" s="224" t="s">
        <v>305</v>
      </c>
      <c r="E45" s="225">
        <v>0.28599999999999998</v>
      </c>
      <c r="F45" s="226">
        <v>2935</v>
      </c>
      <c r="G45" s="226">
        <v>839.41</v>
      </c>
      <c r="H45" s="226">
        <v>2935</v>
      </c>
      <c r="I45" s="226">
        <v>839.41</v>
      </c>
      <c r="J45" s="226">
        <v>0</v>
      </c>
      <c r="K45" s="226">
        <v>0</v>
      </c>
      <c r="L45" s="226">
        <v>21</v>
      </c>
      <c r="M45" s="226">
        <v>1015.6860999999999</v>
      </c>
      <c r="N45" s="225">
        <v>2.5</v>
      </c>
      <c r="O45" s="225">
        <v>0.71499999999999997</v>
      </c>
      <c r="P45" s="225">
        <v>0</v>
      </c>
      <c r="Q45" s="227">
        <v>0</v>
      </c>
      <c r="R45" s="214" t="s">
        <v>356</v>
      </c>
      <c r="S45" s="214" t="s">
        <v>216</v>
      </c>
      <c r="T45" s="214" t="s">
        <v>216</v>
      </c>
      <c r="U45" s="214">
        <v>0</v>
      </c>
      <c r="V45" s="214">
        <v>0</v>
      </c>
      <c r="W45" s="214"/>
      <c r="X45" s="214" t="s">
        <v>357</v>
      </c>
      <c r="Y45" s="214" t="s">
        <v>219</v>
      </c>
      <c r="Z45" s="208"/>
      <c r="AA45" s="208"/>
      <c r="AB45" s="208"/>
      <c r="AC45" s="208"/>
      <c r="AD45" s="208"/>
      <c r="AE45" s="208"/>
      <c r="AF45" s="208"/>
      <c r="AG45" s="208" t="s">
        <v>358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1"/>
      <c r="B46" s="212"/>
      <c r="C46" s="246" t="s">
        <v>693</v>
      </c>
      <c r="D46" s="244"/>
      <c r="E46" s="245">
        <v>0.28599999999999998</v>
      </c>
      <c r="F46" s="214"/>
      <c r="G46" s="214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280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16" t="s">
        <v>211</v>
      </c>
      <c r="B47" s="217" t="s">
        <v>165</v>
      </c>
      <c r="C47" s="237" t="s">
        <v>166</v>
      </c>
      <c r="D47" s="218"/>
      <c r="E47" s="219"/>
      <c r="F47" s="220"/>
      <c r="G47" s="220">
        <v>14101.1</v>
      </c>
      <c r="H47" s="220"/>
      <c r="I47" s="220">
        <v>760.65</v>
      </c>
      <c r="J47" s="220"/>
      <c r="K47" s="220">
        <v>13340.45</v>
      </c>
      <c r="L47" s="220"/>
      <c r="M47" s="220"/>
      <c r="N47" s="219"/>
      <c r="O47" s="219"/>
      <c r="P47" s="219"/>
      <c r="Q47" s="221"/>
      <c r="R47" s="215"/>
      <c r="S47" s="215"/>
      <c r="T47" s="215"/>
      <c r="U47" s="215"/>
      <c r="V47" s="215"/>
      <c r="W47" s="215"/>
      <c r="X47" s="215"/>
      <c r="Y47" s="215"/>
      <c r="AG47" t="s">
        <v>212</v>
      </c>
    </row>
    <row r="48" spans="1:60" x14ac:dyDescent="0.2">
      <c r="A48" s="222">
        <v>19</v>
      </c>
      <c r="B48" s="223" t="s">
        <v>475</v>
      </c>
      <c r="C48" s="238" t="s">
        <v>476</v>
      </c>
      <c r="D48" s="224" t="s">
        <v>276</v>
      </c>
      <c r="E48" s="225">
        <v>73.635000000000005</v>
      </c>
      <c r="F48" s="226">
        <v>191.5</v>
      </c>
      <c r="G48" s="226">
        <v>14101.1</v>
      </c>
      <c r="H48" s="226">
        <v>10.33</v>
      </c>
      <c r="I48" s="226">
        <v>760.64955000000009</v>
      </c>
      <c r="J48" s="226">
        <v>181.17</v>
      </c>
      <c r="K48" s="226">
        <v>13340.452950000001</v>
      </c>
      <c r="L48" s="226">
        <v>21</v>
      </c>
      <c r="M48" s="226">
        <v>17062.330999999998</v>
      </c>
      <c r="N48" s="225">
        <v>2.0000000000000002E-5</v>
      </c>
      <c r="O48" s="225">
        <v>1.4727000000000002E-3</v>
      </c>
      <c r="P48" s="225">
        <v>0</v>
      </c>
      <c r="Q48" s="227">
        <v>0</v>
      </c>
      <c r="R48" s="214"/>
      <c r="S48" s="214" t="s">
        <v>216</v>
      </c>
      <c r="T48" s="214" t="s">
        <v>216</v>
      </c>
      <c r="U48" s="214">
        <v>0.32</v>
      </c>
      <c r="V48" s="214">
        <v>23.563200000000002</v>
      </c>
      <c r="W48" s="214"/>
      <c r="X48" s="214" t="s">
        <v>277</v>
      </c>
      <c r="Y48" s="214" t="s">
        <v>219</v>
      </c>
      <c r="Z48" s="208"/>
      <c r="AA48" s="208"/>
      <c r="AB48" s="208"/>
      <c r="AC48" s="208"/>
      <c r="AD48" s="208"/>
      <c r="AE48" s="208"/>
      <c r="AF48" s="208"/>
      <c r="AG48" s="208" t="s">
        <v>278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39" t="s">
        <v>477</v>
      </c>
      <c r="D49" s="228"/>
      <c r="E49" s="228"/>
      <c r="F49" s="228"/>
      <c r="G49" s="228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221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2" x14ac:dyDescent="0.2">
      <c r="A50" s="211"/>
      <c r="B50" s="212"/>
      <c r="C50" s="240" t="s">
        <v>478</v>
      </c>
      <c r="D50" s="230"/>
      <c r="E50" s="230"/>
      <c r="F50" s="230"/>
      <c r="G50" s="230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221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1"/>
      <c r="B51" s="212"/>
      <c r="C51" s="246" t="s">
        <v>525</v>
      </c>
      <c r="D51" s="244"/>
      <c r="E51" s="245">
        <v>73.635000000000005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280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16" t="s">
        <v>211</v>
      </c>
      <c r="B52" s="217" t="s">
        <v>167</v>
      </c>
      <c r="C52" s="237" t="s">
        <v>168</v>
      </c>
      <c r="D52" s="218"/>
      <c r="E52" s="219"/>
      <c r="F52" s="220"/>
      <c r="G52" s="220">
        <v>29167.84</v>
      </c>
      <c r="H52" s="220"/>
      <c r="I52" s="220">
        <v>14917.24</v>
      </c>
      <c r="J52" s="220"/>
      <c r="K52" s="220">
        <v>14250.6</v>
      </c>
      <c r="L52" s="220"/>
      <c r="M52" s="220"/>
      <c r="N52" s="219"/>
      <c r="O52" s="219"/>
      <c r="P52" s="219"/>
      <c r="Q52" s="221"/>
      <c r="R52" s="215"/>
      <c r="S52" s="215"/>
      <c r="T52" s="215"/>
      <c r="U52" s="215"/>
      <c r="V52" s="215"/>
      <c r="W52" s="215"/>
      <c r="X52" s="215"/>
      <c r="Y52" s="215"/>
      <c r="AG52" t="s">
        <v>212</v>
      </c>
    </row>
    <row r="53" spans="1:60" x14ac:dyDescent="0.2">
      <c r="A53" s="222">
        <v>20</v>
      </c>
      <c r="B53" s="223" t="s">
        <v>424</v>
      </c>
      <c r="C53" s="238" t="s">
        <v>425</v>
      </c>
      <c r="D53" s="224" t="s">
        <v>305</v>
      </c>
      <c r="E53" s="225">
        <v>0.875</v>
      </c>
      <c r="F53" s="226">
        <v>10070</v>
      </c>
      <c r="G53" s="226">
        <v>8811.25</v>
      </c>
      <c r="H53" s="226">
        <v>280.76</v>
      </c>
      <c r="I53" s="226">
        <v>245.66499999999999</v>
      </c>
      <c r="J53" s="226">
        <v>9789.24</v>
      </c>
      <c r="K53" s="226">
        <v>8565.5849999999991</v>
      </c>
      <c r="L53" s="226">
        <v>21</v>
      </c>
      <c r="M53" s="226">
        <v>10661.612499999999</v>
      </c>
      <c r="N53" s="225">
        <v>0.17978</v>
      </c>
      <c r="O53" s="225">
        <v>0.15730749999999999</v>
      </c>
      <c r="P53" s="225">
        <v>0</v>
      </c>
      <c r="Q53" s="227">
        <v>0</v>
      </c>
      <c r="R53" s="214"/>
      <c r="S53" s="214" t="s">
        <v>216</v>
      </c>
      <c r="T53" s="214" t="s">
        <v>216</v>
      </c>
      <c r="U53" s="214">
        <v>17.032</v>
      </c>
      <c r="V53" s="214">
        <v>14.903</v>
      </c>
      <c r="W53" s="214"/>
      <c r="X53" s="214" t="s">
        <v>277</v>
      </c>
      <c r="Y53" s="214" t="s">
        <v>219</v>
      </c>
      <c r="Z53" s="208"/>
      <c r="AA53" s="208"/>
      <c r="AB53" s="208"/>
      <c r="AC53" s="208"/>
      <c r="AD53" s="208"/>
      <c r="AE53" s="208"/>
      <c r="AF53" s="208"/>
      <c r="AG53" s="208" t="s">
        <v>278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ht="22.5" outlineLevel="1" x14ac:dyDescent="0.2">
      <c r="A54" s="211"/>
      <c r="B54" s="212"/>
      <c r="C54" s="246" t="s">
        <v>694</v>
      </c>
      <c r="D54" s="244"/>
      <c r="E54" s="245">
        <v>0.875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280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21</v>
      </c>
      <c r="B55" s="223" t="s">
        <v>433</v>
      </c>
      <c r="C55" s="238" t="s">
        <v>434</v>
      </c>
      <c r="D55" s="224" t="s">
        <v>305</v>
      </c>
      <c r="E55" s="225">
        <v>0.7</v>
      </c>
      <c r="F55" s="226">
        <v>7320</v>
      </c>
      <c r="G55" s="226">
        <v>5124</v>
      </c>
      <c r="H55" s="226">
        <v>5019.0600000000004</v>
      </c>
      <c r="I55" s="226">
        <v>3513.3420000000001</v>
      </c>
      <c r="J55" s="226">
        <v>2300.94</v>
      </c>
      <c r="K55" s="226">
        <v>1610.6579999999999</v>
      </c>
      <c r="L55" s="226">
        <v>21</v>
      </c>
      <c r="M55" s="226">
        <v>6200.04</v>
      </c>
      <c r="N55" s="225">
        <v>3.0044900000000001</v>
      </c>
      <c r="O55" s="225">
        <v>2.1031429999999998</v>
      </c>
      <c r="P55" s="225">
        <v>0</v>
      </c>
      <c r="Q55" s="227">
        <v>0</v>
      </c>
      <c r="R55" s="214"/>
      <c r="S55" s="214" t="s">
        <v>216</v>
      </c>
      <c r="T55" s="214" t="s">
        <v>216</v>
      </c>
      <c r="U55" s="214">
        <v>4.5739999999999998</v>
      </c>
      <c r="V55" s="214">
        <v>3.2017999999999995</v>
      </c>
      <c r="W55" s="214"/>
      <c r="X55" s="214" t="s">
        <v>277</v>
      </c>
      <c r="Y55" s="214" t="s">
        <v>219</v>
      </c>
      <c r="Z55" s="208"/>
      <c r="AA55" s="208"/>
      <c r="AB55" s="208"/>
      <c r="AC55" s="208"/>
      <c r="AD55" s="208"/>
      <c r="AE55" s="208"/>
      <c r="AF55" s="208"/>
      <c r="AG55" s="208" t="s">
        <v>278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outlineLevel="1" x14ac:dyDescent="0.2">
      <c r="A56" s="211"/>
      <c r="B56" s="212"/>
      <c r="C56" s="246" t="s">
        <v>695</v>
      </c>
      <c r="D56" s="244"/>
      <c r="E56" s="245">
        <v>0.7</v>
      </c>
      <c r="F56" s="214"/>
      <c r="G56" s="214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280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22">
        <v>22</v>
      </c>
      <c r="B57" s="223" t="s">
        <v>436</v>
      </c>
      <c r="C57" s="238" t="s">
        <v>437</v>
      </c>
      <c r="D57" s="224" t="s">
        <v>276</v>
      </c>
      <c r="E57" s="225">
        <v>2</v>
      </c>
      <c r="F57" s="226">
        <v>1452</v>
      </c>
      <c r="G57" s="226">
        <v>2904</v>
      </c>
      <c r="H57" s="226">
        <v>270.64</v>
      </c>
      <c r="I57" s="226">
        <v>541.28</v>
      </c>
      <c r="J57" s="226">
        <v>1181.3599999999999</v>
      </c>
      <c r="K57" s="226">
        <v>2362.7199999999998</v>
      </c>
      <c r="L57" s="226">
        <v>21</v>
      </c>
      <c r="M57" s="226">
        <v>3513.8399999999997</v>
      </c>
      <c r="N57" s="225">
        <v>1.4500000000000001E-2</v>
      </c>
      <c r="O57" s="225">
        <v>2.9000000000000001E-2</v>
      </c>
      <c r="P57" s="225">
        <v>0</v>
      </c>
      <c r="Q57" s="227">
        <v>0</v>
      </c>
      <c r="R57" s="214"/>
      <c r="S57" s="214" t="s">
        <v>216</v>
      </c>
      <c r="T57" s="214" t="s">
        <v>216</v>
      </c>
      <c r="U57" s="214">
        <v>1.9059999999999999</v>
      </c>
      <c r="V57" s="214">
        <v>3.8119999999999998</v>
      </c>
      <c r="W57" s="214"/>
      <c r="X57" s="214" t="s">
        <v>277</v>
      </c>
      <c r="Y57" s="214" t="s">
        <v>219</v>
      </c>
      <c r="Z57" s="208"/>
      <c r="AA57" s="208"/>
      <c r="AB57" s="208"/>
      <c r="AC57" s="208"/>
      <c r="AD57" s="208"/>
      <c r="AE57" s="208"/>
      <c r="AF57" s="208"/>
      <c r="AG57" s="208" t="s">
        <v>278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ht="22.5" outlineLevel="1" x14ac:dyDescent="0.2">
      <c r="A58" s="211"/>
      <c r="B58" s="212"/>
      <c r="C58" s="246" t="s">
        <v>696</v>
      </c>
      <c r="D58" s="244"/>
      <c r="E58" s="245">
        <v>2</v>
      </c>
      <c r="F58" s="214"/>
      <c r="G58" s="214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280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31">
        <v>23</v>
      </c>
      <c r="B59" s="232" t="s">
        <v>439</v>
      </c>
      <c r="C59" s="241" t="s">
        <v>440</v>
      </c>
      <c r="D59" s="233" t="s">
        <v>276</v>
      </c>
      <c r="E59" s="234">
        <v>2</v>
      </c>
      <c r="F59" s="235">
        <v>395</v>
      </c>
      <c r="G59" s="235">
        <v>790</v>
      </c>
      <c r="H59" s="235">
        <v>77.37</v>
      </c>
      <c r="I59" s="235">
        <v>154.74</v>
      </c>
      <c r="J59" s="235">
        <v>317.63</v>
      </c>
      <c r="K59" s="235">
        <v>635.26</v>
      </c>
      <c r="L59" s="235">
        <v>21</v>
      </c>
      <c r="M59" s="235">
        <v>955.9</v>
      </c>
      <c r="N59" s="234">
        <v>9.6000000000000002E-4</v>
      </c>
      <c r="O59" s="234">
        <v>1.92E-3</v>
      </c>
      <c r="P59" s="234">
        <v>0</v>
      </c>
      <c r="Q59" s="236">
        <v>0</v>
      </c>
      <c r="R59" s="214"/>
      <c r="S59" s="214" t="s">
        <v>216</v>
      </c>
      <c r="T59" s="214" t="s">
        <v>216</v>
      </c>
      <c r="U59" s="214">
        <v>0.628</v>
      </c>
      <c r="V59" s="214">
        <v>1.256</v>
      </c>
      <c r="W59" s="214"/>
      <c r="X59" s="214" t="s">
        <v>277</v>
      </c>
      <c r="Y59" s="214" t="s">
        <v>219</v>
      </c>
      <c r="Z59" s="208"/>
      <c r="AA59" s="208"/>
      <c r="AB59" s="208"/>
      <c r="AC59" s="208"/>
      <c r="AD59" s="208"/>
      <c r="AE59" s="208"/>
      <c r="AF59" s="208"/>
      <c r="AG59" s="208" t="s">
        <v>278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ht="22.5" x14ac:dyDescent="0.2">
      <c r="A60" s="222">
        <v>24</v>
      </c>
      <c r="B60" s="223" t="s">
        <v>442</v>
      </c>
      <c r="C60" s="238" t="s">
        <v>443</v>
      </c>
      <c r="D60" s="224" t="s">
        <v>321</v>
      </c>
      <c r="E60" s="225">
        <v>9.2999999999999992E-3</v>
      </c>
      <c r="F60" s="226">
        <v>56590</v>
      </c>
      <c r="G60" s="226">
        <v>526.29</v>
      </c>
      <c r="H60" s="226">
        <v>44289.68</v>
      </c>
      <c r="I60" s="226">
        <v>411.89402399999994</v>
      </c>
      <c r="J60" s="226">
        <v>12300.32</v>
      </c>
      <c r="K60" s="226">
        <v>114.39297599999999</v>
      </c>
      <c r="L60" s="226">
        <v>21</v>
      </c>
      <c r="M60" s="226">
        <v>636.81089999999995</v>
      </c>
      <c r="N60" s="225">
        <v>1.0610299999999999</v>
      </c>
      <c r="O60" s="225">
        <v>9.8675789999999979E-3</v>
      </c>
      <c r="P60" s="225">
        <v>0</v>
      </c>
      <c r="Q60" s="227">
        <v>0</v>
      </c>
      <c r="R60" s="214"/>
      <c r="S60" s="214" t="s">
        <v>216</v>
      </c>
      <c r="T60" s="214" t="s">
        <v>216</v>
      </c>
      <c r="U60" s="214">
        <v>21.445</v>
      </c>
      <c r="V60" s="214">
        <v>0.19943849999999999</v>
      </c>
      <c r="W60" s="214"/>
      <c r="X60" s="214" t="s">
        <v>277</v>
      </c>
      <c r="Y60" s="214" t="s">
        <v>219</v>
      </c>
      <c r="Z60" s="208"/>
      <c r="AA60" s="208"/>
      <c r="AB60" s="208"/>
      <c r="AC60" s="208"/>
      <c r="AD60" s="208"/>
      <c r="AE60" s="208"/>
      <c r="AF60" s="208"/>
      <c r="AG60" s="208" t="s">
        <v>278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1"/>
      <c r="B61" s="212"/>
      <c r="C61" s="246" t="s">
        <v>541</v>
      </c>
      <c r="D61" s="244"/>
      <c r="E61" s="245">
        <v>9.2999999999999992E-3</v>
      </c>
      <c r="F61" s="214"/>
      <c r="G61" s="214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280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x14ac:dyDescent="0.2">
      <c r="A62" s="222">
        <v>25</v>
      </c>
      <c r="B62" s="223" t="s">
        <v>542</v>
      </c>
      <c r="C62" s="238" t="s">
        <v>543</v>
      </c>
      <c r="D62" s="224" t="s">
        <v>321</v>
      </c>
      <c r="E62" s="225">
        <v>4.5359999999999998E-2</v>
      </c>
      <c r="F62" s="226">
        <v>50150</v>
      </c>
      <c r="G62" s="226">
        <v>2274.8000000000002</v>
      </c>
      <c r="H62" s="226">
        <v>28942.21</v>
      </c>
      <c r="I62" s="226">
        <v>1312.8186455999999</v>
      </c>
      <c r="J62" s="226">
        <v>21207.79</v>
      </c>
      <c r="K62" s="226">
        <v>961.98535440000001</v>
      </c>
      <c r="L62" s="226">
        <v>21</v>
      </c>
      <c r="M62" s="226">
        <v>2752.5080000000003</v>
      </c>
      <c r="N62" s="225">
        <v>1.0561</v>
      </c>
      <c r="O62" s="225">
        <v>4.7904695999999997E-2</v>
      </c>
      <c r="P62" s="225">
        <v>0</v>
      </c>
      <c r="Q62" s="227">
        <v>0</v>
      </c>
      <c r="R62" s="214"/>
      <c r="S62" s="214" t="s">
        <v>216</v>
      </c>
      <c r="T62" s="214" t="s">
        <v>216</v>
      </c>
      <c r="U62" s="214">
        <v>39.133000000000003</v>
      </c>
      <c r="V62" s="214">
        <v>1.77507288</v>
      </c>
      <c r="W62" s="214"/>
      <c r="X62" s="214" t="s">
        <v>277</v>
      </c>
      <c r="Y62" s="214" t="s">
        <v>219</v>
      </c>
      <c r="Z62" s="208"/>
      <c r="AA62" s="208"/>
      <c r="AB62" s="208"/>
      <c r="AC62" s="208"/>
      <c r="AD62" s="208"/>
      <c r="AE62" s="208"/>
      <c r="AF62" s="208"/>
      <c r="AG62" s="208" t="s">
        <v>278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22.5" outlineLevel="1" x14ac:dyDescent="0.2">
      <c r="A63" s="211"/>
      <c r="B63" s="212"/>
      <c r="C63" s="246" t="s">
        <v>544</v>
      </c>
      <c r="D63" s="244"/>
      <c r="E63" s="245">
        <v>4.5359999999999998E-2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280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x14ac:dyDescent="0.2">
      <c r="A64" s="231">
        <v>26</v>
      </c>
      <c r="B64" s="232" t="s">
        <v>545</v>
      </c>
      <c r="C64" s="241" t="s">
        <v>546</v>
      </c>
      <c r="D64" s="233" t="s">
        <v>283</v>
      </c>
      <c r="E64" s="234">
        <v>2.5</v>
      </c>
      <c r="F64" s="235">
        <v>289</v>
      </c>
      <c r="G64" s="235">
        <v>722.5</v>
      </c>
      <c r="H64" s="235">
        <v>289</v>
      </c>
      <c r="I64" s="235">
        <v>722.5</v>
      </c>
      <c r="J64" s="235">
        <v>0</v>
      </c>
      <c r="K64" s="235">
        <v>0</v>
      </c>
      <c r="L64" s="235">
        <v>21</v>
      </c>
      <c r="M64" s="235">
        <v>874.22500000000002</v>
      </c>
      <c r="N64" s="234">
        <v>5.0000000000000001E-4</v>
      </c>
      <c r="O64" s="234">
        <v>1.25E-3</v>
      </c>
      <c r="P64" s="234">
        <v>0</v>
      </c>
      <c r="Q64" s="236">
        <v>0</v>
      </c>
      <c r="R64" s="214" t="s">
        <v>356</v>
      </c>
      <c r="S64" s="214" t="s">
        <v>216</v>
      </c>
      <c r="T64" s="214" t="s">
        <v>216</v>
      </c>
      <c r="U64" s="214">
        <v>0</v>
      </c>
      <c r="V64" s="214">
        <v>0</v>
      </c>
      <c r="W64" s="214"/>
      <c r="X64" s="214" t="s">
        <v>357</v>
      </c>
      <c r="Y64" s="214" t="s">
        <v>219</v>
      </c>
      <c r="Z64" s="208"/>
      <c r="AA64" s="208"/>
      <c r="AB64" s="208"/>
      <c r="AC64" s="208"/>
      <c r="AD64" s="208"/>
      <c r="AE64" s="208"/>
      <c r="AF64" s="208"/>
      <c r="AG64" s="208" t="s">
        <v>358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x14ac:dyDescent="0.2">
      <c r="A65" s="222">
        <v>27</v>
      </c>
      <c r="B65" s="223" t="s">
        <v>547</v>
      </c>
      <c r="C65" s="238" t="s">
        <v>548</v>
      </c>
      <c r="D65" s="224" t="s">
        <v>276</v>
      </c>
      <c r="E65" s="225">
        <v>3.5</v>
      </c>
      <c r="F65" s="226">
        <v>2290</v>
      </c>
      <c r="G65" s="226">
        <v>8015</v>
      </c>
      <c r="H65" s="226">
        <v>2290</v>
      </c>
      <c r="I65" s="226">
        <v>8015</v>
      </c>
      <c r="J65" s="226">
        <v>0</v>
      </c>
      <c r="K65" s="226">
        <v>0</v>
      </c>
      <c r="L65" s="226">
        <v>21</v>
      </c>
      <c r="M65" s="226">
        <v>9698.15</v>
      </c>
      <c r="N65" s="225">
        <v>0.37</v>
      </c>
      <c r="O65" s="225">
        <v>1.2949999999999999</v>
      </c>
      <c r="P65" s="225">
        <v>0</v>
      </c>
      <c r="Q65" s="227">
        <v>0</v>
      </c>
      <c r="R65" s="214" t="s">
        <v>356</v>
      </c>
      <c r="S65" s="214" t="s">
        <v>216</v>
      </c>
      <c r="T65" s="214" t="s">
        <v>216</v>
      </c>
      <c r="U65" s="214">
        <v>0</v>
      </c>
      <c r="V65" s="214">
        <v>0</v>
      </c>
      <c r="W65" s="214"/>
      <c r="X65" s="214" t="s">
        <v>357</v>
      </c>
      <c r="Y65" s="214" t="s">
        <v>219</v>
      </c>
      <c r="Z65" s="208"/>
      <c r="AA65" s="208"/>
      <c r="AB65" s="208"/>
      <c r="AC65" s="208"/>
      <c r="AD65" s="208"/>
      <c r="AE65" s="208"/>
      <c r="AF65" s="208"/>
      <c r="AG65" s="208" t="s">
        <v>358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1"/>
      <c r="B66" s="212"/>
      <c r="C66" s="239" t="s">
        <v>566</v>
      </c>
      <c r="D66" s="228"/>
      <c r="E66" s="228"/>
      <c r="F66" s="228"/>
      <c r="G66" s="228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221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outlineLevel="1" x14ac:dyDescent="0.2">
      <c r="A67" s="211"/>
      <c r="B67" s="212"/>
      <c r="C67" s="246" t="s">
        <v>697</v>
      </c>
      <c r="D67" s="244"/>
      <c r="E67" s="245">
        <v>3.5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280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x14ac:dyDescent="0.2">
      <c r="A68" s="216" t="s">
        <v>211</v>
      </c>
      <c r="B68" s="217" t="s">
        <v>169</v>
      </c>
      <c r="C68" s="237" t="s">
        <v>170</v>
      </c>
      <c r="D68" s="218"/>
      <c r="E68" s="219"/>
      <c r="F68" s="220"/>
      <c r="G68" s="220">
        <v>3438.6</v>
      </c>
      <c r="H68" s="220"/>
      <c r="I68" s="220">
        <v>2075.8000000000002</v>
      </c>
      <c r="J68" s="220"/>
      <c r="K68" s="220">
        <v>1362.8</v>
      </c>
      <c r="L68" s="220"/>
      <c r="M68" s="220"/>
      <c r="N68" s="219"/>
      <c r="O68" s="219"/>
      <c r="P68" s="219"/>
      <c r="Q68" s="221"/>
      <c r="R68" s="215"/>
      <c r="S68" s="215"/>
      <c r="T68" s="215"/>
      <c r="U68" s="215"/>
      <c r="V68" s="215"/>
      <c r="W68" s="215"/>
      <c r="X68" s="215"/>
      <c r="Y68" s="215"/>
      <c r="AG68" t="s">
        <v>212</v>
      </c>
    </row>
    <row r="69" spans="1:60" x14ac:dyDescent="0.2">
      <c r="A69" s="222">
        <v>28</v>
      </c>
      <c r="B69" s="223" t="s">
        <v>363</v>
      </c>
      <c r="C69" s="238" t="s">
        <v>364</v>
      </c>
      <c r="D69" s="224" t="s">
        <v>276</v>
      </c>
      <c r="E69" s="225">
        <v>1.04</v>
      </c>
      <c r="F69" s="226">
        <v>990</v>
      </c>
      <c r="G69" s="226">
        <v>1029.5999999999999</v>
      </c>
      <c r="H69" s="226">
        <v>793</v>
      </c>
      <c r="I69" s="226">
        <v>824.72</v>
      </c>
      <c r="J69" s="226">
        <v>197</v>
      </c>
      <c r="K69" s="226">
        <v>204.88</v>
      </c>
      <c r="L69" s="226">
        <v>21</v>
      </c>
      <c r="M69" s="226">
        <v>1245.8159999999998</v>
      </c>
      <c r="N69" s="225">
        <v>0.52500000000000002</v>
      </c>
      <c r="O69" s="225">
        <v>0.54600000000000004</v>
      </c>
      <c r="P69" s="225">
        <v>0</v>
      </c>
      <c r="Q69" s="227">
        <v>0</v>
      </c>
      <c r="R69" s="214"/>
      <c r="S69" s="214" t="s">
        <v>216</v>
      </c>
      <c r="T69" s="214" t="s">
        <v>216</v>
      </c>
      <c r="U69" s="214">
        <v>0.33</v>
      </c>
      <c r="V69" s="214">
        <v>0.34320000000000001</v>
      </c>
      <c r="W69" s="214"/>
      <c r="X69" s="214" t="s">
        <v>277</v>
      </c>
      <c r="Y69" s="214" t="s">
        <v>219</v>
      </c>
      <c r="Z69" s="208"/>
      <c r="AA69" s="208"/>
      <c r="AB69" s="208"/>
      <c r="AC69" s="208"/>
      <c r="AD69" s="208"/>
      <c r="AE69" s="208"/>
      <c r="AF69" s="208"/>
      <c r="AG69" s="208" t="s">
        <v>278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1"/>
      <c r="B70" s="212"/>
      <c r="C70" s="246" t="s">
        <v>698</v>
      </c>
      <c r="D70" s="244"/>
      <c r="E70" s="245">
        <v>1.04</v>
      </c>
      <c r="F70" s="214"/>
      <c r="G70" s="214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280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x14ac:dyDescent="0.2">
      <c r="A71" s="222">
        <v>29</v>
      </c>
      <c r="B71" s="223" t="s">
        <v>507</v>
      </c>
      <c r="C71" s="238" t="s">
        <v>508</v>
      </c>
      <c r="D71" s="224" t="s">
        <v>276</v>
      </c>
      <c r="E71" s="225">
        <v>0.89</v>
      </c>
      <c r="F71" s="226">
        <v>2450</v>
      </c>
      <c r="G71" s="226">
        <v>2180.5</v>
      </c>
      <c r="H71" s="226">
        <v>1286.5899999999999</v>
      </c>
      <c r="I71" s="226">
        <v>1145.0651</v>
      </c>
      <c r="J71" s="226">
        <v>1163.4100000000001</v>
      </c>
      <c r="K71" s="226">
        <v>1035.4349000000002</v>
      </c>
      <c r="L71" s="226">
        <v>21</v>
      </c>
      <c r="M71" s="226">
        <v>2638.4049999999997</v>
      </c>
      <c r="N71" s="225">
        <v>0.87729000000000001</v>
      </c>
      <c r="O71" s="225">
        <v>0.78078809999999998</v>
      </c>
      <c r="P71" s="225">
        <v>0</v>
      </c>
      <c r="Q71" s="227">
        <v>0</v>
      </c>
      <c r="R71" s="214"/>
      <c r="S71" s="214" t="s">
        <v>216</v>
      </c>
      <c r="T71" s="214" t="s">
        <v>216</v>
      </c>
      <c r="U71" s="214">
        <v>2.202</v>
      </c>
      <c r="V71" s="214">
        <v>1.9597800000000001</v>
      </c>
      <c r="W71" s="214"/>
      <c r="X71" s="214" t="s">
        <v>277</v>
      </c>
      <c r="Y71" s="214" t="s">
        <v>219</v>
      </c>
      <c r="Z71" s="208"/>
      <c r="AA71" s="208"/>
      <c r="AB71" s="208"/>
      <c r="AC71" s="208"/>
      <c r="AD71" s="208"/>
      <c r="AE71" s="208"/>
      <c r="AF71" s="208"/>
      <c r="AG71" s="208" t="s">
        <v>278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1"/>
      <c r="B72" s="212"/>
      <c r="C72" s="239" t="s">
        <v>368</v>
      </c>
      <c r="D72" s="228"/>
      <c r="E72" s="228"/>
      <c r="F72" s="228"/>
      <c r="G72" s="228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221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1"/>
      <c r="B73" s="212"/>
      <c r="C73" s="246" t="s">
        <v>699</v>
      </c>
      <c r="D73" s="244"/>
      <c r="E73" s="245">
        <v>0.89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280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x14ac:dyDescent="0.2">
      <c r="A74" s="222">
        <v>30</v>
      </c>
      <c r="B74" s="223" t="s">
        <v>370</v>
      </c>
      <c r="C74" s="238" t="s">
        <v>371</v>
      </c>
      <c r="D74" s="224" t="s">
        <v>276</v>
      </c>
      <c r="E74" s="225">
        <v>0.15</v>
      </c>
      <c r="F74" s="226">
        <v>1523.32</v>
      </c>
      <c r="G74" s="226">
        <v>228.5</v>
      </c>
      <c r="H74" s="226">
        <v>706.74</v>
      </c>
      <c r="I74" s="226">
        <v>106.011</v>
      </c>
      <c r="J74" s="226">
        <v>816.58</v>
      </c>
      <c r="K74" s="226">
        <v>122.48699999999999</v>
      </c>
      <c r="L74" s="226">
        <v>21</v>
      </c>
      <c r="M74" s="226">
        <v>276.48500000000001</v>
      </c>
      <c r="N74" s="225">
        <v>0.44740999999999997</v>
      </c>
      <c r="O74" s="225">
        <v>6.7111499999999991E-2</v>
      </c>
      <c r="P74" s="225">
        <v>0</v>
      </c>
      <c r="Q74" s="227">
        <v>0</v>
      </c>
      <c r="R74" s="214"/>
      <c r="S74" s="214" t="s">
        <v>241</v>
      </c>
      <c r="T74" s="214" t="s">
        <v>217</v>
      </c>
      <c r="U74" s="214">
        <v>1.675</v>
      </c>
      <c r="V74" s="214">
        <v>0.25124999999999997</v>
      </c>
      <c r="W74" s="214"/>
      <c r="X74" s="214" t="s">
        <v>277</v>
      </c>
      <c r="Y74" s="214" t="s">
        <v>219</v>
      </c>
      <c r="Z74" s="208"/>
      <c r="AA74" s="208"/>
      <c r="AB74" s="208"/>
      <c r="AC74" s="208"/>
      <c r="AD74" s="208"/>
      <c r="AE74" s="208"/>
      <c r="AF74" s="208"/>
      <c r="AG74" s="208" t="s">
        <v>278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1"/>
      <c r="B75" s="212"/>
      <c r="C75" s="239" t="s">
        <v>368</v>
      </c>
      <c r="D75" s="228"/>
      <c r="E75" s="228"/>
      <c r="F75" s="228"/>
      <c r="G75" s="228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221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211</v>
      </c>
      <c r="B76" s="217" t="s">
        <v>171</v>
      </c>
      <c r="C76" s="237" t="s">
        <v>172</v>
      </c>
      <c r="D76" s="218"/>
      <c r="E76" s="219"/>
      <c r="F76" s="220"/>
      <c r="G76" s="220">
        <v>23489.57</v>
      </c>
      <c r="H76" s="220"/>
      <c r="I76" s="220">
        <v>3546.26</v>
      </c>
      <c r="J76" s="220"/>
      <c r="K76" s="220">
        <v>19943.310000000001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212</v>
      </c>
    </row>
    <row r="77" spans="1:60" x14ac:dyDescent="0.2">
      <c r="A77" s="222">
        <v>31</v>
      </c>
      <c r="B77" s="223" t="s">
        <v>479</v>
      </c>
      <c r="C77" s="238" t="s">
        <v>480</v>
      </c>
      <c r="D77" s="224" t="s">
        <v>276</v>
      </c>
      <c r="E77" s="225">
        <v>73.635000000000005</v>
      </c>
      <c r="F77" s="226">
        <v>114</v>
      </c>
      <c r="G77" s="226">
        <v>8394.39</v>
      </c>
      <c r="H77" s="226">
        <v>0.16</v>
      </c>
      <c r="I77" s="226">
        <v>11.781600000000001</v>
      </c>
      <c r="J77" s="226">
        <v>113.84</v>
      </c>
      <c r="K77" s="226">
        <v>8382.608400000001</v>
      </c>
      <c r="L77" s="226">
        <v>21</v>
      </c>
      <c r="M77" s="226">
        <v>10157.211899999998</v>
      </c>
      <c r="N77" s="225">
        <v>0</v>
      </c>
      <c r="O77" s="225">
        <v>0</v>
      </c>
      <c r="P77" s="225">
        <v>0</v>
      </c>
      <c r="Q77" s="227">
        <v>0</v>
      </c>
      <c r="R77" s="214"/>
      <c r="S77" s="214" t="s">
        <v>216</v>
      </c>
      <c r="T77" s="214" t="s">
        <v>216</v>
      </c>
      <c r="U77" s="214">
        <v>0.20873</v>
      </c>
      <c r="V77" s="214">
        <v>15.369833550000001</v>
      </c>
      <c r="W77" s="214"/>
      <c r="X77" s="214" t="s">
        <v>277</v>
      </c>
      <c r="Y77" s="214" t="s">
        <v>219</v>
      </c>
      <c r="Z77" s="208"/>
      <c r="AA77" s="208"/>
      <c r="AB77" s="208"/>
      <c r="AC77" s="208"/>
      <c r="AD77" s="208"/>
      <c r="AE77" s="208"/>
      <c r="AF77" s="208"/>
      <c r="AG77" s="208" t="s">
        <v>278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1"/>
      <c r="B78" s="212"/>
      <c r="C78" s="239" t="s">
        <v>481</v>
      </c>
      <c r="D78" s="228"/>
      <c r="E78" s="228"/>
      <c r="F78" s="228"/>
      <c r="G78" s="228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221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x14ac:dyDescent="0.2">
      <c r="A79" s="222">
        <v>32</v>
      </c>
      <c r="B79" s="223" t="s">
        <v>482</v>
      </c>
      <c r="C79" s="238" t="s">
        <v>483</v>
      </c>
      <c r="D79" s="224" t="s">
        <v>276</v>
      </c>
      <c r="E79" s="225">
        <v>73.635000000000005</v>
      </c>
      <c r="F79" s="226">
        <v>205</v>
      </c>
      <c r="G79" s="226">
        <v>15095.18</v>
      </c>
      <c r="H79" s="226">
        <v>48</v>
      </c>
      <c r="I79" s="226">
        <v>3534.4800000000005</v>
      </c>
      <c r="J79" s="226">
        <v>157</v>
      </c>
      <c r="K79" s="226">
        <v>11560.695000000002</v>
      </c>
      <c r="L79" s="226">
        <v>21</v>
      </c>
      <c r="M79" s="226">
        <v>18265.167799999999</v>
      </c>
      <c r="N79" s="225">
        <v>3.7699999999999997E-2</v>
      </c>
      <c r="O79" s="225">
        <v>2.7760395</v>
      </c>
      <c r="P79" s="225">
        <v>0</v>
      </c>
      <c r="Q79" s="227">
        <v>0</v>
      </c>
      <c r="R79" s="214"/>
      <c r="S79" s="214" t="s">
        <v>216</v>
      </c>
      <c r="T79" s="214" t="s">
        <v>216</v>
      </c>
      <c r="U79" s="214">
        <v>0.318</v>
      </c>
      <c r="V79" s="214">
        <v>23.415930000000003</v>
      </c>
      <c r="W79" s="214"/>
      <c r="X79" s="214" t="s">
        <v>277</v>
      </c>
      <c r="Y79" s="214" t="s">
        <v>219</v>
      </c>
      <c r="Z79" s="208"/>
      <c r="AA79" s="208"/>
      <c r="AB79" s="208"/>
      <c r="AC79" s="208"/>
      <c r="AD79" s="208"/>
      <c r="AE79" s="208"/>
      <c r="AF79" s="208"/>
      <c r="AG79" s="208" t="s">
        <v>278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1"/>
      <c r="B80" s="212"/>
      <c r="C80" s="239" t="s">
        <v>484</v>
      </c>
      <c r="D80" s="228"/>
      <c r="E80" s="228"/>
      <c r="F80" s="228"/>
      <c r="G80" s="228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221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16" t="s">
        <v>211</v>
      </c>
      <c r="B81" s="217" t="s">
        <v>173</v>
      </c>
      <c r="C81" s="237" t="s">
        <v>174</v>
      </c>
      <c r="D81" s="218"/>
      <c r="E81" s="219"/>
      <c r="F81" s="220"/>
      <c r="G81" s="220">
        <v>38890.9</v>
      </c>
      <c r="H81" s="220"/>
      <c r="I81" s="220">
        <v>0</v>
      </c>
      <c r="J81" s="220"/>
      <c r="K81" s="220">
        <v>38890.9</v>
      </c>
      <c r="L81" s="220"/>
      <c r="M81" s="220"/>
      <c r="N81" s="219"/>
      <c r="O81" s="219"/>
      <c r="P81" s="219"/>
      <c r="Q81" s="221"/>
      <c r="R81" s="215"/>
      <c r="S81" s="215"/>
      <c r="T81" s="215"/>
      <c r="U81" s="215"/>
      <c r="V81" s="215"/>
      <c r="W81" s="215"/>
      <c r="X81" s="215"/>
      <c r="Y81" s="215"/>
      <c r="AG81" t="s">
        <v>212</v>
      </c>
    </row>
    <row r="82" spans="1:60" x14ac:dyDescent="0.2">
      <c r="A82" s="222">
        <v>33</v>
      </c>
      <c r="B82" s="223" t="s">
        <v>372</v>
      </c>
      <c r="C82" s="238" t="s">
        <v>373</v>
      </c>
      <c r="D82" s="224" t="s">
        <v>276</v>
      </c>
      <c r="E82" s="225">
        <v>16.64</v>
      </c>
      <c r="F82" s="226">
        <v>36.1</v>
      </c>
      <c r="G82" s="226">
        <v>600.70000000000005</v>
      </c>
      <c r="H82" s="226">
        <v>0</v>
      </c>
      <c r="I82" s="226">
        <v>0</v>
      </c>
      <c r="J82" s="226">
        <v>36.1</v>
      </c>
      <c r="K82" s="226">
        <v>600.70400000000006</v>
      </c>
      <c r="L82" s="226">
        <v>21</v>
      </c>
      <c r="M82" s="226">
        <v>726.84699999999998</v>
      </c>
      <c r="N82" s="225">
        <v>0</v>
      </c>
      <c r="O82" s="225">
        <v>0</v>
      </c>
      <c r="P82" s="225">
        <v>0</v>
      </c>
      <c r="Q82" s="227">
        <v>0</v>
      </c>
      <c r="R82" s="214"/>
      <c r="S82" s="214" t="s">
        <v>216</v>
      </c>
      <c r="T82" s="214" t="s">
        <v>216</v>
      </c>
      <c r="U82" s="214">
        <v>7.2999999999999995E-2</v>
      </c>
      <c r="V82" s="214">
        <v>1.21472</v>
      </c>
      <c r="W82" s="214"/>
      <c r="X82" s="214" t="s">
        <v>277</v>
      </c>
      <c r="Y82" s="214" t="s">
        <v>219</v>
      </c>
      <c r="Z82" s="208"/>
      <c r="AA82" s="208"/>
      <c r="AB82" s="208"/>
      <c r="AC82" s="208"/>
      <c r="AD82" s="208"/>
      <c r="AE82" s="208"/>
      <c r="AF82" s="208"/>
      <c r="AG82" s="208" t="s">
        <v>278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1"/>
      <c r="B83" s="212"/>
      <c r="C83" s="246" t="s">
        <v>510</v>
      </c>
      <c r="D83" s="244"/>
      <c r="E83" s="245">
        <v>16.64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280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x14ac:dyDescent="0.2">
      <c r="A84" s="222">
        <v>34</v>
      </c>
      <c r="B84" s="223" t="s">
        <v>485</v>
      </c>
      <c r="C84" s="238" t="s">
        <v>486</v>
      </c>
      <c r="D84" s="224" t="s">
        <v>276</v>
      </c>
      <c r="E84" s="225">
        <v>73.635000000000005</v>
      </c>
      <c r="F84" s="226">
        <v>520</v>
      </c>
      <c r="G84" s="226">
        <v>38290.199999999997</v>
      </c>
      <c r="H84" s="226">
        <v>0</v>
      </c>
      <c r="I84" s="226">
        <v>0</v>
      </c>
      <c r="J84" s="226">
        <v>520</v>
      </c>
      <c r="K84" s="226">
        <v>38290.200000000004</v>
      </c>
      <c r="L84" s="226">
        <v>21</v>
      </c>
      <c r="M84" s="226">
        <v>46331.141999999993</v>
      </c>
      <c r="N84" s="225">
        <v>0</v>
      </c>
      <c r="O84" s="225">
        <v>0</v>
      </c>
      <c r="P84" s="225">
        <v>1.7999999999999999E-2</v>
      </c>
      <c r="Q84" s="227">
        <v>1.3254299999999999</v>
      </c>
      <c r="R84" s="214"/>
      <c r="S84" s="214" t="s">
        <v>216</v>
      </c>
      <c r="T84" s="214" t="s">
        <v>216</v>
      </c>
      <c r="U84" s="214">
        <v>1.0469999999999999</v>
      </c>
      <c r="V84" s="214">
        <v>77.095844999999997</v>
      </c>
      <c r="W84" s="214"/>
      <c r="X84" s="214" t="s">
        <v>277</v>
      </c>
      <c r="Y84" s="214" t="s">
        <v>219</v>
      </c>
      <c r="Z84" s="208"/>
      <c r="AA84" s="208"/>
      <c r="AB84" s="208"/>
      <c r="AC84" s="208"/>
      <c r="AD84" s="208"/>
      <c r="AE84" s="208"/>
      <c r="AF84" s="208"/>
      <c r="AG84" s="208" t="s">
        <v>278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1"/>
      <c r="B85" s="212"/>
      <c r="C85" s="246" t="s">
        <v>511</v>
      </c>
      <c r="D85" s="244"/>
      <c r="E85" s="245">
        <v>27.42</v>
      </c>
      <c r="F85" s="214"/>
      <c r="G85" s="214"/>
      <c r="H85" s="214"/>
      <c r="I85" s="214"/>
      <c r="J85" s="214"/>
      <c r="K85" s="214"/>
      <c r="L85" s="214"/>
      <c r="M85" s="214"/>
      <c r="N85" s="213"/>
      <c r="O85" s="213"/>
      <c r="P85" s="213"/>
      <c r="Q85" s="213"/>
      <c r="R85" s="214"/>
      <c r="S85" s="214"/>
      <c r="T85" s="214"/>
      <c r="U85" s="214"/>
      <c r="V85" s="214"/>
      <c r="W85" s="214"/>
      <c r="X85" s="214"/>
      <c r="Y85" s="214"/>
      <c r="Z85" s="208"/>
      <c r="AA85" s="208"/>
      <c r="AB85" s="208"/>
      <c r="AC85" s="208"/>
      <c r="AD85" s="208"/>
      <c r="AE85" s="208"/>
      <c r="AF85" s="208"/>
      <c r="AG85" s="208" t="s">
        <v>280</v>
      </c>
      <c r="AH85" s="208">
        <v>0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2" x14ac:dyDescent="0.2">
      <c r="A86" s="211"/>
      <c r="B86" s="212"/>
      <c r="C86" s="246" t="s">
        <v>512</v>
      </c>
      <c r="D86" s="244"/>
      <c r="E86" s="245">
        <v>11.4</v>
      </c>
      <c r="F86" s="214"/>
      <c r="G86" s="214"/>
      <c r="H86" s="214"/>
      <c r="I86" s="214"/>
      <c r="J86" s="214"/>
      <c r="K86" s="214"/>
      <c r="L86" s="214"/>
      <c r="M86" s="214"/>
      <c r="N86" s="213"/>
      <c r="O86" s="213"/>
      <c r="P86" s="213"/>
      <c r="Q86" s="213"/>
      <c r="R86" s="214"/>
      <c r="S86" s="214"/>
      <c r="T86" s="214"/>
      <c r="U86" s="214"/>
      <c r="V86" s="214"/>
      <c r="W86" s="214"/>
      <c r="X86" s="214"/>
      <c r="Y86" s="214"/>
      <c r="Z86" s="208"/>
      <c r="AA86" s="208"/>
      <c r="AB86" s="208"/>
      <c r="AC86" s="208"/>
      <c r="AD86" s="208"/>
      <c r="AE86" s="208"/>
      <c r="AF86" s="208"/>
      <c r="AG86" s="208" t="s">
        <v>280</v>
      </c>
      <c r="AH86" s="208">
        <v>0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2" x14ac:dyDescent="0.2">
      <c r="A87" s="211"/>
      <c r="B87" s="212"/>
      <c r="C87" s="246" t="s">
        <v>513</v>
      </c>
      <c r="D87" s="244"/>
      <c r="E87" s="245">
        <v>18.175000000000001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280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2" x14ac:dyDescent="0.2">
      <c r="A88" s="211"/>
      <c r="B88" s="212"/>
      <c r="C88" s="246" t="s">
        <v>510</v>
      </c>
      <c r="D88" s="244"/>
      <c r="E88" s="245">
        <v>16.64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280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x14ac:dyDescent="0.2">
      <c r="A89" s="216" t="s">
        <v>211</v>
      </c>
      <c r="B89" s="217" t="s">
        <v>175</v>
      </c>
      <c r="C89" s="237" t="s">
        <v>176</v>
      </c>
      <c r="D89" s="218"/>
      <c r="E89" s="219"/>
      <c r="F89" s="220"/>
      <c r="G89" s="220">
        <v>32731.52</v>
      </c>
      <c r="H89" s="220"/>
      <c r="I89" s="220">
        <v>7111.53</v>
      </c>
      <c r="J89" s="220"/>
      <c r="K89" s="220">
        <v>25619.99</v>
      </c>
      <c r="L89" s="220"/>
      <c r="M89" s="220"/>
      <c r="N89" s="219"/>
      <c r="O89" s="219"/>
      <c r="P89" s="219"/>
      <c r="Q89" s="221"/>
      <c r="R89" s="215"/>
      <c r="S89" s="215"/>
      <c r="T89" s="215"/>
      <c r="U89" s="215"/>
      <c r="V89" s="215"/>
      <c r="W89" s="215"/>
      <c r="X89" s="215"/>
      <c r="Y89" s="215"/>
      <c r="AG89" t="s">
        <v>212</v>
      </c>
    </row>
    <row r="90" spans="1:60" x14ac:dyDescent="0.2">
      <c r="A90" s="222">
        <v>35</v>
      </c>
      <c r="B90" s="223" t="s">
        <v>374</v>
      </c>
      <c r="C90" s="238" t="s">
        <v>375</v>
      </c>
      <c r="D90" s="224" t="s">
        <v>305</v>
      </c>
      <c r="E90" s="225">
        <v>0.748</v>
      </c>
      <c r="F90" s="226">
        <v>8240</v>
      </c>
      <c r="G90" s="226">
        <v>6163.52</v>
      </c>
      <c r="H90" s="226">
        <v>0</v>
      </c>
      <c r="I90" s="226">
        <v>0</v>
      </c>
      <c r="J90" s="226">
        <v>8240</v>
      </c>
      <c r="K90" s="226">
        <v>6163.52</v>
      </c>
      <c r="L90" s="226">
        <v>21</v>
      </c>
      <c r="M90" s="226">
        <v>7457.8591999999999</v>
      </c>
      <c r="N90" s="225">
        <v>0</v>
      </c>
      <c r="O90" s="225">
        <v>0</v>
      </c>
      <c r="P90" s="225">
        <v>1.33</v>
      </c>
      <c r="Q90" s="227">
        <v>0.99484000000000006</v>
      </c>
      <c r="R90" s="214"/>
      <c r="S90" s="214" t="s">
        <v>216</v>
      </c>
      <c r="T90" s="214" t="s">
        <v>216</v>
      </c>
      <c r="U90" s="214">
        <v>8.6210000000000004</v>
      </c>
      <c r="V90" s="214">
        <v>6.4485080000000004</v>
      </c>
      <c r="W90" s="214"/>
      <c r="X90" s="214" t="s">
        <v>277</v>
      </c>
      <c r="Y90" s="214" t="s">
        <v>219</v>
      </c>
      <c r="Z90" s="208"/>
      <c r="AA90" s="208"/>
      <c r="AB90" s="208"/>
      <c r="AC90" s="208"/>
      <c r="AD90" s="208"/>
      <c r="AE90" s="208"/>
      <c r="AF90" s="208"/>
      <c r="AG90" s="208" t="s">
        <v>278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ht="22.5" outlineLevel="1" x14ac:dyDescent="0.2">
      <c r="A91" s="211"/>
      <c r="B91" s="212"/>
      <c r="C91" s="239" t="s">
        <v>376</v>
      </c>
      <c r="D91" s="228"/>
      <c r="E91" s="228"/>
      <c r="F91" s="228"/>
      <c r="G91" s="228"/>
      <c r="H91" s="214"/>
      <c r="I91" s="214"/>
      <c r="J91" s="214"/>
      <c r="K91" s="214"/>
      <c r="L91" s="214"/>
      <c r="M91" s="214"/>
      <c r="N91" s="213"/>
      <c r="O91" s="213"/>
      <c r="P91" s="213"/>
      <c r="Q91" s="213"/>
      <c r="R91" s="214"/>
      <c r="S91" s="214"/>
      <c r="T91" s="214"/>
      <c r="U91" s="214"/>
      <c r="V91" s="214"/>
      <c r="W91" s="214"/>
      <c r="X91" s="214"/>
      <c r="Y91" s="214"/>
      <c r="Z91" s="208"/>
      <c r="AA91" s="208"/>
      <c r="AB91" s="208"/>
      <c r="AC91" s="208"/>
      <c r="AD91" s="208"/>
      <c r="AE91" s="208"/>
      <c r="AF91" s="208"/>
      <c r="AG91" s="208" t="s">
        <v>221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29" t="str">
        <f>C91</f>
        <v>Včetně bourání geotextilií, výplně otvorů tvárnic, drenáží, trubek a dilatačních prvků apod. zabudovaných v bouraných konstrukcích.</v>
      </c>
      <c r="BB91" s="208"/>
      <c r="BC91" s="208"/>
      <c r="BD91" s="208"/>
      <c r="BE91" s="208"/>
      <c r="BF91" s="208"/>
      <c r="BG91" s="208"/>
      <c r="BH91" s="208"/>
    </row>
    <row r="92" spans="1:60" ht="22.5" outlineLevel="1" x14ac:dyDescent="0.2">
      <c r="A92" s="211"/>
      <c r="B92" s="212"/>
      <c r="C92" s="246" t="s">
        <v>555</v>
      </c>
      <c r="D92" s="244"/>
      <c r="E92" s="245">
        <v>0.7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280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ht="22.5" outlineLevel="2" x14ac:dyDescent="0.2">
      <c r="A93" s="211"/>
      <c r="B93" s="212"/>
      <c r="C93" s="246" t="s">
        <v>700</v>
      </c>
      <c r="D93" s="244"/>
      <c r="E93" s="245">
        <v>4.8000000000000001E-2</v>
      </c>
      <c r="F93" s="214"/>
      <c r="G93" s="214"/>
      <c r="H93" s="214"/>
      <c r="I93" s="214"/>
      <c r="J93" s="214"/>
      <c r="K93" s="214"/>
      <c r="L93" s="214"/>
      <c r="M93" s="214"/>
      <c r="N93" s="213"/>
      <c r="O93" s="213"/>
      <c r="P93" s="213"/>
      <c r="Q93" s="213"/>
      <c r="R93" s="214"/>
      <c r="S93" s="214"/>
      <c r="T93" s="214"/>
      <c r="U93" s="214"/>
      <c r="V93" s="214"/>
      <c r="W93" s="214"/>
      <c r="X93" s="214"/>
      <c r="Y93" s="214"/>
      <c r="Z93" s="208"/>
      <c r="AA93" s="208"/>
      <c r="AB93" s="208"/>
      <c r="AC93" s="208"/>
      <c r="AD93" s="208"/>
      <c r="AE93" s="208"/>
      <c r="AF93" s="208"/>
      <c r="AG93" s="208" t="s">
        <v>280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x14ac:dyDescent="0.2">
      <c r="A94" s="222">
        <v>36</v>
      </c>
      <c r="B94" s="223" t="s">
        <v>556</v>
      </c>
      <c r="C94" s="238" t="s">
        <v>557</v>
      </c>
      <c r="D94" s="224" t="s">
        <v>492</v>
      </c>
      <c r="E94" s="225">
        <v>13.5</v>
      </c>
      <c r="F94" s="226">
        <v>1968</v>
      </c>
      <c r="G94" s="226">
        <v>26568</v>
      </c>
      <c r="H94" s="226">
        <v>526.78</v>
      </c>
      <c r="I94" s="226">
        <v>7111.53</v>
      </c>
      <c r="J94" s="226">
        <v>1441.22</v>
      </c>
      <c r="K94" s="226">
        <v>19456.47</v>
      </c>
      <c r="L94" s="226">
        <v>21</v>
      </c>
      <c r="M94" s="226">
        <v>32147.279999999999</v>
      </c>
      <c r="N94" s="225">
        <v>0</v>
      </c>
      <c r="O94" s="225">
        <v>0</v>
      </c>
      <c r="P94" s="225">
        <v>6.4000000000000005E-4</v>
      </c>
      <c r="Q94" s="227">
        <v>8.6400000000000001E-3</v>
      </c>
      <c r="R94" s="214"/>
      <c r="S94" s="214" t="s">
        <v>216</v>
      </c>
      <c r="T94" s="214" t="s">
        <v>216</v>
      </c>
      <c r="U94" s="214">
        <v>2.4</v>
      </c>
      <c r="V94" s="214">
        <v>32.4</v>
      </c>
      <c r="W94" s="214"/>
      <c r="X94" s="214" t="s">
        <v>277</v>
      </c>
      <c r="Y94" s="214" t="s">
        <v>219</v>
      </c>
      <c r="Z94" s="208"/>
      <c r="AA94" s="208"/>
      <c r="AB94" s="208"/>
      <c r="AC94" s="208"/>
      <c r="AD94" s="208"/>
      <c r="AE94" s="208"/>
      <c r="AF94" s="208"/>
      <c r="AG94" s="208" t="s">
        <v>278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1"/>
      <c r="B95" s="212"/>
      <c r="C95" s="246" t="s">
        <v>602</v>
      </c>
      <c r="D95" s="244"/>
      <c r="E95" s="245">
        <v>13.5</v>
      </c>
      <c r="F95" s="214"/>
      <c r="G95" s="214"/>
      <c r="H95" s="214"/>
      <c r="I95" s="214"/>
      <c r="J95" s="214"/>
      <c r="K95" s="214"/>
      <c r="L95" s="214"/>
      <c r="M95" s="214"/>
      <c r="N95" s="213"/>
      <c r="O95" s="213"/>
      <c r="P95" s="213"/>
      <c r="Q95" s="213"/>
      <c r="R95" s="214"/>
      <c r="S95" s="214"/>
      <c r="T95" s="214"/>
      <c r="U95" s="214"/>
      <c r="V95" s="214"/>
      <c r="W95" s="214"/>
      <c r="X95" s="214"/>
      <c r="Y95" s="214"/>
      <c r="Z95" s="208"/>
      <c r="AA95" s="208"/>
      <c r="AB95" s="208"/>
      <c r="AC95" s="208"/>
      <c r="AD95" s="208"/>
      <c r="AE95" s="208"/>
      <c r="AF95" s="208"/>
      <c r="AG95" s="208" t="s">
        <v>280</v>
      </c>
      <c r="AH95" s="208">
        <v>0</v>
      </c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x14ac:dyDescent="0.2">
      <c r="A96" s="216" t="s">
        <v>211</v>
      </c>
      <c r="B96" s="217" t="s">
        <v>177</v>
      </c>
      <c r="C96" s="237" t="s">
        <v>178</v>
      </c>
      <c r="D96" s="218"/>
      <c r="E96" s="219"/>
      <c r="F96" s="220"/>
      <c r="G96" s="220">
        <v>3053.34</v>
      </c>
      <c r="H96" s="220"/>
      <c r="I96" s="220">
        <v>0</v>
      </c>
      <c r="J96" s="220"/>
      <c r="K96" s="220">
        <v>3053.34</v>
      </c>
      <c r="L96" s="220"/>
      <c r="M96" s="220"/>
      <c r="N96" s="219"/>
      <c r="O96" s="219"/>
      <c r="P96" s="219"/>
      <c r="Q96" s="221"/>
      <c r="R96" s="215"/>
      <c r="S96" s="215"/>
      <c r="T96" s="215"/>
      <c r="U96" s="215"/>
      <c r="V96" s="215"/>
      <c r="W96" s="215"/>
      <c r="X96" s="215"/>
      <c r="Y96" s="215"/>
      <c r="AG96" t="s">
        <v>212</v>
      </c>
    </row>
    <row r="97" spans="1:60" x14ac:dyDescent="0.2">
      <c r="A97" s="231">
        <v>37</v>
      </c>
      <c r="B97" s="232" t="s">
        <v>378</v>
      </c>
      <c r="C97" s="241" t="s">
        <v>379</v>
      </c>
      <c r="D97" s="233" t="s">
        <v>321</v>
      </c>
      <c r="E97" s="234">
        <v>8.8759999999999994</v>
      </c>
      <c r="F97" s="235">
        <v>344</v>
      </c>
      <c r="G97" s="235">
        <v>3053.34</v>
      </c>
      <c r="H97" s="235">
        <v>0</v>
      </c>
      <c r="I97" s="235">
        <v>0</v>
      </c>
      <c r="J97" s="235">
        <v>344</v>
      </c>
      <c r="K97" s="235">
        <v>3053.3439999999996</v>
      </c>
      <c r="L97" s="235">
        <v>21</v>
      </c>
      <c r="M97" s="235">
        <v>3694.5414000000001</v>
      </c>
      <c r="N97" s="234">
        <v>0</v>
      </c>
      <c r="O97" s="234">
        <v>0</v>
      </c>
      <c r="P97" s="234">
        <v>0</v>
      </c>
      <c r="Q97" s="236">
        <v>0</v>
      </c>
      <c r="R97" s="214"/>
      <c r="S97" s="214" t="s">
        <v>216</v>
      </c>
      <c r="T97" s="214" t="s">
        <v>216</v>
      </c>
      <c r="U97" s="214">
        <v>0.23200000000000001</v>
      </c>
      <c r="V97" s="214">
        <v>2.0592320000000002</v>
      </c>
      <c r="W97" s="214"/>
      <c r="X97" s="214" t="s">
        <v>380</v>
      </c>
      <c r="Y97" s="214" t="s">
        <v>219</v>
      </c>
      <c r="Z97" s="208"/>
      <c r="AA97" s="208"/>
      <c r="AB97" s="208"/>
      <c r="AC97" s="208"/>
      <c r="AD97" s="208"/>
      <c r="AE97" s="208"/>
      <c r="AF97" s="208"/>
      <c r="AG97" s="208" t="s">
        <v>381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x14ac:dyDescent="0.2">
      <c r="A98" s="216" t="s">
        <v>211</v>
      </c>
      <c r="B98" s="217" t="s">
        <v>179</v>
      </c>
      <c r="C98" s="237" t="s">
        <v>180</v>
      </c>
      <c r="D98" s="218"/>
      <c r="E98" s="219"/>
      <c r="F98" s="220"/>
      <c r="G98" s="220">
        <v>4950.1000000000004</v>
      </c>
      <c r="H98" s="220"/>
      <c r="I98" s="220">
        <v>9.64</v>
      </c>
      <c r="J98" s="220"/>
      <c r="K98" s="220">
        <v>4940.46</v>
      </c>
      <c r="L98" s="220"/>
      <c r="M98" s="220"/>
      <c r="N98" s="219"/>
      <c r="O98" s="219"/>
      <c r="P98" s="219"/>
      <c r="Q98" s="221"/>
      <c r="R98" s="215"/>
      <c r="S98" s="215"/>
      <c r="T98" s="215"/>
      <c r="U98" s="215"/>
      <c r="V98" s="215"/>
      <c r="W98" s="215"/>
      <c r="X98" s="215"/>
      <c r="Y98" s="215"/>
      <c r="AG98" t="s">
        <v>212</v>
      </c>
    </row>
    <row r="99" spans="1:60" x14ac:dyDescent="0.2">
      <c r="A99" s="222">
        <v>38</v>
      </c>
      <c r="B99" s="223" t="s">
        <v>382</v>
      </c>
      <c r="C99" s="238" t="s">
        <v>383</v>
      </c>
      <c r="D99" s="224" t="s">
        <v>321</v>
      </c>
      <c r="E99" s="225">
        <v>2.32891</v>
      </c>
      <c r="F99" s="226">
        <v>808</v>
      </c>
      <c r="G99" s="226">
        <v>1881.76</v>
      </c>
      <c r="H99" s="226">
        <v>0</v>
      </c>
      <c r="I99" s="226">
        <v>0</v>
      </c>
      <c r="J99" s="226">
        <v>808</v>
      </c>
      <c r="K99" s="226">
        <v>1881.75928</v>
      </c>
      <c r="L99" s="226">
        <v>21</v>
      </c>
      <c r="M99" s="226">
        <v>2276.9295999999999</v>
      </c>
      <c r="N99" s="225">
        <v>0</v>
      </c>
      <c r="O99" s="225">
        <v>0</v>
      </c>
      <c r="P99" s="225">
        <v>0</v>
      </c>
      <c r="Q99" s="227">
        <v>0</v>
      </c>
      <c r="R99" s="214"/>
      <c r="S99" s="214" t="s">
        <v>216</v>
      </c>
      <c r="T99" s="214" t="s">
        <v>216</v>
      </c>
      <c r="U99" s="214">
        <v>1.8160000000000001</v>
      </c>
      <c r="V99" s="214">
        <v>4.2293005600000004</v>
      </c>
      <c r="W99" s="214"/>
      <c r="X99" s="214" t="s">
        <v>384</v>
      </c>
      <c r="Y99" s="214" t="s">
        <v>219</v>
      </c>
      <c r="Z99" s="208"/>
      <c r="AA99" s="208"/>
      <c r="AB99" s="208"/>
      <c r="AC99" s="208"/>
      <c r="AD99" s="208"/>
      <c r="AE99" s="208"/>
      <c r="AF99" s="208"/>
      <c r="AG99" s="208" t="s">
        <v>385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ht="22.5" outlineLevel="1" x14ac:dyDescent="0.2">
      <c r="A100" s="211"/>
      <c r="B100" s="212"/>
      <c r="C100" s="239" t="s">
        <v>386</v>
      </c>
      <c r="D100" s="228"/>
      <c r="E100" s="228"/>
      <c r="F100" s="228"/>
      <c r="G100" s="228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221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29" t="str">
        <f>C100</f>
        <v>S naložením suti nebo vybouraných hmot do dopravního prostředku a na jejich vyložením, popřípadě přeložením na normální dopravní prostředek.</v>
      </c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31">
        <v>39</v>
      </c>
      <c r="B101" s="232" t="s">
        <v>387</v>
      </c>
      <c r="C101" s="241" t="s">
        <v>388</v>
      </c>
      <c r="D101" s="233" t="s">
        <v>321</v>
      </c>
      <c r="E101" s="234">
        <v>2.32891</v>
      </c>
      <c r="F101" s="235">
        <v>353</v>
      </c>
      <c r="G101" s="235">
        <v>822.11</v>
      </c>
      <c r="H101" s="235">
        <v>4.1399999999999997</v>
      </c>
      <c r="I101" s="235">
        <v>9.6416873999999986</v>
      </c>
      <c r="J101" s="235">
        <v>348.86</v>
      </c>
      <c r="K101" s="235">
        <v>812.4635426000001</v>
      </c>
      <c r="L101" s="235">
        <v>21</v>
      </c>
      <c r="M101" s="235">
        <v>994.75310000000002</v>
      </c>
      <c r="N101" s="234">
        <v>0</v>
      </c>
      <c r="O101" s="234">
        <v>0</v>
      </c>
      <c r="P101" s="234">
        <v>0</v>
      </c>
      <c r="Q101" s="236">
        <v>0</v>
      </c>
      <c r="R101" s="214"/>
      <c r="S101" s="214" t="s">
        <v>216</v>
      </c>
      <c r="T101" s="214" t="s">
        <v>216</v>
      </c>
      <c r="U101" s="214">
        <v>4.2000000000000003E-2</v>
      </c>
      <c r="V101" s="214">
        <v>9.7814220000000007E-2</v>
      </c>
      <c r="W101" s="214"/>
      <c r="X101" s="214" t="s">
        <v>384</v>
      </c>
      <c r="Y101" s="214" t="s">
        <v>219</v>
      </c>
      <c r="Z101" s="208"/>
      <c r="AA101" s="208"/>
      <c r="AB101" s="208"/>
      <c r="AC101" s="208"/>
      <c r="AD101" s="208"/>
      <c r="AE101" s="208"/>
      <c r="AF101" s="208"/>
      <c r="AG101" s="208" t="s">
        <v>385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ht="22.5" x14ac:dyDescent="0.2">
      <c r="A102" s="231">
        <v>40</v>
      </c>
      <c r="B102" s="232" t="s">
        <v>389</v>
      </c>
      <c r="C102" s="241" t="s">
        <v>390</v>
      </c>
      <c r="D102" s="233" t="s">
        <v>321</v>
      </c>
      <c r="E102" s="234">
        <v>2.32891</v>
      </c>
      <c r="F102" s="235">
        <v>630</v>
      </c>
      <c r="G102" s="235">
        <v>1467.21</v>
      </c>
      <c r="H102" s="235">
        <v>0</v>
      </c>
      <c r="I102" s="235">
        <v>0</v>
      </c>
      <c r="J102" s="235">
        <v>630</v>
      </c>
      <c r="K102" s="235">
        <v>1467.2133000000001</v>
      </c>
      <c r="L102" s="235">
        <v>21</v>
      </c>
      <c r="M102" s="235">
        <v>1775.3241</v>
      </c>
      <c r="N102" s="234">
        <v>0</v>
      </c>
      <c r="O102" s="234">
        <v>0</v>
      </c>
      <c r="P102" s="234">
        <v>0</v>
      </c>
      <c r="Q102" s="236">
        <v>0</v>
      </c>
      <c r="R102" s="214"/>
      <c r="S102" s="214" t="s">
        <v>216</v>
      </c>
      <c r="T102" s="214" t="s">
        <v>217</v>
      </c>
      <c r="U102" s="214">
        <v>0</v>
      </c>
      <c r="V102" s="214">
        <v>0</v>
      </c>
      <c r="W102" s="214"/>
      <c r="X102" s="214" t="s">
        <v>384</v>
      </c>
      <c r="Y102" s="214" t="s">
        <v>219</v>
      </c>
      <c r="Z102" s="208"/>
      <c r="AA102" s="208"/>
      <c r="AB102" s="208"/>
      <c r="AC102" s="208"/>
      <c r="AD102" s="208"/>
      <c r="AE102" s="208"/>
      <c r="AF102" s="208"/>
      <c r="AG102" s="208" t="s">
        <v>385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2">
        <v>41</v>
      </c>
      <c r="B103" s="223" t="s">
        <v>391</v>
      </c>
      <c r="C103" s="238" t="s">
        <v>392</v>
      </c>
      <c r="D103" s="224" t="s">
        <v>321</v>
      </c>
      <c r="E103" s="225">
        <v>2.32891</v>
      </c>
      <c r="F103" s="226">
        <v>334.5</v>
      </c>
      <c r="G103" s="226">
        <v>779.02</v>
      </c>
      <c r="H103" s="226">
        <v>0</v>
      </c>
      <c r="I103" s="226">
        <v>0</v>
      </c>
      <c r="J103" s="226">
        <v>334.5</v>
      </c>
      <c r="K103" s="226">
        <v>779.02039500000001</v>
      </c>
      <c r="L103" s="226">
        <v>21</v>
      </c>
      <c r="M103" s="226">
        <v>942.61419999999998</v>
      </c>
      <c r="N103" s="225">
        <v>0</v>
      </c>
      <c r="O103" s="225">
        <v>0</v>
      </c>
      <c r="P103" s="225">
        <v>0</v>
      </c>
      <c r="Q103" s="227">
        <v>0</v>
      </c>
      <c r="R103" s="214"/>
      <c r="S103" s="214" t="s">
        <v>216</v>
      </c>
      <c r="T103" s="214" t="s">
        <v>216</v>
      </c>
      <c r="U103" s="214">
        <v>0.752</v>
      </c>
      <c r="V103" s="214">
        <v>1.75134032</v>
      </c>
      <c r="W103" s="214"/>
      <c r="X103" s="214" t="s">
        <v>384</v>
      </c>
      <c r="Y103" s="214" t="s">
        <v>219</v>
      </c>
      <c r="Z103" s="208"/>
      <c r="AA103" s="208"/>
      <c r="AB103" s="208"/>
      <c r="AC103" s="208"/>
      <c r="AD103" s="208"/>
      <c r="AE103" s="208"/>
      <c r="AF103" s="208"/>
      <c r="AG103" s="208" t="s">
        <v>385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ht="22.5" outlineLevel="1" x14ac:dyDescent="0.2">
      <c r="A104" s="211"/>
      <c r="B104" s="212"/>
      <c r="C104" s="239" t="s">
        <v>386</v>
      </c>
      <c r="D104" s="228"/>
      <c r="E104" s="228"/>
      <c r="F104" s="228"/>
      <c r="G104" s="228"/>
      <c r="H104" s="214"/>
      <c r="I104" s="214"/>
      <c r="J104" s="214"/>
      <c r="K104" s="214"/>
      <c r="L104" s="214"/>
      <c r="M104" s="214"/>
      <c r="N104" s="213"/>
      <c r="O104" s="213"/>
      <c r="P104" s="213"/>
      <c r="Q104" s="213"/>
      <c r="R104" s="214"/>
      <c r="S104" s="214"/>
      <c r="T104" s="214"/>
      <c r="U104" s="214"/>
      <c r="V104" s="214"/>
      <c r="W104" s="214"/>
      <c r="X104" s="214"/>
      <c r="Y104" s="214"/>
      <c r="Z104" s="208"/>
      <c r="AA104" s="208"/>
      <c r="AB104" s="208"/>
      <c r="AC104" s="208"/>
      <c r="AD104" s="208"/>
      <c r="AE104" s="208"/>
      <c r="AF104" s="208"/>
      <c r="AG104" s="208" t="s">
        <v>221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29" t="str">
        <f>C104</f>
        <v>S naložením suti nebo vybouraných hmot do dopravního prostředku a na jejich vyložením, popřípadě přeložením na normální dopravní prostředek.</v>
      </c>
      <c r="BB104" s="208"/>
      <c r="BC104" s="208"/>
      <c r="BD104" s="208"/>
      <c r="BE104" s="208"/>
      <c r="BF104" s="208"/>
      <c r="BG104" s="208"/>
      <c r="BH104" s="208"/>
    </row>
    <row r="105" spans="1:60" outlineLevel="2" x14ac:dyDescent="0.2">
      <c r="A105" s="211"/>
      <c r="B105" s="212"/>
      <c r="C105" s="240" t="s">
        <v>393</v>
      </c>
      <c r="D105" s="230"/>
      <c r="E105" s="230"/>
      <c r="F105" s="230"/>
      <c r="G105" s="230"/>
      <c r="H105" s="214"/>
      <c r="I105" s="214"/>
      <c r="J105" s="214"/>
      <c r="K105" s="214"/>
      <c r="L105" s="214"/>
      <c r="M105" s="214"/>
      <c r="N105" s="213"/>
      <c r="O105" s="213"/>
      <c r="P105" s="213"/>
      <c r="Q105" s="213"/>
      <c r="R105" s="214"/>
      <c r="S105" s="214"/>
      <c r="T105" s="214"/>
      <c r="U105" s="214"/>
      <c r="V105" s="214"/>
      <c r="W105" s="214"/>
      <c r="X105" s="214"/>
      <c r="Y105" s="214"/>
      <c r="Z105" s="208"/>
      <c r="AA105" s="208"/>
      <c r="AB105" s="208"/>
      <c r="AC105" s="208"/>
      <c r="AD105" s="208"/>
      <c r="AE105" s="208"/>
      <c r="AF105" s="208"/>
      <c r="AG105" s="208" t="s">
        <v>221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x14ac:dyDescent="0.2">
      <c r="A106" s="3"/>
      <c r="B106" s="4"/>
      <c r="C106" s="242"/>
      <c r="D106" s="6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AE106">
        <v>15</v>
      </c>
      <c r="AF106">
        <v>21</v>
      </c>
      <c r="AG106" t="s">
        <v>197</v>
      </c>
    </row>
    <row r="107" spans="1:60" x14ac:dyDescent="0.2">
      <c r="C107" s="243"/>
      <c r="D107" s="10"/>
      <c r="AG107" t="s">
        <v>273</v>
      </c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6">
    <mergeCell ref="C104:G104"/>
    <mergeCell ref="C105:G105"/>
    <mergeCell ref="C72:G72"/>
    <mergeCell ref="C75:G75"/>
    <mergeCell ref="C78:G78"/>
    <mergeCell ref="C80:G80"/>
    <mergeCell ref="C91:G91"/>
    <mergeCell ref="C100:G100"/>
    <mergeCell ref="C42:G42"/>
    <mergeCell ref="C43:G43"/>
    <mergeCell ref="C44:G44"/>
    <mergeCell ref="C49:G49"/>
    <mergeCell ref="C50:G50"/>
    <mergeCell ref="C66:G66"/>
    <mergeCell ref="C30:G30"/>
    <mergeCell ref="C31:G31"/>
    <mergeCell ref="C33:G33"/>
    <mergeCell ref="C34:G34"/>
    <mergeCell ref="C36:G36"/>
    <mergeCell ref="C39:G39"/>
    <mergeCell ref="A1:G1"/>
    <mergeCell ref="C2:G2"/>
    <mergeCell ref="C3:G3"/>
    <mergeCell ref="C4:G4"/>
    <mergeCell ref="C21:G21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480248-C4F6-4133-9EE0-3AF908E3BD2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102</v>
      </c>
      <c r="C4" s="200" t="s">
        <v>103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39547.75</v>
      </c>
      <c r="H8" s="220"/>
      <c r="I8" s="220">
        <v>9889</v>
      </c>
      <c r="J8" s="220"/>
      <c r="K8" s="220">
        <v>29658.75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31">
        <v>1</v>
      </c>
      <c r="B9" s="232" t="s">
        <v>490</v>
      </c>
      <c r="C9" s="241" t="s">
        <v>491</v>
      </c>
      <c r="D9" s="233" t="s">
        <v>492</v>
      </c>
      <c r="E9" s="234">
        <v>20</v>
      </c>
      <c r="F9" s="235">
        <v>1168</v>
      </c>
      <c r="G9" s="235">
        <v>23360</v>
      </c>
      <c r="H9" s="235">
        <v>494.45</v>
      </c>
      <c r="I9" s="235">
        <v>9889</v>
      </c>
      <c r="J9" s="235">
        <v>673.55</v>
      </c>
      <c r="K9" s="235">
        <v>13471</v>
      </c>
      <c r="L9" s="235">
        <v>21</v>
      </c>
      <c r="M9" s="235">
        <v>28265.599999999999</v>
      </c>
      <c r="N9" s="234">
        <v>1.721E-2</v>
      </c>
      <c r="O9" s="234">
        <v>0.34420000000000001</v>
      </c>
      <c r="P9" s="234">
        <v>0</v>
      </c>
      <c r="Q9" s="236">
        <v>0</v>
      </c>
      <c r="R9" s="214"/>
      <c r="S9" s="214" t="s">
        <v>216</v>
      </c>
      <c r="T9" s="214" t="s">
        <v>216</v>
      </c>
      <c r="U9" s="214">
        <v>0.98699999999999999</v>
      </c>
      <c r="V9" s="214">
        <v>19.739999999999998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x14ac:dyDescent="0.2">
      <c r="A10" s="222">
        <v>2</v>
      </c>
      <c r="B10" s="223" t="s">
        <v>394</v>
      </c>
      <c r="C10" s="238" t="s">
        <v>395</v>
      </c>
      <c r="D10" s="224" t="s">
        <v>396</v>
      </c>
      <c r="E10" s="225">
        <v>90</v>
      </c>
      <c r="F10" s="226">
        <v>124</v>
      </c>
      <c r="G10" s="226">
        <v>11160</v>
      </c>
      <c r="H10" s="226">
        <v>0</v>
      </c>
      <c r="I10" s="226">
        <v>0</v>
      </c>
      <c r="J10" s="226">
        <v>124</v>
      </c>
      <c r="K10" s="226">
        <v>11160</v>
      </c>
      <c r="L10" s="226">
        <v>21</v>
      </c>
      <c r="M10" s="226">
        <v>13503.6</v>
      </c>
      <c r="N10" s="225">
        <v>0</v>
      </c>
      <c r="O10" s="225">
        <v>0</v>
      </c>
      <c r="P10" s="225">
        <v>0</v>
      </c>
      <c r="Q10" s="227">
        <v>0</v>
      </c>
      <c r="R10" s="214"/>
      <c r="S10" s="214" t="s">
        <v>216</v>
      </c>
      <c r="T10" s="214" t="s">
        <v>216</v>
      </c>
      <c r="U10" s="214">
        <v>0.20300000000000001</v>
      </c>
      <c r="V10" s="214">
        <v>18.27</v>
      </c>
      <c r="W10" s="214"/>
      <c r="X10" s="214" t="s">
        <v>277</v>
      </c>
      <c r="Y10" s="214" t="s">
        <v>219</v>
      </c>
      <c r="Z10" s="208"/>
      <c r="AA10" s="208"/>
      <c r="AB10" s="208"/>
      <c r="AC10" s="208"/>
      <c r="AD10" s="208"/>
      <c r="AE10" s="208"/>
      <c r="AF10" s="208"/>
      <c r="AG10" s="208" t="s">
        <v>278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1"/>
      <c r="B11" s="212"/>
      <c r="C11" s="246" t="s">
        <v>532</v>
      </c>
      <c r="D11" s="244"/>
      <c r="E11" s="245">
        <v>90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280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398</v>
      </c>
      <c r="C12" s="241" t="s">
        <v>399</v>
      </c>
      <c r="D12" s="233" t="s">
        <v>400</v>
      </c>
      <c r="E12" s="234">
        <v>10</v>
      </c>
      <c r="F12" s="235">
        <v>56.6</v>
      </c>
      <c r="G12" s="235">
        <v>566</v>
      </c>
      <c r="H12" s="235">
        <v>0</v>
      </c>
      <c r="I12" s="235">
        <v>0</v>
      </c>
      <c r="J12" s="235">
        <v>56.6</v>
      </c>
      <c r="K12" s="235">
        <v>566</v>
      </c>
      <c r="L12" s="235">
        <v>21</v>
      </c>
      <c r="M12" s="235">
        <v>684.86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216</v>
      </c>
      <c r="T12" s="214" t="s">
        <v>216</v>
      </c>
      <c r="U12" s="214">
        <v>0</v>
      </c>
      <c r="V12" s="214">
        <v>0</v>
      </c>
      <c r="W12" s="214"/>
      <c r="X12" s="214" t="s">
        <v>277</v>
      </c>
      <c r="Y12" s="214" t="s">
        <v>219</v>
      </c>
      <c r="Z12" s="208"/>
      <c r="AA12" s="208"/>
      <c r="AB12" s="208"/>
      <c r="AC12" s="208"/>
      <c r="AD12" s="208"/>
      <c r="AE12" s="208"/>
      <c r="AF12" s="208"/>
      <c r="AG12" s="208" t="s">
        <v>278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22">
        <v>4</v>
      </c>
      <c r="B13" s="223" t="s">
        <v>494</v>
      </c>
      <c r="C13" s="238" t="s">
        <v>495</v>
      </c>
      <c r="D13" s="224" t="s">
        <v>305</v>
      </c>
      <c r="E13" s="225">
        <v>2.7</v>
      </c>
      <c r="F13" s="226">
        <v>738</v>
      </c>
      <c r="G13" s="226">
        <v>1992.6</v>
      </c>
      <c r="H13" s="226">
        <v>0</v>
      </c>
      <c r="I13" s="226">
        <v>0</v>
      </c>
      <c r="J13" s="226">
        <v>738</v>
      </c>
      <c r="K13" s="226">
        <v>1992.6000000000001</v>
      </c>
      <c r="L13" s="226">
        <v>21</v>
      </c>
      <c r="M13" s="226">
        <v>2411.0459999999998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216</v>
      </c>
      <c r="T13" s="214" t="s">
        <v>216</v>
      </c>
      <c r="U13" s="214">
        <v>1.5620000000000001</v>
      </c>
      <c r="V13" s="214">
        <v>4.2174000000000005</v>
      </c>
      <c r="W13" s="214"/>
      <c r="X13" s="214" t="s">
        <v>277</v>
      </c>
      <c r="Y13" s="214" t="s">
        <v>219</v>
      </c>
      <c r="Z13" s="208"/>
      <c r="AA13" s="208"/>
      <c r="AB13" s="208"/>
      <c r="AC13" s="208"/>
      <c r="AD13" s="208"/>
      <c r="AE13" s="208"/>
      <c r="AF13" s="208"/>
      <c r="AG13" s="208" t="s">
        <v>278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39" t="s">
        <v>306</v>
      </c>
      <c r="D14" s="228"/>
      <c r="E14" s="228"/>
      <c r="F14" s="228"/>
      <c r="G14" s="228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221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496</v>
      </c>
      <c r="D15" s="244"/>
      <c r="E15" s="245">
        <v>2.7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280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312</v>
      </c>
      <c r="C16" s="241" t="s">
        <v>313</v>
      </c>
      <c r="D16" s="233" t="s">
        <v>305</v>
      </c>
      <c r="E16" s="234">
        <v>2.7</v>
      </c>
      <c r="F16" s="235">
        <v>196.5</v>
      </c>
      <c r="G16" s="235">
        <v>530.54999999999995</v>
      </c>
      <c r="H16" s="235">
        <v>0</v>
      </c>
      <c r="I16" s="235">
        <v>0</v>
      </c>
      <c r="J16" s="235">
        <v>196.5</v>
      </c>
      <c r="K16" s="235">
        <v>530.55000000000007</v>
      </c>
      <c r="L16" s="235">
        <v>21</v>
      </c>
      <c r="M16" s="235">
        <v>641.96549999999991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216</v>
      </c>
      <c r="T16" s="214" t="s">
        <v>216</v>
      </c>
      <c r="U16" s="214">
        <v>1.0999999999999999E-2</v>
      </c>
      <c r="V16" s="214">
        <v>2.9700000000000001E-2</v>
      </c>
      <c r="W16" s="214"/>
      <c r="X16" s="214" t="s">
        <v>277</v>
      </c>
      <c r="Y16" s="214" t="s">
        <v>219</v>
      </c>
      <c r="Z16" s="208"/>
      <c r="AA16" s="208"/>
      <c r="AB16" s="208"/>
      <c r="AC16" s="208"/>
      <c r="AD16" s="208"/>
      <c r="AE16" s="208"/>
      <c r="AF16" s="208"/>
      <c r="AG16" s="208" t="s">
        <v>278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314</v>
      </c>
      <c r="C17" s="238" t="s">
        <v>315</v>
      </c>
      <c r="D17" s="224" t="s">
        <v>305</v>
      </c>
      <c r="E17" s="225">
        <v>2.7</v>
      </c>
      <c r="F17" s="226">
        <v>200</v>
      </c>
      <c r="G17" s="226">
        <v>540</v>
      </c>
      <c r="H17" s="226">
        <v>0</v>
      </c>
      <c r="I17" s="226">
        <v>0</v>
      </c>
      <c r="J17" s="226">
        <v>200</v>
      </c>
      <c r="K17" s="226">
        <v>540</v>
      </c>
      <c r="L17" s="226">
        <v>21</v>
      </c>
      <c r="M17" s="226">
        <v>653.4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216</v>
      </c>
      <c r="T17" s="214" t="s">
        <v>216</v>
      </c>
      <c r="U17" s="214">
        <v>0.31</v>
      </c>
      <c r="V17" s="214">
        <v>0.83700000000000008</v>
      </c>
      <c r="W17" s="214"/>
      <c r="X17" s="214" t="s">
        <v>277</v>
      </c>
      <c r="Y17" s="214" t="s">
        <v>219</v>
      </c>
      <c r="Z17" s="208"/>
      <c r="AA17" s="208"/>
      <c r="AB17" s="208"/>
      <c r="AC17" s="208"/>
      <c r="AD17" s="208"/>
      <c r="AE17" s="208"/>
      <c r="AF17" s="208"/>
      <c r="AG17" s="208" t="s">
        <v>278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339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221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2" x14ac:dyDescent="0.2">
      <c r="A19" s="211"/>
      <c r="B19" s="212"/>
      <c r="C19" s="240" t="s">
        <v>340</v>
      </c>
      <c r="D19" s="230"/>
      <c r="E19" s="230"/>
      <c r="F19" s="230"/>
      <c r="G19" s="230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221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7</v>
      </c>
      <c r="B20" s="223" t="s">
        <v>319</v>
      </c>
      <c r="C20" s="238" t="s">
        <v>320</v>
      </c>
      <c r="D20" s="224" t="s">
        <v>321</v>
      </c>
      <c r="E20" s="225">
        <v>4.9950000000000001</v>
      </c>
      <c r="F20" s="226">
        <v>280</v>
      </c>
      <c r="G20" s="226">
        <v>1398.6</v>
      </c>
      <c r="H20" s="226">
        <v>0</v>
      </c>
      <c r="I20" s="226">
        <v>0</v>
      </c>
      <c r="J20" s="226">
        <v>280</v>
      </c>
      <c r="K20" s="226">
        <v>1398.6000000000001</v>
      </c>
      <c r="L20" s="226">
        <v>21</v>
      </c>
      <c r="M20" s="226">
        <v>1692.3059999999998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216</v>
      </c>
      <c r="T20" s="214" t="s">
        <v>216</v>
      </c>
      <c r="U20" s="214">
        <v>0</v>
      </c>
      <c r="V20" s="214">
        <v>0</v>
      </c>
      <c r="W20" s="214"/>
      <c r="X20" s="214" t="s">
        <v>277</v>
      </c>
      <c r="Y20" s="214" t="s">
        <v>219</v>
      </c>
      <c r="Z20" s="208"/>
      <c r="AA20" s="208"/>
      <c r="AB20" s="208"/>
      <c r="AC20" s="208"/>
      <c r="AD20" s="208"/>
      <c r="AE20" s="208"/>
      <c r="AF20" s="208"/>
      <c r="AG20" s="208" t="s">
        <v>278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322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221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560</v>
      </c>
      <c r="D22" s="244"/>
      <c r="E22" s="245">
        <v>4.9950000000000001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280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16" t="s">
        <v>211</v>
      </c>
      <c r="B23" s="217" t="s">
        <v>165</v>
      </c>
      <c r="C23" s="237" t="s">
        <v>166</v>
      </c>
      <c r="D23" s="218"/>
      <c r="E23" s="219"/>
      <c r="F23" s="220"/>
      <c r="G23" s="220">
        <v>14101.1</v>
      </c>
      <c r="H23" s="220"/>
      <c r="I23" s="220">
        <v>760.65</v>
      </c>
      <c r="J23" s="220"/>
      <c r="K23" s="220">
        <v>13340.45</v>
      </c>
      <c r="L23" s="220"/>
      <c r="M23" s="220"/>
      <c r="N23" s="219"/>
      <c r="O23" s="219"/>
      <c r="P23" s="219"/>
      <c r="Q23" s="221"/>
      <c r="R23" s="215"/>
      <c r="S23" s="215"/>
      <c r="T23" s="215"/>
      <c r="U23" s="215"/>
      <c r="V23" s="215"/>
      <c r="W23" s="215"/>
      <c r="X23" s="215"/>
      <c r="Y23" s="215"/>
      <c r="AG23" t="s">
        <v>212</v>
      </c>
    </row>
    <row r="24" spans="1:60" x14ac:dyDescent="0.2">
      <c r="A24" s="222">
        <v>8</v>
      </c>
      <c r="B24" s="223" t="s">
        <v>475</v>
      </c>
      <c r="C24" s="238" t="s">
        <v>476</v>
      </c>
      <c r="D24" s="224" t="s">
        <v>276</v>
      </c>
      <c r="E24" s="225">
        <v>73.635000000000005</v>
      </c>
      <c r="F24" s="226">
        <v>191.5</v>
      </c>
      <c r="G24" s="226">
        <v>14101.1</v>
      </c>
      <c r="H24" s="226">
        <v>10.33</v>
      </c>
      <c r="I24" s="226">
        <v>760.64955000000009</v>
      </c>
      <c r="J24" s="226">
        <v>181.17</v>
      </c>
      <c r="K24" s="226">
        <v>13340.452950000001</v>
      </c>
      <c r="L24" s="226">
        <v>21</v>
      </c>
      <c r="M24" s="226">
        <v>17062.330999999998</v>
      </c>
      <c r="N24" s="225">
        <v>2.0000000000000002E-5</v>
      </c>
      <c r="O24" s="225">
        <v>1.4727000000000002E-3</v>
      </c>
      <c r="P24" s="225">
        <v>0</v>
      </c>
      <c r="Q24" s="227">
        <v>0</v>
      </c>
      <c r="R24" s="214"/>
      <c r="S24" s="214" t="s">
        <v>216</v>
      </c>
      <c r="T24" s="214" t="s">
        <v>216</v>
      </c>
      <c r="U24" s="214">
        <v>0.32</v>
      </c>
      <c r="V24" s="214">
        <v>23.563200000000002</v>
      </c>
      <c r="W24" s="214"/>
      <c r="X24" s="214" t="s">
        <v>277</v>
      </c>
      <c r="Y24" s="214" t="s">
        <v>219</v>
      </c>
      <c r="Z24" s="208"/>
      <c r="AA24" s="208"/>
      <c r="AB24" s="208"/>
      <c r="AC24" s="208"/>
      <c r="AD24" s="208"/>
      <c r="AE24" s="208"/>
      <c r="AF24" s="208"/>
      <c r="AG24" s="208" t="s">
        <v>278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39" t="s">
        <v>477</v>
      </c>
      <c r="D25" s="228"/>
      <c r="E25" s="228"/>
      <c r="F25" s="228"/>
      <c r="G25" s="228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221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2" x14ac:dyDescent="0.2">
      <c r="A26" s="211"/>
      <c r="B26" s="212"/>
      <c r="C26" s="240" t="s">
        <v>478</v>
      </c>
      <c r="D26" s="230"/>
      <c r="E26" s="230"/>
      <c r="F26" s="230"/>
      <c r="G26" s="230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221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46" t="s">
        <v>525</v>
      </c>
      <c r="D27" s="244"/>
      <c r="E27" s="245">
        <v>73.635000000000005</v>
      </c>
      <c r="F27" s="214"/>
      <c r="G27" s="214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280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16" t="s">
        <v>211</v>
      </c>
      <c r="B28" s="217" t="s">
        <v>171</v>
      </c>
      <c r="C28" s="237" t="s">
        <v>172</v>
      </c>
      <c r="D28" s="218"/>
      <c r="E28" s="219"/>
      <c r="F28" s="220"/>
      <c r="G28" s="220">
        <v>23489.57</v>
      </c>
      <c r="H28" s="220"/>
      <c r="I28" s="220">
        <v>3546.26</v>
      </c>
      <c r="J28" s="220"/>
      <c r="K28" s="220">
        <v>19943.310000000001</v>
      </c>
      <c r="L28" s="220"/>
      <c r="M28" s="220"/>
      <c r="N28" s="219"/>
      <c r="O28" s="219"/>
      <c r="P28" s="219"/>
      <c r="Q28" s="221"/>
      <c r="R28" s="215"/>
      <c r="S28" s="215"/>
      <c r="T28" s="215"/>
      <c r="U28" s="215"/>
      <c r="V28" s="215"/>
      <c r="W28" s="215"/>
      <c r="X28" s="215"/>
      <c r="Y28" s="215"/>
      <c r="AG28" t="s">
        <v>212</v>
      </c>
    </row>
    <row r="29" spans="1:60" x14ac:dyDescent="0.2">
      <c r="A29" s="222">
        <v>9</v>
      </c>
      <c r="B29" s="223" t="s">
        <v>479</v>
      </c>
      <c r="C29" s="238" t="s">
        <v>480</v>
      </c>
      <c r="D29" s="224" t="s">
        <v>276</v>
      </c>
      <c r="E29" s="225">
        <v>73.635000000000005</v>
      </c>
      <c r="F29" s="226">
        <v>114</v>
      </c>
      <c r="G29" s="226">
        <v>8394.39</v>
      </c>
      <c r="H29" s="226">
        <v>0.16</v>
      </c>
      <c r="I29" s="226">
        <v>11.781600000000001</v>
      </c>
      <c r="J29" s="226">
        <v>113.84</v>
      </c>
      <c r="K29" s="226">
        <v>8382.608400000001</v>
      </c>
      <c r="L29" s="226">
        <v>21</v>
      </c>
      <c r="M29" s="226">
        <v>10157.211899999998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216</v>
      </c>
      <c r="T29" s="214" t="s">
        <v>216</v>
      </c>
      <c r="U29" s="214">
        <v>0.20873</v>
      </c>
      <c r="V29" s="214">
        <v>15.369833550000001</v>
      </c>
      <c r="W29" s="214"/>
      <c r="X29" s="214" t="s">
        <v>277</v>
      </c>
      <c r="Y29" s="214" t="s">
        <v>219</v>
      </c>
      <c r="Z29" s="208"/>
      <c r="AA29" s="208"/>
      <c r="AB29" s="208"/>
      <c r="AC29" s="208"/>
      <c r="AD29" s="208"/>
      <c r="AE29" s="208"/>
      <c r="AF29" s="208"/>
      <c r="AG29" s="208" t="s">
        <v>278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481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221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22">
        <v>10</v>
      </c>
      <c r="B31" s="223" t="s">
        <v>482</v>
      </c>
      <c r="C31" s="238" t="s">
        <v>483</v>
      </c>
      <c r="D31" s="224" t="s">
        <v>276</v>
      </c>
      <c r="E31" s="225">
        <v>73.635000000000005</v>
      </c>
      <c r="F31" s="226">
        <v>205</v>
      </c>
      <c r="G31" s="226">
        <v>15095.18</v>
      </c>
      <c r="H31" s="226">
        <v>48</v>
      </c>
      <c r="I31" s="226">
        <v>3534.4800000000005</v>
      </c>
      <c r="J31" s="226">
        <v>157</v>
      </c>
      <c r="K31" s="226">
        <v>11560.695000000002</v>
      </c>
      <c r="L31" s="226">
        <v>21</v>
      </c>
      <c r="M31" s="226">
        <v>18265.167799999999</v>
      </c>
      <c r="N31" s="225">
        <v>3.7699999999999997E-2</v>
      </c>
      <c r="O31" s="225">
        <v>2.7760395</v>
      </c>
      <c r="P31" s="225">
        <v>0</v>
      </c>
      <c r="Q31" s="227">
        <v>0</v>
      </c>
      <c r="R31" s="214"/>
      <c r="S31" s="214" t="s">
        <v>216</v>
      </c>
      <c r="T31" s="214" t="s">
        <v>216</v>
      </c>
      <c r="U31" s="214">
        <v>0.318</v>
      </c>
      <c r="V31" s="214">
        <v>23.415930000000003</v>
      </c>
      <c r="W31" s="214"/>
      <c r="X31" s="214" t="s">
        <v>277</v>
      </c>
      <c r="Y31" s="214" t="s">
        <v>219</v>
      </c>
      <c r="Z31" s="208"/>
      <c r="AA31" s="208"/>
      <c r="AB31" s="208"/>
      <c r="AC31" s="208"/>
      <c r="AD31" s="208"/>
      <c r="AE31" s="208"/>
      <c r="AF31" s="208"/>
      <c r="AG31" s="208" t="s">
        <v>278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1"/>
      <c r="B32" s="212"/>
      <c r="C32" s="239" t="s">
        <v>484</v>
      </c>
      <c r="D32" s="228"/>
      <c r="E32" s="228"/>
      <c r="F32" s="228"/>
      <c r="G32" s="228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221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16" t="s">
        <v>211</v>
      </c>
      <c r="B33" s="217" t="s">
        <v>173</v>
      </c>
      <c r="C33" s="237" t="s">
        <v>174</v>
      </c>
      <c r="D33" s="218"/>
      <c r="E33" s="219"/>
      <c r="F33" s="220"/>
      <c r="G33" s="220">
        <v>38890.9</v>
      </c>
      <c r="H33" s="220"/>
      <c r="I33" s="220">
        <v>0</v>
      </c>
      <c r="J33" s="220"/>
      <c r="K33" s="220">
        <v>38890.9</v>
      </c>
      <c r="L33" s="220"/>
      <c r="M33" s="220"/>
      <c r="N33" s="219"/>
      <c r="O33" s="219"/>
      <c r="P33" s="219"/>
      <c r="Q33" s="221"/>
      <c r="R33" s="215"/>
      <c r="S33" s="215"/>
      <c r="T33" s="215"/>
      <c r="U33" s="215"/>
      <c r="V33" s="215"/>
      <c r="W33" s="215"/>
      <c r="X33" s="215"/>
      <c r="Y33" s="215"/>
      <c r="AG33" t="s">
        <v>212</v>
      </c>
    </row>
    <row r="34" spans="1:60" x14ac:dyDescent="0.2">
      <c r="A34" s="222">
        <v>11</v>
      </c>
      <c r="B34" s="223" t="s">
        <v>372</v>
      </c>
      <c r="C34" s="238" t="s">
        <v>373</v>
      </c>
      <c r="D34" s="224" t="s">
        <v>276</v>
      </c>
      <c r="E34" s="225">
        <v>16.64</v>
      </c>
      <c r="F34" s="226">
        <v>36.1</v>
      </c>
      <c r="G34" s="226">
        <v>600.70000000000005</v>
      </c>
      <c r="H34" s="226">
        <v>0</v>
      </c>
      <c r="I34" s="226">
        <v>0</v>
      </c>
      <c r="J34" s="226">
        <v>36.1</v>
      </c>
      <c r="K34" s="226">
        <v>600.70400000000006</v>
      </c>
      <c r="L34" s="226">
        <v>21</v>
      </c>
      <c r="M34" s="226">
        <v>726.84699999999998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216</v>
      </c>
      <c r="T34" s="214" t="s">
        <v>216</v>
      </c>
      <c r="U34" s="214">
        <v>7.2999999999999995E-2</v>
      </c>
      <c r="V34" s="214">
        <v>1.21472</v>
      </c>
      <c r="W34" s="214"/>
      <c r="X34" s="214" t="s">
        <v>277</v>
      </c>
      <c r="Y34" s="214" t="s">
        <v>219</v>
      </c>
      <c r="Z34" s="208"/>
      <c r="AA34" s="208"/>
      <c r="AB34" s="208"/>
      <c r="AC34" s="208"/>
      <c r="AD34" s="208"/>
      <c r="AE34" s="208"/>
      <c r="AF34" s="208"/>
      <c r="AG34" s="208" t="s">
        <v>278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46" t="s">
        <v>510</v>
      </c>
      <c r="D35" s="244"/>
      <c r="E35" s="245">
        <v>16.64</v>
      </c>
      <c r="F35" s="214"/>
      <c r="G35" s="214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280</v>
      </c>
      <c r="AH35" s="208">
        <v>0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ht="22.5" x14ac:dyDescent="0.2">
      <c r="A36" s="222">
        <v>12</v>
      </c>
      <c r="B36" s="223" t="s">
        <v>485</v>
      </c>
      <c r="C36" s="238" t="s">
        <v>486</v>
      </c>
      <c r="D36" s="224" t="s">
        <v>276</v>
      </c>
      <c r="E36" s="225">
        <v>73.635000000000005</v>
      </c>
      <c r="F36" s="226">
        <v>520</v>
      </c>
      <c r="G36" s="226">
        <v>38290.199999999997</v>
      </c>
      <c r="H36" s="226">
        <v>0</v>
      </c>
      <c r="I36" s="226">
        <v>0</v>
      </c>
      <c r="J36" s="226">
        <v>520</v>
      </c>
      <c r="K36" s="226">
        <v>38290.200000000004</v>
      </c>
      <c r="L36" s="226">
        <v>21</v>
      </c>
      <c r="M36" s="226">
        <v>46331.141999999993</v>
      </c>
      <c r="N36" s="225">
        <v>0</v>
      </c>
      <c r="O36" s="225">
        <v>0</v>
      </c>
      <c r="P36" s="225">
        <v>1.7999999999999999E-2</v>
      </c>
      <c r="Q36" s="227">
        <v>1.3254299999999999</v>
      </c>
      <c r="R36" s="214"/>
      <c r="S36" s="214" t="s">
        <v>216</v>
      </c>
      <c r="T36" s="214" t="s">
        <v>216</v>
      </c>
      <c r="U36" s="214">
        <v>1.0469999999999999</v>
      </c>
      <c r="V36" s="214">
        <v>77.095844999999997</v>
      </c>
      <c r="W36" s="214"/>
      <c r="X36" s="214" t="s">
        <v>277</v>
      </c>
      <c r="Y36" s="214" t="s">
        <v>219</v>
      </c>
      <c r="Z36" s="208"/>
      <c r="AA36" s="208"/>
      <c r="AB36" s="208"/>
      <c r="AC36" s="208"/>
      <c r="AD36" s="208"/>
      <c r="AE36" s="208"/>
      <c r="AF36" s="208"/>
      <c r="AG36" s="208" t="s">
        <v>278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46" t="s">
        <v>511</v>
      </c>
      <c r="D37" s="244"/>
      <c r="E37" s="245">
        <v>27.42</v>
      </c>
      <c r="F37" s="214"/>
      <c r="G37" s="214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280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2" x14ac:dyDescent="0.2">
      <c r="A38" s="211"/>
      <c r="B38" s="212"/>
      <c r="C38" s="246" t="s">
        <v>512</v>
      </c>
      <c r="D38" s="244"/>
      <c r="E38" s="245">
        <v>11.4</v>
      </c>
      <c r="F38" s="214"/>
      <c r="G38" s="214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280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6" t="s">
        <v>513</v>
      </c>
      <c r="D39" s="244"/>
      <c r="E39" s="245">
        <v>18.175000000000001</v>
      </c>
      <c r="F39" s="214"/>
      <c r="G39" s="214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280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2" x14ac:dyDescent="0.2">
      <c r="A40" s="211"/>
      <c r="B40" s="212"/>
      <c r="C40" s="246" t="s">
        <v>510</v>
      </c>
      <c r="D40" s="244"/>
      <c r="E40" s="245">
        <v>16.64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280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16" t="s">
        <v>211</v>
      </c>
      <c r="B41" s="217" t="s">
        <v>177</v>
      </c>
      <c r="C41" s="237" t="s">
        <v>178</v>
      </c>
      <c r="D41" s="218"/>
      <c r="E41" s="219"/>
      <c r="F41" s="220"/>
      <c r="G41" s="220">
        <v>1073.8699999999999</v>
      </c>
      <c r="H41" s="220"/>
      <c r="I41" s="220">
        <v>0</v>
      </c>
      <c r="J41" s="220"/>
      <c r="K41" s="220">
        <v>1073.8699999999999</v>
      </c>
      <c r="L41" s="220"/>
      <c r="M41" s="220"/>
      <c r="N41" s="219"/>
      <c r="O41" s="219"/>
      <c r="P41" s="219"/>
      <c r="Q41" s="221"/>
      <c r="R41" s="215"/>
      <c r="S41" s="215"/>
      <c r="T41" s="215"/>
      <c r="U41" s="215"/>
      <c r="V41" s="215"/>
      <c r="W41" s="215"/>
      <c r="X41" s="215"/>
      <c r="Y41" s="215"/>
      <c r="AG41" t="s">
        <v>212</v>
      </c>
    </row>
    <row r="42" spans="1:60" x14ac:dyDescent="0.2">
      <c r="A42" s="222">
        <v>13</v>
      </c>
      <c r="B42" s="223" t="s">
        <v>378</v>
      </c>
      <c r="C42" s="238" t="s">
        <v>379</v>
      </c>
      <c r="D42" s="224" t="s">
        <v>321</v>
      </c>
      <c r="E42" s="225">
        <v>3.1217100000000002</v>
      </c>
      <c r="F42" s="226">
        <v>344</v>
      </c>
      <c r="G42" s="226">
        <v>1073.8699999999999</v>
      </c>
      <c r="H42" s="226">
        <v>0</v>
      </c>
      <c r="I42" s="226">
        <v>0</v>
      </c>
      <c r="J42" s="226">
        <v>344</v>
      </c>
      <c r="K42" s="226">
        <v>1073.86824</v>
      </c>
      <c r="L42" s="226">
        <v>21</v>
      </c>
      <c r="M42" s="226">
        <v>1299.3826999999999</v>
      </c>
      <c r="N42" s="225">
        <v>0</v>
      </c>
      <c r="O42" s="225">
        <v>0</v>
      </c>
      <c r="P42" s="225">
        <v>0</v>
      </c>
      <c r="Q42" s="227">
        <v>0</v>
      </c>
      <c r="R42" s="214"/>
      <c r="S42" s="214" t="s">
        <v>216</v>
      </c>
      <c r="T42" s="214" t="s">
        <v>216</v>
      </c>
      <c r="U42" s="214">
        <v>0.23200000000000001</v>
      </c>
      <c r="V42" s="214">
        <v>0.72423672000000006</v>
      </c>
      <c r="W42" s="214"/>
      <c r="X42" s="214" t="s">
        <v>380</v>
      </c>
      <c r="Y42" s="214" t="s">
        <v>219</v>
      </c>
      <c r="Z42" s="208"/>
      <c r="AA42" s="208"/>
      <c r="AB42" s="208"/>
      <c r="AC42" s="208"/>
      <c r="AD42" s="208"/>
      <c r="AE42" s="208"/>
      <c r="AF42" s="208"/>
      <c r="AG42" s="208" t="s">
        <v>381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x14ac:dyDescent="0.2">
      <c r="A43" s="3"/>
      <c r="B43" s="4"/>
      <c r="C43" s="242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AE43">
        <v>15</v>
      </c>
      <c r="AF43">
        <v>21</v>
      </c>
      <c r="AG43" t="s">
        <v>197</v>
      </c>
    </row>
    <row r="44" spans="1:60" x14ac:dyDescent="0.2">
      <c r="C44" s="243"/>
      <c r="D44" s="10"/>
      <c r="AG44" t="s">
        <v>273</v>
      </c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2">
    <mergeCell ref="C19:G19"/>
    <mergeCell ref="C21:G21"/>
    <mergeCell ref="C25:G25"/>
    <mergeCell ref="C26:G26"/>
    <mergeCell ref="C30:G30"/>
    <mergeCell ref="C32:G32"/>
    <mergeCell ref="A1:G1"/>
    <mergeCell ref="C2:G2"/>
    <mergeCell ref="C3:G3"/>
    <mergeCell ref="C4:G4"/>
    <mergeCell ref="C14:G14"/>
    <mergeCell ref="C18:G18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0B58C4-41A7-46F0-A0B9-F0318492B41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104</v>
      </c>
      <c r="C4" s="200" t="s">
        <v>105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43267.01</v>
      </c>
      <c r="H8" s="220"/>
      <c r="I8" s="220">
        <v>9889</v>
      </c>
      <c r="J8" s="220"/>
      <c r="K8" s="220">
        <v>33378.01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528</v>
      </c>
      <c r="C9" s="238" t="s">
        <v>529</v>
      </c>
      <c r="D9" s="224" t="s">
        <v>305</v>
      </c>
      <c r="E9" s="225">
        <v>0.15625</v>
      </c>
      <c r="F9" s="226">
        <v>1852</v>
      </c>
      <c r="G9" s="226">
        <v>289.38</v>
      </c>
      <c r="H9" s="226">
        <v>0</v>
      </c>
      <c r="I9" s="226">
        <v>0</v>
      </c>
      <c r="J9" s="226">
        <v>1852</v>
      </c>
      <c r="K9" s="226">
        <v>289.375</v>
      </c>
      <c r="L9" s="226">
        <v>21</v>
      </c>
      <c r="M9" s="226">
        <v>350.14979999999997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3.9249999999999998</v>
      </c>
      <c r="V9" s="214">
        <v>0.61328125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569</v>
      </c>
      <c r="D10" s="244"/>
      <c r="E10" s="245">
        <v>0.15625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280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327</v>
      </c>
      <c r="C11" s="241" t="s">
        <v>328</v>
      </c>
      <c r="D11" s="233" t="s">
        <v>305</v>
      </c>
      <c r="E11" s="234">
        <v>0.15625</v>
      </c>
      <c r="F11" s="235">
        <v>863</v>
      </c>
      <c r="G11" s="235">
        <v>134.84</v>
      </c>
      <c r="H11" s="235">
        <v>0</v>
      </c>
      <c r="I11" s="235">
        <v>0</v>
      </c>
      <c r="J11" s="235">
        <v>863</v>
      </c>
      <c r="K11" s="235">
        <v>134.84375</v>
      </c>
      <c r="L11" s="235">
        <v>21</v>
      </c>
      <c r="M11" s="235">
        <v>163.15639999999999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216</v>
      </c>
      <c r="T11" s="214" t="s">
        <v>216</v>
      </c>
      <c r="U11" s="214">
        <v>1.992</v>
      </c>
      <c r="V11" s="214">
        <v>0.31125000000000003</v>
      </c>
      <c r="W11" s="214"/>
      <c r="X11" s="214" t="s">
        <v>277</v>
      </c>
      <c r="Y11" s="214" t="s">
        <v>219</v>
      </c>
      <c r="Z11" s="208"/>
      <c r="AA11" s="208"/>
      <c r="AB11" s="208"/>
      <c r="AC11" s="208"/>
      <c r="AD11" s="208"/>
      <c r="AE11" s="208"/>
      <c r="AF11" s="208"/>
      <c r="AG11" s="208" t="s">
        <v>278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329</v>
      </c>
      <c r="C12" s="241" t="s">
        <v>330</v>
      </c>
      <c r="D12" s="233" t="s">
        <v>305</v>
      </c>
      <c r="E12" s="234">
        <v>0.15625</v>
      </c>
      <c r="F12" s="235">
        <v>289.5</v>
      </c>
      <c r="G12" s="235">
        <v>45.23</v>
      </c>
      <c r="H12" s="235">
        <v>0</v>
      </c>
      <c r="I12" s="235">
        <v>0</v>
      </c>
      <c r="J12" s="235">
        <v>289.5</v>
      </c>
      <c r="K12" s="235">
        <v>45.234375</v>
      </c>
      <c r="L12" s="235">
        <v>21</v>
      </c>
      <c r="M12" s="235">
        <v>54.728299999999997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216</v>
      </c>
      <c r="T12" s="214" t="s">
        <v>216</v>
      </c>
      <c r="U12" s="214">
        <v>0.61199999999999999</v>
      </c>
      <c r="V12" s="214">
        <v>9.5625000000000002E-2</v>
      </c>
      <c r="W12" s="214"/>
      <c r="X12" s="214" t="s">
        <v>277</v>
      </c>
      <c r="Y12" s="214" t="s">
        <v>219</v>
      </c>
      <c r="Z12" s="208"/>
      <c r="AA12" s="208"/>
      <c r="AB12" s="208"/>
      <c r="AC12" s="208"/>
      <c r="AD12" s="208"/>
      <c r="AE12" s="208"/>
      <c r="AF12" s="208"/>
      <c r="AG12" s="208" t="s">
        <v>278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490</v>
      </c>
      <c r="C13" s="241" t="s">
        <v>491</v>
      </c>
      <c r="D13" s="233" t="s">
        <v>492</v>
      </c>
      <c r="E13" s="234">
        <v>20</v>
      </c>
      <c r="F13" s="235">
        <v>1168</v>
      </c>
      <c r="G13" s="235">
        <v>23360</v>
      </c>
      <c r="H13" s="235">
        <v>494.45</v>
      </c>
      <c r="I13" s="235">
        <v>9889</v>
      </c>
      <c r="J13" s="235">
        <v>673.55</v>
      </c>
      <c r="K13" s="235">
        <v>13471</v>
      </c>
      <c r="L13" s="235">
        <v>21</v>
      </c>
      <c r="M13" s="235">
        <v>28265.599999999999</v>
      </c>
      <c r="N13" s="234">
        <v>1.721E-2</v>
      </c>
      <c r="O13" s="234">
        <v>0.34420000000000001</v>
      </c>
      <c r="P13" s="234">
        <v>0</v>
      </c>
      <c r="Q13" s="236">
        <v>0</v>
      </c>
      <c r="R13" s="214"/>
      <c r="S13" s="214" t="s">
        <v>216</v>
      </c>
      <c r="T13" s="214" t="s">
        <v>216</v>
      </c>
      <c r="U13" s="214">
        <v>0.98699999999999999</v>
      </c>
      <c r="V13" s="214">
        <v>19.739999999999998</v>
      </c>
      <c r="W13" s="214"/>
      <c r="X13" s="214" t="s">
        <v>277</v>
      </c>
      <c r="Y13" s="214" t="s">
        <v>219</v>
      </c>
      <c r="Z13" s="208"/>
      <c r="AA13" s="208"/>
      <c r="AB13" s="208"/>
      <c r="AC13" s="208"/>
      <c r="AD13" s="208"/>
      <c r="AE13" s="208"/>
      <c r="AF13" s="208"/>
      <c r="AG13" s="208" t="s">
        <v>278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5</v>
      </c>
      <c r="B14" s="223" t="s">
        <v>394</v>
      </c>
      <c r="C14" s="238" t="s">
        <v>395</v>
      </c>
      <c r="D14" s="224" t="s">
        <v>396</v>
      </c>
      <c r="E14" s="225">
        <v>90</v>
      </c>
      <c r="F14" s="226">
        <v>124</v>
      </c>
      <c r="G14" s="226">
        <v>11160</v>
      </c>
      <c r="H14" s="226">
        <v>0</v>
      </c>
      <c r="I14" s="226">
        <v>0</v>
      </c>
      <c r="J14" s="226">
        <v>124</v>
      </c>
      <c r="K14" s="226">
        <v>11160</v>
      </c>
      <c r="L14" s="226">
        <v>21</v>
      </c>
      <c r="M14" s="226">
        <v>13503.6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216</v>
      </c>
      <c r="T14" s="214" t="s">
        <v>216</v>
      </c>
      <c r="U14" s="214">
        <v>0.20300000000000001</v>
      </c>
      <c r="V14" s="214">
        <v>18.27</v>
      </c>
      <c r="W14" s="214"/>
      <c r="X14" s="214" t="s">
        <v>277</v>
      </c>
      <c r="Y14" s="214" t="s">
        <v>219</v>
      </c>
      <c r="Z14" s="208"/>
      <c r="AA14" s="208"/>
      <c r="AB14" s="208"/>
      <c r="AC14" s="208"/>
      <c r="AD14" s="208"/>
      <c r="AE14" s="208"/>
      <c r="AF14" s="208"/>
      <c r="AG14" s="208" t="s">
        <v>278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532</v>
      </c>
      <c r="D15" s="244"/>
      <c r="E15" s="245">
        <v>90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280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6</v>
      </c>
      <c r="B16" s="232" t="s">
        <v>398</v>
      </c>
      <c r="C16" s="241" t="s">
        <v>399</v>
      </c>
      <c r="D16" s="233" t="s">
        <v>400</v>
      </c>
      <c r="E16" s="234">
        <v>10</v>
      </c>
      <c r="F16" s="235">
        <v>56.6</v>
      </c>
      <c r="G16" s="235">
        <v>566</v>
      </c>
      <c r="H16" s="235">
        <v>0</v>
      </c>
      <c r="I16" s="235">
        <v>0</v>
      </c>
      <c r="J16" s="235">
        <v>56.6</v>
      </c>
      <c r="K16" s="235">
        <v>566</v>
      </c>
      <c r="L16" s="235">
        <v>21</v>
      </c>
      <c r="M16" s="235">
        <v>684.86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216</v>
      </c>
      <c r="T16" s="214" t="s">
        <v>216</v>
      </c>
      <c r="U16" s="214">
        <v>0</v>
      </c>
      <c r="V16" s="214">
        <v>0</v>
      </c>
      <c r="W16" s="214"/>
      <c r="X16" s="214" t="s">
        <v>277</v>
      </c>
      <c r="Y16" s="214" t="s">
        <v>219</v>
      </c>
      <c r="Z16" s="208"/>
      <c r="AA16" s="208"/>
      <c r="AB16" s="208"/>
      <c r="AC16" s="208"/>
      <c r="AD16" s="208"/>
      <c r="AE16" s="208"/>
      <c r="AF16" s="208"/>
      <c r="AG16" s="208" t="s">
        <v>278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494</v>
      </c>
      <c r="C17" s="238" t="s">
        <v>495</v>
      </c>
      <c r="D17" s="224" t="s">
        <v>305</v>
      </c>
      <c r="E17" s="225">
        <v>2.7</v>
      </c>
      <c r="F17" s="226">
        <v>738</v>
      </c>
      <c r="G17" s="226">
        <v>1992.6</v>
      </c>
      <c r="H17" s="226">
        <v>0</v>
      </c>
      <c r="I17" s="226">
        <v>0</v>
      </c>
      <c r="J17" s="226">
        <v>738</v>
      </c>
      <c r="K17" s="226">
        <v>1992.6000000000001</v>
      </c>
      <c r="L17" s="226">
        <v>21</v>
      </c>
      <c r="M17" s="226">
        <v>2411.0459999999998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216</v>
      </c>
      <c r="T17" s="214" t="s">
        <v>216</v>
      </c>
      <c r="U17" s="214">
        <v>1.5620000000000001</v>
      </c>
      <c r="V17" s="214">
        <v>4.2174000000000005</v>
      </c>
      <c r="W17" s="214"/>
      <c r="X17" s="214" t="s">
        <v>277</v>
      </c>
      <c r="Y17" s="214" t="s">
        <v>219</v>
      </c>
      <c r="Z17" s="208"/>
      <c r="AA17" s="208"/>
      <c r="AB17" s="208"/>
      <c r="AC17" s="208"/>
      <c r="AD17" s="208"/>
      <c r="AE17" s="208"/>
      <c r="AF17" s="208"/>
      <c r="AG17" s="208" t="s">
        <v>278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306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221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496</v>
      </c>
      <c r="D19" s="244"/>
      <c r="E19" s="245">
        <v>2.7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280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31">
        <v>8</v>
      </c>
      <c r="B20" s="232" t="s">
        <v>335</v>
      </c>
      <c r="C20" s="241" t="s">
        <v>336</v>
      </c>
      <c r="D20" s="233" t="s">
        <v>305</v>
      </c>
      <c r="E20" s="234">
        <v>2.7</v>
      </c>
      <c r="F20" s="235">
        <v>245.5</v>
      </c>
      <c r="G20" s="235">
        <v>662.85</v>
      </c>
      <c r="H20" s="235">
        <v>0</v>
      </c>
      <c r="I20" s="235">
        <v>0</v>
      </c>
      <c r="J20" s="235">
        <v>245.5</v>
      </c>
      <c r="K20" s="235">
        <v>662.85</v>
      </c>
      <c r="L20" s="235">
        <v>21</v>
      </c>
      <c r="M20" s="235">
        <v>802.04849999999999</v>
      </c>
      <c r="N20" s="234">
        <v>0</v>
      </c>
      <c r="O20" s="234">
        <v>0</v>
      </c>
      <c r="P20" s="234">
        <v>0</v>
      </c>
      <c r="Q20" s="236">
        <v>0</v>
      </c>
      <c r="R20" s="214"/>
      <c r="S20" s="214" t="s">
        <v>216</v>
      </c>
      <c r="T20" s="214" t="s">
        <v>216</v>
      </c>
      <c r="U20" s="214">
        <v>0.51900000000000002</v>
      </c>
      <c r="V20" s="214">
        <v>1.4013000000000002</v>
      </c>
      <c r="W20" s="214"/>
      <c r="X20" s="214" t="s">
        <v>277</v>
      </c>
      <c r="Y20" s="214" t="s">
        <v>219</v>
      </c>
      <c r="Z20" s="208"/>
      <c r="AA20" s="208"/>
      <c r="AB20" s="208"/>
      <c r="AC20" s="208"/>
      <c r="AD20" s="208"/>
      <c r="AE20" s="208"/>
      <c r="AF20" s="208"/>
      <c r="AG20" s="208" t="s">
        <v>278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31">
        <v>9</v>
      </c>
      <c r="B21" s="232" t="s">
        <v>337</v>
      </c>
      <c r="C21" s="241" t="s">
        <v>338</v>
      </c>
      <c r="D21" s="233" t="s">
        <v>305</v>
      </c>
      <c r="E21" s="234">
        <v>0.15625</v>
      </c>
      <c r="F21" s="235">
        <v>344.5</v>
      </c>
      <c r="G21" s="235">
        <v>53.83</v>
      </c>
      <c r="H21" s="235">
        <v>0</v>
      </c>
      <c r="I21" s="235">
        <v>0</v>
      </c>
      <c r="J21" s="235">
        <v>344.5</v>
      </c>
      <c r="K21" s="235">
        <v>53.828125</v>
      </c>
      <c r="L21" s="235">
        <v>21</v>
      </c>
      <c r="M21" s="235">
        <v>65.134299999999996</v>
      </c>
      <c r="N21" s="234">
        <v>0</v>
      </c>
      <c r="O21" s="234">
        <v>0</v>
      </c>
      <c r="P21" s="234">
        <v>0</v>
      </c>
      <c r="Q21" s="236">
        <v>0</v>
      </c>
      <c r="R21" s="214"/>
      <c r="S21" s="214" t="s">
        <v>216</v>
      </c>
      <c r="T21" s="214" t="s">
        <v>216</v>
      </c>
      <c r="U21" s="214">
        <v>0.72899999999999998</v>
      </c>
      <c r="V21" s="214">
        <v>0.11390625</v>
      </c>
      <c r="W21" s="214"/>
      <c r="X21" s="214" t="s">
        <v>277</v>
      </c>
      <c r="Y21" s="214" t="s">
        <v>219</v>
      </c>
      <c r="Z21" s="208"/>
      <c r="AA21" s="208"/>
      <c r="AB21" s="208"/>
      <c r="AC21" s="208"/>
      <c r="AD21" s="208"/>
      <c r="AE21" s="208"/>
      <c r="AF21" s="208"/>
      <c r="AG21" s="208" t="s">
        <v>278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31">
        <v>10</v>
      </c>
      <c r="B22" s="232" t="s">
        <v>312</v>
      </c>
      <c r="C22" s="241" t="s">
        <v>313</v>
      </c>
      <c r="D22" s="233" t="s">
        <v>305</v>
      </c>
      <c r="E22" s="234">
        <v>2.7</v>
      </c>
      <c r="F22" s="235">
        <v>196.5</v>
      </c>
      <c r="G22" s="235">
        <v>530.54999999999995</v>
      </c>
      <c r="H22" s="235">
        <v>0</v>
      </c>
      <c r="I22" s="235">
        <v>0</v>
      </c>
      <c r="J22" s="235">
        <v>196.5</v>
      </c>
      <c r="K22" s="235">
        <v>530.55000000000007</v>
      </c>
      <c r="L22" s="235">
        <v>21</v>
      </c>
      <c r="M22" s="235">
        <v>641.96549999999991</v>
      </c>
      <c r="N22" s="234">
        <v>0</v>
      </c>
      <c r="O22" s="234">
        <v>0</v>
      </c>
      <c r="P22" s="234">
        <v>0</v>
      </c>
      <c r="Q22" s="236">
        <v>0</v>
      </c>
      <c r="R22" s="214"/>
      <c r="S22" s="214" t="s">
        <v>216</v>
      </c>
      <c r="T22" s="214" t="s">
        <v>216</v>
      </c>
      <c r="U22" s="214">
        <v>1.0999999999999999E-2</v>
      </c>
      <c r="V22" s="214">
        <v>2.9700000000000001E-2</v>
      </c>
      <c r="W22" s="214"/>
      <c r="X22" s="214" t="s">
        <v>277</v>
      </c>
      <c r="Y22" s="214" t="s">
        <v>219</v>
      </c>
      <c r="Z22" s="208"/>
      <c r="AA22" s="208"/>
      <c r="AB22" s="208"/>
      <c r="AC22" s="208"/>
      <c r="AD22" s="208"/>
      <c r="AE22" s="208"/>
      <c r="AF22" s="208"/>
      <c r="AG22" s="208" t="s">
        <v>278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11</v>
      </c>
      <c r="B23" s="223" t="s">
        <v>314</v>
      </c>
      <c r="C23" s="238" t="s">
        <v>315</v>
      </c>
      <c r="D23" s="224" t="s">
        <v>305</v>
      </c>
      <c r="E23" s="225">
        <v>2.7</v>
      </c>
      <c r="F23" s="226">
        <v>200</v>
      </c>
      <c r="G23" s="226">
        <v>540</v>
      </c>
      <c r="H23" s="226">
        <v>0</v>
      </c>
      <c r="I23" s="226">
        <v>0</v>
      </c>
      <c r="J23" s="226">
        <v>200</v>
      </c>
      <c r="K23" s="226">
        <v>540</v>
      </c>
      <c r="L23" s="226">
        <v>21</v>
      </c>
      <c r="M23" s="226">
        <v>653.4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216</v>
      </c>
      <c r="T23" s="214" t="s">
        <v>216</v>
      </c>
      <c r="U23" s="214">
        <v>0.31</v>
      </c>
      <c r="V23" s="214">
        <v>0.83700000000000008</v>
      </c>
      <c r="W23" s="214"/>
      <c r="X23" s="214" t="s">
        <v>277</v>
      </c>
      <c r="Y23" s="214" t="s">
        <v>219</v>
      </c>
      <c r="Z23" s="208"/>
      <c r="AA23" s="208"/>
      <c r="AB23" s="208"/>
      <c r="AC23" s="208"/>
      <c r="AD23" s="208"/>
      <c r="AE23" s="208"/>
      <c r="AF23" s="208"/>
      <c r="AG23" s="208" t="s">
        <v>278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339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221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340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221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22">
        <v>12</v>
      </c>
      <c r="B26" s="223" t="s">
        <v>341</v>
      </c>
      <c r="C26" s="238" t="s">
        <v>342</v>
      </c>
      <c r="D26" s="224" t="s">
        <v>305</v>
      </c>
      <c r="E26" s="225">
        <v>0.15625</v>
      </c>
      <c r="F26" s="226">
        <v>212</v>
      </c>
      <c r="G26" s="226">
        <v>33.130000000000003</v>
      </c>
      <c r="H26" s="226">
        <v>0</v>
      </c>
      <c r="I26" s="226">
        <v>0</v>
      </c>
      <c r="J26" s="226">
        <v>212</v>
      </c>
      <c r="K26" s="226">
        <v>33.125</v>
      </c>
      <c r="L26" s="226">
        <v>21</v>
      </c>
      <c r="M26" s="226">
        <v>40.087299999999999</v>
      </c>
      <c r="N26" s="225">
        <v>0</v>
      </c>
      <c r="O26" s="225">
        <v>0</v>
      </c>
      <c r="P26" s="225">
        <v>0</v>
      </c>
      <c r="Q26" s="227">
        <v>0</v>
      </c>
      <c r="R26" s="214"/>
      <c r="S26" s="214" t="s">
        <v>216</v>
      </c>
      <c r="T26" s="214" t="s">
        <v>216</v>
      </c>
      <c r="U26" s="214">
        <v>0.32200000000000001</v>
      </c>
      <c r="V26" s="214">
        <v>5.0312500000000003E-2</v>
      </c>
      <c r="W26" s="214"/>
      <c r="X26" s="214" t="s">
        <v>277</v>
      </c>
      <c r="Y26" s="214" t="s">
        <v>219</v>
      </c>
      <c r="Z26" s="208"/>
      <c r="AA26" s="208"/>
      <c r="AB26" s="208"/>
      <c r="AC26" s="208"/>
      <c r="AD26" s="208"/>
      <c r="AE26" s="208"/>
      <c r="AF26" s="208"/>
      <c r="AG26" s="208" t="s">
        <v>278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39" t="s">
        <v>339</v>
      </c>
      <c r="D27" s="228"/>
      <c r="E27" s="228"/>
      <c r="F27" s="228"/>
      <c r="G27" s="228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221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2" x14ac:dyDescent="0.2">
      <c r="A28" s="211"/>
      <c r="B28" s="212"/>
      <c r="C28" s="240" t="s">
        <v>340</v>
      </c>
      <c r="D28" s="230"/>
      <c r="E28" s="230"/>
      <c r="F28" s="230"/>
      <c r="G28" s="230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221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319</v>
      </c>
      <c r="C29" s="238" t="s">
        <v>320</v>
      </c>
      <c r="D29" s="224" t="s">
        <v>321</v>
      </c>
      <c r="E29" s="225">
        <v>4.9950000000000001</v>
      </c>
      <c r="F29" s="226">
        <v>280</v>
      </c>
      <c r="G29" s="226">
        <v>1398.6</v>
      </c>
      <c r="H29" s="226">
        <v>0</v>
      </c>
      <c r="I29" s="226">
        <v>0</v>
      </c>
      <c r="J29" s="226">
        <v>280</v>
      </c>
      <c r="K29" s="226">
        <v>1398.6000000000001</v>
      </c>
      <c r="L29" s="226">
        <v>21</v>
      </c>
      <c r="M29" s="226">
        <v>1692.3059999999998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216</v>
      </c>
      <c r="T29" s="214" t="s">
        <v>216</v>
      </c>
      <c r="U29" s="214">
        <v>0</v>
      </c>
      <c r="V29" s="214">
        <v>0</v>
      </c>
      <c r="W29" s="214"/>
      <c r="X29" s="214" t="s">
        <v>277</v>
      </c>
      <c r="Y29" s="214" t="s">
        <v>219</v>
      </c>
      <c r="Z29" s="208"/>
      <c r="AA29" s="208"/>
      <c r="AB29" s="208"/>
      <c r="AC29" s="208"/>
      <c r="AD29" s="208"/>
      <c r="AE29" s="208"/>
      <c r="AF29" s="208"/>
      <c r="AG29" s="208" t="s">
        <v>278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322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221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560</v>
      </c>
      <c r="D31" s="244"/>
      <c r="E31" s="245">
        <v>4.9950000000000001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280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501</v>
      </c>
      <c r="C32" s="238" t="s">
        <v>502</v>
      </c>
      <c r="D32" s="224" t="s">
        <v>244</v>
      </c>
      <c r="E32" s="225">
        <v>1</v>
      </c>
      <c r="F32" s="226">
        <v>2500</v>
      </c>
      <c r="G32" s="226">
        <v>2500</v>
      </c>
      <c r="H32" s="226">
        <v>0</v>
      </c>
      <c r="I32" s="226">
        <v>0</v>
      </c>
      <c r="J32" s="226">
        <v>2500</v>
      </c>
      <c r="K32" s="226">
        <v>2500</v>
      </c>
      <c r="L32" s="226">
        <v>21</v>
      </c>
      <c r="M32" s="226">
        <v>3025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241</v>
      </c>
      <c r="T32" s="214" t="s">
        <v>217</v>
      </c>
      <c r="U32" s="214">
        <v>0</v>
      </c>
      <c r="V32" s="214">
        <v>0</v>
      </c>
      <c r="W32" s="214"/>
      <c r="X32" s="214" t="s">
        <v>277</v>
      </c>
      <c r="Y32" s="214" t="s">
        <v>219</v>
      </c>
      <c r="Z32" s="208"/>
      <c r="AA32" s="208"/>
      <c r="AB32" s="208"/>
      <c r="AC32" s="208"/>
      <c r="AD32" s="208"/>
      <c r="AE32" s="208"/>
      <c r="AF32" s="208"/>
      <c r="AG32" s="208" t="s">
        <v>278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516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221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503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221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2" x14ac:dyDescent="0.2">
      <c r="A35" s="211"/>
      <c r="B35" s="212"/>
      <c r="C35" s="240" t="s">
        <v>504</v>
      </c>
      <c r="D35" s="230"/>
      <c r="E35" s="230"/>
      <c r="F35" s="230"/>
      <c r="G35" s="230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221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16" t="s">
        <v>211</v>
      </c>
      <c r="B36" s="217" t="s">
        <v>165</v>
      </c>
      <c r="C36" s="237" t="s">
        <v>166</v>
      </c>
      <c r="D36" s="218"/>
      <c r="E36" s="219"/>
      <c r="F36" s="220"/>
      <c r="G36" s="220">
        <v>14101.1</v>
      </c>
      <c r="H36" s="220"/>
      <c r="I36" s="220">
        <v>760.65</v>
      </c>
      <c r="J36" s="220"/>
      <c r="K36" s="220">
        <v>13340.45</v>
      </c>
      <c r="L36" s="220"/>
      <c r="M36" s="220"/>
      <c r="N36" s="219"/>
      <c r="O36" s="219"/>
      <c r="P36" s="219"/>
      <c r="Q36" s="221"/>
      <c r="R36" s="215"/>
      <c r="S36" s="215"/>
      <c r="T36" s="215"/>
      <c r="U36" s="215"/>
      <c r="V36" s="215"/>
      <c r="W36" s="215"/>
      <c r="X36" s="215"/>
      <c r="Y36" s="215"/>
      <c r="AG36" t="s">
        <v>212</v>
      </c>
    </row>
    <row r="37" spans="1:60" x14ac:dyDescent="0.2">
      <c r="A37" s="222">
        <v>15</v>
      </c>
      <c r="B37" s="223" t="s">
        <v>475</v>
      </c>
      <c r="C37" s="238" t="s">
        <v>476</v>
      </c>
      <c r="D37" s="224" t="s">
        <v>276</v>
      </c>
      <c r="E37" s="225">
        <v>73.635000000000005</v>
      </c>
      <c r="F37" s="226">
        <v>191.5</v>
      </c>
      <c r="G37" s="226">
        <v>14101.1</v>
      </c>
      <c r="H37" s="226">
        <v>10.33</v>
      </c>
      <c r="I37" s="226">
        <v>760.64955000000009</v>
      </c>
      <c r="J37" s="226">
        <v>181.17</v>
      </c>
      <c r="K37" s="226">
        <v>13340.452950000001</v>
      </c>
      <c r="L37" s="226">
        <v>21</v>
      </c>
      <c r="M37" s="226">
        <v>17062.330999999998</v>
      </c>
      <c r="N37" s="225">
        <v>2.0000000000000002E-5</v>
      </c>
      <c r="O37" s="225">
        <v>1.4727000000000002E-3</v>
      </c>
      <c r="P37" s="225">
        <v>0</v>
      </c>
      <c r="Q37" s="227">
        <v>0</v>
      </c>
      <c r="R37" s="214"/>
      <c r="S37" s="214" t="s">
        <v>216</v>
      </c>
      <c r="T37" s="214" t="s">
        <v>216</v>
      </c>
      <c r="U37" s="214">
        <v>0.32</v>
      </c>
      <c r="V37" s="214">
        <v>23.563200000000002</v>
      </c>
      <c r="W37" s="214"/>
      <c r="X37" s="214" t="s">
        <v>277</v>
      </c>
      <c r="Y37" s="214" t="s">
        <v>219</v>
      </c>
      <c r="Z37" s="208"/>
      <c r="AA37" s="208"/>
      <c r="AB37" s="208"/>
      <c r="AC37" s="208"/>
      <c r="AD37" s="208"/>
      <c r="AE37" s="208"/>
      <c r="AF37" s="208"/>
      <c r="AG37" s="208" t="s">
        <v>278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477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221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478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221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525</v>
      </c>
      <c r="D40" s="244"/>
      <c r="E40" s="245">
        <v>73.635000000000005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280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16" t="s">
        <v>211</v>
      </c>
      <c r="B41" s="217" t="s">
        <v>167</v>
      </c>
      <c r="C41" s="237" t="s">
        <v>168</v>
      </c>
      <c r="D41" s="218"/>
      <c r="E41" s="219"/>
      <c r="F41" s="220"/>
      <c r="G41" s="220">
        <v>8762.8799999999992</v>
      </c>
      <c r="H41" s="220"/>
      <c r="I41" s="220">
        <v>4379.0200000000004</v>
      </c>
      <c r="J41" s="220"/>
      <c r="K41" s="220">
        <v>4383.8599999999997</v>
      </c>
      <c r="L41" s="220"/>
      <c r="M41" s="220"/>
      <c r="N41" s="219"/>
      <c r="O41" s="219"/>
      <c r="P41" s="219"/>
      <c r="Q41" s="221"/>
      <c r="R41" s="215"/>
      <c r="S41" s="215"/>
      <c r="T41" s="215"/>
      <c r="U41" s="215"/>
      <c r="V41" s="215"/>
      <c r="W41" s="215"/>
      <c r="X41" s="215"/>
      <c r="Y41" s="215"/>
      <c r="AG41" t="s">
        <v>212</v>
      </c>
    </row>
    <row r="42" spans="1:60" x14ac:dyDescent="0.2">
      <c r="A42" s="222">
        <v>16</v>
      </c>
      <c r="B42" s="223" t="s">
        <v>424</v>
      </c>
      <c r="C42" s="238" t="s">
        <v>425</v>
      </c>
      <c r="D42" s="224" t="s">
        <v>305</v>
      </c>
      <c r="E42" s="225">
        <v>0.3125</v>
      </c>
      <c r="F42" s="226">
        <v>10070</v>
      </c>
      <c r="G42" s="226">
        <v>3146.88</v>
      </c>
      <c r="H42" s="226">
        <v>280.76</v>
      </c>
      <c r="I42" s="226">
        <v>87.737499999999997</v>
      </c>
      <c r="J42" s="226">
        <v>9789.24</v>
      </c>
      <c r="K42" s="226">
        <v>3059.1374999999998</v>
      </c>
      <c r="L42" s="226">
        <v>21</v>
      </c>
      <c r="M42" s="226">
        <v>3807.7248</v>
      </c>
      <c r="N42" s="225">
        <v>0.17978</v>
      </c>
      <c r="O42" s="225">
        <v>5.6181250000000002E-2</v>
      </c>
      <c r="P42" s="225">
        <v>0</v>
      </c>
      <c r="Q42" s="227">
        <v>0</v>
      </c>
      <c r="R42" s="214"/>
      <c r="S42" s="214" t="s">
        <v>216</v>
      </c>
      <c r="T42" s="214" t="s">
        <v>216</v>
      </c>
      <c r="U42" s="214">
        <v>17.032</v>
      </c>
      <c r="V42" s="214">
        <v>5.3224999999999998</v>
      </c>
      <c r="W42" s="214"/>
      <c r="X42" s="214" t="s">
        <v>277</v>
      </c>
      <c r="Y42" s="214" t="s">
        <v>219</v>
      </c>
      <c r="Z42" s="208"/>
      <c r="AA42" s="208"/>
      <c r="AB42" s="208"/>
      <c r="AC42" s="208"/>
      <c r="AD42" s="208"/>
      <c r="AE42" s="208"/>
      <c r="AF42" s="208"/>
      <c r="AG42" s="208" t="s">
        <v>278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572</v>
      </c>
      <c r="D43" s="244"/>
      <c r="E43" s="245">
        <v>0.3125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280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x14ac:dyDescent="0.2">
      <c r="A44" s="222">
        <v>17</v>
      </c>
      <c r="B44" s="223" t="s">
        <v>433</v>
      </c>
      <c r="C44" s="238" t="s">
        <v>434</v>
      </c>
      <c r="D44" s="224" t="s">
        <v>305</v>
      </c>
      <c r="E44" s="225">
        <v>0.25</v>
      </c>
      <c r="F44" s="226">
        <v>7320</v>
      </c>
      <c r="G44" s="226">
        <v>1830</v>
      </c>
      <c r="H44" s="226">
        <v>5019.0600000000004</v>
      </c>
      <c r="I44" s="226">
        <v>1254.7650000000001</v>
      </c>
      <c r="J44" s="226">
        <v>2300.94</v>
      </c>
      <c r="K44" s="226">
        <v>575.23500000000001</v>
      </c>
      <c r="L44" s="226">
        <v>21</v>
      </c>
      <c r="M44" s="226">
        <v>2214.2999999999997</v>
      </c>
      <c r="N44" s="225">
        <v>3.0044900000000001</v>
      </c>
      <c r="O44" s="225">
        <v>0.75112250000000003</v>
      </c>
      <c r="P44" s="225">
        <v>0</v>
      </c>
      <c r="Q44" s="227">
        <v>0</v>
      </c>
      <c r="R44" s="214"/>
      <c r="S44" s="214" t="s">
        <v>216</v>
      </c>
      <c r="T44" s="214" t="s">
        <v>216</v>
      </c>
      <c r="U44" s="214">
        <v>4.5739999999999998</v>
      </c>
      <c r="V44" s="214">
        <v>1.1435</v>
      </c>
      <c r="W44" s="214"/>
      <c r="X44" s="214" t="s">
        <v>277</v>
      </c>
      <c r="Y44" s="214" t="s">
        <v>219</v>
      </c>
      <c r="Z44" s="208"/>
      <c r="AA44" s="208"/>
      <c r="AB44" s="208"/>
      <c r="AC44" s="208"/>
      <c r="AD44" s="208"/>
      <c r="AE44" s="208"/>
      <c r="AF44" s="208"/>
      <c r="AG44" s="208" t="s">
        <v>278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1"/>
      <c r="B45" s="212"/>
      <c r="C45" s="246" t="s">
        <v>574</v>
      </c>
      <c r="D45" s="244"/>
      <c r="E45" s="245">
        <v>0.25</v>
      </c>
      <c r="F45" s="214"/>
      <c r="G45" s="214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280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22">
        <v>18</v>
      </c>
      <c r="B46" s="223" t="s">
        <v>436</v>
      </c>
      <c r="C46" s="238" t="s">
        <v>437</v>
      </c>
      <c r="D46" s="224" t="s">
        <v>276</v>
      </c>
      <c r="E46" s="225">
        <v>0.5</v>
      </c>
      <c r="F46" s="226">
        <v>1452</v>
      </c>
      <c r="G46" s="226">
        <v>726</v>
      </c>
      <c r="H46" s="226">
        <v>270.64</v>
      </c>
      <c r="I46" s="226">
        <v>135.32</v>
      </c>
      <c r="J46" s="226">
        <v>1181.3599999999999</v>
      </c>
      <c r="K46" s="226">
        <v>590.67999999999995</v>
      </c>
      <c r="L46" s="226">
        <v>21</v>
      </c>
      <c r="M46" s="226">
        <v>878.45999999999992</v>
      </c>
      <c r="N46" s="225">
        <v>1.4500000000000001E-2</v>
      </c>
      <c r="O46" s="225">
        <v>7.2500000000000004E-3</v>
      </c>
      <c r="P46" s="225">
        <v>0</v>
      </c>
      <c r="Q46" s="227">
        <v>0</v>
      </c>
      <c r="R46" s="214"/>
      <c r="S46" s="214" t="s">
        <v>216</v>
      </c>
      <c r="T46" s="214" t="s">
        <v>216</v>
      </c>
      <c r="U46" s="214">
        <v>1.9059999999999999</v>
      </c>
      <c r="V46" s="214">
        <v>0.95299999999999996</v>
      </c>
      <c r="W46" s="214"/>
      <c r="X46" s="214" t="s">
        <v>277</v>
      </c>
      <c r="Y46" s="214" t="s">
        <v>219</v>
      </c>
      <c r="Z46" s="208"/>
      <c r="AA46" s="208"/>
      <c r="AB46" s="208"/>
      <c r="AC46" s="208"/>
      <c r="AD46" s="208"/>
      <c r="AE46" s="208"/>
      <c r="AF46" s="208"/>
      <c r="AG46" s="208" t="s">
        <v>278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1"/>
      <c r="B47" s="212"/>
      <c r="C47" s="246" t="s">
        <v>576</v>
      </c>
      <c r="D47" s="244"/>
      <c r="E47" s="245">
        <v>0.5</v>
      </c>
      <c r="F47" s="214"/>
      <c r="G47" s="214"/>
      <c r="H47" s="214"/>
      <c r="I47" s="214"/>
      <c r="J47" s="214"/>
      <c r="K47" s="214"/>
      <c r="L47" s="214"/>
      <c r="M47" s="214"/>
      <c r="N47" s="213"/>
      <c r="O47" s="213"/>
      <c r="P47" s="213"/>
      <c r="Q47" s="213"/>
      <c r="R47" s="214"/>
      <c r="S47" s="214"/>
      <c r="T47" s="214"/>
      <c r="U47" s="214"/>
      <c r="V47" s="214"/>
      <c r="W47" s="214"/>
      <c r="X47" s="214"/>
      <c r="Y47" s="214"/>
      <c r="Z47" s="208"/>
      <c r="AA47" s="208"/>
      <c r="AB47" s="208"/>
      <c r="AC47" s="208"/>
      <c r="AD47" s="208"/>
      <c r="AE47" s="208"/>
      <c r="AF47" s="208"/>
      <c r="AG47" s="208" t="s">
        <v>280</v>
      </c>
      <c r="AH47" s="208">
        <v>0</v>
      </c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x14ac:dyDescent="0.2">
      <c r="A48" s="231">
        <v>19</v>
      </c>
      <c r="B48" s="232" t="s">
        <v>439</v>
      </c>
      <c r="C48" s="241" t="s">
        <v>440</v>
      </c>
      <c r="D48" s="233" t="s">
        <v>276</v>
      </c>
      <c r="E48" s="234">
        <v>0.5</v>
      </c>
      <c r="F48" s="235">
        <v>395</v>
      </c>
      <c r="G48" s="235">
        <v>197.5</v>
      </c>
      <c r="H48" s="235">
        <v>77.37</v>
      </c>
      <c r="I48" s="235">
        <v>38.685000000000002</v>
      </c>
      <c r="J48" s="235">
        <v>317.63</v>
      </c>
      <c r="K48" s="235">
        <v>158.815</v>
      </c>
      <c r="L48" s="235">
        <v>21</v>
      </c>
      <c r="M48" s="235">
        <v>238.97499999999999</v>
      </c>
      <c r="N48" s="234">
        <v>9.6000000000000002E-4</v>
      </c>
      <c r="O48" s="234">
        <v>4.8000000000000001E-4</v>
      </c>
      <c r="P48" s="234">
        <v>0</v>
      </c>
      <c r="Q48" s="236">
        <v>0</v>
      </c>
      <c r="R48" s="214"/>
      <c r="S48" s="214" t="s">
        <v>216</v>
      </c>
      <c r="T48" s="214" t="s">
        <v>216</v>
      </c>
      <c r="U48" s="214">
        <v>0.628</v>
      </c>
      <c r="V48" s="214">
        <v>0.314</v>
      </c>
      <c r="W48" s="214"/>
      <c r="X48" s="214" t="s">
        <v>277</v>
      </c>
      <c r="Y48" s="214" t="s">
        <v>219</v>
      </c>
      <c r="Z48" s="208"/>
      <c r="AA48" s="208"/>
      <c r="AB48" s="208"/>
      <c r="AC48" s="208"/>
      <c r="AD48" s="208"/>
      <c r="AE48" s="208"/>
      <c r="AF48" s="208"/>
      <c r="AG48" s="208" t="s">
        <v>278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20</v>
      </c>
      <c r="B49" s="223" t="s">
        <v>547</v>
      </c>
      <c r="C49" s="238" t="s">
        <v>548</v>
      </c>
      <c r="D49" s="224" t="s">
        <v>276</v>
      </c>
      <c r="E49" s="225">
        <v>1.25</v>
      </c>
      <c r="F49" s="226">
        <v>2290</v>
      </c>
      <c r="G49" s="226">
        <v>2862.5</v>
      </c>
      <c r="H49" s="226">
        <v>2290</v>
      </c>
      <c r="I49" s="226">
        <v>2862.5</v>
      </c>
      <c r="J49" s="226">
        <v>0</v>
      </c>
      <c r="K49" s="226">
        <v>0</v>
      </c>
      <c r="L49" s="226">
        <v>21</v>
      </c>
      <c r="M49" s="226">
        <v>3463.625</v>
      </c>
      <c r="N49" s="225">
        <v>0.37</v>
      </c>
      <c r="O49" s="225">
        <v>0.46250000000000002</v>
      </c>
      <c r="P49" s="225">
        <v>0</v>
      </c>
      <c r="Q49" s="227">
        <v>0</v>
      </c>
      <c r="R49" s="214" t="s">
        <v>356</v>
      </c>
      <c r="S49" s="214" t="s">
        <v>216</v>
      </c>
      <c r="T49" s="214" t="s">
        <v>216</v>
      </c>
      <c r="U49" s="214">
        <v>0</v>
      </c>
      <c r="V49" s="214">
        <v>0</v>
      </c>
      <c r="W49" s="214"/>
      <c r="X49" s="214" t="s">
        <v>357</v>
      </c>
      <c r="Y49" s="214" t="s">
        <v>219</v>
      </c>
      <c r="Z49" s="208"/>
      <c r="AA49" s="208"/>
      <c r="AB49" s="208"/>
      <c r="AC49" s="208"/>
      <c r="AD49" s="208"/>
      <c r="AE49" s="208"/>
      <c r="AF49" s="208"/>
      <c r="AG49" s="208" t="s">
        <v>358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39" t="s">
        <v>566</v>
      </c>
      <c r="D50" s="228"/>
      <c r="E50" s="228"/>
      <c r="F50" s="228"/>
      <c r="G50" s="228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221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1"/>
      <c r="B51" s="212"/>
      <c r="C51" s="246" t="s">
        <v>578</v>
      </c>
      <c r="D51" s="244"/>
      <c r="E51" s="245">
        <v>1.25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280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16" t="s">
        <v>211</v>
      </c>
      <c r="B52" s="217" t="s">
        <v>171</v>
      </c>
      <c r="C52" s="237" t="s">
        <v>172</v>
      </c>
      <c r="D52" s="218"/>
      <c r="E52" s="219"/>
      <c r="F52" s="220"/>
      <c r="G52" s="220">
        <v>23489.57</v>
      </c>
      <c r="H52" s="220"/>
      <c r="I52" s="220">
        <v>3546.26</v>
      </c>
      <c r="J52" s="220"/>
      <c r="K52" s="220">
        <v>19943.310000000001</v>
      </c>
      <c r="L52" s="220"/>
      <c r="M52" s="220"/>
      <c r="N52" s="219"/>
      <c r="O52" s="219"/>
      <c r="P52" s="219"/>
      <c r="Q52" s="221"/>
      <c r="R52" s="215"/>
      <c r="S52" s="215"/>
      <c r="T52" s="215"/>
      <c r="U52" s="215"/>
      <c r="V52" s="215"/>
      <c r="W52" s="215"/>
      <c r="X52" s="215"/>
      <c r="Y52" s="215"/>
      <c r="AG52" t="s">
        <v>212</v>
      </c>
    </row>
    <row r="53" spans="1:60" x14ac:dyDescent="0.2">
      <c r="A53" s="222">
        <v>21</v>
      </c>
      <c r="B53" s="223" t="s">
        <v>479</v>
      </c>
      <c r="C53" s="238" t="s">
        <v>480</v>
      </c>
      <c r="D53" s="224" t="s">
        <v>276</v>
      </c>
      <c r="E53" s="225">
        <v>73.635000000000005</v>
      </c>
      <c r="F53" s="226">
        <v>114</v>
      </c>
      <c r="G53" s="226">
        <v>8394.39</v>
      </c>
      <c r="H53" s="226">
        <v>0.16</v>
      </c>
      <c r="I53" s="226">
        <v>11.781600000000001</v>
      </c>
      <c r="J53" s="226">
        <v>113.84</v>
      </c>
      <c r="K53" s="226">
        <v>8382.608400000001</v>
      </c>
      <c r="L53" s="226">
        <v>21</v>
      </c>
      <c r="M53" s="226">
        <v>10157.211899999998</v>
      </c>
      <c r="N53" s="225">
        <v>0</v>
      </c>
      <c r="O53" s="225">
        <v>0</v>
      </c>
      <c r="P53" s="225">
        <v>0</v>
      </c>
      <c r="Q53" s="227">
        <v>0</v>
      </c>
      <c r="R53" s="214"/>
      <c r="S53" s="214" t="s">
        <v>216</v>
      </c>
      <c r="T53" s="214" t="s">
        <v>216</v>
      </c>
      <c r="U53" s="214">
        <v>0.20873</v>
      </c>
      <c r="V53" s="214">
        <v>15.369833550000001</v>
      </c>
      <c r="W53" s="214"/>
      <c r="X53" s="214" t="s">
        <v>277</v>
      </c>
      <c r="Y53" s="214" t="s">
        <v>219</v>
      </c>
      <c r="Z53" s="208"/>
      <c r="AA53" s="208"/>
      <c r="AB53" s="208"/>
      <c r="AC53" s="208"/>
      <c r="AD53" s="208"/>
      <c r="AE53" s="208"/>
      <c r="AF53" s="208"/>
      <c r="AG53" s="208" t="s">
        <v>278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39" t="s">
        <v>481</v>
      </c>
      <c r="D54" s="228"/>
      <c r="E54" s="228"/>
      <c r="F54" s="228"/>
      <c r="G54" s="228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221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22</v>
      </c>
      <c r="B55" s="223" t="s">
        <v>482</v>
      </c>
      <c r="C55" s="238" t="s">
        <v>483</v>
      </c>
      <c r="D55" s="224" t="s">
        <v>276</v>
      </c>
      <c r="E55" s="225">
        <v>73.635000000000005</v>
      </c>
      <c r="F55" s="226">
        <v>205</v>
      </c>
      <c r="G55" s="226">
        <v>15095.18</v>
      </c>
      <c r="H55" s="226">
        <v>48</v>
      </c>
      <c r="I55" s="226">
        <v>3534.4800000000005</v>
      </c>
      <c r="J55" s="226">
        <v>157</v>
      </c>
      <c r="K55" s="226">
        <v>11560.695000000002</v>
      </c>
      <c r="L55" s="226">
        <v>21</v>
      </c>
      <c r="M55" s="226">
        <v>18265.167799999999</v>
      </c>
      <c r="N55" s="225">
        <v>3.7699999999999997E-2</v>
      </c>
      <c r="O55" s="225">
        <v>2.7760395</v>
      </c>
      <c r="P55" s="225">
        <v>0</v>
      </c>
      <c r="Q55" s="227">
        <v>0</v>
      </c>
      <c r="R55" s="214"/>
      <c r="S55" s="214" t="s">
        <v>216</v>
      </c>
      <c r="T55" s="214" t="s">
        <v>216</v>
      </c>
      <c r="U55" s="214">
        <v>0.318</v>
      </c>
      <c r="V55" s="214">
        <v>23.415930000000003</v>
      </c>
      <c r="W55" s="214"/>
      <c r="X55" s="214" t="s">
        <v>277</v>
      </c>
      <c r="Y55" s="214" t="s">
        <v>219</v>
      </c>
      <c r="Z55" s="208"/>
      <c r="AA55" s="208"/>
      <c r="AB55" s="208"/>
      <c r="AC55" s="208"/>
      <c r="AD55" s="208"/>
      <c r="AE55" s="208"/>
      <c r="AF55" s="208"/>
      <c r="AG55" s="208" t="s">
        <v>278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39" t="s">
        <v>484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221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16" t="s">
        <v>211</v>
      </c>
      <c r="B57" s="217" t="s">
        <v>173</v>
      </c>
      <c r="C57" s="237" t="s">
        <v>174</v>
      </c>
      <c r="D57" s="218"/>
      <c r="E57" s="219"/>
      <c r="F57" s="220"/>
      <c r="G57" s="220">
        <v>38890.9</v>
      </c>
      <c r="H57" s="220"/>
      <c r="I57" s="220">
        <v>0</v>
      </c>
      <c r="J57" s="220"/>
      <c r="K57" s="220">
        <v>38890.9</v>
      </c>
      <c r="L57" s="220"/>
      <c r="M57" s="220"/>
      <c r="N57" s="219"/>
      <c r="O57" s="219"/>
      <c r="P57" s="219"/>
      <c r="Q57" s="221"/>
      <c r="R57" s="215"/>
      <c r="S57" s="215"/>
      <c r="T57" s="215"/>
      <c r="U57" s="215"/>
      <c r="V57" s="215"/>
      <c r="W57" s="215"/>
      <c r="X57" s="215"/>
      <c r="Y57" s="215"/>
      <c r="AG57" t="s">
        <v>212</v>
      </c>
    </row>
    <row r="58" spans="1:60" x14ac:dyDescent="0.2">
      <c r="A58" s="222">
        <v>23</v>
      </c>
      <c r="B58" s="223" t="s">
        <v>372</v>
      </c>
      <c r="C58" s="238" t="s">
        <v>373</v>
      </c>
      <c r="D58" s="224" t="s">
        <v>276</v>
      </c>
      <c r="E58" s="225">
        <v>16.64</v>
      </c>
      <c r="F58" s="226">
        <v>36.1</v>
      </c>
      <c r="G58" s="226">
        <v>600.70000000000005</v>
      </c>
      <c r="H58" s="226">
        <v>0</v>
      </c>
      <c r="I58" s="226">
        <v>0</v>
      </c>
      <c r="J58" s="226">
        <v>36.1</v>
      </c>
      <c r="K58" s="226">
        <v>600.70400000000006</v>
      </c>
      <c r="L58" s="226">
        <v>21</v>
      </c>
      <c r="M58" s="226">
        <v>726.84699999999998</v>
      </c>
      <c r="N58" s="225">
        <v>0</v>
      </c>
      <c r="O58" s="225">
        <v>0</v>
      </c>
      <c r="P58" s="225">
        <v>0</v>
      </c>
      <c r="Q58" s="227">
        <v>0</v>
      </c>
      <c r="R58" s="214"/>
      <c r="S58" s="214" t="s">
        <v>216</v>
      </c>
      <c r="T58" s="214" t="s">
        <v>216</v>
      </c>
      <c r="U58" s="214">
        <v>7.2999999999999995E-2</v>
      </c>
      <c r="V58" s="214">
        <v>1.21472</v>
      </c>
      <c r="W58" s="214"/>
      <c r="X58" s="214" t="s">
        <v>277</v>
      </c>
      <c r="Y58" s="214" t="s">
        <v>219</v>
      </c>
      <c r="Z58" s="208"/>
      <c r="AA58" s="208"/>
      <c r="AB58" s="208"/>
      <c r="AC58" s="208"/>
      <c r="AD58" s="208"/>
      <c r="AE58" s="208"/>
      <c r="AF58" s="208"/>
      <c r="AG58" s="208" t="s">
        <v>278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1"/>
      <c r="B59" s="212"/>
      <c r="C59" s="246" t="s">
        <v>510</v>
      </c>
      <c r="D59" s="244"/>
      <c r="E59" s="245">
        <v>16.64</v>
      </c>
      <c r="F59" s="214"/>
      <c r="G59" s="214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280</v>
      </c>
      <c r="AH59" s="208">
        <v>0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ht="22.5" x14ac:dyDescent="0.2">
      <c r="A60" s="222">
        <v>24</v>
      </c>
      <c r="B60" s="223" t="s">
        <v>485</v>
      </c>
      <c r="C60" s="238" t="s">
        <v>486</v>
      </c>
      <c r="D60" s="224" t="s">
        <v>276</v>
      </c>
      <c r="E60" s="225">
        <v>73.635000000000005</v>
      </c>
      <c r="F60" s="226">
        <v>520</v>
      </c>
      <c r="G60" s="226">
        <v>38290.199999999997</v>
      </c>
      <c r="H60" s="226">
        <v>0</v>
      </c>
      <c r="I60" s="226">
        <v>0</v>
      </c>
      <c r="J60" s="226">
        <v>520</v>
      </c>
      <c r="K60" s="226">
        <v>38290.200000000004</v>
      </c>
      <c r="L60" s="226">
        <v>21</v>
      </c>
      <c r="M60" s="226">
        <v>46331.141999999993</v>
      </c>
      <c r="N60" s="225">
        <v>0</v>
      </c>
      <c r="O60" s="225">
        <v>0</v>
      </c>
      <c r="P60" s="225">
        <v>1.7999999999999999E-2</v>
      </c>
      <c r="Q60" s="227">
        <v>1.3254299999999999</v>
      </c>
      <c r="R60" s="214"/>
      <c r="S60" s="214" t="s">
        <v>216</v>
      </c>
      <c r="T60" s="214" t="s">
        <v>216</v>
      </c>
      <c r="U60" s="214">
        <v>1.0469999999999999</v>
      </c>
      <c r="V60" s="214">
        <v>77.095844999999997</v>
      </c>
      <c r="W60" s="214"/>
      <c r="X60" s="214" t="s">
        <v>277</v>
      </c>
      <c r="Y60" s="214" t="s">
        <v>219</v>
      </c>
      <c r="Z60" s="208"/>
      <c r="AA60" s="208"/>
      <c r="AB60" s="208"/>
      <c r="AC60" s="208"/>
      <c r="AD60" s="208"/>
      <c r="AE60" s="208"/>
      <c r="AF60" s="208"/>
      <c r="AG60" s="208" t="s">
        <v>278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1"/>
      <c r="B61" s="212"/>
      <c r="C61" s="246" t="s">
        <v>511</v>
      </c>
      <c r="D61" s="244"/>
      <c r="E61" s="245">
        <v>27.42</v>
      </c>
      <c r="F61" s="214"/>
      <c r="G61" s="214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280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2" x14ac:dyDescent="0.2">
      <c r="A62" s="211"/>
      <c r="B62" s="212"/>
      <c r="C62" s="246" t="s">
        <v>512</v>
      </c>
      <c r="D62" s="244"/>
      <c r="E62" s="245">
        <v>11.4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280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2" x14ac:dyDescent="0.2">
      <c r="A63" s="211"/>
      <c r="B63" s="212"/>
      <c r="C63" s="246" t="s">
        <v>513</v>
      </c>
      <c r="D63" s="244"/>
      <c r="E63" s="245">
        <v>18.175000000000001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280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2" x14ac:dyDescent="0.2">
      <c r="A64" s="211"/>
      <c r="B64" s="212"/>
      <c r="C64" s="246" t="s">
        <v>510</v>
      </c>
      <c r="D64" s="244"/>
      <c r="E64" s="245">
        <v>16.64</v>
      </c>
      <c r="F64" s="214"/>
      <c r="G64" s="214"/>
      <c r="H64" s="214"/>
      <c r="I64" s="214"/>
      <c r="J64" s="214"/>
      <c r="K64" s="214"/>
      <c r="L64" s="214"/>
      <c r="M64" s="214"/>
      <c r="N64" s="213"/>
      <c r="O64" s="213"/>
      <c r="P64" s="213"/>
      <c r="Q64" s="213"/>
      <c r="R64" s="214"/>
      <c r="S64" s="214"/>
      <c r="T64" s="214"/>
      <c r="U64" s="214"/>
      <c r="V64" s="214"/>
      <c r="W64" s="214"/>
      <c r="X64" s="214"/>
      <c r="Y64" s="214"/>
      <c r="Z64" s="208"/>
      <c r="AA64" s="208"/>
      <c r="AB64" s="208"/>
      <c r="AC64" s="208"/>
      <c r="AD64" s="208"/>
      <c r="AE64" s="208"/>
      <c r="AF64" s="208"/>
      <c r="AG64" s="208" t="s">
        <v>280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x14ac:dyDescent="0.2">
      <c r="A65" s="216" t="s">
        <v>211</v>
      </c>
      <c r="B65" s="217" t="s">
        <v>175</v>
      </c>
      <c r="C65" s="237" t="s">
        <v>176</v>
      </c>
      <c r="D65" s="218"/>
      <c r="E65" s="219"/>
      <c r="F65" s="220"/>
      <c r="G65" s="220">
        <v>10300</v>
      </c>
      <c r="H65" s="220"/>
      <c r="I65" s="220">
        <v>0</v>
      </c>
      <c r="J65" s="220"/>
      <c r="K65" s="220">
        <v>10300</v>
      </c>
      <c r="L65" s="220"/>
      <c r="M65" s="220"/>
      <c r="N65" s="219"/>
      <c r="O65" s="219"/>
      <c r="P65" s="219"/>
      <c r="Q65" s="221"/>
      <c r="R65" s="215"/>
      <c r="S65" s="215"/>
      <c r="T65" s="215"/>
      <c r="U65" s="215"/>
      <c r="V65" s="215"/>
      <c r="W65" s="215"/>
      <c r="X65" s="215"/>
      <c r="Y65" s="215"/>
      <c r="AG65" t="s">
        <v>212</v>
      </c>
    </row>
    <row r="66" spans="1:60" x14ac:dyDescent="0.2">
      <c r="A66" s="222">
        <v>25</v>
      </c>
      <c r="B66" s="223" t="s">
        <v>374</v>
      </c>
      <c r="C66" s="238" t="s">
        <v>375</v>
      </c>
      <c r="D66" s="224" t="s">
        <v>305</v>
      </c>
      <c r="E66" s="225">
        <v>1.25</v>
      </c>
      <c r="F66" s="226">
        <v>8240</v>
      </c>
      <c r="G66" s="226">
        <v>10300</v>
      </c>
      <c r="H66" s="226">
        <v>0</v>
      </c>
      <c r="I66" s="226">
        <v>0</v>
      </c>
      <c r="J66" s="226">
        <v>8240</v>
      </c>
      <c r="K66" s="226">
        <v>10300</v>
      </c>
      <c r="L66" s="226">
        <v>21</v>
      </c>
      <c r="M66" s="226">
        <v>12463</v>
      </c>
      <c r="N66" s="225">
        <v>0</v>
      </c>
      <c r="O66" s="225">
        <v>0</v>
      </c>
      <c r="P66" s="225">
        <v>1.33</v>
      </c>
      <c r="Q66" s="227">
        <v>1.6625000000000001</v>
      </c>
      <c r="R66" s="214"/>
      <c r="S66" s="214" t="s">
        <v>216</v>
      </c>
      <c r="T66" s="214" t="s">
        <v>216</v>
      </c>
      <c r="U66" s="214">
        <v>8.6210000000000004</v>
      </c>
      <c r="V66" s="214">
        <v>10.776250000000001</v>
      </c>
      <c r="W66" s="214"/>
      <c r="X66" s="214" t="s">
        <v>277</v>
      </c>
      <c r="Y66" s="214" t="s">
        <v>219</v>
      </c>
      <c r="Z66" s="208"/>
      <c r="AA66" s="208"/>
      <c r="AB66" s="208"/>
      <c r="AC66" s="208"/>
      <c r="AD66" s="208"/>
      <c r="AE66" s="208"/>
      <c r="AF66" s="208"/>
      <c r="AG66" s="208" t="s">
        <v>278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outlineLevel="1" x14ac:dyDescent="0.2">
      <c r="A67" s="211"/>
      <c r="B67" s="212"/>
      <c r="C67" s="239" t="s">
        <v>376</v>
      </c>
      <c r="D67" s="228"/>
      <c r="E67" s="228"/>
      <c r="F67" s="228"/>
      <c r="G67" s="228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221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29" t="str">
        <f>C67</f>
        <v>Včetně bourání geotextilií, výplně otvorů tvárnic, drenáží, trubek a dilatačních prvků apod. zabudovaných v bouraných konstrukcích.</v>
      </c>
      <c r="BB67" s="208"/>
      <c r="BC67" s="208"/>
      <c r="BD67" s="208"/>
      <c r="BE67" s="208"/>
      <c r="BF67" s="208"/>
      <c r="BG67" s="208"/>
      <c r="BH67" s="208"/>
    </row>
    <row r="68" spans="1:60" ht="22.5" outlineLevel="1" x14ac:dyDescent="0.2">
      <c r="A68" s="211"/>
      <c r="B68" s="212"/>
      <c r="C68" s="246" t="s">
        <v>701</v>
      </c>
      <c r="D68" s="244"/>
      <c r="E68" s="245">
        <v>1.25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280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211</v>
      </c>
      <c r="B69" s="217" t="s">
        <v>177</v>
      </c>
      <c r="C69" s="237" t="s">
        <v>178</v>
      </c>
      <c r="D69" s="218"/>
      <c r="E69" s="219"/>
      <c r="F69" s="220"/>
      <c r="G69" s="220">
        <v>1513.34</v>
      </c>
      <c r="H69" s="220"/>
      <c r="I69" s="220">
        <v>0</v>
      </c>
      <c r="J69" s="220"/>
      <c r="K69" s="220">
        <v>1513.34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212</v>
      </c>
    </row>
    <row r="70" spans="1:60" x14ac:dyDescent="0.2">
      <c r="A70" s="231">
        <v>26</v>
      </c>
      <c r="B70" s="232" t="s">
        <v>378</v>
      </c>
      <c r="C70" s="241" t="s">
        <v>379</v>
      </c>
      <c r="D70" s="233" t="s">
        <v>321</v>
      </c>
      <c r="E70" s="234">
        <v>4.3992500000000003</v>
      </c>
      <c r="F70" s="235">
        <v>344</v>
      </c>
      <c r="G70" s="235">
        <v>1513.34</v>
      </c>
      <c r="H70" s="235">
        <v>0</v>
      </c>
      <c r="I70" s="235">
        <v>0</v>
      </c>
      <c r="J70" s="235">
        <v>344</v>
      </c>
      <c r="K70" s="235">
        <v>1513.3420000000001</v>
      </c>
      <c r="L70" s="235">
        <v>21</v>
      </c>
      <c r="M70" s="235">
        <v>1831.1413999999997</v>
      </c>
      <c r="N70" s="234">
        <v>0</v>
      </c>
      <c r="O70" s="234">
        <v>0</v>
      </c>
      <c r="P70" s="234">
        <v>0</v>
      </c>
      <c r="Q70" s="236">
        <v>0</v>
      </c>
      <c r="R70" s="214"/>
      <c r="S70" s="214" t="s">
        <v>216</v>
      </c>
      <c r="T70" s="214" t="s">
        <v>216</v>
      </c>
      <c r="U70" s="214">
        <v>0.23200000000000001</v>
      </c>
      <c r="V70" s="214">
        <v>1.020626</v>
      </c>
      <c r="W70" s="214"/>
      <c r="X70" s="214" t="s">
        <v>380</v>
      </c>
      <c r="Y70" s="214" t="s">
        <v>219</v>
      </c>
      <c r="Z70" s="208"/>
      <c r="AA70" s="208"/>
      <c r="AB70" s="208"/>
      <c r="AC70" s="208"/>
      <c r="AD70" s="208"/>
      <c r="AE70" s="208"/>
      <c r="AF70" s="208"/>
      <c r="AG70" s="208" t="s">
        <v>381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x14ac:dyDescent="0.2">
      <c r="A71" s="216" t="s">
        <v>211</v>
      </c>
      <c r="B71" s="217" t="s">
        <v>179</v>
      </c>
      <c r="C71" s="237" t="s">
        <v>180</v>
      </c>
      <c r="D71" s="218"/>
      <c r="E71" s="219"/>
      <c r="F71" s="220"/>
      <c r="G71" s="220">
        <v>6350.85</v>
      </c>
      <c r="H71" s="220"/>
      <c r="I71" s="220">
        <v>12.37</v>
      </c>
      <c r="J71" s="220"/>
      <c r="K71" s="220">
        <v>6338.48</v>
      </c>
      <c r="L71" s="220"/>
      <c r="M71" s="220"/>
      <c r="N71" s="219"/>
      <c r="O71" s="219"/>
      <c r="P71" s="219"/>
      <c r="Q71" s="221"/>
      <c r="R71" s="215"/>
      <c r="S71" s="215"/>
      <c r="T71" s="215"/>
      <c r="U71" s="215"/>
      <c r="V71" s="215"/>
      <c r="W71" s="215"/>
      <c r="X71" s="215"/>
      <c r="Y71" s="215"/>
      <c r="AG71" t="s">
        <v>212</v>
      </c>
    </row>
    <row r="72" spans="1:60" x14ac:dyDescent="0.2">
      <c r="A72" s="222">
        <v>27</v>
      </c>
      <c r="B72" s="223" t="s">
        <v>382</v>
      </c>
      <c r="C72" s="238" t="s">
        <v>383</v>
      </c>
      <c r="D72" s="224" t="s">
        <v>321</v>
      </c>
      <c r="E72" s="225">
        <v>2.98793</v>
      </c>
      <c r="F72" s="226">
        <v>808</v>
      </c>
      <c r="G72" s="226">
        <v>2414.25</v>
      </c>
      <c r="H72" s="226">
        <v>0</v>
      </c>
      <c r="I72" s="226">
        <v>0</v>
      </c>
      <c r="J72" s="226">
        <v>808</v>
      </c>
      <c r="K72" s="226">
        <v>2414.2474400000001</v>
      </c>
      <c r="L72" s="226">
        <v>21</v>
      </c>
      <c r="M72" s="226">
        <v>2921.2424999999998</v>
      </c>
      <c r="N72" s="225">
        <v>0</v>
      </c>
      <c r="O72" s="225">
        <v>0</v>
      </c>
      <c r="P72" s="225">
        <v>0</v>
      </c>
      <c r="Q72" s="227">
        <v>0</v>
      </c>
      <c r="R72" s="214"/>
      <c r="S72" s="214" t="s">
        <v>216</v>
      </c>
      <c r="T72" s="214" t="s">
        <v>216</v>
      </c>
      <c r="U72" s="214">
        <v>1.8160000000000001</v>
      </c>
      <c r="V72" s="214">
        <v>5.4260808799999998</v>
      </c>
      <c r="W72" s="214"/>
      <c r="X72" s="214" t="s">
        <v>384</v>
      </c>
      <c r="Y72" s="214" t="s">
        <v>219</v>
      </c>
      <c r="Z72" s="208"/>
      <c r="AA72" s="208"/>
      <c r="AB72" s="208"/>
      <c r="AC72" s="208"/>
      <c r="AD72" s="208"/>
      <c r="AE72" s="208"/>
      <c r="AF72" s="208"/>
      <c r="AG72" s="208" t="s">
        <v>385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ht="22.5" outlineLevel="1" x14ac:dyDescent="0.2">
      <c r="A73" s="211"/>
      <c r="B73" s="212"/>
      <c r="C73" s="239" t="s">
        <v>386</v>
      </c>
      <c r="D73" s="228"/>
      <c r="E73" s="228"/>
      <c r="F73" s="228"/>
      <c r="G73" s="228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221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29" t="str">
        <f>C73</f>
        <v>S naložením suti nebo vybouraných hmot do dopravního prostředku a na jejich vyložením, popřípadě přeložením na normální dopravní prostředek.</v>
      </c>
      <c r="BB73" s="208"/>
      <c r="BC73" s="208"/>
      <c r="BD73" s="208"/>
      <c r="BE73" s="208"/>
      <c r="BF73" s="208"/>
      <c r="BG73" s="208"/>
      <c r="BH73" s="208"/>
    </row>
    <row r="74" spans="1:60" x14ac:dyDescent="0.2">
      <c r="A74" s="231">
        <v>28</v>
      </c>
      <c r="B74" s="232" t="s">
        <v>387</v>
      </c>
      <c r="C74" s="241" t="s">
        <v>388</v>
      </c>
      <c r="D74" s="233" t="s">
        <v>321</v>
      </c>
      <c r="E74" s="234">
        <v>2.98793</v>
      </c>
      <c r="F74" s="235">
        <v>353</v>
      </c>
      <c r="G74" s="235">
        <v>1054.74</v>
      </c>
      <c r="H74" s="235">
        <v>4.1399999999999997</v>
      </c>
      <c r="I74" s="235">
        <v>12.370030199999999</v>
      </c>
      <c r="J74" s="235">
        <v>348.86</v>
      </c>
      <c r="K74" s="235">
        <v>1042.3692598</v>
      </c>
      <c r="L74" s="235">
        <v>21</v>
      </c>
      <c r="M74" s="235">
        <v>1276.2354</v>
      </c>
      <c r="N74" s="234">
        <v>0</v>
      </c>
      <c r="O74" s="234">
        <v>0</v>
      </c>
      <c r="P74" s="234">
        <v>0</v>
      </c>
      <c r="Q74" s="236">
        <v>0</v>
      </c>
      <c r="R74" s="214"/>
      <c r="S74" s="214" t="s">
        <v>216</v>
      </c>
      <c r="T74" s="214" t="s">
        <v>216</v>
      </c>
      <c r="U74" s="214">
        <v>4.2000000000000003E-2</v>
      </c>
      <c r="V74" s="214">
        <v>0.12549306000000002</v>
      </c>
      <c r="W74" s="214"/>
      <c r="X74" s="214" t="s">
        <v>384</v>
      </c>
      <c r="Y74" s="214" t="s">
        <v>219</v>
      </c>
      <c r="Z74" s="208"/>
      <c r="AA74" s="208"/>
      <c r="AB74" s="208"/>
      <c r="AC74" s="208"/>
      <c r="AD74" s="208"/>
      <c r="AE74" s="208"/>
      <c r="AF74" s="208"/>
      <c r="AG74" s="208" t="s">
        <v>385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ht="22.5" x14ac:dyDescent="0.2">
      <c r="A75" s="231">
        <v>29</v>
      </c>
      <c r="B75" s="232" t="s">
        <v>389</v>
      </c>
      <c r="C75" s="241" t="s">
        <v>390</v>
      </c>
      <c r="D75" s="233" t="s">
        <v>321</v>
      </c>
      <c r="E75" s="234">
        <v>2.98793</v>
      </c>
      <c r="F75" s="235">
        <v>630</v>
      </c>
      <c r="G75" s="235">
        <v>1882.4</v>
      </c>
      <c r="H75" s="235">
        <v>0</v>
      </c>
      <c r="I75" s="235">
        <v>0</v>
      </c>
      <c r="J75" s="235">
        <v>630</v>
      </c>
      <c r="K75" s="235">
        <v>1882.3959</v>
      </c>
      <c r="L75" s="235">
        <v>21</v>
      </c>
      <c r="M75" s="235">
        <v>2277.7040000000002</v>
      </c>
      <c r="N75" s="234">
        <v>0</v>
      </c>
      <c r="O75" s="234">
        <v>0</v>
      </c>
      <c r="P75" s="234">
        <v>0</v>
      </c>
      <c r="Q75" s="236">
        <v>0</v>
      </c>
      <c r="R75" s="214"/>
      <c r="S75" s="214" t="s">
        <v>216</v>
      </c>
      <c r="T75" s="214" t="s">
        <v>217</v>
      </c>
      <c r="U75" s="214">
        <v>0</v>
      </c>
      <c r="V75" s="214">
        <v>0</v>
      </c>
      <c r="W75" s="214"/>
      <c r="X75" s="214" t="s">
        <v>384</v>
      </c>
      <c r="Y75" s="214" t="s">
        <v>219</v>
      </c>
      <c r="Z75" s="208"/>
      <c r="AA75" s="208"/>
      <c r="AB75" s="208"/>
      <c r="AC75" s="208"/>
      <c r="AD75" s="208"/>
      <c r="AE75" s="208"/>
      <c r="AF75" s="208"/>
      <c r="AG75" s="208" t="s">
        <v>385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22">
        <v>30</v>
      </c>
      <c r="B76" s="223" t="s">
        <v>391</v>
      </c>
      <c r="C76" s="238" t="s">
        <v>392</v>
      </c>
      <c r="D76" s="224" t="s">
        <v>321</v>
      </c>
      <c r="E76" s="225">
        <v>2.98793</v>
      </c>
      <c r="F76" s="226">
        <v>334.5</v>
      </c>
      <c r="G76" s="226">
        <v>999.46</v>
      </c>
      <c r="H76" s="226">
        <v>0</v>
      </c>
      <c r="I76" s="226">
        <v>0</v>
      </c>
      <c r="J76" s="226">
        <v>334.5</v>
      </c>
      <c r="K76" s="226">
        <v>999.46258499999999</v>
      </c>
      <c r="L76" s="226">
        <v>21</v>
      </c>
      <c r="M76" s="226">
        <v>1209.3466000000001</v>
      </c>
      <c r="N76" s="225">
        <v>0</v>
      </c>
      <c r="O76" s="225">
        <v>0</v>
      </c>
      <c r="P76" s="225">
        <v>0</v>
      </c>
      <c r="Q76" s="227">
        <v>0</v>
      </c>
      <c r="R76" s="214"/>
      <c r="S76" s="214" t="s">
        <v>216</v>
      </c>
      <c r="T76" s="214" t="s">
        <v>216</v>
      </c>
      <c r="U76" s="214">
        <v>0.752</v>
      </c>
      <c r="V76" s="214">
        <v>2.2469233599999998</v>
      </c>
      <c r="W76" s="214"/>
      <c r="X76" s="214" t="s">
        <v>384</v>
      </c>
      <c r="Y76" s="214" t="s">
        <v>219</v>
      </c>
      <c r="Z76" s="208"/>
      <c r="AA76" s="208"/>
      <c r="AB76" s="208"/>
      <c r="AC76" s="208"/>
      <c r="AD76" s="208"/>
      <c r="AE76" s="208"/>
      <c r="AF76" s="208"/>
      <c r="AG76" s="208" t="s">
        <v>385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ht="22.5" outlineLevel="1" x14ac:dyDescent="0.2">
      <c r="A77" s="211"/>
      <c r="B77" s="212"/>
      <c r="C77" s="239" t="s">
        <v>386</v>
      </c>
      <c r="D77" s="228"/>
      <c r="E77" s="228"/>
      <c r="F77" s="228"/>
      <c r="G77" s="228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221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29" t="str">
        <f>C77</f>
        <v>S naložením suti nebo vybouraných hmot do dopravního prostředku a na jejich vyložením, popřípadě přeložením na normální dopravní prostředek.</v>
      </c>
      <c r="BB77" s="208"/>
      <c r="BC77" s="208"/>
      <c r="BD77" s="208"/>
      <c r="BE77" s="208"/>
      <c r="BF77" s="208"/>
      <c r="BG77" s="208"/>
      <c r="BH77" s="208"/>
    </row>
    <row r="78" spans="1:60" outlineLevel="2" x14ac:dyDescent="0.2">
      <c r="A78" s="211"/>
      <c r="B78" s="212"/>
      <c r="C78" s="240" t="s">
        <v>393</v>
      </c>
      <c r="D78" s="230"/>
      <c r="E78" s="230"/>
      <c r="F78" s="230"/>
      <c r="G78" s="230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221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x14ac:dyDescent="0.2">
      <c r="A79" s="3"/>
      <c r="B79" s="4"/>
      <c r="C79" s="242"/>
      <c r="D79" s="6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AE79">
        <v>15</v>
      </c>
      <c r="AF79">
        <v>21</v>
      </c>
      <c r="AG79" t="s">
        <v>197</v>
      </c>
    </row>
    <row r="80" spans="1:60" x14ac:dyDescent="0.2">
      <c r="C80" s="243"/>
      <c r="D80" s="10"/>
      <c r="AG80" t="s">
        <v>273</v>
      </c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2">
    <mergeCell ref="C67:G67"/>
    <mergeCell ref="C73:G73"/>
    <mergeCell ref="C77:G77"/>
    <mergeCell ref="C78:G78"/>
    <mergeCell ref="C35:G35"/>
    <mergeCell ref="C38:G38"/>
    <mergeCell ref="C39:G39"/>
    <mergeCell ref="C50:G50"/>
    <mergeCell ref="C54:G54"/>
    <mergeCell ref="C56:G56"/>
    <mergeCell ref="C25:G25"/>
    <mergeCell ref="C27:G27"/>
    <mergeCell ref="C28:G28"/>
    <mergeCell ref="C30:G30"/>
    <mergeCell ref="C33:G33"/>
    <mergeCell ref="C34:G34"/>
    <mergeCell ref="A1:G1"/>
    <mergeCell ref="C2:G2"/>
    <mergeCell ref="C3:G3"/>
    <mergeCell ref="C4:G4"/>
    <mergeCell ref="C18:G18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AF14FB-79EA-4E93-BAB8-5802C6B811C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106</v>
      </c>
      <c r="C4" s="200" t="s">
        <v>107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38244.15</v>
      </c>
      <c r="H8" s="220"/>
      <c r="I8" s="220">
        <v>10675.96</v>
      </c>
      <c r="J8" s="220"/>
      <c r="K8" s="220">
        <v>27568.19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324</v>
      </c>
      <c r="C9" s="238" t="s">
        <v>325</v>
      </c>
      <c r="D9" s="224" t="s">
        <v>305</v>
      </c>
      <c r="E9" s="225">
        <v>4.4999999999999998E-2</v>
      </c>
      <c r="F9" s="226">
        <v>465.5</v>
      </c>
      <c r="G9" s="226">
        <v>20.95</v>
      </c>
      <c r="H9" s="226">
        <v>0</v>
      </c>
      <c r="I9" s="226">
        <v>0</v>
      </c>
      <c r="J9" s="226">
        <v>465.5</v>
      </c>
      <c r="K9" s="226">
        <v>20.947499999999998</v>
      </c>
      <c r="L9" s="226">
        <v>21</v>
      </c>
      <c r="M9" s="226">
        <v>25.349499999999999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0.89100000000000001</v>
      </c>
      <c r="V9" s="214">
        <v>4.0094999999999999E-2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702</v>
      </c>
      <c r="D10" s="244"/>
      <c r="E10" s="245">
        <v>4.4999999999999998E-2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280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327</v>
      </c>
      <c r="C11" s="241" t="s">
        <v>328</v>
      </c>
      <c r="D11" s="233" t="s">
        <v>305</v>
      </c>
      <c r="E11" s="234">
        <v>4.4999999999999998E-2</v>
      </c>
      <c r="F11" s="235">
        <v>863</v>
      </c>
      <c r="G11" s="235">
        <v>38.840000000000003</v>
      </c>
      <c r="H11" s="235">
        <v>0</v>
      </c>
      <c r="I11" s="235">
        <v>0</v>
      </c>
      <c r="J11" s="235">
        <v>863</v>
      </c>
      <c r="K11" s="235">
        <v>38.835000000000001</v>
      </c>
      <c r="L11" s="235">
        <v>21</v>
      </c>
      <c r="M11" s="235">
        <v>46.996400000000001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216</v>
      </c>
      <c r="T11" s="214" t="s">
        <v>216</v>
      </c>
      <c r="U11" s="214">
        <v>1.992</v>
      </c>
      <c r="V11" s="214">
        <v>8.9639999999999997E-2</v>
      </c>
      <c r="W11" s="214"/>
      <c r="X11" s="214" t="s">
        <v>277</v>
      </c>
      <c r="Y11" s="214" t="s">
        <v>219</v>
      </c>
      <c r="Z11" s="208"/>
      <c r="AA11" s="208"/>
      <c r="AB11" s="208"/>
      <c r="AC11" s="208"/>
      <c r="AD11" s="208"/>
      <c r="AE11" s="208"/>
      <c r="AF11" s="208"/>
      <c r="AG11" s="208" t="s">
        <v>278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329</v>
      </c>
      <c r="C12" s="241" t="s">
        <v>330</v>
      </c>
      <c r="D12" s="233" t="s">
        <v>305</v>
      </c>
      <c r="E12" s="234">
        <v>4.4999999999999998E-2</v>
      </c>
      <c r="F12" s="235">
        <v>289.5</v>
      </c>
      <c r="G12" s="235">
        <v>13.03</v>
      </c>
      <c r="H12" s="235">
        <v>0</v>
      </c>
      <c r="I12" s="235">
        <v>0</v>
      </c>
      <c r="J12" s="235">
        <v>289.5</v>
      </c>
      <c r="K12" s="235">
        <v>13.0275</v>
      </c>
      <c r="L12" s="235">
        <v>21</v>
      </c>
      <c r="M12" s="235">
        <v>15.766299999999999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216</v>
      </c>
      <c r="T12" s="214" t="s">
        <v>216</v>
      </c>
      <c r="U12" s="214">
        <v>0.61199999999999999</v>
      </c>
      <c r="V12" s="214">
        <v>2.7539999999999999E-2</v>
      </c>
      <c r="W12" s="214"/>
      <c r="X12" s="214" t="s">
        <v>277</v>
      </c>
      <c r="Y12" s="214" t="s">
        <v>219</v>
      </c>
      <c r="Z12" s="208"/>
      <c r="AA12" s="208"/>
      <c r="AB12" s="208"/>
      <c r="AC12" s="208"/>
      <c r="AD12" s="208"/>
      <c r="AE12" s="208"/>
      <c r="AF12" s="208"/>
      <c r="AG12" s="208" t="s">
        <v>278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490</v>
      </c>
      <c r="C13" s="241" t="s">
        <v>491</v>
      </c>
      <c r="D13" s="233" t="s">
        <v>492</v>
      </c>
      <c r="E13" s="234">
        <v>20</v>
      </c>
      <c r="F13" s="235">
        <v>1168</v>
      </c>
      <c r="G13" s="235">
        <v>23360</v>
      </c>
      <c r="H13" s="235">
        <v>494.45</v>
      </c>
      <c r="I13" s="235">
        <v>9889</v>
      </c>
      <c r="J13" s="235">
        <v>673.55</v>
      </c>
      <c r="K13" s="235">
        <v>13471</v>
      </c>
      <c r="L13" s="235">
        <v>21</v>
      </c>
      <c r="M13" s="235">
        <v>28265.599999999999</v>
      </c>
      <c r="N13" s="234">
        <v>1.721E-2</v>
      </c>
      <c r="O13" s="234">
        <v>0.34420000000000001</v>
      </c>
      <c r="P13" s="234">
        <v>0</v>
      </c>
      <c r="Q13" s="236">
        <v>0</v>
      </c>
      <c r="R13" s="214"/>
      <c r="S13" s="214" t="s">
        <v>216</v>
      </c>
      <c r="T13" s="214" t="s">
        <v>216</v>
      </c>
      <c r="U13" s="214">
        <v>0.98699999999999999</v>
      </c>
      <c r="V13" s="214">
        <v>19.739999999999998</v>
      </c>
      <c r="W13" s="214"/>
      <c r="X13" s="214" t="s">
        <v>277</v>
      </c>
      <c r="Y13" s="214" t="s">
        <v>219</v>
      </c>
      <c r="Z13" s="208"/>
      <c r="AA13" s="208"/>
      <c r="AB13" s="208"/>
      <c r="AC13" s="208"/>
      <c r="AD13" s="208"/>
      <c r="AE13" s="208"/>
      <c r="AF13" s="208"/>
      <c r="AG13" s="208" t="s">
        <v>278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5</v>
      </c>
      <c r="B14" s="223" t="s">
        <v>394</v>
      </c>
      <c r="C14" s="238" t="s">
        <v>395</v>
      </c>
      <c r="D14" s="224" t="s">
        <v>396</v>
      </c>
      <c r="E14" s="225">
        <v>45</v>
      </c>
      <c r="F14" s="226">
        <v>124</v>
      </c>
      <c r="G14" s="226">
        <v>5580</v>
      </c>
      <c r="H14" s="226">
        <v>0</v>
      </c>
      <c r="I14" s="226">
        <v>0</v>
      </c>
      <c r="J14" s="226">
        <v>124</v>
      </c>
      <c r="K14" s="226">
        <v>5580</v>
      </c>
      <c r="L14" s="226">
        <v>21</v>
      </c>
      <c r="M14" s="226">
        <v>6751.8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216</v>
      </c>
      <c r="T14" s="214" t="s">
        <v>216</v>
      </c>
      <c r="U14" s="214">
        <v>0.20300000000000001</v>
      </c>
      <c r="V14" s="214">
        <v>9.1349999999999998</v>
      </c>
      <c r="W14" s="214"/>
      <c r="X14" s="214" t="s">
        <v>277</v>
      </c>
      <c r="Y14" s="214" t="s">
        <v>219</v>
      </c>
      <c r="Z14" s="208"/>
      <c r="AA14" s="208"/>
      <c r="AB14" s="208"/>
      <c r="AC14" s="208"/>
      <c r="AD14" s="208"/>
      <c r="AE14" s="208"/>
      <c r="AF14" s="208"/>
      <c r="AG14" s="208" t="s">
        <v>278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493</v>
      </c>
      <c r="D15" s="244"/>
      <c r="E15" s="245">
        <v>45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280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6</v>
      </c>
      <c r="B16" s="232" t="s">
        <v>398</v>
      </c>
      <c r="C16" s="241" t="s">
        <v>399</v>
      </c>
      <c r="D16" s="233" t="s">
        <v>400</v>
      </c>
      <c r="E16" s="234">
        <v>5</v>
      </c>
      <c r="F16" s="235">
        <v>56.6</v>
      </c>
      <c r="G16" s="235">
        <v>283</v>
      </c>
      <c r="H16" s="235">
        <v>0</v>
      </c>
      <c r="I16" s="235">
        <v>0</v>
      </c>
      <c r="J16" s="235">
        <v>56.6</v>
      </c>
      <c r="K16" s="235">
        <v>283</v>
      </c>
      <c r="L16" s="235">
        <v>21</v>
      </c>
      <c r="M16" s="235">
        <v>342.43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216</v>
      </c>
      <c r="T16" s="214" t="s">
        <v>216</v>
      </c>
      <c r="U16" s="214">
        <v>0</v>
      </c>
      <c r="V16" s="214">
        <v>0</v>
      </c>
      <c r="W16" s="214"/>
      <c r="X16" s="214" t="s">
        <v>277</v>
      </c>
      <c r="Y16" s="214" t="s">
        <v>219</v>
      </c>
      <c r="Z16" s="208"/>
      <c r="AA16" s="208"/>
      <c r="AB16" s="208"/>
      <c r="AC16" s="208"/>
      <c r="AD16" s="208"/>
      <c r="AE16" s="208"/>
      <c r="AF16" s="208"/>
      <c r="AG16" s="208" t="s">
        <v>278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494</v>
      </c>
      <c r="C17" s="238" t="s">
        <v>495</v>
      </c>
      <c r="D17" s="224" t="s">
        <v>305</v>
      </c>
      <c r="E17" s="225">
        <v>2.7</v>
      </c>
      <c r="F17" s="226">
        <v>738</v>
      </c>
      <c r="G17" s="226">
        <v>1992.6</v>
      </c>
      <c r="H17" s="226">
        <v>0</v>
      </c>
      <c r="I17" s="226">
        <v>0</v>
      </c>
      <c r="J17" s="226">
        <v>738</v>
      </c>
      <c r="K17" s="226">
        <v>1992.6000000000001</v>
      </c>
      <c r="L17" s="226">
        <v>21</v>
      </c>
      <c r="M17" s="226">
        <v>2411.0459999999998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216</v>
      </c>
      <c r="T17" s="214" t="s">
        <v>216</v>
      </c>
      <c r="U17" s="214">
        <v>1.5620000000000001</v>
      </c>
      <c r="V17" s="214">
        <v>4.2174000000000005</v>
      </c>
      <c r="W17" s="214"/>
      <c r="X17" s="214" t="s">
        <v>277</v>
      </c>
      <c r="Y17" s="214" t="s">
        <v>219</v>
      </c>
      <c r="Z17" s="208"/>
      <c r="AA17" s="208"/>
      <c r="AB17" s="208"/>
      <c r="AC17" s="208"/>
      <c r="AD17" s="208"/>
      <c r="AE17" s="208"/>
      <c r="AF17" s="208"/>
      <c r="AG17" s="208" t="s">
        <v>278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306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221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496</v>
      </c>
      <c r="D19" s="244"/>
      <c r="E19" s="245">
        <v>2.7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280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331</v>
      </c>
      <c r="C20" s="238" t="s">
        <v>332</v>
      </c>
      <c r="D20" s="224" t="s">
        <v>305</v>
      </c>
      <c r="E20" s="225">
        <v>0.15</v>
      </c>
      <c r="F20" s="226">
        <v>2015</v>
      </c>
      <c r="G20" s="226">
        <v>302.25</v>
      </c>
      <c r="H20" s="226">
        <v>0</v>
      </c>
      <c r="I20" s="226">
        <v>0</v>
      </c>
      <c r="J20" s="226">
        <v>2015</v>
      </c>
      <c r="K20" s="226">
        <v>302.25</v>
      </c>
      <c r="L20" s="226">
        <v>21</v>
      </c>
      <c r="M20" s="226">
        <v>365.72249999999997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216</v>
      </c>
      <c r="T20" s="214" t="s">
        <v>216</v>
      </c>
      <c r="U20" s="214">
        <v>4.6550000000000002</v>
      </c>
      <c r="V20" s="214">
        <v>0.69825000000000004</v>
      </c>
      <c r="W20" s="214"/>
      <c r="X20" s="214" t="s">
        <v>277</v>
      </c>
      <c r="Y20" s="214" t="s">
        <v>219</v>
      </c>
      <c r="Z20" s="208"/>
      <c r="AA20" s="208"/>
      <c r="AB20" s="208"/>
      <c r="AC20" s="208"/>
      <c r="AD20" s="208"/>
      <c r="AE20" s="208"/>
      <c r="AF20" s="208"/>
      <c r="AG20" s="208" t="s">
        <v>278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333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221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659</v>
      </c>
      <c r="D22" s="244"/>
      <c r="E22" s="245">
        <v>0.15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280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9</v>
      </c>
      <c r="B23" s="223" t="s">
        <v>335</v>
      </c>
      <c r="C23" s="238" t="s">
        <v>336</v>
      </c>
      <c r="D23" s="224" t="s">
        <v>305</v>
      </c>
      <c r="E23" s="225">
        <v>2.85</v>
      </c>
      <c r="F23" s="226">
        <v>245.5</v>
      </c>
      <c r="G23" s="226">
        <v>699.68</v>
      </c>
      <c r="H23" s="226">
        <v>0</v>
      </c>
      <c r="I23" s="226">
        <v>0</v>
      </c>
      <c r="J23" s="226">
        <v>245.5</v>
      </c>
      <c r="K23" s="226">
        <v>699.67500000000007</v>
      </c>
      <c r="L23" s="226">
        <v>21</v>
      </c>
      <c r="M23" s="226">
        <v>846.61279999999988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216</v>
      </c>
      <c r="T23" s="214" t="s">
        <v>216</v>
      </c>
      <c r="U23" s="214">
        <v>0.51900000000000002</v>
      </c>
      <c r="V23" s="214">
        <v>1.4791500000000002</v>
      </c>
      <c r="W23" s="214"/>
      <c r="X23" s="214" t="s">
        <v>277</v>
      </c>
      <c r="Y23" s="214" t="s">
        <v>219</v>
      </c>
      <c r="Z23" s="208"/>
      <c r="AA23" s="208"/>
      <c r="AB23" s="208"/>
      <c r="AC23" s="208"/>
      <c r="AD23" s="208"/>
      <c r="AE23" s="208"/>
      <c r="AF23" s="208"/>
      <c r="AG23" s="208" t="s">
        <v>278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46" t="s">
        <v>703</v>
      </c>
      <c r="D24" s="244"/>
      <c r="E24" s="245">
        <v>2.85</v>
      </c>
      <c r="F24" s="214"/>
      <c r="G24" s="214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280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31">
        <v>10</v>
      </c>
      <c r="B25" s="232" t="s">
        <v>337</v>
      </c>
      <c r="C25" s="241" t="s">
        <v>338</v>
      </c>
      <c r="D25" s="233" t="s">
        <v>305</v>
      </c>
      <c r="E25" s="234">
        <v>4.4999999999999998E-2</v>
      </c>
      <c r="F25" s="235">
        <v>344.5</v>
      </c>
      <c r="G25" s="235">
        <v>15.5</v>
      </c>
      <c r="H25" s="235">
        <v>0</v>
      </c>
      <c r="I25" s="235">
        <v>0</v>
      </c>
      <c r="J25" s="235">
        <v>344.5</v>
      </c>
      <c r="K25" s="235">
        <v>15.5025</v>
      </c>
      <c r="L25" s="235">
        <v>21</v>
      </c>
      <c r="M25" s="235">
        <v>18.754999999999999</v>
      </c>
      <c r="N25" s="234">
        <v>0</v>
      </c>
      <c r="O25" s="234">
        <v>0</v>
      </c>
      <c r="P25" s="234">
        <v>0</v>
      </c>
      <c r="Q25" s="236">
        <v>0</v>
      </c>
      <c r="R25" s="214"/>
      <c r="S25" s="214" t="s">
        <v>216</v>
      </c>
      <c r="T25" s="214" t="s">
        <v>216</v>
      </c>
      <c r="U25" s="214">
        <v>0.72899999999999998</v>
      </c>
      <c r="V25" s="214">
        <v>3.2805000000000001E-2</v>
      </c>
      <c r="W25" s="214"/>
      <c r="X25" s="214" t="s">
        <v>277</v>
      </c>
      <c r="Y25" s="214" t="s">
        <v>219</v>
      </c>
      <c r="Z25" s="208"/>
      <c r="AA25" s="208"/>
      <c r="AB25" s="208"/>
      <c r="AC25" s="208"/>
      <c r="AD25" s="208"/>
      <c r="AE25" s="208"/>
      <c r="AF25" s="208"/>
      <c r="AG25" s="208" t="s">
        <v>278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11</v>
      </c>
      <c r="B26" s="232" t="s">
        <v>312</v>
      </c>
      <c r="C26" s="241" t="s">
        <v>313</v>
      </c>
      <c r="D26" s="233" t="s">
        <v>305</v>
      </c>
      <c r="E26" s="234">
        <v>2.85</v>
      </c>
      <c r="F26" s="235">
        <v>196.5</v>
      </c>
      <c r="G26" s="235">
        <v>560.03</v>
      </c>
      <c r="H26" s="235">
        <v>0</v>
      </c>
      <c r="I26" s="235">
        <v>0</v>
      </c>
      <c r="J26" s="235">
        <v>196.5</v>
      </c>
      <c r="K26" s="235">
        <v>560.02499999999998</v>
      </c>
      <c r="L26" s="235">
        <v>21</v>
      </c>
      <c r="M26" s="235">
        <v>677.63629999999989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216</v>
      </c>
      <c r="T26" s="214" t="s">
        <v>216</v>
      </c>
      <c r="U26" s="214">
        <v>1.0999999999999999E-2</v>
      </c>
      <c r="V26" s="214">
        <v>3.1349999999999996E-2</v>
      </c>
      <c r="W26" s="214"/>
      <c r="X26" s="214" t="s">
        <v>277</v>
      </c>
      <c r="Y26" s="214" t="s">
        <v>219</v>
      </c>
      <c r="Z26" s="208"/>
      <c r="AA26" s="208"/>
      <c r="AB26" s="208"/>
      <c r="AC26" s="208"/>
      <c r="AD26" s="208"/>
      <c r="AE26" s="208"/>
      <c r="AF26" s="208"/>
      <c r="AG26" s="208" t="s">
        <v>278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22">
        <v>12</v>
      </c>
      <c r="B27" s="223" t="s">
        <v>314</v>
      </c>
      <c r="C27" s="238" t="s">
        <v>315</v>
      </c>
      <c r="D27" s="224" t="s">
        <v>305</v>
      </c>
      <c r="E27" s="225">
        <v>2.85</v>
      </c>
      <c r="F27" s="226">
        <v>200</v>
      </c>
      <c r="G27" s="226">
        <v>570</v>
      </c>
      <c r="H27" s="226">
        <v>0</v>
      </c>
      <c r="I27" s="226">
        <v>0</v>
      </c>
      <c r="J27" s="226">
        <v>200</v>
      </c>
      <c r="K27" s="226">
        <v>570</v>
      </c>
      <c r="L27" s="226">
        <v>21</v>
      </c>
      <c r="M27" s="226">
        <v>689.69999999999993</v>
      </c>
      <c r="N27" s="225">
        <v>0</v>
      </c>
      <c r="O27" s="225">
        <v>0</v>
      </c>
      <c r="P27" s="225">
        <v>0</v>
      </c>
      <c r="Q27" s="227">
        <v>0</v>
      </c>
      <c r="R27" s="214"/>
      <c r="S27" s="214" t="s">
        <v>216</v>
      </c>
      <c r="T27" s="214" t="s">
        <v>216</v>
      </c>
      <c r="U27" s="214">
        <v>0.31</v>
      </c>
      <c r="V27" s="214">
        <v>0.88350000000000006</v>
      </c>
      <c r="W27" s="214"/>
      <c r="X27" s="214" t="s">
        <v>277</v>
      </c>
      <c r="Y27" s="214" t="s">
        <v>219</v>
      </c>
      <c r="Z27" s="208"/>
      <c r="AA27" s="208"/>
      <c r="AB27" s="208"/>
      <c r="AC27" s="208"/>
      <c r="AD27" s="208"/>
      <c r="AE27" s="208"/>
      <c r="AF27" s="208"/>
      <c r="AG27" s="208" t="s">
        <v>278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1"/>
      <c r="B28" s="212"/>
      <c r="C28" s="239" t="s">
        <v>339</v>
      </c>
      <c r="D28" s="228"/>
      <c r="E28" s="228"/>
      <c r="F28" s="228"/>
      <c r="G28" s="228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221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2" x14ac:dyDescent="0.2">
      <c r="A29" s="211"/>
      <c r="B29" s="212"/>
      <c r="C29" s="240" t="s">
        <v>340</v>
      </c>
      <c r="D29" s="230"/>
      <c r="E29" s="230"/>
      <c r="F29" s="230"/>
      <c r="G29" s="230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221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13</v>
      </c>
      <c r="B30" s="223" t="s">
        <v>341</v>
      </c>
      <c r="C30" s="238" t="s">
        <v>342</v>
      </c>
      <c r="D30" s="224" t="s">
        <v>305</v>
      </c>
      <c r="E30" s="225">
        <v>4.4999999999999998E-2</v>
      </c>
      <c r="F30" s="226">
        <v>212</v>
      </c>
      <c r="G30" s="226">
        <v>9.5399999999999991</v>
      </c>
      <c r="H30" s="226">
        <v>0</v>
      </c>
      <c r="I30" s="226">
        <v>0</v>
      </c>
      <c r="J30" s="226">
        <v>212</v>
      </c>
      <c r="K30" s="226">
        <v>9.5399999999999991</v>
      </c>
      <c r="L30" s="226">
        <v>21</v>
      </c>
      <c r="M30" s="226">
        <v>11.543399999999998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216</v>
      </c>
      <c r="T30" s="214" t="s">
        <v>216</v>
      </c>
      <c r="U30" s="214">
        <v>0.32200000000000001</v>
      </c>
      <c r="V30" s="214">
        <v>1.4489999999999999E-2</v>
      </c>
      <c r="W30" s="214"/>
      <c r="X30" s="214" t="s">
        <v>277</v>
      </c>
      <c r="Y30" s="214" t="s">
        <v>219</v>
      </c>
      <c r="Z30" s="208"/>
      <c r="AA30" s="208"/>
      <c r="AB30" s="208"/>
      <c r="AC30" s="208"/>
      <c r="AD30" s="208"/>
      <c r="AE30" s="208"/>
      <c r="AF30" s="208"/>
      <c r="AG30" s="208" t="s">
        <v>278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39" t="s">
        <v>339</v>
      </c>
      <c r="D31" s="228"/>
      <c r="E31" s="228"/>
      <c r="F31" s="228"/>
      <c r="G31" s="228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221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2" x14ac:dyDescent="0.2">
      <c r="A32" s="211"/>
      <c r="B32" s="212"/>
      <c r="C32" s="240" t="s">
        <v>340</v>
      </c>
      <c r="D32" s="230"/>
      <c r="E32" s="230"/>
      <c r="F32" s="230"/>
      <c r="G32" s="230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221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22">
        <v>14</v>
      </c>
      <c r="B33" s="223" t="s">
        <v>343</v>
      </c>
      <c r="C33" s="238" t="s">
        <v>344</v>
      </c>
      <c r="D33" s="224" t="s">
        <v>305</v>
      </c>
      <c r="E33" s="225">
        <v>0.24374999999999999</v>
      </c>
      <c r="F33" s="226">
        <v>145.5</v>
      </c>
      <c r="G33" s="226">
        <v>35.47</v>
      </c>
      <c r="H33" s="226">
        <v>0</v>
      </c>
      <c r="I33" s="226">
        <v>0</v>
      </c>
      <c r="J33" s="226">
        <v>145.5</v>
      </c>
      <c r="K33" s="226">
        <v>35.465624999999996</v>
      </c>
      <c r="L33" s="226">
        <v>21</v>
      </c>
      <c r="M33" s="226">
        <v>42.918699999999994</v>
      </c>
      <c r="N33" s="225">
        <v>0</v>
      </c>
      <c r="O33" s="225">
        <v>0</v>
      </c>
      <c r="P33" s="225">
        <v>0</v>
      </c>
      <c r="Q33" s="227">
        <v>0</v>
      </c>
      <c r="R33" s="214"/>
      <c r="S33" s="214" t="s">
        <v>216</v>
      </c>
      <c r="T33" s="214" t="s">
        <v>216</v>
      </c>
      <c r="U33" s="214">
        <v>0.20200000000000001</v>
      </c>
      <c r="V33" s="214">
        <v>4.9237500000000003E-2</v>
      </c>
      <c r="W33" s="214"/>
      <c r="X33" s="214" t="s">
        <v>277</v>
      </c>
      <c r="Y33" s="214" t="s">
        <v>219</v>
      </c>
      <c r="Z33" s="208"/>
      <c r="AA33" s="208"/>
      <c r="AB33" s="208"/>
      <c r="AC33" s="208"/>
      <c r="AD33" s="208"/>
      <c r="AE33" s="208"/>
      <c r="AF33" s="208"/>
      <c r="AG33" s="208" t="s">
        <v>278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39" t="s">
        <v>345</v>
      </c>
      <c r="D34" s="228"/>
      <c r="E34" s="228"/>
      <c r="F34" s="228"/>
      <c r="G34" s="228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221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46" t="s">
        <v>660</v>
      </c>
      <c r="D35" s="244"/>
      <c r="E35" s="245">
        <v>0.24374999999999999</v>
      </c>
      <c r="F35" s="214"/>
      <c r="G35" s="214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280</v>
      </c>
      <c r="AH35" s="208">
        <v>0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22">
        <v>15</v>
      </c>
      <c r="B36" s="223" t="s">
        <v>319</v>
      </c>
      <c r="C36" s="238" t="s">
        <v>320</v>
      </c>
      <c r="D36" s="224" t="s">
        <v>321</v>
      </c>
      <c r="E36" s="225">
        <v>5.2725</v>
      </c>
      <c r="F36" s="226">
        <v>280</v>
      </c>
      <c r="G36" s="226">
        <v>1476.3</v>
      </c>
      <c r="H36" s="226">
        <v>0</v>
      </c>
      <c r="I36" s="226">
        <v>0</v>
      </c>
      <c r="J36" s="226">
        <v>280</v>
      </c>
      <c r="K36" s="226">
        <v>1476.3</v>
      </c>
      <c r="L36" s="226">
        <v>21</v>
      </c>
      <c r="M36" s="226">
        <v>1786.3229999999999</v>
      </c>
      <c r="N36" s="225">
        <v>0</v>
      </c>
      <c r="O36" s="225">
        <v>0</v>
      </c>
      <c r="P36" s="225">
        <v>0</v>
      </c>
      <c r="Q36" s="227">
        <v>0</v>
      </c>
      <c r="R36" s="214"/>
      <c r="S36" s="214" t="s">
        <v>216</v>
      </c>
      <c r="T36" s="214" t="s">
        <v>216</v>
      </c>
      <c r="U36" s="214">
        <v>0</v>
      </c>
      <c r="V36" s="214">
        <v>0</v>
      </c>
      <c r="W36" s="214"/>
      <c r="X36" s="214" t="s">
        <v>277</v>
      </c>
      <c r="Y36" s="214" t="s">
        <v>219</v>
      </c>
      <c r="Z36" s="208"/>
      <c r="AA36" s="208"/>
      <c r="AB36" s="208"/>
      <c r="AC36" s="208"/>
      <c r="AD36" s="208"/>
      <c r="AE36" s="208"/>
      <c r="AF36" s="208"/>
      <c r="AG36" s="208" t="s">
        <v>278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39" t="s">
        <v>322</v>
      </c>
      <c r="D37" s="228"/>
      <c r="E37" s="228"/>
      <c r="F37" s="228"/>
      <c r="G37" s="228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221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46" t="s">
        <v>661</v>
      </c>
      <c r="D38" s="244"/>
      <c r="E38" s="245">
        <v>5.2725</v>
      </c>
      <c r="F38" s="214"/>
      <c r="G38" s="214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280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x14ac:dyDescent="0.2">
      <c r="A39" s="222">
        <v>16</v>
      </c>
      <c r="B39" s="223" t="s">
        <v>501</v>
      </c>
      <c r="C39" s="238" t="s">
        <v>502</v>
      </c>
      <c r="D39" s="224" t="s">
        <v>244</v>
      </c>
      <c r="E39" s="225">
        <v>1</v>
      </c>
      <c r="F39" s="226">
        <v>2500</v>
      </c>
      <c r="G39" s="226">
        <v>2500</v>
      </c>
      <c r="H39" s="226">
        <v>0</v>
      </c>
      <c r="I39" s="226">
        <v>0</v>
      </c>
      <c r="J39" s="226">
        <v>2500</v>
      </c>
      <c r="K39" s="226">
        <v>2500</v>
      </c>
      <c r="L39" s="226">
        <v>21</v>
      </c>
      <c r="M39" s="226">
        <v>3025</v>
      </c>
      <c r="N39" s="225">
        <v>0</v>
      </c>
      <c r="O39" s="225">
        <v>0</v>
      </c>
      <c r="P39" s="225">
        <v>0</v>
      </c>
      <c r="Q39" s="227">
        <v>0</v>
      </c>
      <c r="R39" s="214"/>
      <c r="S39" s="214" t="s">
        <v>241</v>
      </c>
      <c r="T39" s="214" t="s">
        <v>217</v>
      </c>
      <c r="U39" s="214">
        <v>0</v>
      </c>
      <c r="V39" s="214">
        <v>0</v>
      </c>
      <c r="W39" s="214"/>
      <c r="X39" s="214" t="s">
        <v>277</v>
      </c>
      <c r="Y39" s="214" t="s">
        <v>219</v>
      </c>
      <c r="Z39" s="208"/>
      <c r="AA39" s="208"/>
      <c r="AB39" s="208"/>
      <c r="AC39" s="208"/>
      <c r="AD39" s="208"/>
      <c r="AE39" s="208"/>
      <c r="AF39" s="208"/>
      <c r="AG39" s="208" t="s">
        <v>278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39" t="s">
        <v>516</v>
      </c>
      <c r="D40" s="228"/>
      <c r="E40" s="228"/>
      <c r="F40" s="228"/>
      <c r="G40" s="228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221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2" x14ac:dyDescent="0.2">
      <c r="A41" s="211"/>
      <c r="B41" s="212"/>
      <c r="C41" s="240" t="s">
        <v>503</v>
      </c>
      <c r="D41" s="230"/>
      <c r="E41" s="230"/>
      <c r="F41" s="230"/>
      <c r="G41" s="230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221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2" x14ac:dyDescent="0.2">
      <c r="A42" s="211"/>
      <c r="B42" s="212"/>
      <c r="C42" s="240" t="s">
        <v>504</v>
      </c>
      <c r="D42" s="230"/>
      <c r="E42" s="230"/>
      <c r="F42" s="230"/>
      <c r="G42" s="230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221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x14ac:dyDescent="0.2">
      <c r="A43" s="222">
        <v>17</v>
      </c>
      <c r="B43" s="223" t="s">
        <v>360</v>
      </c>
      <c r="C43" s="238" t="s">
        <v>361</v>
      </c>
      <c r="D43" s="224" t="s">
        <v>305</v>
      </c>
      <c r="E43" s="225">
        <v>0.26812999999999998</v>
      </c>
      <c r="F43" s="226">
        <v>2935</v>
      </c>
      <c r="G43" s="226">
        <v>786.96</v>
      </c>
      <c r="H43" s="226">
        <v>2935</v>
      </c>
      <c r="I43" s="226">
        <v>786.96154999999999</v>
      </c>
      <c r="J43" s="226">
        <v>0</v>
      </c>
      <c r="K43" s="226">
        <v>0</v>
      </c>
      <c r="L43" s="226">
        <v>21</v>
      </c>
      <c r="M43" s="226">
        <v>952.22159999999997</v>
      </c>
      <c r="N43" s="225">
        <v>2.5</v>
      </c>
      <c r="O43" s="225">
        <v>0.67032499999999995</v>
      </c>
      <c r="P43" s="225">
        <v>0</v>
      </c>
      <c r="Q43" s="227">
        <v>0</v>
      </c>
      <c r="R43" s="214" t="s">
        <v>356</v>
      </c>
      <c r="S43" s="214" t="s">
        <v>216</v>
      </c>
      <c r="T43" s="214" t="s">
        <v>216</v>
      </c>
      <c r="U43" s="214">
        <v>0</v>
      </c>
      <c r="V43" s="214">
        <v>0</v>
      </c>
      <c r="W43" s="214"/>
      <c r="X43" s="214" t="s">
        <v>357</v>
      </c>
      <c r="Y43" s="214" t="s">
        <v>219</v>
      </c>
      <c r="Z43" s="208"/>
      <c r="AA43" s="208"/>
      <c r="AB43" s="208"/>
      <c r="AC43" s="208"/>
      <c r="AD43" s="208"/>
      <c r="AE43" s="208"/>
      <c r="AF43" s="208"/>
      <c r="AG43" s="208" t="s">
        <v>358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1"/>
      <c r="B44" s="212"/>
      <c r="C44" s="246" t="s">
        <v>662</v>
      </c>
      <c r="D44" s="244"/>
      <c r="E44" s="245">
        <v>0.26812999999999998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280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16" t="s">
        <v>211</v>
      </c>
      <c r="B45" s="217" t="s">
        <v>165</v>
      </c>
      <c r="C45" s="237" t="s">
        <v>166</v>
      </c>
      <c r="D45" s="218"/>
      <c r="E45" s="219"/>
      <c r="F45" s="220"/>
      <c r="G45" s="220">
        <v>14101.1</v>
      </c>
      <c r="H45" s="220"/>
      <c r="I45" s="220">
        <v>760.65</v>
      </c>
      <c r="J45" s="220"/>
      <c r="K45" s="220">
        <v>13340.45</v>
      </c>
      <c r="L45" s="220"/>
      <c r="M45" s="220"/>
      <c r="N45" s="219"/>
      <c r="O45" s="219"/>
      <c r="P45" s="219"/>
      <c r="Q45" s="221"/>
      <c r="R45" s="215"/>
      <c r="S45" s="215"/>
      <c r="T45" s="215"/>
      <c r="U45" s="215"/>
      <c r="V45" s="215"/>
      <c r="W45" s="215"/>
      <c r="X45" s="215"/>
      <c r="Y45" s="215"/>
      <c r="AG45" t="s">
        <v>212</v>
      </c>
    </row>
    <row r="46" spans="1:60" x14ac:dyDescent="0.2">
      <c r="A46" s="222">
        <v>18</v>
      </c>
      <c r="B46" s="223" t="s">
        <v>475</v>
      </c>
      <c r="C46" s="238" t="s">
        <v>476</v>
      </c>
      <c r="D46" s="224" t="s">
        <v>276</v>
      </c>
      <c r="E46" s="225">
        <v>73.635000000000005</v>
      </c>
      <c r="F46" s="226">
        <v>191.5</v>
      </c>
      <c r="G46" s="226">
        <v>14101.1</v>
      </c>
      <c r="H46" s="226">
        <v>10.33</v>
      </c>
      <c r="I46" s="226">
        <v>760.64955000000009</v>
      </c>
      <c r="J46" s="226">
        <v>181.17</v>
      </c>
      <c r="K46" s="226">
        <v>13340.452950000001</v>
      </c>
      <c r="L46" s="226">
        <v>21</v>
      </c>
      <c r="M46" s="226">
        <v>17062.330999999998</v>
      </c>
      <c r="N46" s="225">
        <v>2.0000000000000002E-5</v>
      </c>
      <c r="O46" s="225">
        <v>1.4727000000000002E-3</v>
      </c>
      <c r="P46" s="225">
        <v>0</v>
      </c>
      <c r="Q46" s="227">
        <v>0</v>
      </c>
      <c r="R46" s="214"/>
      <c r="S46" s="214" t="s">
        <v>216</v>
      </c>
      <c r="T46" s="214" t="s">
        <v>216</v>
      </c>
      <c r="U46" s="214">
        <v>0.32</v>
      </c>
      <c r="V46" s="214">
        <v>23.563200000000002</v>
      </c>
      <c r="W46" s="214"/>
      <c r="X46" s="214" t="s">
        <v>277</v>
      </c>
      <c r="Y46" s="214" t="s">
        <v>219</v>
      </c>
      <c r="Z46" s="208"/>
      <c r="AA46" s="208"/>
      <c r="AB46" s="208"/>
      <c r="AC46" s="208"/>
      <c r="AD46" s="208"/>
      <c r="AE46" s="208"/>
      <c r="AF46" s="208"/>
      <c r="AG46" s="208" t="s">
        <v>278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1"/>
      <c r="B47" s="212"/>
      <c r="C47" s="239" t="s">
        <v>477</v>
      </c>
      <c r="D47" s="228"/>
      <c r="E47" s="228"/>
      <c r="F47" s="228"/>
      <c r="G47" s="228"/>
      <c r="H47" s="214"/>
      <c r="I47" s="214"/>
      <c r="J47" s="214"/>
      <c r="K47" s="214"/>
      <c r="L47" s="214"/>
      <c r="M47" s="214"/>
      <c r="N47" s="213"/>
      <c r="O47" s="213"/>
      <c r="P47" s="213"/>
      <c r="Q47" s="213"/>
      <c r="R47" s="214"/>
      <c r="S47" s="214"/>
      <c r="T47" s="214"/>
      <c r="U47" s="214"/>
      <c r="V47" s="214"/>
      <c r="W47" s="214"/>
      <c r="X47" s="214"/>
      <c r="Y47" s="214"/>
      <c r="Z47" s="208"/>
      <c r="AA47" s="208"/>
      <c r="AB47" s="208"/>
      <c r="AC47" s="208"/>
      <c r="AD47" s="208"/>
      <c r="AE47" s="208"/>
      <c r="AF47" s="208"/>
      <c r="AG47" s="208" t="s">
        <v>221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2" x14ac:dyDescent="0.2">
      <c r="A48" s="211"/>
      <c r="B48" s="212"/>
      <c r="C48" s="240" t="s">
        <v>478</v>
      </c>
      <c r="D48" s="230"/>
      <c r="E48" s="230"/>
      <c r="F48" s="230"/>
      <c r="G48" s="230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221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16" t="s">
        <v>211</v>
      </c>
      <c r="B49" s="217" t="s">
        <v>169</v>
      </c>
      <c r="C49" s="237" t="s">
        <v>170</v>
      </c>
      <c r="D49" s="218"/>
      <c r="E49" s="219"/>
      <c r="F49" s="220"/>
      <c r="G49" s="220">
        <v>3215</v>
      </c>
      <c r="H49" s="220"/>
      <c r="I49" s="220">
        <v>1940.63</v>
      </c>
      <c r="J49" s="220"/>
      <c r="K49" s="220">
        <v>1274.3699999999999</v>
      </c>
      <c r="L49" s="220"/>
      <c r="M49" s="220"/>
      <c r="N49" s="219"/>
      <c r="O49" s="219"/>
      <c r="P49" s="219"/>
      <c r="Q49" s="221"/>
      <c r="R49" s="215"/>
      <c r="S49" s="215"/>
      <c r="T49" s="215"/>
      <c r="U49" s="215"/>
      <c r="V49" s="215"/>
      <c r="W49" s="215"/>
      <c r="X49" s="215"/>
      <c r="Y49" s="215"/>
      <c r="AG49" t="s">
        <v>212</v>
      </c>
    </row>
    <row r="50" spans="1:60" x14ac:dyDescent="0.2">
      <c r="A50" s="222">
        <v>19</v>
      </c>
      <c r="B50" s="223" t="s">
        <v>363</v>
      </c>
      <c r="C50" s="238" t="s">
        <v>364</v>
      </c>
      <c r="D50" s="224" t="s">
        <v>276</v>
      </c>
      <c r="E50" s="225">
        <v>0.97499999999999998</v>
      </c>
      <c r="F50" s="226">
        <v>990</v>
      </c>
      <c r="G50" s="226">
        <v>965.25</v>
      </c>
      <c r="H50" s="226">
        <v>793</v>
      </c>
      <c r="I50" s="226">
        <v>773.17499999999995</v>
      </c>
      <c r="J50" s="226">
        <v>197</v>
      </c>
      <c r="K50" s="226">
        <v>192.07499999999999</v>
      </c>
      <c r="L50" s="226">
        <v>21</v>
      </c>
      <c r="M50" s="226">
        <v>1167.9524999999999</v>
      </c>
      <c r="N50" s="225">
        <v>0.52500000000000002</v>
      </c>
      <c r="O50" s="225">
        <v>0.51187499999999997</v>
      </c>
      <c r="P50" s="225">
        <v>0</v>
      </c>
      <c r="Q50" s="227">
        <v>0</v>
      </c>
      <c r="R50" s="214"/>
      <c r="S50" s="214" t="s">
        <v>216</v>
      </c>
      <c r="T50" s="214" t="s">
        <v>216</v>
      </c>
      <c r="U50" s="214">
        <v>0.33</v>
      </c>
      <c r="V50" s="214">
        <v>0.32174999999999998</v>
      </c>
      <c r="W50" s="214"/>
      <c r="X50" s="214" t="s">
        <v>277</v>
      </c>
      <c r="Y50" s="214" t="s">
        <v>219</v>
      </c>
      <c r="Z50" s="208"/>
      <c r="AA50" s="208"/>
      <c r="AB50" s="208"/>
      <c r="AC50" s="208"/>
      <c r="AD50" s="208"/>
      <c r="AE50" s="208"/>
      <c r="AF50" s="208"/>
      <c r="AG50" s="208" t="s">
        <v>278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1"/>
      <c r="B51" s="212"/>
      <c r="C51" s="246" t="s">
        <v>663</v>
      </c>
      <c r="D51" s="244"/>
      <c r="E51" s="245">
        <v>0.97499999999999998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280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22.5" x14ac:dyDescent="0.2">
      <c r="A52" s="222">
        <v>20</v>
      </c>
      <c r="B52" s="223" t="s">
        <v>507</v>
      </c>
      <c r="C52" s="238" t="s">
        <v>508</v>
      </c>
      <c r="D52" s="224" t="s">
        <v>276</v>
      </c>
      <c r="E52" s="225">
        <v>0.82499999999999996</v>
      </c>
      <c r="F52" s="226">
        <v>2450</v>
      </c>
      <c r="G52" s="226">
        <v>2021.25</v>
      </c>
      <c r="H52" s="226">
        <v>1286.5899999999999</v>
      </c>
      <c r="I52" s="226">
        <v>1061.4367499999998</v>
      </c>
      <c r="J52" s="226">
        <v>1163.4100000000001</v>
      </c>
      <c r="K52" s="226">
        <v>959.81325000000004</v>
      </c>
      <c r="L52" s="226">
        <v>21</v>
      </c>
      <c r="M52" s="226">
        <v>2445.7125000000001</v>
      </c>
      <c r="N52" s="225">
        <v>0.87729000000000001</v>
      </c>
      <c r="O52" s="225">
        <v>0.72376425</v>
      </c>
      <c r="P52" s="225">
        <v>0</v>
      </c>
      <c r="Q52" s="227">
        <v>0</v>
      </c>
      <c r="R52" s="214"/>
      <c r="S52" s="214" t="s">
        <v>216</v>
      </c>
      <c r="T52" s="214" t="s">
        <v>216</v>
      </c>
      <c r="U52" s="214">
        <v>2.202</v>
      </c>
      <c r="V52" s="214">
        <v>1.8166499999999999</v>
      </c>
      <c r="W52" s="214"/>
      <c r="X52" s="214" t="s">
        <v>277</v>
      </c>
      <c r="Y52" s="214" t="s">
        <v>219</v>
      </c>
      <c r="Z52" s="208"/>
      <c r="AA52" s="208"/>
      <c r="AB52" s="208"/>
      <c r="AC52" s="208"/>
      <c r="AD52" s="208"/>
      <c r="AE52" s="208"/>
      <c r="AF52" s="208"/>
      <c r="AG52" s="208" t="s">
        <v>278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39" t="s">
        <v>368</v>
      </c>
      <c r="D53" s="228"/>
      <c r="E53" s="228"/>
      <c r="F53" s="228"/>
      <c r="G53" s="228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221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46" t="s">
        <v>704</v>
      </c>
      <c r="D54" s="244"/>
      <c r="E54" s="245">
        <v>0.82499999999999996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280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ht="22.5" x14ac:dyDescent="0.2">
      <c r="A55" s="222">
        <v>21</v>
      </c>
      <c r="B55" s="223" t="s">
        <v>370</v>
      </c>
      <c r="C55" s="238" t="s">
        <v>371</v>
      </c>
      <c r="D55" s="224" t="s">
        <v>276</v>
      </c>
      <c r="E55" s="225">
        <v>0.15</v>
      </c>
      <c r="F55" s="226">
        <v>1523.32</v>
      </c>
      <c r="G55" s="226">
        <v>228.5</v>
      </c>
      <c r="H55" s="226">
        <v>706.74</v>
      </c>
      <c r="I55" s="226">
        <v>106.011</v>
      </c>
      <c r="J55" s="226">
        <v>816.58</v>
      </c>
      <c r="K55" s="226">
        <v>122.48699999999999</v>
      </c>
      <c r="L55" s="226">
        <v>21</v>
      </c>
      <c r="M55" s="226">
        <v>276.48500000000001</v>
      </c>
      <c r="N55" s="225">
        <v>0.44740999999999997</v>
      </c>
      <c r="O55" s="225">
        <v>6.7111499999999991E-2</v>
      </c>
      <c r="P55" s="225">
        <v>0</v>
      </c>
      <c r="Q55" s="227">
        <v>0</v>
      </c>
      <c r="R55" s="214"/>
      <c r="S55" s="214" t="s">
        <v>241</v>
      </c>
      <c r="T55" s="214" t="s">
        <v>217</v>
      </c>
      <c r="U55" s="214">
        <v>1.675</v>
      </c>
      <c r="V55" s="214">
        <v>0.25124999999999997</v>
      </c>
      <c r="W55" s="214"/>
      <c r="X55" s="214" t="s">
        <v>277</v>
      </c>
      <c r="Y55" s="214" t="s">
        <v>219</v>
      </c>
      <c r="Z55" s="208"/>
      <c r="AA55" s="208"/>
      <c r="AB55" s="208"/>
      <c r="AC55" s="208"/>
      <c r="AD55" s="208"/>
      <c r="AE55" s="208"/>
      <c r="AF55" s="208"/>
      <c r="AG55" s="208" t="s">
        <v>278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39" t="s">
        <v>368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221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16" t="s">
        <v>211</v>
      </c>
      <c r="B57" s="217" t="s">
        <v>171</v>
      </c>
      <c r="C57" s="237" t="s">
        <v>172</v>
      </c>
      <c r="D57" s="218"/>
      <c r="E57" s="219"/>
      <c r="F57" s="220"/>
      <c r="G57" s="220">
        <v>23489.57</v>
      </c>
      <c r="H57" s="220"/>
      <c r="I57" s="220">
        <v>3546.26</v>
      </c>
      <c r="J57" s="220"/>
      <c r="K57" s="220">
        <v>19943.310000000001</v>
      </c>
      <c r="L57" s="220"/>
      <c r="M57" s="220"/>
      <c r="N57" s="219"/>
      <c r="O57" s="219"/>
      <c r="P57" s="219"/>
      <c r="Q57" s="221"/>
      <c r="R57" s="215"/>
      <c r="S57" s="215"/>
      <c r="T57" s="215"/>
      <c r="U57" s="215"/>
      <c r="V57" s="215"/>
      <c r="W57" s="215"/>
      <c r="X57" s="215"/>
      <c r="Y57" s="215"/>
      <c r="AG57" t="s">
        <v>212</v>
      </c>
    </row>
    <row r="58" spans="1:60" x14ac:dyDescent="0.2">
      <c r="A58" s="222">
        <v>22</v>
      </c>
      <c r="B58" s="223" t="s">
        <v>479</v>
      </c>
      <c r="C58" s="238" t="s">
        <v>480</v>
      </c>
      <c r="D58" s="224" t="s">
        <v>276</v>
      </c>
      <c r="E58" s="225">
        <v>73.635000000000005</v>
      </c>
      <c r="F58" s="226">
        <v>114</v>
      </c>
      <c r="G58" s="226">
        <v>8394.39</v>
      </c>
      <c r="H58" s="226">
        <v>0.16</v>
      </c>
      <c r="I58" s="226">
        <v>11.781600000000001</v>
      </c>
      <c r="J58" s="226">
        <v>113.84</v>
      </c>
      <c r="K58" s="226">
        <v>8382.608400000001</v>
      </c>
      <c r="L58" s="226">
        <v>21</v>
      </c>
      <c r="M58" s="226">
        <v>10157.211899999998</v>
      </c>
      <c r="N58" s="225">
        <v>0</v>
      </c>
      <c r="O58" s="225">
        <v>0</v>
      </c>
      <c r="P58" s="225">
        <v>0</v>
      </c>
      <c r="Q58" s="227">
        <v>0</v>
      </c>
      <c r="R58" s="214"/>
      <c r="S58" s="214" t="s">
        <v>216</v>
      </c>
      <c r="T58" s="214" t="s">
        <v>216</v>
      </c>
      <c r="U58" s="214">
        <v>0.20873</v>
      </c>
      <c r="V58" s="214">
        <v>15.369833550000001</v>
      </c>
      <c r="W58" s="214"/>
      <c r="X58" s="214" t="s">
        <v>277</v>
      </c>
      <c r="Y58" s="214" t="s">
        <v>219</v>
      </c>
      <c r="Z58" s="208"/>
      <c r="AA58" s="208"/>
      <c r="AB58" s="208"/>
      <c r="AC58" s="208"/>
      <c r="AD58" s="208"/>
      <c r="AE58" s="208"/>
      <c r="AF58" s="208"/>
      <c r="AG58" s="208" t="s">
        <v>278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1"/>
      <c r="B59" s="212"/>
      <c r="C59" s="239" t="s">
        <v>481</v>
      </c>
      <c r="D59" s="228"/>
      <c r="E59" s="228"/>
      <c r="F59" s="228"/>
      <c r="G59" s="228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221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x14ac:dyDescent="0.2">
      <c r="A60" s="222">
        <v>23</v>
      </c>
      <c r="B60" s="223" t="s">
        <v>482</v>
      </c>
      <c r="C60" s="238" t="s">
        <v>483</v>
      </c>
      <c r="D60" s="224" t="s">
        <v>276</v>
      </c>
      <c r="E60" s="225">
        <v>73.635000000000005</v>
      </c>
      <c r="F60" s="226">
        <v>205</v>
      </c>
      <c r="G60" s="226">
        <v>15095.18</v>
      </c>
      <c r="H60" s="226">
        <v>48</v>
      </c>
      <c r="I60" s="226">
        <v>3534.4800000000005</v>
      </c>
      <c r="J60" s="226">
        <v>157</v>
      </c>
      <c r="K60" s="226">
        <v>11560.695000000002</v>
      </c>
      <c r="L60" s="226">
        <v>21</v>
      </c>
      <c r="M60" s="226">
        <v>18265.167799999999</v>
      </c>
      <c r="N60" s="225">
        <v>3.7699999999999997E-2</v>
      </c>
      <c r="O60" s="225">
        <v>2.7760395</v>
      </c>
      <c r="P60" s="225">
        <v>0</v>
      </c>
      <c r="Q60" s="227">
        <v>0</v>
      </c>
      <c r="R60" s="214"/>
      <c r="S60" s="214" t="s">
        <v>216</v>
      </c>
      <c r="T60" s="214" t="s">
        <v>216</v>
      </c>
      <c r="U60" s="214">
        <v>0.318</v>
      </c>
      <c r="V60" s="214">
        <v>23.415930000000003</v>
      </c>
      <c r="W60" s="214"/>
      <c r="X60" s="214" t="s">
        <v>277</v>
      </c>
      <c r="Y60" s="214" t="s">
        <v>219</v>
      </c>
      <c r="Z60" s="208"/>
      <c r="AA60" s="208"/>
      <c r="AB60" s="208"/>
      <c r="AC60" s="208"/>
      <c r="AD60" s="208"/>
      <c r="AE60" s="208"/>
      <c r="AF60" s="208"/>
      <c r="AG60" s="208" t="s">
        <v>278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1"/>
      <c r="B61" s="212"/>
      <c r="C61" s="239" t="s">
        <v>484</v>
      </c>
      <c r="D61" s="228"/>
      <c r="E61" s="228"/>
      <c r="F61" s="228"/>
      <c r="G61" s="228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221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x14ac:dyDescent="0.2">
      <c r="A62" s="216" t="s">
        <v>211</v>
      </c>
      <c r="B62" s="217" t="s">
        <v>173</v>
      </c>
      <c r="C62" s="237" t="s">
        <v>174</v>
      </c>
      <c r="D62" s="218"/>
      <c r="E62" s="219"/>
      <c r="F62" s="220"/>
      <c r="G62" s="220">
        <v>38890.9</v>
      </c>
      <c r="H62" s="220"/>
      <c r="I62" s="220">
        <v>0</v>
      </c>
      <c r="J62" s="220"/>
      <c r="K62" s="220">
        <v>38890.9</v>
      </c>
      <c r="L62" s="220"/>
      <c r="M62" s="220"/>
      <c r="N62" s="219"/>
      <c r="O62" s="219"/>
      <c r="P62" s="219"/>
      <c r="Q62" s="221"/>
      <c r="R62" s="215"/>
      <c r="S62" s="215"/>
      <c r="T62" s="215"/>
      <c r="U62" s="215"/>
      <c r="V62" s="215"/>
      <c r="W62" s="215"/>
      <c r="X62" s="215"/>
      <c r="Y62" s="215"/>
      <c r="AG62" t="s">
        <v>212</v>
      </c>
    </row>
    <row r="63" spans="1:60" x14ac:dyDescent="0.2">
      <c r="A63" s="222">
        <v>24</v>
      </c>
      <c r="B63" s="223" t="s">
        <v>372</v>
      </c>
      <c r="C63" s="238" t="s">
        <v>373</v>
      </c>
      <c r="D63" s="224" t="s">
        <v>276</v>
      </c>
      <c r="E63" s="225">
        <v>16.64</v>
      </c>
      <c r="F63" s="226">
        <v>36.1</v>
      </c>
      <c r="G63" s="226">
        <v>600.70000000000005</v>
      </c>
      <c r="H63" s="226">
        <v>0</v>
      </c>
      <c r="I63" s="226">
        <v>0</v>
      </c>
      <c r="J63" s="226">
        <v>36.1</v>
      </c>
      <c r="K63" s="226">
        <v>600.70400000000006</v>
      </c>
      <c r="L63" s="226">
        <v>21</v>
      </c>
      <c r="M63" s="226">
        <v>726.84699999999998</v>
      </c>
      <c r="N63" s="225">
        <v>0</v>
      </c>
      <c r="O63" s="225">
        <v>0</v>
      </c>
      <c r="P63" s="225">
        <v>0</v>
      </c>
      <c r="Q63" s="227">
        <v>0</v>
      </c>
      <c r="R63" s="214"/>
      <c r="S63" s="214" t="s">
        <v>216</v>
      </c>
      <c r="T63" s="214" t="s">
        <v>216</v>
      </c>
      <c r="U63" s="214">
        <v>7.2999999999999995E-2</v>
      </c>
      <c r="V63" s="214">
        <v>1.21472</v>
      </c>
      <c r="W63" s="214"/>
      <c r="X63" s="214" t="s">
        <v>277</v>
      </c>
      <c r="Y63" s="214" t="s">
        <v>219</v>
      </c>
      <c r="Z63" s="208"/>
      <c r="AA63" s="208"/>
      <c r="AB63" s="208"/>
      <c r="AC63" s="208"/>
      <c r="AD63" s="208"/>
      <c r="AE63" s="208"/>
      <c r="AF63" s="208"/>
      <c r="AG63" s="208" t="s">
        <v>278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1"/>
      <c r="B64" s="212"/>
      <c r="C64" s="246" t="s">
        <v>510</v>
      </c>
      <c r="D64" s="244"/>
      <c r="E64" s="245">
        <v>16.64</v>
      </c>
      <c r="F64" s="214"/>
      <c r="G64" s="214"/>
      <c r="H64" s="214"/>
      <c r="I64" s="214"/>
      <c r="J64" s="214"/>
      <c r="K64" s="214"/>
      <c r="L64" s="214"/>
      <c r="M64" s="214"/>
      <c r="N64" s="213"/>
      <c r="O64" s="213"/>
      <c r="P64" s="213"/>
      <c r="Q64" s="213"/>
      <c r="R64" s="214"/>
      <c r="S64" s="214"/>
      <c r="T64" s="214"/>
      <c r="U64" s="214"/>
      <c r="V64" s="214"/>
      <c r="W64" s="214"/>
      <c r="X64" s="214"/>
      <c r="Y64" s="214"/>
      <c r="Z64" s="208"/>
      <c r="AA64" s="208"/>
      <c r="AB64" s="208"/>
      <c r="AC64" s="208"/>
      <c r="AD64" s="208"/>
      <c r="AE64" s="208"/>
      <c r="AF64" s="208"/>
      <c r="AG64" s="208" t="s">
        <v>280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x14ac:dyDescent="0.2">
      <c r="A65" s="222">
        <v>25</v>
      </c>
      <c r="B65" s="223" t="s">
        <v>485</v>
      </c>
      <c r="C65" s="238" t="s">
        <v>486</v>
      </c>
      <c r="D65" s="224" t="s">
        <v>276</v>
      </c>
      <c r="E65" s="225">
        <v>73.635000000000005</v>
      </c>
      <c r="F65" s="226">
        <v>520</v>
      </c>
      <c r="G65" s="226">
        <v>38290.199999999997</v>
      </c>
      <c r="H65" s="226">
        <v>0</v>
      </c>
      <c r="I65" s="226">
        <v>0</v>
      </c>
      <c r="J65" s="226">
        <v>520</v>
      </c>
      <c r="K65" s="226">
        <v>38290.200000000004</v>
      </c>
      <c r="L65" s="226">
        <v>21</v>
      </c>
      <c r="M65" s="226">
        <v>46331.141999999993</v>
      </c>
      <c r="N65" s="225">
        <v>0</v>
      </c>
      <c r="O65" s="225">
        <v>0</v>
      </c>
      <c r="P65" s="225">
        <v>1.7999999999999999E-2</v>
      </c>
      <c r="Q65" s="227">
        <v>1.3254299999999999</v>
      </c>
      <c r="R65" s="214"/>
      <c r="S65" s="214" t="s">
        <v>216</v>
      </c>
      <c r="T65" s="214" t="s">
        <v>216</v>
      </c>
      <c r="U65" s="214">
        <v>1.0469999999999999</v>
      </c>
      <c r="V65" s="214">
        <v>77.095844999999997</v>
      </c>
      <c r="W65" s="214"/>
      <c r="X65" s="214" t="s">
        <v>277</v>
      </c>
      <c r="Y65" s="214" t="s">
        <v>219</v>
      </c>
      <c r="Z65" s="208"/>
      <c r="AA65" s="208"/>
      <c r="AB65" s="208"/>
      <c r="AC65" s="208"/>
      <c r="AD65" s="208"/>
      <c r="AE65" s="208"/>
      <c r="AF65" s="208"/>
      <c r="AG65" s="208" t="s">
        <v>278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1"/>
      <c r="B66" s="212"/>
      <c r="C66" s="246" t="s">
        <v>511</v>
      </c>
      <c r="D66" s="244"/>
      <c r="E66" s="245">
        <v>27.42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280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512</v>
      </c>
      <c r="D67" s="244"/>
      <c r="E67" s="245">
        <v>11.4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280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2" x14ac:dyDescent="0.2">
      <c r="A68" s="211"/>
      <c r="B68" s="212"/>
      <c r="C68" s="246" t="s">
        <v>513</v>
      </c>
      <c r="D68" s="244"/>
      <c r="E68" s="245">
        <v>18.175000000000001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280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2" x14ac:dyDescent="0.2">
      <c r="A69" s="211"/>
      <c r="B69" s="212"/>
      <c r="C69" s="246" t="s">
        <v>510</v>
      </c>
      <c r="D69" s="244"/>
      <c r="E69" s="245">
        <v>16.64</v>
      </c>
      <c r="F69" s="214"/>
      <c r="G69" s="214"/>
      <c r="H69" s="214"/>
      <c r="I69" s="214"/>
      <c r="J69" s="214"/>
      <c r="K69" s="214"/>
      <c r="L69" s="214"/>
      <c r="M69" s="214"/>
      <c r="N69" s="213"/>
      <c r="O69" s="213"/>
      <c r="P69" s="213"/>
      <c r="Q69" s="213"/>
      <c r="R69" s="214"/>
      <c r="S69" s="214"/>
      <c r="T69" s="214"/>
      <c r="U69" s="214"/>
      <c r="V69" s="214"/>
      <c r="W69" s="214"/>
      <c r="X69" s="214"/>
      <c r="Y69" s="214"/>
      <c r="Z69" s="208"/>
      <c r="AA69" s="208"/>
      <c r="AB69" s="208"/>
      <c r="AC69" s="208"/>
      <c r="AD69" s="208"/>
      <c r="AE69" s="208"/>
      <c r="AF69" s="208"/>
      <c r="AG69" s="208" t="s">
        <v>280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x14ac:dyDescent="0.2">
      <c r="A70" s="216" t="s">
        <v>211</v>
      </c>
      <c r="B70" s="217" t="s">
        <v>175</v>
      </c>
      <c r="C70" s="237" t="s">
        <v>176</v>
      </c>
      <c r="D70" s="218"/>
      <c r="E70" s="219"/>
      <c r="F70" s="220"/>
      <c r="G70" s="220">
        <v>370.8</v>
      </c>
      <c r="H70" s="220"/>
      <c r="I70" s="220">
        <v>0</v>
      </c>
      <c r="J70" s="220"/>
      <c r="K70" s="220">
        <v>370.8</v>
      </c>
      <c r="L70" s="220"/>
      <c r="M70" s="220"/>
      <c r="N70" s="219"/>
      <c r="O70" s="219"/>
      <c r="P70" s="219"/>
      <c r="Q70" s="221"/>
      <c r="R70" s="215"/>
      <c r="S70" s="215"/>
      <c r="T70" s="215"/>
      <c r="U70" s="215"/>
      <c r="V70" s="215"/>
      <c r="W70" s="215"/>
      <c r="X70" s="215"/>
      <c r="Y70" s="215"/>
      <c r="AG70" t="s">
        <v>212</v>
      </c>
    </row>
    <row r="71" spans="1:60" x14ac:dyDescent="0.2">
      <c r="A71" s="222">
        <v>26</v>
      </c>
      <c r="B71" s="223" t="s">
        <v>374</v>
      </c>
      <c r="C71" s="238" t="s">
        <v>375</v>
      </c>
      <c r="D71" s="224" t="s">
        <v>305</v>
      </c>
      <c r="E71" s="225">
        <v>4.4999999999999998E-2</v>
      </c>
      <c r="F71" s="226">
        <v>8240</v>
      </c>
      <c r="G71" s="226">
        <v>370.8</v>
      </c>
      <c r="H71" s="226">
        <v>0</v>
      </c>
      <c r="I71" s="226">
        <v>0</v>
      </c>
      <c r="J71" s="226">
        <v>8240</v>
      </c>
      <c r="K71" s="226">
        <v>370.8</v>
      </c>
      <c r="L71" s="226">
        <v>21</v>
      </c>
      <c r="M71" s="226">
        <v>448.66800000000001</v>
      </c>
      <c r="N71" s="225">
        <v>0</v>
      </c>
      <c r="O71" s="225">
        <v>0</v>
      </c>
      <c r="P71" s="225">
        <v>1.33</v>
      </c>
      <c r="Q71" s="227">
        <v>5.985E-2</v>
      </c>
      <c r="R71" s="214"/>
      <c r="S71" s="214" t="s">
        <v>216</v>
      </c>
      <c r="T71" s="214" t="s">
        <v>216</v>
      </c>
      <c r="U71" s="214">
        <v>8.6210000000000004</v>
      </c>
      <c r="V71" s="214">
        <v>0.38794499999999998</v>
      </c>
      <c r="W71" s="214"/>
      <c r="X71" s="214" t="s">
        <v>277</v>
      </c>
      <c r="Y71" s="214" t="s">
        <v>219</v>
      </c>
      <c r="Z71" s="208"/>
      <c r="AA71" s="208"/>
      <c r="AB71" s="208"/>
      <c r="AC71" s="208"/>
      <c r="AD71" s="208"/>
      <c r="AE71" s="208"/>
      <c r="AF71" s="208"/>
      <c r="AG71" s="208" t="s">
        <v>278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39" t="s">
        <v>376</v>
      </c>
      <c r="D72" s="228"/>
      <c r="E72" s="228"/>
      <c r="F72" s="228"/>
      <c r="G72" s="228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221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29" t="str">
        <f>C72</f>
        <v>Včetně bourání geotextilií, výplně otvorů tvárnic, drenáží, trubek a dilatačních prvků apod. zabudovaných v bouraných konstrukcích.</v>
      </c>
      <c r="BB72" s="208"/>
      <c r="BC72" s="208"/>
      <c r="BD72" s="208"/>
      <c r="BE72" s="208"/>
      <c r="BF72" s="208"/>
      <c r="BG72" s="208"/>
      <c r="BH72" s="208"/>
    </row>
    <row r="73" spans="1:60" ht="22.5" outlineLevel="1" x14ac:dyDescent="0.2">
      <c r="A73" s="211"/>
      <c r="B73" s="212"/>
      <c r="C73" s="246" t="s">
        <v>705</v>
      </c>
      <c r="D73" s="244"/>
      <c r="E73" s="245">
        <v>4.4999999999999998E-2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280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x14ac:dyDescent="0.2">
      <c r="A74" s="216" t="s">
        <v>211</v>
      </c>
      <c r="B74" s="217" t="s">
        <v>177</v>
      </c>
      <c r="C74" s="237" t="s">
        <v>178</v>
      </c>
      <c r="D74" s="218"/>
      <c r="E74" s="219"/>
      <c r="F74" s="220"/>
      <c r="G74" s="220">
        <v>1752.61</v>
      </c>
      <c r="H74" s="220"/>
      <c r="I74" s="220">
        <v>0</v>
      </c>
      <c r="J74" s="220"/>
      <c r="K74" s="220">
        <v>1752.61</v>
      </c>
      <c r="L74" s="220"/>
      <c r="M74" s="220"/>
      <c r="N74" s="219"/>
      <c r="O74" s="219"/>
      <c r="P74" s="219"/>
      <c r="Q74" s="221"/>
      <c r="R74" s="215"/>
      <c r="S74" s="215"/>
      <c r="T74" s="215"/>
      <c r="U74" s="215"/>
      <c r="V74" s="215"/>
      <c r="W74" s="215"/>
      <c r="X74" s="215"/>
      <c r="Y74" s="215"/>
      <c r="AG74" t="s">
        <v>212</v>
      </c>
    </row>
    <row r="75" spans="1:60" x14ac:dyDescent="0.2">
      <c r="A75" s="231">
        <v>27</v>
      </c>
      <c r="B75" s="232" t="s">
        <v>378</v>
      </c>
      <c r="C75" s="241" t="s">
        <v>379</v>
      </c>
      <c r="D75" s="233" t="s">
        <v>321</v>
      </c>
      <c r="E75" s="234">
        <v>5.0947899999999997</v>
      </c>
      <c r="F75" s="235">
        <v>344</v>
      </c>
      <c r="G75" s="235">
        <v>1752.61</v>
      </c>
      <c r="H75" s="235">
        <v>0</v>
      </c>
      <c r="I75" s="235">
        <v>0</v>
      </c>
      <c r="J75" s="235">
        <v>344</v>
      </c>
      <c r="K75" s="235">
        <v>1752.6077599999999</v>
      </c>
      <c r="L75" s="235">
        <v>21</v>
      </c>
      <c r="M75" s="235">
        <v>2120.6580999999996</v>
      </c>
      <c r="N75" s="234">
        <v>0</v>
      </c>
      <c r="O75" s="234">
        <v>0</v>
      </c>
      <c r="P75" s="234">
        <v>0</v>
      </c>
      <c r="Q75" s="236">
        <v>0</v>
      </c>
      <c r="R75" s="214"/>
      <c r="S75" s="214" t="s">
        <v>216</v>
      </c>
      <c r="T75" s="214" t="s">
        <v>216</v>
      </c>
      <c r="U75" s="214">
        <v>0.23200000000000001</v>
      </c>
      <c r="V75" s="214">
        <v>1.1819912800000001</v>
      </c>
      <c r="W75" s="214"/>
      <c r="X75" s="214" t="s">
        <v>380</v>
      </c>
      <c r="Y75" s="214" t="s">
        <v>219</v>
      </c>
      <c r="Z75" s="208"/>
      <c r="AA75" s="208"/>
      <c r="AB75" s="208"/>
      <c r="AC75" s="208"/>
      <c r="AD75" s="208"/>
      <c r="AE75" s="208"/>
      <c r="AF75" s="208"/>
      <c r="AG75" s="208" t="s">
        <v>381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211</v>
      </c>
      <c r="B76" s="217" t="s">
        <v>179</v>
      </c>
      <c r="C76" s="237" t="s">
        <v>180</v>
      </c>
      <c r="D76" s="218"/>
      <c r="E76" s="219"/>
      <c r="F76" s="220"/>
      <c r="G76" s="220">
        <v>2944.42</v>
      </c>
      <c r="H76" s="220"/>
      <c r="I76" s="220">
        <v>5.74</v>
      </c>
      <c r="J76" s="220"/>
      <c r="K76" s="220">
        <v>2938.68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212</v>
      </c>
    </row>
    <row r="77" spans="1:60" x14ac:dyDescent="0.2">
      <c r="A77" s="222">
        <v>28</v>
      </c>
      <c r="B77" s="223" t="s">
        <v>382</v>
      </c>
      <c r="C77" s="238" t="s">
        <v>383</v>
      </c>
      <c r="D77" s="224" t="s">
        <v>321</v>
      </c>
      <c r="E77" s="225">
        <v>1.3852800000000001</v>
      </c>
      <c r="F77" s="226">
        <v>808</v>
      </c>
      <c r="G77" s="226">
        <v>1119.31</v>
      </c>
      <c r="H77" s="226">
        <v>0</v>
      </c>
      <c r="I77" s="226">
        <v>0</v>
      </c>
      <c r="J77" s="226">
        <v>808</v>
      </c>
      <c r="K77" s="226">
        <v>1119.3062400000001</v>
      </c>
      <c r="L77" s="226">
        <v>21</v>
      </c>
      <c r="M77" s="226">
        <v>1354.3651</v>
      </c>
      <c r="N77" s="225">
        <v>0</v>
      </c>
      <c r="O77" s="225">
        <v>0</v>
      </c>
      <c r="P77" s="225">
        <v>0</v>
      </c>
      <c r="Q77" s="227">
        <v>0</v>
      </c>
      <c r="R77" s="214"/>
      <c r="S77" s="214" t="s">
        <v>216</v>
      </c>
      <c r="T77" s="214" t="s">
        <v>216</v>
      </c>
      <c r="U77" s="214">
        <v>1.8160000000000001</v>
      </c>
      <c r="V77" s="214">
        <v>2.51566848</v>
      </c>
      <c r="W77" s="214"/>
      <c r="X77" s="214" t="s">
        <v>384</v>
      </c>
      <c r="Y77" s="214" t="s">
        <v>219</v>
      </c>
      <c r="Z77" s="208"/>
      <c r="AA77" s="208"/>
      <c r="AB77" s="208"/>
      <c r="AC77" s="208"/>
      <c r="AD77" s="208"/>
      <c r="AE77" s="208"/>
      <c r="AF77" s="208"/>
      <c r="AG77" s="208" t="s">
        <v>385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ht="22.5" outlineLevel="1" x14ac:dyDescent="0.2">
      <c r="A78" s="211"/>
      <c r="B78" s="212"/>
      <c r="C78" s="239" t="s">
        <v>386</v>
      </c>
      <c r="D78" s="228"/>
      <c r="E78" s="228"/>
      <c r="F78" s="228"/>
      <c r="G78" s="228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221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29" t="str">
        <f>C78</f>
        <v>S naložením suti nebo vybouraných hmot do dopravního prostředku a na jejich vyložením, popřípadě přeložením na normální dopravní prostředek.</v>
      </c>
      <c r="BB78" s="208"/>
      <c r="BC78" s="208"/>
      <c r="BD78" s="208"/>
      <c r="BE78" s="208"/>
      <c r="BF78" s="208"/>
      <c r="BG78" s="208"/>
      <c r="BH78" s="208"/>
    </row>
    <row r="79" spans="1:60" x14ac:dyDescent="0.2">
      <c r="A79" s="231">
        <v>29</v>
      </c>
      <c r="B79" s="232" t="s">
        <v>387</v>
      </c>
      <c r="C79" s="241" t="s">
        <v>388</v>
      </c>
      <c r="D79" s="233" t="s">
        <v>321</v>
      </c>
      <c r="E79" s="234">
        <v>1.3852800000000001</v>
      </c>
      <c r="F79" s="235">
        <v>353</v>
      </c>
      <c r="G79" s="235">
        <v>489</v>
      </c>
      <c r="H79" s="235">
        <v>4.1399999999999997</v>
      </c>
      <c r="I79" s="235">
        <v>5.7350592000000002</v>
      </c>
      <c r="J79" s="235">
        <v>348.86</v>
      </c>
      <c r="K79" s="235">
        <v>483.26878080000006</v>
      </c>
      <c r="L79" s="235">
        <v>21</v>
      </c>
      <c r="M79" s="235">
        <v>591.68999999999994</v>
      </c>
      <c r="N79" s="234">
        <v>0</v>
      </c>
      <c r="O79" s="234">
        <v>0</v>
      </c>
      <c r="P79" s="234">
        <v>0</v>
      </c>
      <c r="Q79" s="236">
        <v>0</v>
      </c>
      <c r="R79" s="214"/>
      <c r="S79" s="214" t="s">
        <v>216</v>
      </c>
      <c r="T79" s="214" t="s">
        <v>216</v>
      </c>
      <c r="U79" s="214">
        <v>4.2000000000000003E-2</v>
      </c>
      <c r="V79" s="214">
        <v>5.8181760000000006E-2</v>
      </c>
      <c r="W79" s="214"/>
      <c r="X79" s="214" t="s">
        <v>384</v>
      </c>
      <c r="Y79" s="214" t="s">
        <v>219</v>
      </c>
      <c r="Z79" s="208"/>
      <c r="AA79" s="208"/>
      <c r="AB79" s="208"/>
      <c r="AC79" s="208"/>
      <c r="AD79" s="208"/>
      <c r="AE79" s="208"/>
      <c r="AF79" s="208"/>
      <c r="AG79" s="208" t="s">
        <v>385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ht="22.5" x14ac:dyDescent="0.2">
      <c r="A80" s="231">
        <v>30</v>
      </c>
      <c r="B80" s="232" t="s">
        <v>389</v>
      </c>
      <c r="C80" s="241" t="s">
        <v>390</v>
      </c>
      <c r="D80" s="233" t="s">
        <v>321</v>
      </c>
      <c r="E80" s="234">
        <v>1.3852800000000001</v>
      </c>
      <c r="F80" s="235">
        <v>630</v>
      </c>
      <c r="G80" s="235">
        <v>872.73</v>
      </c>
      <c r="H80" s="235">
        <v>0</v>
      </c>
      <c r="I80" s="235">
        <v>0</v>
      </c>
      <c r="J80" s="235">
        <v>630</v>
      </c>
      <c r="K80" s="235">
        <v>872.72640000000001</v>
      </c>
      <c r="L80" s="235">
        <v>21</v>
      </c>
      <c r="M80" s="235">
        <v>1056.0033000000001</v>
      </c>
      <c r="N80" s="234">
        <v>0</v>
      </c>
      <c r="O80" s="234">
        <v>0</v>
      </c>
      <c r="P80" s="234">
        <v>0</v>
      </c>
      <c r="Q80" s="236">
        <v>0</v>
      </c>
      <c r="R80" s="214"/>
      <c r="S80" s="214" t="s">
        <v>216</v>
      </c>
      <c r="T80" s="214" t="s">
        <v>217</v>
      </c>
      <c r="U80" s="214">
        <v>0</v>
      </c>
      <c r="V80" s="214">
        <v>0</v>
      </c>
      <c r="W80" s="214"/>
      <c r="X80" s="214" t="s">
        <v>384</v>
      </c>
      <c r="Y80" s="214" t="s">
        <v>219</v>
      </c>
      <c r="Z80" s="208"/>
      <c r="AA80" s="208"/>
      <c r="AB80" s="208"/>
      <c r="AC80" s="208"/>
      <c r="AD80" s="208"/>
      <c r="AE80" s="208"/>
      <c r="AF80" s="208"/>
      <c r="AG80" s="208" t="s">
        <v>385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22">
        <v>31</v>
      </c>
      <c r="B81" s="223" t="s">
        <v>391</v>
      </c>
      <c r="C81" s="238" t="s">
        <v>392</v>
      </c>
      <c r="D81" s="224" t="s">
        <v>321</v>
      </c>
      <c r="E81" s="225">
        <v>1.3852800000000001</v>
      </c>
      <c r="F81" s="226">
        <v>334.5</v>
      </c>
      <c r="G81" s="226">
        <v>463.38</v>
      </c>
      <c r="H81" s="226">
        <v>0</v>
      </c>
      <c r="I81" s="226">
        <v>0</v>
      </c>
      <c r="J81" s="226">
        <v>334.5</v>
      </c>
      <c r="K81" s="226">
        <v>463.37616000000003</v>
      </c>
      <c r="L81" s="226">
        <v>21</v>
      </c>
      <c r="M81" s="226">
        <v>560.68979999999999</v>
      </c>
      <c r="N81" s="225">
        <v>0</v>
      </c>
      <c r="O81" s="225">
        <v>0</v>
      </c>
      <c r="P81" s="225">
        <v>0</v>
      </c>
      <c r="Q81" s="227">
        <v>0</v>
      </c>
      <c r="R81" s="214"/>
      <c r="S81" s="214" t="s">
        <v>216</v>
      </c>
      <c r="T81" s="214" t="s">
        <v>216</v>
      </c>
      <c r="U81" s="214">
        <v>0.752</v>
      </c>
      <c r="V81" s="214">
        <v>1.04173056</v>
      </c>
      <c r="W81" s="214"/>
      <c r="X81" s="214" t="s">
        <v>384</v>
      </c>
      <c r="Y81" s="214" t="s">
        <v>219</v>
      </c>
      <c r="Z81" s="208"/>
      <c r="AA81" s="208"/>
      <c r="AB81" s="208"/>
      <c r="AC81" s="208"/>
      <c r="AD81" s="208"/>
      <c r="AE81" s="208"/>
      <c r="AF81" s="208"/>
      <c r="AG81" s="208" t="s">
        <v>385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ht="22.5" outlineLevel="1" x14ac:dyDescent="0.2">
      <c r="A82" s="211"/>
      <c r="B82" s="212"/>
      <c r="C82" s="239" t="s">
        <v>386</v>
      </c>
      <c r="D82" s="228"/>
      <c r="E82" s="228"/>
      <c r="F82" s="228"/>
      <c r="G82" s="228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221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29" t="str">
        <f>C82</f>
        <v>S naložením suti nebo vybouraných hmot do dopravního prostředku a na jejich vyložením, popřípadě přeložením na normální dopravní prostředek.</v>
      </c>
      <c r="BB82" s="208"/>
      <c r="BC82" s="208"/>
      <c r="BD82" s="208"/>
      <c r="BE82" s="208"/>
      <c r="BF82" s="208"/>
      <c r="BG82" s="208"/>
      <c r="BH82" s="208"/>
    </row>
    <row r="83" spans="1:60" outlineLevel="2" x14ac:dyDescent="0.2">
      <c r="A83" s="211"/>
      <c r="B83" s="212"/>
      <c r="C83" s="240" t="s">
        <v>393</v>
      </c>
      <c r="D83" s="230"/>
      <c r="E83" s="230"/>
      <c r="F83" s="230"/>
      <c r="G83" s="230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221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x14ac:dyDescent="0.2">
      <c r="A84" s="3"/>
      <c r="B84" s="4"/>
      <c r="C84" s="242"/>
      <c r="D84" s="6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AE84">
        <v>15</v>
      </c>
      <c r="AF84">
        <v>21</v>
      </c>
      <c r="AG84" t="s">
        <v>197</v>
      </c>
    </row>
    <row r="85" spans="1:60" x14ac:dyDescent="0.2">
      <c r="C85" s="243"/>
      <c r="D85" s="10"/>
      <c r="AG85" t="s">
        <v>273</v>
      </c>
    </row>
    <row r="86" spans="1:60" x14ac:dyDescent="0.2">
      <c r="D86" s="10"/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5">
    <mergeCell ref="C83:G83"/>
    <mergeCell ref="C56:G56"/>
    <mergeCell ref="C59:G59"/>
    <mergeCell ref="C61:G61"/>
    <mergeCell ref="C72:G72"/>
    <mergeCell ref="C78:G78"/>
    <mergeCell ref="C82:G82"/>
    <mergeCell ref="C40:G40"/>
    <mergeCell ref="C41:G41"/>
    <mergeCell ref="C42:G42"/>
    <mergeCell ref="C47:G47"/>
    <mergeCell ref="C48:G48"/>
    <mergeCell ref="C53:G53"/>
    <mergeCell ref="C28:G28"/>
    <mergeCell ref="C29:G29"/>
    <mergeCell ref="C31:G31"/>
    <mergeCell ref="C32:G32"/>
    <mergeCell ref="C34:G34"/>
    <mergeCell ref="C37:G37"/>
    <mergeCell ref="A1:G1"/>
    <mergeCell ref="C2:G2"/>
    <mergeCell ref="C3:G3"/>
    <mergeCell ref="C4:G4"/>
    <mergeCell ref="C18:G18"/>
    <mergeCell ref="C21:G2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FC24D0-23A1-445C-BEBC-EC3B9EDA21C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108</v>
      </c>
      <c r="C4" s="200" t="s">
        <v>109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40571.65</v>
      </c>
      <c r="H8" s="220"/>
      <c r="I8" s="220">
        <v>11987.53</v>
      </c>
      <c r="J8" s="220"/>
      <c r="K8" s="220">
        <v>28584.12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324</v>
      </c>
      <c r="C9" s="238" t="s">
        <v>325</v>
      </c>
      <c r="D9" s="224" t="s">
        <v>305</v>
      </c>
      <c r="E9" s="225">
        <v>0.12</v>
      </c>
      <c r="F9" s="226">
        <v>465.5</v>
      </c>
      <c r="G9" s="226">
        <v>55.86</v>
      </c>
      <c r="H9" s="226">
        <v>0</v>
      </c>
      <c r="I9" s="226">
        <v>0</v>
      </c>
      <c r="J9" s="226">
        <v>465.5</v>
      </c>
      <c r="K9" s="226">
        <v>55.86</v>
      </c>
      <c r="L9" s="226">
        <v>21</v>
      </c>
      <c r="M9" s="226">
        <v>67.590599999999995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0.89100000000000001</v>
      </c>
      <c r="V9" s="214">
        <v>0.10692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706</v>
      </c>
      <c r="D10" s="244"/>
      <c r="E10" s="245">
        <v>0.06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280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22.5" outlineLevel="2" x14ac:dyDescent="0.2">
      <c r="A11" s="211"/>
      <c r="B11" s="212"/>
      <c r="C11" s="246" t="s">
        <v>707</v>
      </c>
      <c r="D11" s="244"/>
      <c r="E11" s="245">
        <v>0.06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280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2</v>
      </c>
      <c r="B12" s="232" t="s">
        <v>327</v>
      </c>
      <c r="C12" s="241" t="s">
        <v>328</v>
      </c>
      <c r="D12" s="233" t="s">
        <v>305</v>
      </c>
      <c r="E12" s="234">
        <v>0.12</v>
      </c>
      <c r="F12" s="235">
        <v>863</v>
      </c>
      <c r="G12" s="235">
        <v>103.56</v>
      </c>
      <c r="H12" s="235">
        <v>0</v>
      </c>
      <c r="I12" s="235">
        <v>0</v>
      </c>
      <c r="J12" s="235">
        <v>863</v>
      </c>
      <c r="K12" s="235">
        <v>103.56</v>
      </c>
      <c r="L12" s="235">
        <v>21</v>
      </c>
      <c r="M12" s="235">
        <v>125.30759999999999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216</v>
      </c>
      <c r="T12" s="214" t="s">
        <v>216</v>
      </c>
      <c r="U12" s="214">
        <v>1.992</v>
      </c>
      <c r="V12" s="214">
        <v>0.23904</v>
      </c>
      <c r="W12" s="214"/>
      <c r="X12" s="214" t="s">
        <v>277</v>
      </c>
      <c r="Y12" s="214" t="s">
        <v>219</v>
      </c>
      <c r="Z12" s="208"/>
      <c r="AA12" s="208"/>
      <c r="AB12" s="208"/>
      <c r="AC12" s="208"/>
      <c r="AD12" s="208"/>
      <c r="AE12" s="208"/>
      <c r="AF12" s="208"/>
      <c r="AG12" s="208" t="s">
        <v>278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3</v>
      </c>
      <c r="B13" s="232" t="s">
        <v>329</v>
      </c>
      <c r="C13" s="241" t="s">
        <v>330</v>
      </c>
      <c r="D13" s="233" t="s">
        <v>305</v>
      </c>
      <c r="E13" s="234">
        <v>0.12</v>
      </c>
      <c r="F13" s="235">
        <v>289.5</v>
      </c>
      <c r="G13" s="235">
        <v>34.74</v>
      </c>
      <c r="H13" s="235">
        <v>0</v>
      </c>
      <c r="I13" s="235">
        <v>0</v>
      </c>
      <c r="J13" s="235">
        <v>289.5</v>
      </c>
      <c r="K13" s="235">
        <v>34.74</v>
      </c>
      <c r="L13" s="235">
        <v>21</v>
      </c>
      <c r="M13" s="235">
        <v>42.035400000000003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216</v>
      </c>
      <c r="T13" s="214" t="s">
        <v>216</v>
      </c>
      <c r="U13" s="214">
        <v>0.61199999999999999</v>
      </c>
      <c r="V13" s="214">
        <v>7.3439999999999991E-2</v>
      </c>
      <c r="W13" s="214"/>
      <c r="X13" s="214" t="s">
        <v>277</v>
      </c>
      <c r="Y13" s="214" t="s">
        <v>219</v>
      </c>
      <c r="Z13" s="208"/>
      <c r="AA13" s="208"/>
      <c r="AB13" s="208"/>
      <c r="AC13" s="208"/>
      <c r="AD13" s="208"/>
      <c r="AE13" s="208"/>
      <c r="AF13" s="208"/>
      <c r="AG13" s="208" t="s">
        <v>278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31">
        <v>4</v>
      </c>
      <c r="B14" s="232" t="s">
        <v>490</v>
      </c>
      <c r="C14" s="241" t="s">
        <v>491</v>
      </c>
      <c r="D14" s="233" t="s">
        <v>492</v>
      </c>
      <c r="E14" s="234">
        <v>20</v>
      </c>
      <c r="F14" s="235">
        <v>1168</v>
      </c>
      <c r="G14" s="235">
        <v>23360</v>
      </c>
      <c r="H14" s="235">
        <v>494.45</v>
      </c>
      <c r="I14" s="235">
        <v>9889</v>
      </c>
      <c r="J14" s="235">
        <v>673.55</v>
      </c>
      <c r="K14" s="235">
        <v>13471</v>
      </c>
      <c r="L14" s="235">
        <v>21</v>
      </c>
      <c r="M14" s="235">
        <v>28265.599999999999</v>
      </c>
      <c r="N14" s="234">
        <v>1.721E-2</v>
      </c>
      <c r="O14" s="234">
        <v>0.34420000000000001</v>
      </c>
      <c r="P14" s="234">
        <v>0</v>
      </c>
      <c r="Q14" s="236">
        <v>0</v>
      </c>
      <c r="R14" s="214"/>
      <c r="S14" s="214" t="s">
        <v>216</v>
      </c>
      <c r="T14" s="214" t="s">
        <v>216</v>
      </c>
      <c r="U14" s="214">
        <v>0.98699999999999999</v>
      </c>
      <c r="V14" s="214">
        <v>19.739999999999998</v>
      </c>
      <c r="W14" s="214"/>
      <c r="X14" s="214" t="s">
        <v>277</v>
      </c>
      <c r="Y14" s="214" t="s">
        <v>219</v>
      </c>
      <c r="Z14" s="208"/>
      <c r="AA14" s="208"/>
      <c r="AB14" s="208"/>
      <c r="AC14" s="208"/>
      <c r="AD14" s="208"/>
      <c r="AE14" s="208"/>
      <c r="AF14" s="208"/>
      <c r="AG14" s="208" t="s">
        <v>278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22">
        <v>5</v>
      </c>
      <c r="B15" s="223" t="s">
        <v>394</v>
      </c>
      <c r="C15" s="238" t="s">
        <v>395</v>
      </c>
      <c r="D15" s="224" t="s">
        <v>396</v>
      </c>
      <c r="E15" s="225">
        <v>45</v>
      </c>
      <c r="F15" s="226">
        <v>124</v>
      </c>
      <c r="G15" s="226">
        <v>5580</v>
      </c>
      <c r="H15" s="226">
        <v>0</v>
      </c>
      <c r="I15" s="226">
        <v>0</v>
      </c>
      <c r="J15" s="226">
        <v>124</v>
      </c>
      <c r="K15" s="226">
        <v>5580</v>
      </c>
      <c r="L15" s="226">
        <v>21</v>
      </c>
      <c r="M15" s="226">
        <v>6751.8</v>
      </c>
      <c r="N15" s="225">
        <v>0</v>
      </c>
      <c r="O15" s="225">
        <v>0</v>
      </c>
      <c r="P15" s="225">
        <v>0</v>
      </c>
      <c r="Q15" s="227">
        <v>0</v>
      </c>
      <c r="R15" s="214"/>
      <c r="S15" s="214" t="s">
        <v>216</v>
      </c>
      <c r="T15" s="214" t="s">
        <v>216</v>
      </c>
      <c r="U15" s="214">
        <v>0.20300000000000001</v>
      </c>
      <c r="V15" s="214">
        <v>9.1349999999999998</v>
      </c>
      <c r="W15" s="214"/>
      <c r="X15" s="214" t="s">
        <v>277</v>
      </c>
      <c r="Y15" s="214" t="s">
        <v>219</v>
      </c>
      <c r="Z15" s="208"/>
      <c r="AA15" s="208"/>
      <c r="AB15" s="208"/>
      <c r="AC15" s="208"/>
      <c r="AD15" s="208"/>
      <c r="AE15" s="208"/>
      <c r="AF15" s="208"/>
      <c r="AG15" s="208" t="s">
        <v>278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1"/>
      <c r="B16" s="212"/>
      <c r="C16" s="246" t="s">
        <v>493</v>
      </c>
      <c r="D16" s="244"/>
      <c r="E16" s="245">
        <v>45</v>
      </c>
      <c r="F16" s="214"/>
      <c r="G16" s="214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280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31">
        <v>6</v>
      </c>
      <c r="B17" s="232" t="s">
        <v>398</v>
      </c>
      <c r="C17" s="241" t="s">
        <v>399</v>
      </c>
      <c r="D17" s="233" t="s">
        <v>400</v>
      </c>
      <c r="E17" s="234">
        <v>5</v>
      </c>
      <c r="F17" s="235">
        <v>56.6</v>
      </c>
      <c r="G17" s="235">
        <v>283</v>
      </c>
      <c r="H17" s="235">
        <v>0</v>
      </c>
      <c r="I17" s="235">
        <v>0</v>
      </c>
      <c r="J17" s="235">
        <v>56.6</v>
      </c>
      <c r="K17" s="235">
        <v>283</v>
      </c>
      <c r="L17" s="235">
        <v>21</v>
      </c>
      <c r="M17" s="235">
        <v>342.43</v>
      </c>
      <c r="N17" s="234">
        <v>0</v>
      </c>
      <c r="O17" s="234">
        <v>0</v>
      </c>
      <c r="P17" s="234">
        <v>0</v>
      </c>
      <c r="Q17" s="236">
        <v>0</v>
      </c>
      <c r="R17" s="214"/>
      <c r="S17" s="214" t="s">
        <v>216</v>
      </c>
      <c r="T17" s="214" t="s">
        <v>216</v>
      </c>
      <c r="U17" s="214">
        <v>0</v>
      </c>
      <c r="V17" s="214">
        <v>0</v>
      </c>
      <c r="W17" s="214"/>
      <c r="X17" s="214" t="s">
        <v>277</v>
      </c>
      <c r="Y17" s="214" t="s">
        <v>219</v>
      </c>
      <c r="Z17" s="208"/>
      <c r="AA17" s="208"/>
      <c r="AB17" s="208"/>
      <c r="AC17" s="208"/>
      <c r="AD17" s="208"/>
      <c r="AE17" s="208"/>
      <c r="AF17" s="208"/>
      <c r="AG17" s="208" t="s">
        <v>278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22">
        <v>7</v>
      </c>
      <c r="B18" s="223" t="s">
        <v>494</v>
      </c>
      <c r="C18" s="238" t="s">
        <v>495</v>
      </c>
      <c r="D18" s="224" t="s">
        <v>305</v>
      </c>
      <c r="E18" s="225">
        <v>2.7</v>
      </c>
      <c r="F18" s="226">
        <v>738</v>
      </c>
      <c r="G18" s="226">
        <v>1992.6</v>
      </c>
      <c r="H18" s="226">
        <v>0</v>
      </c>
      <c r="I18" s="226">
        <v>0</v>
      </c>
      <c r="J18" s="226">
        <v>738</v>
      </c>
      <c r="K18" s="226">
        <v>1992.6000000000001</v>
      </c>
      <c r="L18" s="226">
        <v>21</v>
      </c>
      <c r="M18" s="226">
        <v>2411.0459999999998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216</v>
      </c>
      <c r="T18" s="214" t="s">
        <v>216</v>
      </c>
      <c r="U18" s="214">
        <v>1.5620000000000001</v>
      </c>
      <c r="V18" s="214">
        <v>4.2174000000000005</v>
      </c>
      <c r="W18" s="214"/>
      <c r="X18" s="214" t="s">
        <v>277</v>
      </c>
      <c r="Y18" s="214" t="s">
        <v>219</v>
      </c>
      <c r="Z18" s="208"/>
      <c r="AA18" s="208"/>
      <c r="AB18" s="208"/>
      <c r="AC18" s="208"/>
      <c r="AD18" s="208"/>
      <c r="AE18" s="208"/>
      <c r="AF18" s="208"/>
      <c r="AG18" s="208" t="s">
        <v>278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39" t="s">
        <v>306</v>
      </c>
      <c r="D19" s="228"/>
      <c r="E19" s="228"/>
      <c r="F19" s="228"/>
      <c r="G19" s="228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221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46" t="s">
        <v>496</v>
      </c>
      <c r="D20" s="244"/>
      <c r="E20" s="245">
        <v>2.7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280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8</v>
      </c>
      <c r="B21" s="223" t="s">
        <v>331</v>
      </c>
      <c r="C21" s="238" t="s">
        <v>332</v>
      </c>
      <c r="D21" s="224" t="s">
        <v>305</v>
      </c>
      <c r="E21" s="225">
        <v>0.4</v>
      </c>
      <c r="F21" s="226">
        <v>2015</v>
      </c>
      <c r="G21" s="226">
        <v>806</v>
      </c>
      <c r="H21" s="226">
        <v>0</v>
      </c>
      <c r="I21" s="226">
        <v>0</v>
      </c>
      <c r="J21" s="226">
        <v>2015</v>
      </c>
      <c r="K21" s="226">
        <v>806</v>
      </c>
      <c r="L21" s="226">
        <v>21</v>
      </c>
      <c r="M21" s="226">
        <v>975.26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216</v>
      </c>
      <c r="T21" s="214" t="s">
        <v>216</v>
      </c>
      <c r="U21" s="214">
        <v>4.6550000000000002</v>
      </c>
      <c r="V21" s="214">
        <v>1.8620000000000001</v>
      </c>
      <c r="W21" s="214"/>
      <c r="X21" s="214" t="s">
        <v>277</v>
      </c>
      <c r="Y21" s="214" t="s">
        <v>219</v>
      </c>
      <c r="Z21" s="208"/>
      <c r="AA21" s="208"/>
      <c r="AB21" s="208"/>
      <c r="AC21" s="208"/>
      <c r="AD21" s="208"/>
      <c r="AE21" s="208"/>
      <c r="AF21" s="208"/>
      <c r="AG21" s="208" t="s">
        <v>278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333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221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708</v>
      </c>
      <c r="D23" s="244"/>
      <c r="E23" s="245">
        <v>0.4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280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9</v>
      </c>
      <c r="B24" s="223" t="s">
        <v>335</v>
      </c>
      <c r="C24" s="238" t="s">
        <v>336</v>
      </c>
      <c r="D24" s="224" t="s">
        <v>305</v>
      </c>
      <c r="E24" s="225">
        <v>3.1</v>
      </c>
      <c r="F24" s="226">
        <v>245.5</v>
      </c>
      <c r="G24" s="226">
        <v>761.05</v>
      </c>
      <c r="H24" s="226">
        <v>0</v>
      </c>
      <c r="I24" s="226">
        <v>0</v>
      </c>
      <c r="J24" s="226">
        <v>245.5</v>
      </c>
      <c r="K24" s="226">
        <v>761.05000000000007</v>
      </c>
      <c r="L24" s="226">
        <v>21</v>
      </c>
      <c r="M24" s="226">
        <v>920.87049999999988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216</v>
      </c>
      <c r="T24" s="214" t="s">
        <v>216</v>
      </c>
      <c r="U24" s="214">
        <v>0.51900000000000002</v>
      </c>
      <c r="V24" s="214">
        <v>1.6089</v>
      </c>
      <c r="W24" s="214"/>
      <c r="X24" s="214" t="s">
        <v>277</v>
      </c>
      <c r="Y24" s="214" t="s">
        <v>219</v>
      </c>
      <c r="Z24" s="208"/>
      <c r="AA24" s="208"/>
      <c r="AB24" s="208"/>
      <c r="AC24" s="208"/>
      <c r="AD24" s="208"/>
      <c r="AE24" s="208"/>
      <c r="AF24" s="208"/>
      <c r="AG24" s="208" t="s">
        <v>278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709</v>
      </c>
      <c r="D25" s="244"/>
      <c r="E25" s="245">
        <v>3.1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280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10</v>
      </c>
      <c r="B26" s="232" t="s">
        <v>337</v>
      </c>
      <c r="C26" s="241" t="s">
        <v>338</v>
      </c>
      <c r="D26" s="233" t="s">
        <v>305</v>
      </c>
      <c r="E26" s="234">
        <v>0.12</v>
      </c>
      <c r="F26" s="235">
        <v>344.5</v>
      </c>
      <c r="G26" s="235">
        <v>41.34</v>
      </c>
      <c r="H26" s="235">
        <v>0</v>
      </c>
      <c r="I26" s="235">
        <v>0</v>
      </c>
      <c r="J26" s="235">
        <v>344.5</v>
      </c>
      <c r="K26" s="235">
        <v>41.339999999999996</v>
      </c>
      <c r="L26" s="235">
        <v>21</v>
      </c>
      <c r="M26" s="235">
        <v>50.0214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216</v>
      </c>
      <c r="T26" s="214" t="s">
        <v>216</v>
      </c>
      <c r="U26" s="214">
        <v>0.72899999999999998</v>
      </c>
      <c r="V26" s="214">
        <v>8.7479999999999988E-2</v>
      </c>
      <c r="W26" s="214"/>
      <c r="X26" s="214" t="s">
        <v>277</v>
      </c>
      <c r="Y26" s="214" t="s">
        <v>219</v>
      </c>
      <c r="Z26" s="208"/>
      <c r="AA26" s="208"/>
      <c r="AB26" s="208"/>
      <c r="AC26" s="208"/>
      <c r="AD26" s="208"/>
      <c r="AE26" s="208"/>
      <c r="AF26" s="208"/>
      <c r="AG26" s="208" t="s">
        <v>278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11</v>
      </c>
      <c r="B27" s="232" t="s">
        <v>312</v>
      </c>
      <c r="C27" s="241" t="s">
        <v>313</v>
      </c>
      <c r="D27" s="233" t="s">
        <v>305</v>
      </c>
      <c r="E27" s="234">
        <v>3.1</v>
      </c>
      <c r="F27" s="235">
        <v>196.5</v>
      </c>
      <c r="G27" s="235">
        <v>609.15</v>
      </c>
      <c r="H27" s="235">
        <v>0</v>
      </c>
      <c r="I27" s="235">
        <v>0</v>
      </c>
      <c r="J27" s="235">
        <v>196.5</v>
      </c>
      <c r="K27" s="235">
        <v>609.15</v>
      </c>
      <c r="L27" s="235">
        <v>21</v>
      </c>
      <c r="M27" s="235">
        <v>737.0714999999999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216</v>
      </c>
      <c r="T27" s="214" t="s">
        <v>216</v>
      </c>
      <c r="U27" s="214">
        <v>1.0999999999999999E-2</v>
      </c>
      <c r="V27" s="214">
        <v>3.4099999999999998E-2</v>
      </c>
      <c r="W27" s="214"/>
      <c r="X27" s="214" t="s">
        <v>277</v>
      </c>
      <c r="Y27" s="214" t="s">
        <v>219</v>
      </c>
      <c r="Z27" s="208"/>
      <c r="AA27" s="208"/>
      <c r="AB27" s="208"/>
      <c r="AC27" s="208"/>
      <c r="AD27" s="208"/>
      <c r="AE27" s="208"/>
      <c r="AF27" s="208"/>
      <c r="AG27" s="208" t="s">
        <v>278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12</v>
      </c>
      <c r="B28" s="223" t="s">
        <v>314</v>
      </c>
      <c r="C28" s="238" t="s">
        <v>315</v>
      </c>
      <c r="D28" s="224" t="s">
        <v>305</v>
      </c>
      <c r="E28" s="225">
        <v>3.1</v>
      </c>
      <c r="F28" s="226">
        <v>200</v>
      </c>
      <c r="G28" s="226">
        <v>620</v>
      </c>
      <c r="H28" s="226">
        <v>0</v>
      </c>
      <c r="I28" s="226">
        <v>0</v>
      </c>
      <c r="J28" s="226">
        <v>200</v>
      </c>
      <c r="K28" s="226">
        <v>620</v>
      </c>
      <c r="L28" s="226">
        <v>21</v>
      </c>
      <c r="M28" s="226">
        <v>750.19999999999993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216</v>
      </c>
      <c r="T28" s="214" t="s">
        <v>216</v>
      </c>
      <c r="U28" s="214">
        <v>0.31</v>
      </c>
      <c r="V28" s="214">
        <v>0.96099999999999997</v>
      </c>
      <c r="W28" s="214"/>
      <c r="X28" s="214" t="s">
        <v>277</v>
      </c>
      <c r="Y28" s="214" t="s">
        <v>219</v>
      </c>
      <c r="Z28" s="208"/>
      <c r="AA28" s="208"/>
      <c r="AB28" s="208"/>
      <c r="AC28" s="208"/>
      <c r="AD28" s="208"/>
      <c r="AE28" s="208"/>
      <c r="AF28" s="208"/>
      <c r="AG28" s="208" t="s">
        <v>278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39" t="s">
        <v>339</v>
      </c>
      <c r="D29" s="228"/>
      <c r="E29" s="228"/>
      <c r="F29" s="228"/>
      <c r="G29" s="228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221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2" x14ac:dyDescent="0.2">
      <c r="A30" s="211"/>
      <c r="B30" s="212"/>
      <c r="C30" s="240" t="s">
        <v>340</v>
      </c>
      <c r="D30" s="230"/>
      <c r="E30" s="230"/>
      <c r="F30" s="230"/>
      <c r="G30" s="230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221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22">
        <v>13</v>
      </c>
      <c r="B31" s="223" t="s">
        <v>341</v>
      </c>
      <c r="C31" s="238" t="s">
        <v>342</v>
      </c>
      <c r="D31" s="224" t="s">
        <v>305</v>
      </c>
      <c r="E31" s="225">
        <v>0.12</v>
      </c>
      <c r="F31" s="226">
        <v>212</v>
      </c>
      <c r="G31" s="226">
        <v>25.44</v>
      </c>
      <c r="H31" s="226">
        <v>0</v>
      </c>
      <c r="I31" s="226">
        <v>0</v>
      </c>
      <c r="J31" s="226">
        <v>212</v>
      </c>
      <c r="K31" s="226">
        <v>25.439999999999998</v>
      </c>
      <c r="L31" s="226">
        <v>21</v>
      </c>
      <c r="M31" s="226">
        <v>30.782399999999999</v>
      </c>
      <c r="N31" s="225">
        <v>0</v>
      </c>
      <c r="O31" s="225">
        <v>0</v>
      </c>
      <c r="P31" s="225">
        <v>0</v>
      </c>
      <c r="Q31" s="227">
        <v>0</v>
      </c>
      <c r="R31" s="214"/>
      <c r="S31" s="214" t="s">
        <v>216</v>
      </c>
      <c r="T31" s="214" t="s">
        <v>216</v>
      </c>
      <c r="U31" s="214">
        <v>0.32200000000000001</v>
      </c>
      <c r="V31" s="214">
        <v>3.8640000000000001E-2</v>
      </c>
      <c r="W31" s="214"/>
      <c r="X31" s="214" t="s">
        <v>277</v>
      </c>
      <c r="Y31" s="214" t="s">
        <v>219</v>
      </c>
      <c r="Z31" s="208"/>
      <c r="AA31" s="208"/>
      <c r="AB31" s="208"/>
      <c r="AC31" s="208"/>
      <c r="AD31" s="208"/>
      <c r="AE31" s="208"/>
      <c r="AF31" s="208"/>
      <c r="AG31" s="208" t="s">
        <v>278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1"/>
      <c r="B32" s="212"/>
      <c r="C32" s="239" t="s">
        <v>339</v>
      </c>
      <c r="D32" s="228"/>
      <c r="E32" s="228"/>
      <c r="F32" s="228"/>
      <c r="G32" s="228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221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2" x14ac:dyDescent="0.2">
      <c r="A33" s="211"/>
      <c r="B33" s="212"/>
      <c r="C33" s="240" t="s">
        <v>340</v>
      </c>
      <c r="D33" s="230"/>
      <c r="E33" s="230"/>
      <c r="F33" s="230"/>
      <c r="G33" s="230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221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343</v>
      </c>
      <c r="C34" s="238" t="s">
        <v>344</v>
      </c>
      <c r="D34" s="224" t="s">
        <v>305</v>
      </c>
      <c r="E34" s="225">
        <v>0.65</v>
      </c>
      <c r="F34" s="226">
        <v>145.5</v>
      </c>
      <c r="G34" s="226">
        <v>94.58</v>
      </c>
      <c r="H34" s="226">
        <v>0</v>
      </c>
      <c r="I34" s="226">
        <v>0</v>
      </c>
      <c r="J34" s="226">
        <v>145.5</v>
      </c>
      <c r="K34" s="226">
        <v>94.575000000000003</v>
      </c>
      <c r="L34" s="226">
        <v>21</v>
      </c>
      <c r="M34" s="226">
        <v>114.4418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216</v>
      </c>
      <c r="T34" s="214" t="s">
        <v>216</v>
      </c>
      <c r="U34" s="214">
        <v>0.20200000000000001</v>
      </c>
      <c r="V34" s="214">
        <v>0.1313</v>
      </c>
      <c r="W34" s="214"/>
      <c r="X34" s="214" t="s">
        <v>277</v>
      </c>
      <c r="Y34" s="214" t="s">
        <v>219</v>
      </c>
      <c r="Z34" s="208"/>
      <c r="AA34" s="208"/>
      <c r="AB34" s="208"/>
      <c r="AC34" s="208"/>
      <c r="AD34" s="208"/>
      <c r="AE34" s="208"/>
      <c r="AF34" s="208"/>
      <c r="AG34" s="208" t="s">
        <v>278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345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221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46" t="s">
        <v>710</v>
      </c>
      <c r="D36" s="244"/>
      <c r="E36" s="245">
        <v>0.65</v>
      </c>
      <c r="F36" s="214"/>
      <c r="G36" s="214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280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319</v>
      </c>
      <c r="C37" s="238" t="s">
        <v>320</v>
      </c>
      <c r="D37" s="224" t="s">
        <v>321</v>
      </c>
      <c r="E37" s="225">
        <v>5.7350000000000003</v>
      </c>
      <c r="F37" s="226">
        <v>280</v>
      </c>
      <c r="G37" s="226">
        <v>1605.8</v>
      </c>
      <c r="H37" s="226">
        <v>0</v>
      </c>
      <c r="I37" s="226">
        <v>0</v>
      </c>
      <c r="J37" s="226">
        <v>280</v>
      </c>
      <c r="K37" s="226">
        <v>1605.8000000000002</v>
      </c>
      <c r="L37" s="226">
        <v>21</v>
      </c>
      <c r="M37" s="226">
        <v>1943.0179999999998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216</v>
      </c>
      <c r="T37" s="214" t="s">
        <v>216</v>
      </c>
      <c r="U37" s="214">
        <v>0</v>
      </c>
      <c r="V37" s="214">
        <v>0</v>
      </c>
      <c r="W37" s="214"/>
      <c r="X37" s="214" t="s">
        <v>277</v>
      </c>
      <c r="Y37" s="214" t="s">
        <v>219</v>
      </c>
      <c r="Z37" s="208"/>
      <c r="AA37" s="208"/>
      <c r="AB37" s="208"/>
      <c r="AC37" s="208"/>
      <c r="AD37" s="208"/>
      <c r="AE37" s="208"/>
      <c r="AF37" s="208"/>
      <c r="AG37" s="208" t="s">
        <v>278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322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221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46" t="s">
        <v>711</v>
      </c>
      <c r="D39" s="244"/>
      <c r="E39" s="245">
        <v>5.7350000000000003</v>
      </c>
      <c r="F39" s="214"/>
      <c r="G39" s="214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280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x14ac:dyDescent="0.2">
      <c r="A40" s="222">
        <v>16</v>
      </c>
      <c r="B40" s="223" t="s">
        <v>501</v>
      </c>
      <c r="C40" s="238" t="s">
        <v>502</v>
      </c>
      <c r="D40" s="224" t="s">
        <v>244</v>
      </c>
      <c r="E40" s="225">
        <v>1</v>
      </c>
      <c r="F40" s="226">
        <v>2500</v>
      </c>
      <c r="G40" s="226">
        <v>2500</v>
      </c>
      <c r="H40" s="226">
        <v>0</v>
      </c>
      <c r="I40" s="226">
        <v>0</v>
      </c>
      <c r="J40" s="226">
        <v>2500</v>
      </c>
      <c r="K40" s="226">
        <v>2500</v>
      </c>
      <c r="L40" s="226">
        <v>21</v>
      </c>
      <c r="M40" s="226">
        <v>3025</v>
      </c>
      <c r="N40" s="225">
        <v>0</v>
      </c>
      <c r="O40" s="225">
        <v>0</v>
      </c>
      <c r="P40" s="225">
        <v>0</v>
      </c>
      <c r="Q40" s="227">
        <v>0</v>
      </c>
      <c r="R40" s="214"/>
      <c r="S40" s="214" t="s">
        <v>241</v>
      </c>
      <c r="T40" s="214" t="s">
        <v>217</v>
      </c>
      <c r="U40" s="214">
        <v>0</v>
      </c>
      <c r="V40" s="214">
        <v>0</v>
      </c>
      <c r="W40" s="214"/>
      <c r="X40" s="214" t="s">
        <v>277</v>
      </c>
      <c r="Y40" s="214" t="s">
        <v>219</v>
      </c>
      <c r="Z40" s="208"/>
      <c r="AA40" s="208"/>
      <c r="AB40" s="208"/>
      <c r="AC40" s="208"/>
      <c r="AD40" s="208"/>
      <c r="AE40" s="208"/>
      <c r="AF40" s="208"/>
      <c r="AG40" s="208" t="s">
        <v>278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39" t="s">
        <v>516</v>
      </c>
      <c r="D41" s="228"/>
      <c r="E41" s="228"/>
      <c r="F41" s="228"/>
      <c r="G41" s="228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221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2" x14ac:dyDescent="0.2">
      <c r="A42" s="211"/>
      <c r="B42" s="212"/>
      <c r="C42" s="240" t="s">
        <v>503</v>
      </c>
      <c r="D42" s="230"/>
      <c r="E42" s="230"/>
      <c r="F42" s="230"/>
      <c r="G42" s="230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221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2" x14ac:dyDescent="0.2">
      <c r="A43" s="211"/>
      <c r="B43" s="212"/>
      <c r="C43" s="240" t="s">
        <v>504</v>
      </c>
      <c r="D43" s="230"/>
      <c r="E43" s="230"/>
      <c r="F43" s="230"/>
      <c r="G43" s="230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221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x14ac:dyDescent="0.2">
      <c r="A44" s="222">
        <v>17</v>
      </c>
      <c r="B44" s="223" t="s">
        <v>360</v>
      </c>
      <c r="C44" s="238" t="s">
        <v>361</v>
      </c>
      <c r="D44" s="224" t="s">
        <v>305</v>
      </c>
      <c r="E44" s="225">
        <v>0.71499999999999997</v>
      </c>
      <c r="F44" s="226">
        <v>2935</v>
      </c>
      <c r="G44" s="226">
        <v>2098.5300000000002</v>
      </c>
      <c r="H44" s="226">
        <v>2935</v>
      </c>
      <c r="I44" s="226">
        <v>2098.5250000000001</v>
      </c>
      <c r="J44" s="226">
        <v>0</v>
      </c>
      <c r="K44" s="226">
        <v>0</v>
      </c>
      <c r="L44" s="226">
        <v>21</v>
      </c>
      <c r="M44" s="226">
        <v>2539.2213000000002</v>
      </c>
      <c r="N44" s="225">
        <v>2.5</v>
      </c>
      <c r="O44" s="225">
        <v>1.7874999999999999</v>
      </c>
      <c r="P44" s="225">
        <v>0</v>
      </c>
      <c r="Q44" s="227">
        <v>0</v>
      </c>
      <c r="R44" s="214" t="s">
        <v>356</v>
      </c>
      <c r="S44" s="214" t="s">
        <v>216</v>
      </c>
      <c r="T44" s="214" t="s">
        <v>216</v>
      </c>
      <c r="U44" s="214">
        <v>0</v>
      </c>
      <c r="V44" s="214">
        <v>0</v>
      </c>
      <c r="W44" s="214"/>
      <c r="X44" s="214" t="s">
        <v>357</v>
      </c>
      <c r="Y44" s="214" t="s">
        <v>219</v>
      </c>
      <c r="Z44" s="208"/>
      <c r="AA44" s="208"/>
      <c r="AB44" s="208"/>
      <c r="AC44" s="208"/>
      <c r="AD44" s="208"/>
      <c r="AE44" s="208"/>
      <c r="AF44" s="208"/>
      <c r="AG44" s="208" t="s">
        <v>358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1"/>
      <c r="B45" s="212"/>
      <c r="C45" s="246" t="s">
        <v>638</v>
      </c>
      <c r="D45" s="244"/>
      <c r="E45" s="245">
        <v>0.71499999999999997</v>
      </c>
      <c r="F45" s="214"/>
      <c r="G45" s="214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280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211</v>
      </c>
      <c r="B46" s="217" t="s">
        <v>165</v>
      </c>
      <c r="C46" s="237" t="s">
        <v>166</v>
      </c>
      <c r="D46" s="218"/>
      <c r="E46" s="219"/>
      <c r="F46" s="220"/>
      <c r="G46" s="220">
        <v>14101.1</v>
      </c>
      <c r="H46" s="220"/>
      <c r="I46" s="220">
        <v>760.65</v>
      </c>
      <c r="J46" s="220"/>
      <c r="K46" s="220">
        <v>13340.45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212</v>
      </c>
    </row>
    <row r="47" spans="1:60" x14ac:dyDescent="0.2">
      <c r="A47" s="222">
        <v>18</v>
      </c>
      <c r="B47" s="223" t="s">
        <v>475</v>
      </c>
      <c r="C47" s="238" t="s">
        <v>476</v>
      </c>
      <c r="D47" s="224" t="s">
        <v>276</v>
      </c>
      <c r="E47" s="225">
        <v>73.635000000000005</v>
      </c>
      <c r="F47" s="226">
        <v>191.5</v>
      </c>
      <c r="G47" s="226">
        <v>14101.1</v>
      </c>
      <c r="H47" s="226">
        <v>10.33</v>
      </c>
      <c r="I47" s="226">
        <v>760.64955000000009</v>
      </c>
      <c r="J47" s="226">
        <v>181.17</v>
      </c>
      <c r="K47" s="226">
        <v>13340.452950000001</v>
      </c>
      <c r="L47" s="226">
        <v>21</v>
      </c>
      <c r="M47" s="226">
        <v>17062.330999999998</v>
      </c>
      <c r="N47" s="225">
        <v>2.0000000000000002E-5</v>
      </c>
      <c r="O47" s="225">
        <v>1.4727000000000002E-3</v>
      </c>
      <c r="P47" s="225">
        <v>0</v>
      </c>
      <c r="Q47" s="227">
        <v>0</v>
      </c>
      <c r="R47" s="214"/>
      <c r="S47" s="214" t="s">
        <v>216</v>
      </c>
      <c r="T47" s="214" t="s">
        <v>216</v>
      </c>
      <c r="U47" s="214">
        <v>0.32</v>
      </c>
      <c r="V47" s="214">
        <v>23.563200000000002</v>
      </c>
      <c r="W47" s="214"/>
      <c r="X47" s="214" t="s">
        <v>277</v>
      </c>
      <c r="Y47" s="214" t="s">
        <v>219</v>
      </c>
      <c r="Z47" s="208"/>
      <c r="AA47" s="208"/>
      <c r="AB47" s="208"/>
      <c r="AC47" s="208"/>
      <c r="AD47" s="208"/>
      <c r="AE47" s="208"/>
      <c r="AF47" s="208"/>
      <c r="AG47" s="208" t="s">
        <v>278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39" t="s">
        <v>477</v>
      </c>
      <c r="D48" s="228"/>
      <c r="E48" s="228"/>
      <c r="F48" s="228"/>
      <c r="G48" s="228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221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2" x14ac:dyDescent="0.2">
      <c r="A49" s="211"/>
      <c r="B49" s="212"/>
      <c r="C49" s="240" t="s">
        <v>478</v>
      </c>
      <c r="D49" s="230"/>
      <c r="E49" s="230"/>
      <c r="F49" s="230"/>
      <c r="G49" s="230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221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16" t="s">
        <v>211</v>
      </c>
      <c r="B50" s="217" t="s">
        <v>169</v>
      </c>
      <c r="C50" s="237" t="s">
        <v>170</v>
      </c>
      <c r="D50" s="218"/>
      <c r="E50" s="219"/>
      <c r="F50" s="220"/>
      <c r="G50" s="220">
        <v>6917.99</v>
      </c>
      <c r="H50" s="220"/>
      <c r="I50" s="220">
        <v>4287.07</v>
      </c>
      <c r="J50" s="220"/>
      <c r="K50" s="220">
        <v>2630.92</v>
      </c>
      <c r="L50" s="220"/>
      <c r="M50" s="220"/>
      <c r="N50" s="219"/>
      <c r="O50" s="219"/>
      <c r="P50" s="219"/>
      <c r="Q50" s="221"/>
      <c r="R50" s="215"/>
      <c r="S50" s="215"/>
      <c r="T50" s="215"/>
      <c r="U50" s="215"/>
      <c r="V50" s="215"/>
      <c r="W50" s="215"/>
      <c r="X50" s="215"/>
      <c r="Y50" s="215"/>
      <c r="AG50" t="s">
        <v>212</v>
      </c>
    </row>
    <row r="51" spans="1:60" x14ac:dyDescent="0.2">
      <c r="A51" s="222">
        <v>19</v>
      </c>
      <c r="B51" s="223" t="s">
        <v>363</v>
      </c>
      <c r="C51" s="238" t="s">
        <v>364</v>
      </c>
      <c r="D51" s="224" t="s">
        <v>276</v>
      </c>
      <c r="E51" s="225">
        <v>2.6</v>
      </c>
      <c r="F51" s="226">
        <v>990</v>
      </c>
      <c r="G51" s="226">
        <v>2574</v>
      </c>
      <c r="H51" s="226">
        <v>793</v>
      </c>
      <c r="I51" s="226">
        <v>2061.8000000000002</v>
      </c>
      <c r="J51" s="226">
        <v>197</v>
      </c>
      <c r="K51" s="226">
        <v>512.20000000000005</v>
      </c>
      <c r="L51" s="226">
        <v>21</v>
      </c>
      <c r="M51" s="226">
        <v>3114.54</v>
      </c>
      <c r="N51" s="225">
        <v>0.52500000000000002</v>
      </c>
      <c r="O51" s="225">
        <v>1.3650000000000002</v>
      </c>
      <c r="P51" s="225">
        <v>0</v>
      </c>
      <c r="Q51" s="227">
        <v>0</v>
      </c>
      <c r="R51" s="214"/>
      <c r="S51" s="214" t="s">
        <v>216</v>
      </c>
      <c r="T51" s="214" t="s">
        <v>216</v>
      </c>
      <c r="U51" s="214">
        <v>0.33</v>
      </c>
      <c r="V51" s="214">
        <v>0.8580000000000001</v>
      </c>
      <c r="W51" s="214"/>
      <c r="X51" s="214" t="s">
        <v>277</v>
      </c>
      <c r="Y51" s="214" t="s">
        <v>219</v>
      </c>
      <c r="Z51" s="208"/>
      <c r="AA51" s="208"/>
      <c r="AB51" s="208"/>
      <c r="AC51" s="208"/>
      <c r="AD51" s="208"/>
      <c r="AE51" s="208"/>
      <c r="AF51" s="208"/>
      <c r="AG51" s="208" t="s">
        <v>278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46" t="s">
        <v>712</v>
      </c>
      <c r="D52" s="244"/>
      <c r="E52" s="245">
        <v>2.6</v>
      </c>
      <c r="F52" s="214"/>
      <c r="G52" s="214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280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ht="22.5" x14ac:dyDescent="0.2">
      <c r="A53" s="222">
        <v>20</v>
      </c>
      <c r="B53" s="223" t="s">
        <v>507</v>
      </c>
      <c r="C53" s="238" t="s">
        <v>508</v>
      </c>
      <c r="D53" s="224" t="s">
        <v>276</v>
      </c>
      <c r="E53" s="225">
        <v>1.4</v>
      </c>
      <c r="F53" s="226">
        <v>2450</v>
      </c>
      <c r="G53" s="226">
        <v>3430</v>
      </c>
      <c r="H53" s="226">
        <v>1286.5899999999999</v>
      </c>
      <c r="I53" s="226">
        <v>1801.2259999999997</v>
      </c>
      <c r="J53" s="226">
        <v>1163.4100000000001</v>
      </c>
      <c r="K53" s="226">
        <v>1628.7740000000001</v>
      </c>
      <c r="L53" s="226">
        <v>21</v>
      </c>
      <c r="M53" s="226">
        <v>4150.3</v>
      </c>
      <c r="N53" s="225">
        <v>0.87729000000000001</v>
      </c>
      <c r="O53" s="225">
        <v>1.2282059999999999</v>
      </c>
      <c r="P53" s="225">
        <v>0</v>
      </c>
      <c r="Q53" s="227">
        <v>0</v>
      </c>
      <c r="R53" s="214"/>
      <c r="S53" s="214" t="s">
        <v>216</v>
      </c>
      <c r="T53" s="214" t="s">
        <v>216</v>
      </c>
      <c r="U53" s="214">
        <v>2.202</v>
      </c>
      <c r="V53" s="214">
        <v>3.0827999999999998</v>
      </c>
      <c r="W53" s="214"/>
      <c r="X53" s="214" t="s">
        <v>277</v>
      </c>
      <c r="Y53" s="214" t="s">
        <v>219</v>
      </c>
      <c r="Z53" s="208"/>
      <c r="AA53" s="208"/>
      <c r="AB53" s="208"/>
      <c r="AC53" s="208"/>
      <c r="AD53" s="208"/>
      <c r="AE53" s="208"/>
      <c r="AF53" s="208"/>
      <c r="AG53" s="208" t="s">
        <v>278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39" t="s">
        <v>368</v>
      </c>
      <c r="D54" s="228"/>
      <c r="E54" s="228"/>
      <c r="F54" s="228"/>
      <c r="G54" s="228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221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1"/>
      <c r="B55" s="212"/>
      <c r="C55" s="246" t="s">
        <v>713</v>
      </c>
      <c r="D55" s="244"/>
      <c r="E55" s="245">
        <v>1.4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280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x14ac:dyDescent="0.2">
      <c r="A56" s="222">
        <v>21</v>
      </c>
      <c r="B56" s="223" t="s">
        <v>370</v>
      </c>
      <c r="C56" s="238" t="s">
        <v>371</v>
      </c>
      <c r="D56" s="224" t="s">
        <v>276</v>
      </c>
      <c r="E56" s="225">
        <v>0.6</v>
      </c>
      <c r="F56" s="226">
        <v>1523.32</v>
      </c>
      <c r="G56" s="226">
        <v>913.99</v>
      </c>
      <c r="H56" s="226">
        <v>706.74</v>
      </c>
      <c r="I56" s="226">
        <v>424.04399999999998</v>
      </c>
      <c r="J56" s="226">
        <v>816.58</v>
      </c>
      <c r="K56" s="226">
        <v>489.94799999999998</v>
      </c>
      <c r="L56" s="226">
        <v>21</v>
      </c>
      <c r="M56" s="226">
        <v>1105.9278999999999</v>
      </c>
      <c r="N56" s="225">
        <v>0.44740999999999997</v>
      </c>
      <c r="O56" s="225">
        <v>0.26844599999999996</v>
      </c>
      <c r="P56" s="225">
        <v>0</v>
      </c>
      <c r="Q56" s="227">
        <v>0</v>
      </c>
      <c r="R56" s="214"/>
      <c r="S56" s="214" t="s">
        <v>241</v>
      </c>
      <c r="T56" s="214" t="s">
        <v>217</v>
      </c>
      <c r="U56" s="214">
        <v>1.675</v>
      </c>
      <c r="V56" s="214">
        <v>1.0049999999999999</v>
      </c>
      <c r="W56" s="214"/>
      <c r="X56" s="214" t="s">
        <v>277</v>
      </c>
      <c r="Y56" s="214" t="s">
        <v>219</v>
      </c>
      <c r="Z56" s="208"/>
      <c r="AA56" s="208"/>
      <c r="AB56" s="208"/>
      <c r="AC56" s="208"/>
      <c r="AD56" s="208"/>
      <c r="AE56" s="208"/>
      <c r="AF56" s="208"/>
      <c r="AG56" s="208" t="s">
        <v>278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1"/>
      <c r="B57" s="212"/>
      <c r="C57" s="239" t="s">
        <v>368</v>
      </c>
      <c r="D57" s="228"/>
      <c r="E57" s="228"/>
      <c r="F57" s="228"/>
      <c r="G57" s="228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221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x14ac:dyDescent="0.2">
      <c r="A58" s="216" t="s">
        <v>211</v>
      </c>
      <c r="B58" s="217" t="s">
        <v>171</v>
      </c>
      <c r="C58" s="237" t="s">
        <v>172</v>
      </c>
      <c r="D58" s="218"/>
      <c r="E58" s="219"/>
      <c r="F58" s="220"/>
      <c r="G58" s="220">
        <v>23489.57</v>
      </c>
      <c r="H58" s="220"/>
      <c r="I58" s="220">
        <v>3546.26</v>
      </c>
      <c r="J58" s="220"/>
      <c r="K58" s="220">
        <v>19943.310000000001</v>
      </c>
      <c r="L58" s="220"/>
      <c r="M58" s="220"/>
      <c r="N58" s="219"/>
      <c r="O58" s="219"/>
      <c r="P58" s="219"/>
      <c r="Q58" s="221"/>
      <c r="R58" s="215"/>
      <c r="S58" s="215"/>
      <c r="T58" s="215"/>
      <c r="U58" s="215"/>
      <c r="V58" s="215"/>
      <c r="W58" s="215"/>
      <c r="X58" s="215"/>
      <c r="Y58" s="215"/>
      <c r="AG58" t="s">
        <v>212</v>
      </c>
    </row>
    <row r="59" spans="1:60" x14ac:dyDescent="0.2">
      <c r="A59" s="222">
        <v>22</v>
      </c>
      <c r="B59" s="223" t="s">
        <v>479</v>
      </c>
      <c r="C59" s="238" t="s">
        <v>480</v>
      </c>
      <c r="D59" s="224" t="s">
        <v>276</v>
      </c>
      <c r="E59" s="225">
        <v>73.635000000000005</v>
      </c>
      <c r="F59" s="226">
        <v>114</v>
      </c>
      <c r="G59" s="226">
        <v>8394.39</v>
      </c>
      <c r="H59" s="226">
        <v>0.16</v>
      </c>
      <c r="I59" s="226">
        <v>11.781600000000001</v>
      </c>
      <c r="J59" s="226">
        <v>113.84</v>
      </c>
      <c r="K59" s="226">
        <v>8382.608400000001</v>
      </c>
      <c r="L59" s="226">
        <v>21</v>
      </c>
      <c r="M59" s="226">
        <v>10157.211899999998</v>
      </c>
      <c r="N59" s="225">
        <v>0</v>
      </c>
      <c r="O59" s="225">
        <v>0</v>
      </c>
      <c r="P59" s="225">
        <v>0</v>
      </c>
      <c r="Q59" s="227">
        <v>0</v>
      </c>
      <c r="R59" s="214"/>
      <c r="S59" s="214" t="s">
        <v>216</v>
      </c>
      <c r="T59" s="214" t="s">
        <v>216</v>
      </c>
      <c r="U59" s="214">
        <v>0.20873</v>
      </c>
      <c r="V59" s="214">
        <v>15.369833550000001</v>
      </c>
      <c r="W59" s="214"/>
      <c r="X59" s="214" t="s">
        <v>277</v>
      </c>
      <c r="Y59" s="214" t="s">
        <v>219</v>
      </c>
      <c r="Z59" s="208"/>
      <c r="AA59" s="208"/>
      <c r="AB59" s="208"/>
      <c r="AC59" s="208"/>
      <c r="AD59" s="208"/>
      <c r="AE59" s="208"/>
      <c r="AF59" s="208"/>
      <c r="AG59" s="208" t="s">
        <v>278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39" t="s">
        <v>481</v>
      </c>
      <c r="D60" s="228"/>
      <c r="E60" s="228"/>
      <c r="F60" s="228"/>
      <c r="G60" s="228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221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22">
        <v>23</v>
      </c>
      <c r="B61" s="223" t="s">
        <v>482</v>
      </c>
      <c r="C61" s="238" t="s">
        <v>483</v>
      </c>
      <c r="D61" s="224" t="s">
        <v>276</v>
      </c>
      <c r="E61" s="225">
        <v>73.635000000000005</v>
      </c>
      <c r="F61" s="226">
        <v>205</v>
      </c>
      <c r="G61" s="226">
        <v>15095.18</v>
      </c>
      <c r="H61" s="226">
        <v>48</v>
      </c>
      <c r="I61" s="226">
        <v>3534.4800000000005</v>
      </c>
      <c r="J61" s="226">
        <v>157</v>
      </c>
      <c r="K61" s="226">
        <v>11560.695000000002</v>
      </c>
      <c r="L61" s="226">
        <v>21</v>
      </c>
      <c r="M61" s="226">
        <v>18265.167799999999</v>
      </c>
      <c r="N61" s="225">
        <v>3.7699999999999997E-2</v>
      </c>
      <c r="O61" s="225">
        <v>2.7760395</v>
      </c>
      <c r="P61" s="225">
        <v>0</v>
      </c>
      <c r="Q61" s="227">
        <v>0</v>
      </c>
      <c r="R61" s="214"/>
      <c r="S61" s="214" t="s">
        <v>216</v>
      </c>
      <c r="T61" s="214" t="s">
        <v>216</v>
      </c>
      <c r="U61" s="214">
        <v>0.318</v>
      </c>
      <c r="V61" s="214">
        <v>23.415930000000003</v>
      </c>
      <c r="W61" s="214"/>
      <c r="X61" s="214" t="s">
        <v>277</v>
      </c>
      <c r="Y61" s="214" t="s">
        <v>219</v>
      </c>
      <c r="Z61" s="208"/>
      <c r="AA61" s="208"/>
      <c r="AB61" s="208"/>
      <c r="AC61" s="208"/>
      <c r="AD61" s="208"/>
      <c r="AE61" s="208"/>
      <c r="AF61" s="208"/>
      <c r="AG61" s="208" t="s">
        <v>278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1"/>
      <c r="B62" s="212"/>
      <c r="C62" s="239" t="s">
        <v>484</v>
      </c>
      <c r="D62" s="228"/>
      <c r="E62" s="228"/>
      <c r="F62" s="228"/>
      <c r="G62" s="228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221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16" t="s">
        <v>211</v>
      </c>
      <c r="B63" s="217" t="s">
        <v>173</v>
      </c>
      <c r="C63" s="237" t="s">
        <v>174</v>
      </c>
      <c r="D63" s="218"/>
      <c r="E63" s="219"/>
      <c r="F63" s="220"/>
      <c r="G63" s="220">
        <v>38890.9</v>
      </c>
      <c r="H63" s="220"/>
      <c r="I63" s="220">
        <v>0</v>
      </c>
      <c r="J63" s="220"/>
      <c r="K63" s="220">
        <v>38890.9</v>
      </c>
      <c r="L63" s="220"/>
      <c r="M63" s="220"/>
      <c r="N63" s="219"/>
      <c r="O63" s="219"/>
      <c r="P63" s="219"/>
      <c r="Q63" s="221"/>
      <c r="R63" s="215"/>
      <c r="S63" s="215"/>
      <c r="T63" s="215"/>
      <c r="U63" s="215"/>
      <c r="V63" s="215"/>
      <c r="W63" s="215"/>
      <c r="X63" s="215"/>
      <c r="Y63" s="215"/>
      <c r="AG63" t="s">
        <v>212</v>
      </c>
    </row>
    <row r="64" spans="1:60" x14ac:dyDescent="0.2">
      <c r="A64" s="222">
        <v>24</v>
      </c>
      <c r="B64" s="223" t="s">
        <v>372</v>
      </c>
      <c r="C64" s="238" t="s">
        <v>373</v>
      </c>
      <c r="D64" s="224" t="s">
        <v>276</v>
      </c>
      <c r="E64" s="225">
        <v>16.64</v>
      </c>
      <c r="F64" s="226">
        <v>36.1</v>
      </c>
      <c r="G64" s="226">
        <v>600.70000000000005</v>
      </c>
      <c r="H64" s="226">
        <v>0</v>
      </c>
      <c r="I64" s="226">
        <v>0</v>
      </c>
      <c r="J64" s="226">
        <v>36.1</v>
      </c>
      <c r="K64" s="226">
        <v>600.70400000000006</v>
      </c>
      <c r="L64" s="226">
        <v>21</v>
      </c>
      <c r="M64" s="226">
        <v>726.84699999999998</v>
      </c>
      <c r="N64" s="225">
        <v>0</v>
      </c>
      <c r="O64" s="225">
        <v>0</v>
      </c>
      <c r="P64" s="225">
        <v>0</v>
      </c>
      <c r="Q64" s="227">
        <v>0</v>
      </c>
      <c r="R64" s="214"/>
      <c r="S64" s="214" t="s">
        <v>216</v>
      </c>
      <c r="T64" s="214" t="s">
        <v>216</v>
      </c>
      <c r="U64" s="214">
        <v>7.2999999999999995E-2</v>
      </c>
      <c r="V64" s="214">
        <v>1.21472</v>
      </c>
      <c r="W64" s="214"/>
      <c r="X64" s="214" t="s">
        <v>277</v>
      </c>
      <c r="Y64" s="214" t="s">
        <v>219</v>
      </c>
      <c r="Z64" s="208"/>
      <c r="AA64" s="208"/>
      <c r="AB64" s="208"/>
      <c r="AC64" s="208"/>
      <c r="AD64" s="208"/>
      <c r="AE64" s="208"/>
      <c r="AF64" s="208"/>
      <c r="AG64" s="208" t="s">
        <v>278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1"/>
      <c r="B65" s="212"/>
      <c r="C65" s="246" t="s">
        <v>510</v>
      </c>
      <c r="D65" s="244"/>
      <c r="E65" s="245">
        <v>16.64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280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ht="22.5" x14ac:dyDescent="0.2">
      <c r="A66" s="222">
        <v>25</v>
      </c>
      <c r="B66" s="223" t="s">
        <v>485</v>
      </c>
      <c r="C66" s="238" t="s">
        <v>486</v>
      </c>
      <c r="D66" s="224" t="s">
        <v>276</v>
      </c>
      <c r="E66" s="225">
        <v>73.635000000000005</v>
      </c>
      <c r="F66" s="226">
        <v>520</v>
      </c>
      <c r="G66" s="226">
        <v>38290.199999999997</v>
      </c>
      <c r="H66" s="226">
        <v>0</v>
      </c>
      <c r="I66" s="226">
        <v>0</v>
      </c>
      <c r="J66" s="226">
        <v>520</v>
      </c>
      <c r="K66" s="226">
        <v>38290.200000000004</v>
      </c>
      <c r="L66" s="226">
        <v>21</v>
      </c>
      <c r="M66" s="226">
        <v>46331.141999999993</v>
      </c>
      <c r="N66" s="225">
        <v>0</v>
      </c>
      <c r="O66" s="225">
        <v>0</v>
      </c>
      <c r="P66" s="225">
        <v>1.7999999999999999E-2</v>
      </c>
      <c r="Q66" s="227">
        <v>1.3254299999999999</v>
      </c>
      <c r="R66" s="214"/>
      <c r="S66" s="214" t="s">
        <v>216</v>
      </c>
      <c r="T66" s="214" t="s">
        <v>216</v>
      </c>
      <c r="U66" s="214">
        <v>1.0469999999999999</v>
      </c>
      <c r="V66" s="214">
        <v>77.095844999999997</v>
      </c>
      <c r="W66" s="214"/>
      <c r="X66" s="214" t="s">
        <v>277</v>
      </c>
      <c r="Y66" s="214" t="s">
        <v>219</v>
      </c>
      <c r="Z66" s="208"/>
      <c r="AA66" s="208"/>
      <c r="AB66" s="208"/>
      <c r="AC66" s="208"/>
      <c r="AD66" s="208"/>
      <c r="AE66" s="208"/>
      <c r="AF66" s="208"/>
      <c r="AG66" s="208" t="s">
        <v>278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1"/>
      <c r="B67" s="212"/>
      <c r="C67" s="246" t="s">
        <v>511</v>
      </c>
      <c r="D67" s="244"/>
      <c r="E67" s="245">
        <v>27.42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280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2" x14ac:dyDescent="0.2">
      <c r="A68" s="211"/>
      <c r="B68" s="212"/>
      <c r="C68" s="246" t="s">
        <v>512</v>
      </c>
      <c r="D68" s="244"/>
      <c r="E68" s="245">
        <v>11.4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280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2" x14ac:dyDescent="0.2">
      <c r="A69" s="211"/>
      <c r="B69" s="212"/>
      <c r="C69" s="246" t="s">
        <v>513</v>
      </c>
      <c r="D69" s="244"/>
      <c r="E69" s="245">
        <v>18.175000000000001</v>
      </c>
      <c r="F69" s="214"/>
      <c r="G69" s="214"/>
      <c r="H69" s="214"/>
      <c r="I69" s="214"/>
      <c r="J69" s="214"/>
      <c r="K69" s="214"/>
      <c r="L69" s="214"/>
      <c r="M69" s="214"/>
      <c r="N69" s="213"/>
      <c r="O69" s="213"/>
      <c r="P69" s="213"/>
      <c r="Q69" s="213"/>
      <c r="R69" s="214"/>
      <c r="S69" s="214"/>
      <c r="T69" s="214"/>
      <c r="U69" s="214"/>
      <c r="V69" s="214"/>
      <c r="W69" s="214"/>
      <c r="X69" s="214"/>
      <c r="Y69" s="214"/>
      <c r="Z69" s="208"/>
      <c r="AA69" s="208"/>
      <c r="AB69" s="208"/>
      <c r="AC69" s="208"/>
      <c r="AD69" s="208"/>
      <c r="AE69" s="208"/>
      <c r="AF69" s="208"/>
      <c r="AG69" s="208" t="s">
        <v>280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2" x14ac:dyDescent="0.2">
      <c r="A70" s="211"/>
      <c r="B70" s="212"/>
      <c r="C70" s="246" t="s">
        <v>510</v>
      </c>
      <c r="D70" s="244"/>
      <c r="E70" s="245">
        <v>16.64</v>
      </c>
      <c r="F70" s="214"/>
      <c r="G70" s="214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280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x14ac:dyDescent="0.2">
      <c r="A71" s="216" t="s">
        <v>211</v>
      </c>
      <c r="B71" s="217" t="s">
        <v>175</v>
      </c>
      <c r="C71" s="237" t="s">
        <v>176</v>
      </c>
      <c r="D71" s="218"/>
      <c r="E71" s="219"/>
      <c r="F71" s="220"/>
      <c r="G71" s="220">
        <v>4449.6000000000004</v>
      </c>
      <c r="H71" s="220"/>
      <c r="I71" s="220">
        <v>0</v>
      </c>
      <c r="J71" s="220"/>
      <c r="K71" s="220">
        <v>4449.6000000000004</v>
      </c>
      <c r="L71" s="220"/>
      <c r="M71" s="220"/>
      <c r="N71" s="219"/>
      <c r="O71" s="219"/>
      <c r="P71" s="219"/>
      <c r="Q71" s="221"/>
      <c r="R71" s="215"/>
      <c r="S71" s="215"/>
      <c r="T71" s="215"/>
      <c r="U71" s="215"/>
      <c r="V71" s="215"/>
      <c r="W71" s="215"/>
      <c r="X71" s="215"/>
      <c r="Y71" s="215"/>
      <c r="AG71" t="s">
        <v>212</v>
      </c>
    </row>
    <row r="72" spans="1:60" x14ac:dyDescent="0.2">
      <c r="A72" s="222">
        <v>26</v>
      </c>
      <c r="B72" s="223" t="s">
        <v>374</v>
      </c>
      <c r="C72" s="238" t="s">
        <v>375</v>
      </c>
      <c r="D72" s="224" t="s">
        <v>305</v>
      </c>
      <c r="E72" s="225">
        <v>0.54</v>
      </c>
      <c r="F72" s="226">
        <v>8240</v>
      </c>
      <c r="G72" s="226">
        <v>4449.6000000000004</v>
      </c>
      <c r="H72" s="226">
        <v>0</v>
      </c>
      <c r="I72" s="226">
        <v>0</v>
      </c>
      <c r="J72" s="226">
        <v>8240</v>
      </c>
      <c r="K72" s="226">
        <v>4449.6000000000004</v>
      </c>
      <c r="L72" s="226">
        <v>21</v>
      </c>
      <c r="M72" s="226">
        <v>5384.0160000000005</v>
      </c>
      <c r="N72" s="225">
        <v>0</v>
      </c>
      <c r="O72" s="225">
        <v>0</v>
      </c>
      <c r="P72" s="225">
        <v>1.33</v>
      </c>
      <c r="Q72" s="227">
        <v>0.71820000000000006</v>
      </c>
      <c r="R72" s="214"/>
      <c r="S72" s="214" t="s">
        <v>216</v>
      </c>
      <c r="T72" s="214" t="s">
        <v>216</v>
      </c>
      <c r="U72" s="214">
        <v>8.6210000000000004</v>
      </c>
      <c r="V72" s="214">
        <v>4.6553400000000007</v>
      </c>
      <c r="W72" s="214"/>
      <c r="X72" s="214" t="s">
        <v>277</v>
      </c>
      <c r="Y72" s="214" t="s">
        <v>219</v>
      </c>
      <c r="Z72" s="208"/>
      <c r="AA72" s="208"/>
      <c r="AB72" s="208"/>
      <c r="AC72" s="208"/>
      <c r="AD72" s="208"/>
      <c r="AE72" s="208"/>
      <c r="AF72" s="208"/>
      <c r="AG72" s="208" t="s">
        <v>278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ht="22.5" outlineLevel="1" x14ac:dyDescent="0.2">
      <c r="A73" s="211"/>
      <c r="B73" s="212"/>
      <c r="C73" s="239" t="s">
        <v>376</v>
      </c>
      <c r="D73" s="228"/>
      <c r="E73" s="228"/>
      <c r="F73" s="228"/>
      <c r="G73" s="228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221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29" t="str">
        <f>C73</f>
        <v>Včetně bourání geotextilií, výplně otvorů tvárnic, drenáží, trubek a dilatačních prvků apod. zabudovaných v bouraných konstrukcích.</v>
      </c>
      <c r="BB73" s="208"/>
      <c r="BC73" s="208"/>
      <c r="BD73" s="208"/>
      <c r="BE73" s="208"/>
      <c r="BF73" s="208"/>
      <c r="BG73" s="208"/>
      <c r="BH73" s="208"/>
    </row>
    <row r="74" spans="1:60" ht="22.5" outlineLevel="1" x14ac:dyDescent="0.2">
      <c r="A74" s="211"/>
      <c r="B74" s="212"/>
      <c r="C74" s="246" t="s">
        <v>514</v>
      </c>
      <c r="D74" s="244"/>
      <c r="E74" s="245">
        <v>0.48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280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ht="22.5" outlineLevel="2" x14ac:dyDescent="0.2">
      <c r="A75" s="211"/>
      <c r="B75" s="212"/>
      <c r="C75" s="246" t="s">
        <v>515</v>
      </c>
      <c r="D75" s="244"/>
      <c r="E75" s="245">
        <v>0.06</v>
      </c>
      <c r="F75" s="214"/>
      <c r="G75" s="214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280</v>
      </c>
      <c r="AH75" s="208">
        <v>0</v>
      </c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211</v>
      </c>
      <c r="B76" s="217" t="s">
        <v>177</v>
      </c>
      <c r="C76" s="237" t="s">
        <v>178</v>
      </c>
      <c r="D76" s="218"/>
      <c r="E76" s="219"/>
      <c r="F76" s="220"/>
      <c r="G76" s="220">
        <v>2673.18</v>
      </c>
      <c r="H76" s="220"/>
      <c r="I76" s="220">
        <v>0</v>
      </c>
      <c r="J76" s="220"/>
      <c r="K76" s="220">
        <v>2673.18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212</v>
      </c>
    </row>
    <row r="77" spans="1:60" x14ac:dyDescent="0.2">
      <c r="A77" s="231">
        <v>27</v>
      </c>
      <c r="B77" s="232" t="s">
        <v>378</v>
      </c>
      <c r="C77" s="241" t="s">
        <v>379</v>
      </c>
      <c r="D77" s="233" t="s">
        <v>321</v>
      </c>
      <c r="E77" s="234">
        <v>7.7708599999999999</v>
      </c>
      <c r="F77" s="235">
        <v>344</v>
      </c>
      <c r="G77" s="235">
        <v>2673.18</v>
      </c>
      <c r="H77" s="235">
        <v>0</v>
      </c>
      <c r="I77" s="235">
        <v>0</v>
      </c>
      <c r="J77" s="235">
        <v>344</v>
      </c>
      <c r="K77" s="235">
        <v>2673.1758399999999</v>
      </c>
      <c r="L77" s="235">
        <v>21</v>
      </c>
      <c r="M77" s="235">
        <v>3234.5477999999998</v>
      </c>
      <c r="N77" s="234">
        <v>0</v>
      </c>
      <c r="O77" s="234">
        <v>0</v>
      </c>
      <c r="P77" s="234">
        <v>0</v>
      </c>
      <c r="Q77" s="236">
        <v>0</v>
      </c>
      <c r="R77" s="214"/>
      <c r="S77" s="214" t="s">
        <v>216</v>
      </c>
      <c r="T77" s="214" t="s">
        <v>216</v>
      </c>
      <c r="U77" s="214">
        <v>0.23200000000000001</v>
      </c>
      <c r="V77" s="214">
        <v>1.80283952</v>
      </c>
      <c r="W77" s="214"/>
      <c r="X77" s="214" t="s">
        <v>380</v>
      </c>
      <c r="Y77" s="214" t="s">
        <v>219</v>
      </c>
      <c r="Z77" s="208"/>
      <c r="AA77" s="208"/>
      <c r="AB77" s="208"/>
      <c r="AC77" s="208"/>
      <c r="AD77" s="208"/>
      <c r="AE77" s="208"/>
      <c r="AF77" s="208"/>
      <c r="AG77" s="208" t="s">
        <v>381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x14ac:dyDescent="0.2">
      <c r="A78" s="216" t="s">
        <v>211</v>
      </c>
      <c r="B78" s="217" t="s">
        <v>179</v>
      </c>
      <c r="C78" s="237" t="s">
        <v>180</v>
      </c>
      <c r="D78" s="218"/>
      <c r="E78" s="219"/>
      <c r="F78" s="220"/>
      <c r="G78" s="220">
        <v>4343.7299999999996</v>
      </c>
      <c r="H78" s="220"/>
      <c r="I78" s="220">
        <v>8.4600000000000009</v>
      </c>
      <c r="J78" s="220"/>
      <c r="K78" s="220">
        <v>4335.2700000000004</v>
      </c>
      <c r="L78" s="220"/>
      <c r="M78" s="220"/>
      <c r="N78" s="219"/>
      <c r="O78" s="219"/>
      <c r="P78" s="219"/>
      <c r="Q78" s="221"/>
      <c r="R78" s="215"/>
      <c r="S78" s="215"/>
      <c r="T78" s="215"/>
      <c r="U78" s="215"/>
      <c r="V78" s="215"/>
      <c r="W78" s="215"/>
      <c r="X78" s="215"/>
      <c r="Y78" s="215"/>
      <c r="AG78" t="s">
        <v>212</v>
      </c>
    </row>
    <row r="79" spans="1:60" x14ac:dyDescent="0.2">
      <c r="A79" s="222">
        <v>28</v>
      </c>
      <c r="B79" s="223" t="s">
        <v>382</v>
      </c>
      <c r="C79" s="238" t="s">
        <v>383</v>
      </c>
      <c r="D79" s="224" t="s">
        <v>321</v>
      </c>
      <c r="E79" s="225">
        <v>2.0436299999999998</v>
      </c>
      <c r="F79" s="226">
        <v>808</v>
      </c>
      <c r="G79" s="226">
        <v>1651.25</v>
      </c>
      <c r="H79" s="226">
        <v>0</v>
      </c>
      <c r="I79" s="226">
        <v>0</v>
      </c>
      <c r="J79" s="226">
        <v>808</v>
      </c>
      <c r="K79" s="226">
        <v>1651.2530399999998</v>
      </c>
      <c r="L79" s="226">
        <v>21</v>
      </c>
      <c r="M79" s="226">
        <v>1998.0125</v>
      </c>
      <c r="N79" s="225">
        <v>0</v>
      </c>
      <c r="O79" s="225">
        <v>0</v>
      </c>
      <c r="P79" s="225">
        <v>0</v>
      </c>
      <c r="Q79" s="227">
        <v>0</v>
      </c>
      <c r="R79" s="214"/>
      <c r="S79" s="214" t="s">
        <v>216</v>
      </c>
      <c r="T79" s="214" t="s">
        <v>216</v>
      </c>
      <c r="U79" s="214">
        <v>1.8160000000000001</v>
      </c>
      <c r="V79" s="214">
        <v>3.7112320799999998</v>
      </c>
      <c r="W79" s="214"/>
      <c r="X79" s="214" t="s">
        <v>384</v>
      </c>
      <c r="Y79" s="214" t="s">
        <v>219</v>
      </c>
      <c r="Z79" s="208"/>
      <c r="AA79" s="208"/>
      <c r="AB79" s="208"/>
      <c r="AC79" s="208"/>
      <c r="AD79" s="208"/>
      <c r="AE79" s="208"/>
      <c r="AF79" s="208"/>
      <c r="AG79" s="208" t="s">
        <v>385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ht="22.5" outlineLevel="1" x14ac:dyDescent="0.2">
      <c r="A80" s="211"/>
      <c r="B80" s="212"/>
      <c r="C80" s="239" t="s">
        <v>386</v>
      </c>
      <c r="D80" s="228"/>
      <c r="E80" s="228"/>
      <c r="F80" s="228"/>
      <c r="G80" s="228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221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29" t="str">
        <f>C80</f>
        <v>S naložením suti nebo vybouraných hmot do dopravního prostředku a na jejich vyložením, popřípadě přeložením na normální dopravní prostředek.</v>
      </c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31">
        <v>29</v>
      </c>
      <c r="B81" s="232" t="s">
        <v>387</v>
      </c>
      <c r="C81" s="241" t="s">
        <v>388</v>
      </c>
      <c r="D81" s="233" t="s">
        <v>321</v>
      </c>
      <c r="E81" s="234">
        <v>2.0436299999999998</v>
      </c>
      <c r="F81" s="235">
        <v>353</v>
      </c>
      <c r="G81" s="235">
        <v>721.4</v>
      </c>
      <c r="H81" s="235">
        <v>4.1399999999999997</v>
      </c>
      <c r="I81" s="235">
        <v>8.4606281999999986</v>
      </c>
      <c r="J81" s="235">
        <v>348.86</v>
      </c>
      <c r="K81" s="235">
        <v>712.94076180000002</v>
      </c>
      <c r="L81" s="235">
        <v>21</v>
      </c>
      <c r="M81" s="235">
        <v>872.89399999999989</v>
      </c>
      <c r="N81" s="234">
        <v>0</v>
      </c>
      <c r="O81" s="234">
        <v>0</v>
      </c>
      <c r="P81" s="234">
        <v>0</v>
      </c>
      <c r="Q81" s="236">
        <v>0</v>
      </c>
      <c r="R81" s="214"/>
      <c r="S81" s="214" t="s">
        <v>216</v>
      </c>
      <c r="T81" s="214" t="s">
        <v>216</v>
      </c>
      <c r="U81" s="214">
        <v>4.2000000000000003E-2</v>
      </c>
      <c r="V81" s="214">
        <v>8.5832459999999999E-2</v>
      </c>
      <c r="W81" s="214"/>
      <c r="X81" s="214" t="s">
        <v>384</v>
      </c>
      <c r="Y81" s="214" t="s">
        <v>219</v>
      </c>
      <c r="Z81" s="208"/>
      <c r="AA81" s="208"/>
      <c r="AB81" s="208"/>
      <c r="AC81" s="208"/>
      <c r="AD81" s="208"/>
      <c r="AE81" s="208"/>
      <c r="AF81" s="208"/>
      <c r="AG81" s="208" t="s">
        <v>385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ht="22.5" x14ac:dyDescent="0.2">
      <c r="A82" s="231">
        <v>30</v>
      </c>
      <c r="B82" s="232" t="s">
        <v>389</v>
      </c>
      <c r="C82" s="241" t="s">
        <v>390</v>
      </c>
      <c r="D82" s="233" t="s">
        <v>321</v>
      </c>
      <c r="E82" s="234">
        <v>2.0436299999999998</v>
      </c>
      <c r="F82" s="235">
        <v>630</v>
      </c>
      <c r="G82" s="235">
        <v>1287.49</v>
      </c>
      <c r="H82" s="235">
        <v>0</v>
      </c>
      <c r="I82" s="235">
        <v>0</v>
      </c>
      <c r="J82" s="235">
        <v>630</v>
      </c>
      <c r="K82" s="235">
        <v>1287.4868999999999</v>
      </c>
      <c r="L82" s="235">
        <v>21</v>
      </c>
      <c r="M82" s="235">
        <v>1557.8628999999999</v>
      </c>
      <c r="N82" s="234">
        <v>0</v>
      </c>
      <c r="O82" s="234">
        <v>0</v>
      </c>
      <c r="P82" s="234">
        <v>0</v>
      </c>
      <c r="Q82" s="236">
        <v>0</v>
      </c>
      <c r="R82" s="214"/>
      <c r="S82" s="214" t="s">
        <v>216</v>
      </c>
      <c r="T82" s="214" t="s">
        <v>217</v>
      </c>
      <c r="U82" s="214">
        <v>0</v>
      </c>
      <c r="V82" s="214">
        <v>0</v>
      </c>
      <c r="W82" s="214"/>
      <c r="X82" s="214" t="s">
        <v>384</v>
      </c>
      <c r="Y82" s="214" t="s">
        <v>219</v>
      </c>
      <c r="Z82" s="208"/>
      <c r="AA82" s="208"/>
      <c r="AB82" s="208"/>
      <c r="AC82" s="208"/>
      <c r="AD82" s="208"/>
      <c r="AE82" s="208"/>
      <c r="AF82" s="208"/>
      <c r="AG82" s="208" t="s">
        <v>385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x14ac:dyDescent="0.2">
      <c r="A83" s="222">
        <v>31</v>
      </c>
      <c r="B83" s="223" t="s">
        <v>391</v>
      </c>
      <c r="C83" s="238" t="s">
        <v>392</v>
      </c>
      <c r="D83" s="224" t="s">
        <v>321</v>
      </c>
      <c r="E83" s="225">
        <v>2.0436299999999998</v>
      </c>
      <c r="F83" s="226">
        <v>334.5</v>
      </c>
      <c r="G83" s="226">
        <v>683.59</v>
      </c>
      <c r="H83" s="226">
        <v>0</v>
      </c>
      <c r="I83" s="226">
        <v>0</v>
      </c>
      <c r="J83" s="226">
        <v>334.5</v>
      </c>
      <c r="K83" s="226">
        <v>683.59423499999991</v>
      </c>
      <c r="L83" s="226">
        <v>21</v>
      </c>
      <c r="M83" s="226">
        <v>827.14390000000003</v>
      </c>
      <c r="N83" s="225">
        <v>0</v>
      </c>
      <c r="O83" s="225">
        <v>0</v>
      </c>
      <c r="P83" s="225">
        <v>0</v>
      </c>
      <c r="Q83" s="227">
        <v>0</v>
      </c>
      <c r="R83" s="214"/>
      <c r="S83" s="214" t="s">
        <v>216</v>
      </c>
      <c r="T83" s="214" t="s">
        <v>216</v>
      </c>
      <c r="U83" s="214">
        <v>0.752</v>
      </c>
      <c r="V83" s="214">
        <v>1.5368097599999999</v>
      </c>
      <c r="W83" s="214"/>
      <c r="X83" s="214" t="s">
        <v>384</v>
      </c>
      <c r="Y83" s="214" t="s">
        <v>219</v>
      </c>
      <c r="Z83" s="208"/>
      <c r="AA83" s="208"/>
      <c r="AB83" s="208"/>
      <c r="AC83" s="208"/>
      <c r="AD83" s="208"/>
      <c r="AE83" s="208"/>
      <c r="AF83" s="208"/>
      <c r="AG83" s="208" t="s">
        <v>385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outlineLevel="1" x14ac:dyDescent="0.2">
      <c r="A84" s="211"/>
      <c r="B84" s="212"/>
      <c r="C84" s="239" t="s">
        <v>386</v>
      </c>
      <c r="D84" s="228"/>
      <c r="E84" s="228"/>
      <c r="F84" s="228"/>
      <c r="G84" s="228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221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29" t="str">
        <f>C84</f>
        <v>S naložením suti nebo vybouraných hmot do dopravního prostředku a na jejich vyložením, popřípadě přeložením na normální dopravní prostředek.</v>
      </c>
      <c r="BB84" s="208"/>
      <c r="BC84" s="208"/>
      <c r="BD84" s="208"/>
      <c r="BE84" s="208"/>
      <c r="BF84" s="208"/>
      <c r="BG84" s="208"/>
      <c r="BH84" s="208"/>
    </row>
    <row r="85" spans="1:60" outlineLevel="2" x14ac:dyDescent="0.2">
      <c r="A85" s="211"/>
      <c r="B85" s="212"/>
      <c r="C85" s="240" t="s">
        <v>393</v>
      </c>
      <c r="D85" s="230"/>
      <c r="E85" s="230"/>
      <c r="F85" s="230"/>
      <c r="G85" s="230"/>
      <c r="H85" s="214"/>
      <c r="I85" s="214"/>
      <c r="J85" s="214"/>
      <c r="K85" s="214"/>
      <c r="L85" s="214"/>
      <c r="M85" s="214"/>
      <c r="N85" s="213"/>
      <c r="O85" s="213"/>
      <c r="P85" s="213"/>
      <c r="Q85" s="213"/>
      <c r="R85" s="214"/>
      <c r="S85" s="214"/>
      <c r="T85" s="214"/>
      <c r="U85" s="214"/>
      <c r="V85" s="214"/>
      <c r="W85" s="214"/>
      <c r="X85" s="214"/>
      <c r="Y85" s="214"/>
      <c r="Z85" s="208"/>
      <c r="AA85" s="208"/>
      <c r="AB85" s="208"/>
      <c r="AC85" s="208"/>
      <c r="AD85" s="208"/>
      <c r="AE85" s="208"/>
      <c r="AF85" s="208"/>
      <c r="AG85" s="208" t="s">
        <v>221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x14ac:dyDescent="0.2">
      <c r="A86" s="3"/>
      <c r="B86" s="4"/>
      <c r="C86" s="242"/>
      <c r="D86" s="6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AE86">
        <v>15</v>
      </c>
      <c r="AF86">
        <v>21</v>
      </c>
      <c r="AG86" t="s">
        <v>197</v>
      </c>
    </row>
    <row r="87" spans="1:60" x14ac:dyDescent="0.2">
      <c r="C87" s="243"/>
      <c r="D87" s="10"/>
      <c r="AG87" t="s">
        <v>273</v>
      </c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5">
    <mergeCell ref="C85:G85"/>
    <mergeCell ref="C57:G57"/>
    <mergeCell ref="C60:G60"/>
    <mergeCell ref="C62:G62"/>
    <mergeCell ref="C73:G73"/>
    <mergeCell ref="C80:G80"/>
    <mergeCell ref="C84:G84"/>
    <mergeCell ref="C41:G41"/>
    <mergeCell ref="C42:G42"/>
    <mergeCell ref="C43:G43"/>
    <mergeCell ref="C48:G48"/>
    <mergeCell ref="C49:G49"/>
    <mergeCell ref="C54:G54"/>
    <mergeCell ref="C29:G29"/>
    <mergeCell ref="C30:G30"/>
    <mergeCell ref="C32:G32"/>
    <mergeCell ref="C33:G33"/>
    <mergeCell ref="C35:G35"/>
    <mergeCell ref="C38:G38"/>
    <mergeCell ref="A1:G1"/>
    <mergeCell ref="C2:G2"/>
    <mergeCell ref="C3:G3"/>
    <mergeCell ref="C4:G4"/>
    <mergeCell ref="C19:G19"/>
    <mergeCell ref="C22:G2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DC2937-58EA-45CF-9FC7-7612C06EF9B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110</v>
      </c>
      <c r="C4" s="200" t="s">
        <v>111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45018.84</v>
      </c>
      <c r="H8" s="220"/>
      <c r="I8" s="220">
        <v>10938.26</v>
      </c>
      <c r="J8" s="220"/>
      <c r="K8" s="220">
        <v>34080.58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324</v>
      </c>
      <c r="C9" s="238" t="s">
        <v>325</v>
      </c>
      <c r="D9" s="224" t="s">
        <v>305</v>
      </c>
      <c r="E9" s="225">
        <v>0.06</v>
      </c>
      <c r="F9" s="226">
        <v>465.5</v>
      </c>
      <c r="G9" s="226">
        <v>27.93</v>
      </c>
      <c r="H9" s="226">
        <v>0</v>
      </c>
      <c r="I9" s="226">
        <v>0</v>
      </c>
      <c r="J9" s="226">
        <v>465.5</v>
      </c>
      <c r="K9" s="226">
        <v>27.93</v>
      </c>
      <c r="L9" s="226">
        <v>21</v>
      </c>
      <c r="M9" s="226">
        <v>33.795299999999997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0.89100000000000001</v>
      </c>
      <c r="V9" s="214">
        <v>5.3460000000000001E-2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632</v>
      </c>
      <c r="D10" s="244"/>
      <c r="E10" s="245">
        <v>0.03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280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22.5" outlineLevel="2" x14ac:dyDescent="0.2">
      <c r="A11" s="211"/>
      <c r="B11" s="212"/>
      <c r="C11" s="246" t="s">
        <v>683</v>
      </c>
      <c r="D11" s="244"/>
      <c r="E11" s="245">
        <v>0.03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280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2</v>
      </c>
      <c r="B12" s="223" t="s">
        <v>528</v>
      </c>
      <c r="C12" s="238" t="s">
        <v>529</v>
      </c>
      <c r="D12" s="224" t="s">
        <v>305</v>
      </c>
      <c r="E12" s="225">
        <v>0.1225</v>
      </c>
      <c r="F12" s="226">
        <v>1852</v>
      </c>
      <c r="G12" s="226">
        <v>226.87</v>
      </c>
      <c r="H12" s="226">
        <v>0</v>
      </c>
      <c r="I12" s="226">
        <v>0</v>
      </c>
      <c r="J12" s="226">
        <v>1852</v>
      </c>
      <c r="K12" s="226">
        <v>226.87</v>
      </c>
      <c r="L12" s="226">
        <v>21</v>
      </c>
      <c r="M12" s="226">
        <v>274.5127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216</v>
      </c>
      <c r="T12" s="214" t="s">
        <v>216</v>
      </c>
      <c r="U12" s="214">
        <v>3.9249999999999998</v>
      </c>
      <c r="V12" s="214">
        <v>0.48081249999999998</v>
      </c>
      <c r="W12" s="214"/>
      <c r="X12" s="214" t="s">
        <v>277</v>
      </c>
      <c r="Y12" s="214" t="s">
        <v>219</v>
      </c>
      <c r="Z12" s="208"/>
      <c r="AA12" s="208"/>
      <c r="AB12" s="208"/>
      <c r="AC12" s="208"/>
      <c r="AD12" s="208"/>
      <c r="AE12" s="208"/>
      <c r="AF12" s="208"/>
      <c r="AG12" s="208" t="s">
        <v>278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ht="22.5" outlineLevel="1" x14ac:dyDescent="0.2">
      <c r="A13" s="211"/>
      <c r="B13" s="212"/>
      <c r="C13" s="246" t="s">
        <v>559</v>
      </c>
      <c r="D13" s="244"/>
      <c r="E13" s="245">
        <v>0.1225</v>
      </c>
      <c r="F13" s="214"/>
      <c r="G13" s="214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280</v>
      </c>
      <c r="AH13" s="208">
        <v>0</v>
      </c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327</v>
      </c>
      <c r="C14" s="238" t="s">
        <v>328</v>
      </c>
      <c r="D14" s="224" t="s">
        <v>305</v>
      </c>
      <c r="E14" s="225">
        <v>0.1825</v>
      </c>
      <c r="F14" s="226">
        <v>863</v>
      </c>
      <c r="G14" s="226">
        <v>157.5</v>
      </c>
      <c r="H14" s="226">
        <v>0</v>
      </c>
      <c r="I14" s="226">
        <v>0</v>
      </c>
      <c r="J14" s="226">
        <v>863</v>
      </c>
      <c r="K14" s="226">
        <v>157.4975</v>
      </c>
      <c r="L14" s="226">
        <v>21</v>
      </c>
      <c r="M14" s="226">
        <v>190.57499999999999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216</v>
      </c>
      <c r="T14" s="214" t="s">
        <v>216</v>
      </c>
      <c r="U14" s="214">
        <v>1.992</v>
      </c>
      <c r="V14" s="214">
        <v>0.36353999999999997</v>
      </c>
      <c r="W14" s="214"/>
      <c r="X14" s="214" t="s">
        <v>277</v>
      </c>
      <c r="Y14" s="214" t="s">
        <v>219</v>
      </c>
      <c r="Z14" s="208"/>
      <c r="AA14" s="208"/>
      <c r="AB14" s="208"/>
      <c r="AC14" s="208"/>
      <c r="AD14" s="208"/>
      <c r="AE14" s="208"/>
      <c r="AF14" s="208"/>
      <c r="AG14" s="208" t="s">
        <v>278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714</v>
      </c>
      <c r="D15" s="244"/>
      <c r="E15" s="245">
        <v>0.1825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280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4</v>
      </c>
      <c r="B16" s="232" t="s">
        <v>329</v>
      </c>
      <c r="C16" s="241" t="s">
        <v>330</v>
      </c>
      <c r="D16" s="233" t="s">
        <v>305</v>
      </c>
      <c r="E16" s="234">
        <v>0.1825</v>
      </c>
      <c r="F16" s="235">
        <v>289.5</v>
      </c>
      <c r="G16" s="235">
        <v>52.83</v>
      </c>
      <c r="H16" s="235">
        <v>0</v>
      </c>
      <c r="I16" s="235">
        <v>0</v>
      </c>
      <c r="J16" s="235">
        <v>289.5</v>
      </c>
      <c r="K16" s="235">
        <v>52.833750000000002</v>
      </c>
      <c r="L16" s="235">
        <v>21</v>
      </c>
      <c r="M16" s="235">
        <v>63.924299999999995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216</v>
      </c>
      <c r="T16" s="214" t="s">
        <v>216</v>
      </c>
      <c r="U16" s="214">
        <v>0.61199999999999999</v>
      </c>
      <c r="V16" s="214">
        <v>0.11169</v>
      </c>
      <c r="W16" s="214"/>
      <c r="X16" s="214" t="s">
        <v>277</v>
      </c>
      <c r="Y16" s="214" t="s">
        <v>219</v>
      </c>
      <c r="Z16" s="208"/>
      <c r="AA16" s="208"/>
      <c r="AB16" s="208"/>
      <c r="AC16" s="208"/>
      <c r="AD16" s="208"/>
      <c r="AE16" s="208"/>
      <c r="AF16" s="208"/>
      <c r="AG16" s="208" t="s">
        <v>278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31">
        <v>5</v>
      </c>
      <c r="B17" s="232" t="s">
        <v>490</v>
      </c>
      <c r="C17" s="241" t="s">
        <v>491</v>
      </c>
      <c r="D17" s="233" t="s">
        <v>492</v>
      </c>
      <c r="E17" s="234">
        <v>20</v>
      </c>
      <c r="F17" s="235">
        <v>1168</v>
      </c>
      <c r="G17" s="235">
        <v>23360</v>
      </c>
      <c r="H17" s="235">
        <v>494.45</v>
      </c>
      <c r="I17" s="235">
        <v>9889</v>
      </c>
      <c r="J17" s="235">
        <v>673.55</v>
      </c>
      <c r="K17" s="235">
        <v>13471</v>
      </c>
      <c r="L17" s="235">
        <v>21</v>
      </c>
      <c r="M17" s="235">
        <v>28265.599999999999</v>
      </c>
      <c r="N17" s="234">
        <v>1.721E-2</v>
      </c>
      <c r="O17" s="234">
        <v>0.34420000000000001</v>
      </c>
      <c r="P17" s="234">
        <v>0</v>
      </c>
      <c r="Q17" s="236">
        <v>0</v>
      </c>
      <c r="R17" s="214"/>
      <c r="S17" s="214" t="s">
        <v>216</v>
      </c>
      <c r="T17" s="214" t="s">
        <v>216</v>
      </c>
      <c r="U17" s="214">
        <v>0.98699999999999999</v>
      </c>
      <c r="V17" s="214">
        <v>19.739999999999998</v>
      </c>
      <c r="W17" s="214"/>
      <c r="X17" s="214" t="s">
        <v>277</v>
      </c>
      <c r="Y17" s="214" t="s">
        <v>219</v>
      </c>
      <c r="Z17" s="208"/>
      <c r="AA17" s="208"/>
      <c r="AB17" s="208"/>
      <c r="AC17" s="208"/>
      <c r="AD17" s="208"/>
      <c r="AE17" s="208"/>
      <c r="AF17" s="208"/>
      <c r="AG17" s="208" t="s">
        <v>278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22">
        <v>6</v>
      </c>
      <c r="B18" s="223" t="s">
        <v>394</v>
      </c>
      <c r="C18" s="238" t="s">
        <v>395</v>
      </c>
      <c r="D18" s="224" t="s">
        <v>396</v>
      </c>
      <c r="E18" s="225">
        <v>90</v>
      </c>
      <c r="F18" s="226">
        <v>124</v>
      </c>
      <c r="G18" s="226">
        <v>11160</v>
      </c>
      <c r="H18" s="226">
        <v>0</v>
      </c>
      <c r="I18" s="226">
        <v>0</v>
      </c>
      <c r="J18" s="226">
        <v>124</v>
      </c>
      <c r="K18" s="226">
        <v>11160</v>
      </c>
      <c r="L18" s="226">
        <v>21</v>
      </c>
      <c r="M18" s="226">
        <v>13503.6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216</v>
      </c>
      <c r="T18" s="214" t="s">
        <v>216</v>
      </c>
      <c r="U18" s="214">
        <v>0.20300000000000001</v>
      </c>
      <c r="V18" s="214">
        <v>18.27</v>
      </c>
      <c r="W18" s="214"/>
      <c r="X18" s="214" t="s">
        <v>277</v>
      </c>
      <c r="Y18" s="214" t="s">
        <v>219</v>
      </c>
      <c r="Z18" s="208"/>
      <c r="AA18" s="208"/>
      <c r="AB18" s="208"/>
      <c r="AC18" s="208"/>
      <c r="AD18" s="208"/>
      <c r="AE18" s="208"/>
      <c r="AF18" s="208"/>
      <c r="AG18" s="208" t="s">
        <v>278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532</v>
      </c>
      <c r="D19" s="244"/>
      <c r="E19" s="245">
        <v>90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280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31">
        <v>7</v>
      </c>
      <c r="B20" s="232" t="s">
        <v>398</v>
      </c>
      <c r="C20" s="241" t="s">
        <v>399</v>
      </c>
      <c r="D20" s="233" t="s">
        <v>400</v>
      </c>
      <c r="E20" s="234">
        <v>10</v>
      </c>
      <c r="F20" s="235">
        <v>56.6</v>
      </c>
      <c r="G20" s="235">
        <v>566</v>
      </c>
      <c r="H20" s="235">
        <v>0</v>
      </c>
      <c r="I20" s="235">
        <v>0</v>
      </c>
      <c r="J20" s="235">
        <v>56.6</v>
      </c>
      <c r="K20" s="235">
        <v>566</v>
      </c>
      <c r="L20" s="235">
        <v>21</v>
      </c>
      <c r="M20" s="235">
        <v>684.86</v>
      </c>
      <c r="N20" s="234">
        <v>0</v>
      </c>
      <c r="O20" s="234">
        <v>0</v>
      </c>
      <c r="P20" s="234">
        <v>0</v>
      </c>
      <c r="Q20" s="236">
        <v>0</v>
      </c>
      <c r="R20" s="214"/>
      <c r="S20" s="214" t="s">
        <v>216</v>
      </c>
      <c r="T20" s="214" t="s">
        <v>216</v>
      </c>
      <c r="U20" s="214">
        <v>0</v>
      </c>
      <c r="V20" s="214">
        <v>0</v>
      </c>
      <c r="W20" s="214"/>
      <c r="X20" s="214" t="s">
        <v>277</v>
      </c>
      <c r="Y20" s="214" t="s">
        <v>219</v>
      </c>
      <c r="Z20" s="208"/>
      <c r="AA20" s="208"/>
      <c r="AB20" s="208"/>
      <c r="AC20" s="208"/>
      <c r="AD20" s="208"/>
      <c r="AE20" s="208"/>
      <c r="AF20" s="208"/>
      <c r="AG20" s="208" t="s">
        <v>278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8</v>
      </c>
      <c r="B21" s="223" t="s">
        <v>494</v>
      </c>
      <c r="C21" s="238" t="s">
        <v>495</v>
      </c>
      <c r="D21" s="224" t="s">
        <v>305</v>
      </c>
      <c r="E21" s="225">
        <v>2.7</v>
      </c>
      <c r="F21" s="226">
        <v>738</v>
      </c>
      <c r="G21" s="226">
        <v>1992.6</v>
      </c>
      <c r="H21" s="226">
        <v>0</v>
      </c>
      <c r="I21" s="226">
        <v>0</v>
      </c>
      <c r="J21" s="226">
        <v>738</v>
      </c>
      <c r="K21" s="226">
        <v>1992.6000000000001</v>
      </c>
      <c r="L21" s="226">
        <v>21</v>
      </c>
      <c r="M21" s="226">
        <v>2411.0459999999998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216</v>
      </c>
      <c r="T21" s="214" t="s">
        <v>216</v>
      </c>
      <c r="U21" s="214">
        <v>1.5620000000000001</v>
      </c>
      <c r="V21" s="214">
        <v>4.2174000000000005</v>
      </c>
      <c r="W21" s="214"/>
      <c r="X21" s="214" t="s">
        <v>277</v>
      </c>
      <c r="Y21" s="214" t="s">
        <v>219</v>
      </c>
      <c r="Z21" s="208"/>
      <c r="AA21" s="208"/>
      <c r="AB21" s="208"/>
      <c r="AC21" s="208"/>
      <c r="AD21" s="208"/>
      <c r="AE21" s="208"/>
      <c r="AF21" s="208"/>
      <c r="AG21" s="208" t="s">
        <v>278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306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221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496</v>
      </c>
      <c r="D23" s="244"/>
      <c r="E23" s="245">
        <v>2.7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280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9</v>
      </c>
      <c r="B24" s="223" t="s">
        <v>331</v>
      </c>
      <c r="C24" s="238" t="s">
        <v>332</v>
      </c>
      <c r="D24" s="224" t="s">
        <v>305</v>
      </c>
      <c r="E24" s="225">
        <v>0.2</v>
      </c>
      <c r="F24" s="226">
        <v>2015</v>
      </c>
      <c r="G24" s="226">
        <v>403</v>
      </c>
      <c r="H24" s="226">
        <v>0</v>
      </c>
      <c r="I24" s="226">
        <v>0</v>
      </c>
      <c r="J24" s="226">
        <v>2015</v>
      </c>
      <c r="K24" s="226">
        <v>403</v>
      </c>
      <c r="L24" s="226">
        <v>21</v>
      </c>
      <c r="M24" s="226">
        <v>487.63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216</v>
      </c>
      <c r="T24" s="214" t="s">
        <v>216</v>
      </c>
      <c r="U24" s="214">
        <v>4.6550000000000002</v>
      </c>
      <c r="V24" s="214">
        <v>0.93100000000000005</v>
      </c>
      <c r="W24" s="214"/>
      <c r="X24" s="214" t="s">
        <v>277</v>
      </c>
      <c r="Y24" s="214" t="s">
        <v>219</v>
      </c>
      <c r="Z24" s="208"/>
      <c r="AA24" s="208"/>
      <c r="AB24" s="208"/>
      <c r="AC24" s="208"/>
      <c r="AD24" s="208"/>
      <c r="AE24" s="208"/>
      <c r="AF24" s="208"/>
      <c r="AG24" s="208" t="s">
        <v>278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39" t="s">
        <v>333</v>
      </c>
      <c r="D25" s="228"/>
      <c r="E25" s="228"/>
      <c r="F25" s="228"/>
      <c r="G25" s="228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221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1"/>
      <c r="B26" s="212"/>
      <c r="C26" s="246" t="s">
        <v>715</v>
      </c>
      <c r="D26" s="244"/>
      <c r="E26" s="245">
        <v>0.2</v>
      </c>
      <c r="F26" s="214"/>
      <c r="G26" s="214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280</v>
      </c>
      <c r="AH26" s="208">
        <v>0</v>
      </c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10</v>
      </c>
      <c r="B27" s="232" t="s">
        <v>335</v>
      </c>
      <c r="C27" s="241" t="s">
        <v>336</v>
      </c>
      <c r="D27" s="233" t="s">
        <v>305</v>
      </c>
      <c r="E27" s="234">
        <v>2.9</v>
      </c>
      <c r="F27" s="235">
        <v>245.5</v>
      </c>
      <c r="G27" s="235">
        <v>711.95</v>
      </c>
      <c r="H27" s="235">
        <v>0</v>
      </c>
      <c r="I27" s="235">
        <v>0</v>
      </c>
      <c r="J27" s="235">
        <v>245.5</v>
      </c>
      <c r="K27" s="235">
        <v>711.94999999999993</v>
      </c>
      <c r="L27" s="235">
        <v>21</v>
      </c>
      <c r="M27" s="235">
        <v>861.45950000000005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216</v>
      </c>
      <c r="T27" s="214" t="s">
        <v>216</v>
      </c>
      <c r="U27" s="214">
        <v>0.51900000000000002</v>
      </c>
      <c r="V27" s="214">
        <v>1.5051000000000001</v>
      </c>
      <c r="W27" s="214"/>
      <c r="X27" s="214" t="s">
        <v>277</v>
      </c>
      <c r="Y27" s="214" t="s">
        <v>219</v>
      </c>
      <c r="Z27" s="208"/>
      <c r="AA27" s="208"/>
      <c r="AB27" s="208"/>
      <c r="AC27" s="208"/>
      <c r="AD27" s="208"/>
      <c r="AE27" s="208"/>
      <c r="AF27" s="208"/>
      <c r="AG27" s="208" t="s">
        <v>278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31">
        <v>11</v>
      </c>
      <c r="B28" s="232" t="s">
        <v>337</v>
      </c>
      <c r="C28" s="241" t="s">
        <v>338</v>
      </c>
      <c r="D28" s="233" t="s">
        <v>305</v>
      </c>
      <c r="E28" s="234">
        <v>0.1825</v>
      </c>
      <c r="F28" s="235">
        <v>344.5</v>
      </c>
      <c r="G28" s="235">
        <v>62.87</v>
      </c>
      <c r="H28" s="235">
        <v>0</v>
      </c>
      <c r="I28" s="235">
        <v>0</v>
      </c>
      <c r="J28" s="235">
        <v>344.5</v>
      </c>
      <c r="K28" s="235">
        <v>62.871249999999996</v>
      </c>
      <c r="L28" s="235">
        <v>21</v>
      </c>
      <c r="M28" s="235">
        <v>76.072699999999998</v>
      </c>
      <c r="N28" s="234">
        <v>0</v>
      </c>
      <c r="O28" s="234">
        <v>0</v>
      </c>
      <c r="P28" s="234">
        <v>0</v>
      </c>
      <c r="Q28" s="236">
        <v>0</v>
      </c>
      <c r="R28" s="214"/>
      <c r="S28" s="214" t="s">
        <v>216</v>
      </c>
      <c r="T28" s="214" t="s">
        <v>216</v>
      </c>
      <c r="U28" s="214">
        <v>0.72899999999999998</v>
      </c>
      <c r="V28" s="214">
        <v>0.13304249999999998</v>
      </c>
      <c r="W28" s="214"/>
      <c r="X28" s="214" t="s">
        <v>277</v>
      </c>
      <c r="Y28" s="214" t="s">
        <v>219</v>
      </c>
      <c r="Z28" s="208"/>
      <c r="AA28" s="208"/>
      <c r="AB28" s="208"/>
      <c r="AC28" s="208"/>
      <c r="AD28" s="208"/>
      <c r="AE28" s="208"/>
      <c r="AF28" s="208"/>
      <c r="AG28" s="208" t="s">
        <v>278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31">
        <v>12</v>
      </c>
      <c r="B29" s="232" t="s">
        <v>312</v>
      </c>
      <c r="C29" s="241" t="s">
        <v>313</v>
      </c>
      <c r="D29" s="233" t="s">
        <v>305</v>
      </c>
      <c r="E29" s="234">
        <v>2.9</v>
      </c>
      <c r="F29" s="235">
        <v>196.5</v>
      </c>
      <c r="G29" s="235">
        <v>569.85</v>
      </c>
      <c r="H29" s="235">
        <v>0</v>
      </c>
      <c r="I29" s="235">
        <v>0</v>
      </c>
      <c r="J29" s="235">
        <v>196.5</v>
      </c>
      <c r="K29" s="235">
        <v>569.85</v>
      </c>
      <c r="L29" s="235">
        <v>21</v>
      </c>
      <c r="M29" s="235">
        <v>689.51850000000002</v>
      </c>
      <c r="N29" s="234">
        <v>0</v>
      </c>
      <c r="O29" s="234">
        <v>0</v>
      </c>
      <c r="P29" s="234">
        <v>0</v>
      </c>
      <c r="Q29" s="236">
        <v>0</v>
      </c>
      <c r="R29" s="214"/>
      <c r="S29" s="214" t="s">
        <v>216</v>
      </c>
      <c r="T29" s="214" t="s">
        <v>216</v>
      </c>
      <c r="U29" s="214">
        <v>1.0999999999999999E-2</v>
      </c>
      <c r="V29" s="214">
        <v>3.1899999999999998E-2</v>
      </c>
      <c r="W29" s="214"/>
      <c r="X29" s="214" t="s">
        <v>277</v>
      </c>
      <c r="Y29" s="214" t="s">
        <v>219</v>
      </c>
      <c r="Z29" s="208"/>
      <c r="AA29" s="208"/>
      <c r="AB29" s="208"/>
      <c r="AC29" s="208"/>
      <c r="AD29" s="208"/>
      <c r="AE29" s="208"/>
      <c r="AF29" s="208"/>
      <c r="AG29" s="208" t="s">
        <v>278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13</v>
      </c>
      <c r="B30" s="223" t="s">
        <v>314</v>
      </c>
      <c r="C30" s="238" t="s">
        <v>315</v>
      </c>
      <c r="D30" s="224" t="s">
        <v>305</v>
      </c>
      <c r="E30" s="225">
        <v>2.95</v>
      </c>
      <c r="F30" s="226">
        <v>200</v>
      </c>
      <c r="G30" s="226">
        <v>590</v>
      </c>
      <c r="H30" s="226">
        <v>0</v>
      </c>
      <c r="I30" s="226">
        <v>0</v>
      </c>
      <c r="J30" s="226">
        <v>200</v>
      </c>
      <c r="K30" s="226">
        <v>590</v>
      </c>
      <c r="L30" s="226">
        <v>21</v>
      </c>
      <c r="M30" s="226">
        <v>713.9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216</v>
      </c>
      <c r="T30" s="214" t="s">
        <v>216</v>
      </c>
      <c r="U30" s="214">
        <v>0.31</v>
      </c>
      <c r="V30" s="214">
        <v>0.91450000000000009</v>
      </c>
      <c r="W30" s="214"/>
      <c r="X30" s="214" t="s">
        <v>277</v>
      </c>
      <c r="Y30" s="214" t="s">
        <v>219</v>
      </c>
      <c r="Z30" s="208"/>
      <c r="AA30" s="208"/>
      <c r="AB30" s="208"/>
      <c r="AC30" s="208"/>
      <c r="AD30" s="208"/>
      <c r="AE30" s="208"/>
      <c r="AF30" s="208"/>
      <c r="AG30" s="208" t="s">
        <v>278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39" t="s">
        <v>339</v>
      </c>
      <c r="D31" s="228"/>
      <c r="E31" s="228"/>
      <c r="F31" s="228"/>
      <c r="G31" s="228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221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2" x14ac:dyDescent="0.2">
      <c r="A32" s="211"/>
      <c r="B32" s="212"/>
      <c r="C32" s="240" t="s">
        <v>340</v>
      </c>
      <c r="D32" s="230"/>
      <c r="E32" s="230"/>
      <c r="F32" s="230"/>
      <c r="G32" s="230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221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22">
        <v>14</v>
      </c>
      <c r="B33" s="223" t="s">
        <v>341</v>
      </c>
      <c r="C33" s="238" t="s">
        <v>342</v>
      </c>
      <c r="D33" s="224" t="s">
        <v>305</v>
      </c>
      <c r="E33" s="225">
        <v>0.1825</v>
      </c>
      <c r="F33" s="226">
        <v>212</v>
      </c>
      <c r="G33" s="226">
        <v>38.69</v>
      </c>
      <c r="H33" s="226">
        <v>0</v>
      </c>
      <c r="I33" s="226">
        <v>0</v>
      </c>
      <c r="J33" s="226">
        <v>212</v>
      </c>
      <c r="K33" s="226">
        <v>38.69</v>
      </c>
      <c r="L33" s="226">
        <v>21</v>
      </c>
      <c r="M33" s="226">
        <v>46.814899999999994</v>
      </c>
      <c r="N33" s="225">
        <v>0</v>
      </c>
      <c r="O33" s="225">
        <v>0</v>
      </c>
      <c r="P33" s="225">
        <v>0</v>
      </c>
      <c r="Q33" s="227">
        <v>0</v>
      </c>
      <c r="R33" s="214"/>
      <c r="S33" s="214" t="s">
        <v>216</v>
      </c>
      <c r="T33" s="214" t="s">
        <v>216</v>
      </c>
      <c r="U33" s="214">
        <v>0.32200000000000001</v>
      </c>
      <c r="V33" s="214">
        <v>5.8764999999999998E-2</v>
      </c>
      <c r="W33" s="214"/>
      <c r="X33" s="214" t="s">
        <v>277</v>
      </c>
      <c r="Y33" s="214" t="s">
        <v>219</v>
      </c>
      <c r="Z33" s="208"/>
      <c r="AA33" s="208"/>
      <c r="AB33" s="208"/>
      <c r="AC33" s="208"/>
      <c r="AD33" s="208"/>
      <c r="AE33" s="208"/>
      <c r="AF33" s="208"/>
      <c r="AG33" s="208" t="s">
        <v>278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39" t="s">
        <v>339</v>
      </c>
      <c r="D34" s="228"/>
      <c r="E34" s="228"/>
      <c r="F34" s="228"/>
      <c r="G34" s="228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221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2" x14ac:dyDescent="0.2">
      <c r="A35" s="211"/>
      <c r="B35" s="212"/>
      <c r="C35" s="240" t="s">
        <v>340</v>
      </c>
      <c r="D35" s="230"/>
      <c r="E35" s="230"/>
      <c r="F35" s="230"/>
      <c r="G35" s="230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221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22">
        <v>15</v>
      </c>
      <c r="B36" s="223" t="s">
        <v>343</v>
      </c>
      <c r="C36" s="238" t="s">
        <v>344</v>
      </c>
      <c r="D36" s="224" t="s">
        <v>305</v>
      </c>
      <c r="E36" s="225">
        <v>0.32500000000000001</v>
      </c>
      <c r="F36" s="226">
        <v>145.5</v>
      </c>
      <c r="G36" s="226">
        <v>47.29</v>
      </c>
      <c r="H36" s="226">
        <v>0</v>
      </c>
      <c r="I36" s="226">
        <v>0</v>
      </c>
      <c r="J36" s="226">
        <v>145.5</v>
      </c>
      <c r="K36" s="226">
        <v>47.287500000000001</v>
      </c>
      <c r="L36" s="226">
        <v>21</v>
      </c>
      <c r="M36" s="226">
        <v>57.2209</v>
      </c>
      <c r="N36" s="225">
        <v>0</v>
      </c>
      <c r="O36" s="225">
        <v>0</v>
      </c>
      <c r="P36" s="225">
        <v>0</v>
      </c>
      <c r="Q36" s="227">
        <v>0</v>
      </c>
      <c r="R36" s="214"/>
      <c r="S36" s="214" t="s">
        <v>216</v>
      </c>
      <c r="T36" s="214" t="s">
        <v>216</v>
      </c>
      <c r="U36" s="214">
        <v>0.20200000000000001</v>
      </c>
      <c r="V36" s="214">
        <v>6.565E-2</v>
      </c>
      <c r="W36" s="214"/>
      <c r="X36" s="214" t="s">
        <v>277</v>
      </c>
      <c r="Y36" s="214" t="s">
        <v>219</v>
      </c>
      <c r="Z36" s="208"/>
      <c r="AA36" s="208"/>
      <c r="AB36" s="208"/>
      <c r="AC36" s="208"/>
      <c r="AD36" s="208"/>
      <c r="AE36" s="208"/>
      <c r="AF36" s="208"/>
      <c r="AG36" s="208" t="s">
        <v>278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39" t="s">
        <v>345</v>
      </c>
      <c r="D37" s="228"/>
      <c r="E37" s="228"/>
      <c r="F37" s="228"/>
      <c r="G37" s="228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221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46" t="s">
        <v>520</v>
      </c>
      <c r="D38" s="244"/>
      <c r="E38" s="245">
        <v>0.32500000000000001</v>
      </c>
      <c r="F38" s="214"/>
      <c r="G38" s="214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280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x14ac:dyDescent="0.2">
      <c r="A39" s="222">
        <v>16</v>
      </c>
      <c r="B39" s="223" t="s">
        <v>319</v>
      </c>
      <c r="C39" s="238" t="s">
        <v>320</v>
      </c>
      <c r="D39" s="224" t="s">
        <v>321</v>
      </c>
      <c r="E39" s="225">
        <v>5.3650000000000002</v>
      </c>
      <c r="F39" s="226">
        <v>280</v>
      </c>
      <c r="G39" s="226">
        <v>1502.2</v>
      </c>
      <c r="H39" s="226">
        <v>0</v>
      </c>
      <c r="I39" s="226">
        <v>0</v>
      </c>
      <c r="J39" s="226">
        <v>280</v>
      </c>
      <c r="K39" s="226">
        <v>1502.2</v>
      </c>
      <c r="L39" s="226">
        <v>21</v>
      </c>
      <c r="M39" s="226">
        <v>1817.662</v>
      </c>
      <c r="N39" s="225">
        <v>0</v>
      </c>
      <c r="O39" s="225">
        <v>0</v>
      </c>
      <c r="P39" s="225">
        <v>0</v>
      </c>
      <c r="Q39" s="227">
        <v>0</v>
      </c>
      <c r="R39" s="214"/>
      <c r="S39" s="214" t="s">
        <v>216</v>
      </c>
      <c r="T39" s="214" t="s">
        <v>216</v>
      </c>
      <c r="U39" s="214">
        <v>0</v>
      </c>
      <c r="V39" s="214">
        <v>0</v>
      </c>
      <c r="W39" s="214"/>
      <c r="X39" s="214" t="s">
        <v>277</v>
      </c>
      <c r="Y39" s="214" t="s">
        <v>219</v>
      </c>
      <c r="Z39" s="208"/>
      <c r="AA39" s="208"/>
      <c r="AB39" s="208"/>
      <c r="AC39" s="208"/>
      <c r="AD39" s="208"/>
      <c r="AE39" s="208"/>
      <c r="AF39" s="208"/>
      <c r="AG39" s="208" t="s">
        <v>278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39" t="s">
        <v>322</v>
      </c>
      <c r="D40" s="228"/>
      <c r="E40" s="228"/>
      <c r="F40" s="228"/>
      <c r="G40" s="228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221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46" t="s">
        <v>716</v>
      </c>
      <c r="D41" s="244"/>
      <c r="E41" s="245">
        <v>5.3650000000000002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280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x14ac:dyDescent="0.2">
      <c r="A42" s="222">
        <v>17</v>
      </c>
      <c r="B42" s="223" t="s">
        <v>501</v>
      </c>
      <c r="C42" s="238" t="s">
        <v>502</v>
      </c>
      <c r="D42" s="224" t="s">
        <v>244</v>
      </c>
      <c r="E42" s="225">
        <v>1</v>
      </c>
      <c r="F42" s="226">
        <v>2500</v>
      </c>
      <c r="G42" s="226">
        <v>2500</v>
      </c>
      <c r="H42" s="226">
        <v>0</v>
      </c>
      <c r="I42" s="226">
        <v>0</v>
      </c>
      <c r="J42" s="226">
        <v>2500</v>
      </c>
      <c r="K42" s="226">
        <v>2500</v>
      </c>
      <c r="L42" s="226">
        <v>21</v>
      </c>
      <c r="M42" s="226">
        <v>3025</v>
      </c>
      <c r="N42" s="225">
        <v>0</v>
      </c>
      <c r="O42" s="225">
        <v>0</v>
      </c>
      <c r="P42" s="225">
        <v>0</v>
      </c>
      <c r="Q42" s="227">
        <v>0</v>
      </c>
      <c r="R42" s="214"/>
      <c r="S42" s="214" t="s">
        <v>241</v>
      </c>
      <c r="T42" s="214" t="s">
        <v>217</v>
      </c>
      <c r="U42" s="214">
        <v>0</v>
      </c>
      <c r="V42" s="214">
        <v>0</v>
      </c>
      <c r="W42" s="214"/>
      <c r="X42" s="214" t="s">
        <v>277</v>
      </c>
      <c r="Y42" s="214" t="s">
        <v>219</v>
      </c>
      <c r="Z42" s="208"/>
      <c r="AA42" s="208"/>
      <c r="AB42" s="208"/>
      <c r="AC42" s="208"/>
      <c r="AD42" s="208"/>
      <c r="AE42" s="208"/>
      <c r="AF42" s="208"/>
      <c r="AG42" s="208" t="s">
        <v>278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39" t="s">
        <v>516</v>
      </c>
      <c r="D43" s="228"/>
      <c r="E43" s="228"/>
      <c r="F43" s="228"/>
      <c r="G43" s="228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221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0" t="s">
        <v>503</v>
      </c>
      <c r="D44" s="230"/>
      <c r="E44" s="230"/>
      <c r="F44" s="230"/>
      <c r="G44" s="230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221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2" x14ac:dyDescent="0.2">
      <c r="A45" s="211"/>
      <c r="B45" s="212"/>
      <c r="C45" s="240" t="s">
        <v>504</v>
      </c>
      <c r="D45" s="230"/>
      <c r="E45" s="230"/>
      <c r="F45" s="230"/>
      <c r="G45" s="230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221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ht="22.5" x14ac:dyDescent="0.2">
      <c r="A46" s="222">
        <v>18</v>
      </c>
      <c r="B46" s="223" t="s">
        <v>360</v>
      </c>
      <c r="C46" s="238" t="s">
        <v>361</v>
      </c>
      <c r="D46" s="224" t="s">
        <v>305</v>
      </c>
      <c r="E46" s="225">
        <v>0.35749999999999998</v>
      </c>
      <c r="F46" s="226">
        <v>2935</v>
      </c>
      <c r="G46" s="226">
        <v>1049.26</v>
      </c>
      <c r="H46" s="226">
        <v>2935</v>
      </c>
      <c r="I46" s="226">
        <v>1049.2625</v>
      </c>
      <c r="J46" s="226">
        <v>0</v>
      </c>
      <c r="K46" s="226">
        <v>0</v>
      </c>
      <c r="L46" s="226">
        <v>21</v>
      </c>
      <c r="M46" s="226">
        <v>1269.6045999999999</v>
      </c>
      <c r="N46" s="225">
        <v>2.5</v>
      </c>
      <c r="O46" s="225">
        <v>0.89374999999999993</v>
      </c>
      <c r="P46" s="225">
        <v>0</v>
      </c>
      <c r="Q46" s="227">
        <v>0</v>
      </c>
      <c r="R46" s="214" t="s">
        <v>356</v>
      </c>
      <c r="S46" s="214" t="s">
        <v>216</v>
      </c>
      <c r="T46" s="214" t="s">
        <v>216</v>
      </c>
      <c r="U46" s="214">
        <v>0</v>
      </c>
      <c r="V46" s="214">
        <v>0</v>
      </c>
      <c r="W46" s="214"/>
      <c r="X46" s="214" t="s">
        <v>357</v>
      </c>
      <c r="Y46" s="214" t="s">
        <v>219</v>
      </c>
      <c r="Z46" s="208"/>
      <c r="AA46" s="208"/>
      <c r="AB46" s="208"/>
      <c r="AC46" s="208"/>
      <c r="AD46" s="208"/>
      <c r="AE46" s="208"/>
      <c r="AF46" s="208"/>
      <c r="AG46" s="208" t="s">
        <v>358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1"/>
      <c r="B47" s="212"/>
      <c r="C47" s="246" t="s">
        <v>522</v>
      </c>
      <c r="D47" s="244"/>
      <c r="E47" s="245">
        <v>0.35749999999999998</v>
      </c>
      <c r="F47" s="214"/>
      <c r="G47" s="214"/>
      <c r="H47" s="214"/>
      <c r="I47" s="214"/>
      <c r="J47" s="214"/>
      <c r="K47" s="214"/>
      <c r="L47" s="214"/>
      <c r="M47" s="214"/>
      <c r="N47" s="213"/>
      <c r="O47" s="213"/>
      <c r="P47" s="213"/>
      <c r="Q47" s="213"/>
      <c r="R47" s="214"/>
      <c r="S47" s="214"/>
      <c r="T47" s="214"/>
      <c r="U47" s="214"/>
      <c r="V47" s="214"/>
      <c r="W47" s="214"/>
      <c r="X47" s="214"/>
      <c r="Y47" s="214"/>
      <c r="Z47" s="208"/>
      <c r="AA47" s="208"/>
      <c r="AB47" s="208"/>
      <c r="AC47" s="208"/>
      <c r="AD47" s="208"/>
      <c r="AE47" s="208"/>
      <c r="AF47" s="208"/>
      <c r="AG47" s="208" t="s">
        <v>280</v>
      </c>
      <c r="AH47" s="208">
        <v>0</v>
      </c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x14ac:dyDescent="0.2">
      <c r="A48" s="216" t="s">
        <v>211</v>
      </c>
      <c r="B48" s="217" t="s">
        <v>165</v>
      </c>
      <c r="C48" s="237" t="s">
        <v>166</v>
      </c>
      <c r="D48" s="218"/>
      <c r="E48" s="219"/>
      <c r="F48" s="220"/>
      <c r="G48" s="220">
        <v>14101.1</v>
      </c>
      <c r="H48" s="220"/>
      <c r="I48" s="220">
        <v>760.65</v>
      </c>
      <c r="J48" s="220"/>
      <c r="K48" s="220">
        <v>13340.45</v>
      </c>
      <c r="L48" s="220"/>
      <c r="M48" s="220"/>
      <c r="N48" s="219"/>
      <c r="O48" s="219"/>
      <c r="P48" s="219"/>
      <c r="Q48" s="221"/>
      <c r="R48" s="215"/>
      <c r="S48" s="215"/>
      <c r="T48" s="215"/>
      <c r="U48" s="215"/>
      <c r="V48" s="215"/>
      <c r="W48" s="215"/>
      <c r="X48" s="215"/>
      <c r="Y48" s="215"/>
      <c r="AG48" t="s">
        <v>212</v>
      </c>
    </row>
    <row r="49" spans="1:60" x14ac:dyDescent="0.2">
      <c r="A49" s="222">
        <v>19</v>
      </c>
      <c r="B49" s="223" t="s">
        <v>475</v>
      </c>
      <c r="C49" s="238" t="s">
        <v>476</v>
      </c>
      <c r="D49" s="224" t="s">
        <v>276</v>
      </c>
      <c r="E49" s="225">
        <v>73.635000000000005</v>
      </c>
      <c r="F49" s="226">
        <v>191.5</v>
      </c>
      <c r="G49" s="226">
        <v>14101.1</v>
      </c>
      <c r="H49" s="226">
        <v>10.33</v>
      </c>
      <c r="I49" s="226">
        <v>760.64955000000009</v>
      </c>
      <c r="J49" s="226">
        <v>181.17</v>
      </c>
      <c r="K49" s="226">
        <v>13340.452950000001</v>
      </c>
      <c r="L49" s="226">
        <v>21</v>
      </c>
      <c r="M49" s="226">
        <v>17062.330999999998</v>
      </c>
      <c r="N49" s="225">
        <v>2.0000000000000002E-5</v>
      </c>
      <c r="O49" s="225">
        <v>1.4727000000000002E-3</v>
      </c>
      <c r="P49" s="225">
        <v>0</v>
      </c>
      <c r="Q49" s="227">
        <v>0</v>
      </c>
      <c r="R49" s="214"/>
      <c r="S49" s="214" t="s">
        <v>216</v>
      </c>
      <c r="T49" s="214" t="s">
        <v>216</v>
      </c>
      <c r="U49" s="214">
        <v>0.32</v>
      </c>
      <c r="V49" s="214">
        <v>23.563200000000002</v>
      </c>
      <c r="W49" s="214"/>
      <c r="X49" s="214" t="s">
        <v>277</v>
      </c>
      <c r="Y49" s="214" t="s">
        <v>219</v>
      </c>
      <c r="Z49" s="208"/>
      <c r="AA49" s="208"/>
      <c r="AB49" s="208"/>
      <c r="AC49" s="208"/>
      <c r="AD49" s="208"/>
      <c r="AE49" s="208"/>
      <c r="AF49" s="208"/>
      <c r="AG49" s="208" t="s">
        <v>278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39" t="s">
        <v>477</v>
      </c>
      <c r="D50" s="228"/>
      <c r="E50" s="228"/>
      <c r="F50" s="228"/>
      <c r="G50" s="228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221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2" x14ac:dyDescent="0.2">
      <c r="A51" s="211"/>
      <c r="B51" s="212"/>
      <c r="C51" s="240" t="s">
        <v>478</v>
      </c>
      <c r="D51" s="230"/>
      <c r="E51" s="230"/>
      <c r="F51" s="230"/>
      <c r="G51" s="230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221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46" t="s">
        <v>525</v>
      </c>
      <c r="D52" s="244"/>
      <c r="E52" s="245">
        <v>73.635000000000005</v>
      </c>
      <c r="F52" s="214"/>
      <c r="G52" s="214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280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x14ac:dyDescent="0.2">
      <c r="A53" s="216" t="s">
        <v>211</v>
      </c>
      <c r="B53" s="217" t="s">
        <v>167</v>
      </c>
      <c r="C53" s="237" t="s">
        <v>168</v>
      </c>
      <c r="D53" s="218"/>
      <c r="E53" s="219"/>
      <c r="F53" s="220"/>
      <c r="G53" s="220">
        <v>5833.47</v>
      </c>
      <c r="H53" s="220"/>
      <c r="I53" s="220">
        <v>2983.4</v>
      </c>
      <c r="J53" s="220"/>
      <c r="K53" s="220">
        <v>2850.07</v>
      </c>
      <c r="L53" s="220"/>
      <c r="M53" s="220"/>
      <c r="N53" s="219"/>
      <c r="O53" s="219"/>
      <c r="P53" s="219"/>
      <c r="Q53" s="221"/>
      <c r="R53" s="215"/>
      <c r="S53" s="215"/>
      <c r="T53" s="215"/>
      <c r="U53" s="215"/>
      <c r="V53" s="215"/>
      <c r="W53" s="215"/>
      <c r="X53" s="215"/>
      <c r="Y53" s="215"/>
      <c r="AG53" t="s">
        <v>212</v>
      </c>
    </row>
    <row r="54" spans="1:60" x14ac:dyDescent="0.2">
      <c r="A54" s="222">
        <v>20</v>
      </c>
      <c r="B54" s="223" t="s">
        <v>424</v>
      </c>
      <c r="C54" s="238" t="s">
        <v>425</v>
      </c>
      <c r="D54" s="224" t="s">
        <v>305</v>
      </c>
      <c r="E54" s="225">
        <v>0.17499999999999999</v>
      </c>
      <c r="F54" s="226">
        <v>10070</v>
      </c>
      <c r="G54" s="226">
        <v>1762.25</v>
      </c>
      <c r="H54" s="226">
        <v>280.76</v>
      </c>
      <c r="I54" s="226">
        <v>49.132999999999996</v>
      </c>
      <c r="J54" s="226">
        <v>9789.24</v>
      </c>
      <c r="K54" s="226">
        <v>1713.117</v>
      </c>
      <c r="L54" s="226">
        <v>21</v>
      </c>
      <c r="M54" s="226">
        <v>2132.3224999999998</v>
      </c>
      <c r="N54" s="225">
        <v>0.17978</v>
      </c>
      <c r="O54" s="225">
        <v>3.1461499999999996E-2</v>
      </c>
      <c r="P54" s="225">
        <v>0</v>
      </c>
      <c r="Q54" s="227">
        <v>0</v>
      </c>
      <c r="R54" s="214"/>
      <c r="S54" s="214" t="s">
        <v>216</v>
      </c>
      <c r="T54" s="214" t="s">
        <v>216</v>
      </c>
      <c r="U54" s="214">
        <v>17.032</v>
      </c>
      <c r="V54" s="214">
        <v>2.9805999999999999</v>
      </c>
      <c r="W54" s="214"/>
      <c r="X54" s="214" t="s">
        <v>277</v>
      </c>
      <c r="Y54" s="214" t="s">
        <v>219</v>
      </c>
      <c r="Z54" s="208"/>
      <c r="AA54" s="208"/>
      <c r="AB54" s="208"/>
      <c r="AC54" s="208"/>
      <c r="AD54" s="208"/>
      <c r="AE54" s="208"/>
      <c r="AF54" s="208"/>
      <c r="AG54" s="208" t="s">
        <v>278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ht="22.5" outlineLevel="1" x14ac:dyDescent="0.2">
      <c r="A55" s="211"/>
      <c r="B55" s="212"/>
      <c r="C55" s="246" t="s">
        <v>571</v>
      </c>
      <c r="D55" s="244"/>
      <c r="E55" s="245">
        <v>0.17499999999999999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280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x14ac:dyDescent="0.2">
      <c r="A56" s="222">
        <v>21</v>
      </c>
      <c r="B56" s="223" t="s">
        <v>433</v>
      </c>
      <c r="C56" s="238" t="s">
        <v>434</v>
      </c>
      <c r="D56" s="224" t="s">
        <v>305</v>
      </c>
      <c r="E56" s="225">
        <v>0.14000000000000001</v>
      </c>
      <c r="F56" s="226">
        <v>7320</v>
      </c>
      <c r="G56" s="226">
        <v>1024.8</v>
      </c>
      <c r="H56" s="226">
        <v>5019.0600000000004</v>
      </c>
      <c r="I56" s="226">
        <v>702.66840000000013</v>
      </c>
      <c r="J56" s="226">
        <v>2300.94</v>
      </c>
      <c r="K56" s="226">
        <v>322.13160000000005</v>
      </c>
      <c r="L56" s="226">
        <v>21</v>
      </c>
      <c r="M56" s="226">
        <v>1240.0079999999998</v>
      </c>
      <c r="N56" s="225">
        <v>3.0044900000000001</v>
      </c>
      <c r="O56" s="225">
        <v>0.42062860000000007</v>
      </c>
      <c r="P56" s="225">
        <v>0</v>
      </c>
      <c r="Q56" s="227">
        <v>0</v>
      </c>
      <c r="R56" s="214"/>
      <c r="S56" s="214" t="s">
        <v>216</v>
      </c>
      <c r="T56" s="214" t="s">
        <v>216</v>
      </c>
      <c r="U56" s="214">
        <v>4.5739999999999998</v>
      </c>
      <c r="V56" s="214">
        <v>0.64036000000000004</v>
      </c>
      <c r="W56" s="214"/>
      <c r="X56" s="214" t="s">
        <v>277</v>
      </c>
      <c r="Y56" s="214" t="s">
        <v>219</v>
      </c>
      <c r="Z56" s="208"/>
      <c r="AA56" s="208"/>
      <c r="AB56" s="208"/>
      <c r="AC56" s="208"/>
      <c r="AD56" s="208"/>
      <c r="AE56" s="208"/>
      <c r="AF56" s="208"/>
      <c r="AG56" s="208" t="s">
        <v>278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ht="22.5" outlineLevel="1" x14ac:dyDescent="0.2">
      <c r="A57" s="211"/>
      <c r="B57" s="212"/>
      <c r="C57" s="246" t="s">
        <v>573</v>
      </c>
      <c r="D57" s="244"/>
      <c r="E57" s="245">
        <v>0.14000000000000001</v>
      </c>
      <c r="F57" s="214"/>
      <c r="G57" s="214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280</v>
      </c>
      <c r="AH57" s="208">
        <v>0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x14ac:dyDescent="0.2">
      <c r="A58" s="222">
        <v>22</v>
      </c>
      <c r="B58" s="223" t="s">
        <v>436</v>
      </c>
      <c r="C58" s="238" t="s">
        <v>437</v>
      </c>
      <c r="D58" s="224" t="s">
        <v>276</v>
      </c>
      <c r="E58" s="225">
        <v>0.4</v>
      </c>
      <c r="F58" s="226">
        <v>1452</v>
      </c>
      <c r="G58" s="226">
        <v>580.79999999999995</v>
      </c>
      <c r="H58" s="226">
        <v>270.64</v>
      </c>
      <c r="I58" s="226">
        <v>108.256</v>
      </c>
      <c r="J58" s="226">
        <v>1181.3599999999999</v>
      </c>
      <c r="K58" s="226">
        <v>472.54399999999998</v>
      </c>
      <c r="L58" s="226">
        <v>21</v>
      </c>
      <c r="M58" s="226">
        <v>702.76799999999992</v>
      </c>
      <c r="N58" s="225">
        <v>1.4500000000000001E-2</v>
      </c>
      <c r="O58" s="225">
        <v>5.8000000000000005E-3</v>
      </c>
      <c r="P58" s="225">
        <v>0</v>
      </c>
      <c r="Q58" s="227">
        <v>0</v>
      </c>
      <c r="R58" s="214"/>
      <c r="S58" s="214" t="s">
        <v>216</v>
      </c>
      <c r="T58" s="214" t="s">
        <v>216</v>
      </c>
      <c r="U58" s="214">
        <v>1.9059999999999999</v>
      </c>
      <c r="V58" s="214">
        <v>0.76239999999999997</v>
      </c>
      <c r="W58" s="214"/>
      <c r="X58" s="214" t="s">
        <v>277</v>
      </c>
      <c r="Y58" s="214" t="s">
        <v>219</v>
      </c>
      <c r="Z58" s="208"/>
      <c r="AA58" s="208"/>
      <c r="AB58" s="208"/>
      <c r="AC58" s="208"/>
      <c r="AD58" s="208"/>
      <c r="AE58" s="208"/>
      <c r="AF58" s="208"/>
      <c r="AG58" s="208" t="s">
        <v>278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ht="22.5" outlineLevel="1" x14ac:dyDescent="0.2">
      <c r="A59" s="211"/>
      <c r="B59" s="212"/>
      <c r="C59" s="246" t="s">
        <v>575</v>
      </c>
      <c r="D59" s="244"/>
      <c r="E59" s="245">
        <v>0.4</v>
      </c>
      <c r="F59" s="214"/>
      <c r="G59" s="214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280</v>
      </c>
      <c r="AH59" s="208">
        <v>0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x14ac:dyDescent="0.2">
      <c r="A60" s="231">
        <v>23</v>
      </c>
      <c r="B60" s="232" t="s">
        <v>439</v>
      </c>
      <c r="C60" s="241" t="s">
        <v>440</v>
      </c>
      <c r="D60" s="233" t="s">
        <v>276</v>
      </c>
      <c r="E60" s="234">
        <v>0.4</v>
      </c>
      <c r="F60" s="235">
        <v>395</v>
      </c>
      <c r="G60" s="235">
        <v>158</v>
      </c>
      <c r="H60" s="235">
        <v>77.37</v>
      </c>
      <c r="I60" s="235">
        <v>30.948000000000004</v>
      </c>
      <c r="J60" s="235">
        <v>317.63</v>
      </c>
      <c r="K60" s="235">
        <v>127.05200000000001</v>
      </c>
      <c r="L60" s="235">
        <v>21</v>
      </c>
      <c r="M60" s="235">
        <v>191.18</v>
      </c>
      <c r="N60" s="234">
        <v>9.6000000000000002E-4</v>
      </c>
      <c r="O60" s="234">
        <v>3.8400000000000001E-4</v>
      </c>
      <c r="P60" s="234">
        <v>0</v>
      </c>
      <c r="Q60" s="236">
        <v>0</v>
      </c>
      <c r="R60" s="214"/>
      <c r="S60" s="214" t="s">
        <v>216</v>
      </c>
      <c r="T60" s="214" t="s">
        <v>216</v>
      </c>
      <c r="U60" s="214">
        <v>0.628</v>
      </c>
      <c r="V60" s="214">
        <v>0.25120000000000003</v>
      </c>
      <c r="W60" s="214"/>
      <c r="X60" s="214" t="s">
        <v>277</v>
      </c>
      <c r="Y60" s="214" t="s">
        <v>219</v>
      </c>
      <c r="Z60" s="208"/>
      <c r="AA60" s="208"/>
      <c r="AB60" s="208"/>
      <c r="AC60" s="208"/>
      <c r="AD60" s="208"/>
      <c r="AE60" s="208"/>
      <c r="AF60" s="208"/>
      <c r="AG60" s="208" t="s">
        <v>278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x14ac:dyDescent="0.2">
      <c r="A61" s="222">
        <v>24</v>
      </c>
      <c r="B61" s="223" t="s">
        <v>442</v>
      </c>
      <c r="C61" s="238" t="s">
        <v>443</v>
      </c>
      <c r="D61" s="224" t="s">
        <v>321</v>
      </c>
      <c r="E61" s="225">
        <v>1.8600000000000001E-3</v>
      </c>
      <c r="F61" s="226">
        <v>56590</v>
      </c>
      <c r="G61" s="226">
        <v>105.26</v>
      </c>
      <c r="H61" s="226">
        <v>44289.68</v>
      </c>
      <c r="I61" s="226">
        <v>82.378804800000012</v>
      </c>
      <c r="J61" s="226">
        <v>12300.32</v>
      </c>
      <c r="K61" s="226">
        <v>22.878595199999999</v>
      </c>
      <c r="L61" s="226">
        <v>21</v>
      </c>
      <c r="M61" s="226">
        <v>127.3646</v>
      </c>
      <c r="N61" s="225">
        <v>1.0610299999999999</v>
      </c>
      <c r="O61" s="225">
        <v>1.9735158000000002E-3</v>
      </c>
      <c r="P61" s="225">
        <v>0</v>
      </c>
      <c r="Q61" s="227">
        <v>0</v>
      </c>
      <c r="R61" s="214"/>
      <c r="S61" s="214" t="s">
        <v>216</v>
      </c>
      <c r="T61" s="214" t="s">
        <v>216</v>
      </c>
      <c r="U61" s="214">
        <v>21.445</v>
      </c>
      <c r="V61" s="214">
        <v>3.9887700000000005E-2</v>
      </c>
      <c r="W61" s="214"/>
      <c r="X61" s="214" t="s">
        <v>277</v>
      </c>
      <c r="Y61" s="214" t="s">
        <v>219</v>
      </c>
      <c r="Z61" s="208"/>
      <c r="AA61" s="208"/>
      <c r="AB61" s="208"/>
      <c r="AC61" s="208"/>
      <c r="AD61" s="208"/>
      <c r="AE61" s="208"/>
      <c r="AF61" s="208"/>
      <c r="AG61" s="208" t="s">
        <v>278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1"/>
      <c r="B62" s="212"/>
      <c r="C62" s="246" t="s">
        <v>564</v>
      </c>
      <c r="D62" s="244"/>
      <c r="E62" s="245">
        <v>1.8600000000000001E-3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280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22">
        <v>25</v>
      </c>
      <c r="B63" s="223" t="s">
        <v>542</v>
      </c>
      <c r="C63" s="238" t="s">
        <v>543</v>
      </c>
      <c r="D63" s="224" t="s">
        <v>321</v>
      </c>
      <c r="E63" s="225">
        <v>9.0699999999999999E-3</v>
      </c>
      <c r="F63" s="226">
        <v>50150</v>
      </c>
      <c r="G63" s="226">
        <v>454.86</v>
      </c>
      <c r="H63" s="226">
        <v>28942.21</v>
      </c>
      <c r="I63" s="226">
        <v>262.50584470000001</v>
      </c>
      <c r="J63" s="226">
        <v>21207.79</v>
      </c>
      <c r="K63" s="226">
        <v>192.35465530000002</v>
      </c>
      <c r="L63" s="226">
        <v>21</v>
      </c>
      <c r="M63" s="226">
        <v>550.38059999999996</v>
      </c>
      <c r="N63" s="225">
        <v>1.0561</v>
      </c>
      <c r="O63" s="225">
        <v>9.5788269999999998E-3</v>
      </c>
      <c r="P63" s="225">
        <v>0</v>
      </c>
      <c r="Q63" s="227">
        <v>0</v>
      </c>
      <c r="R63" s="214"/>
      <c r="S63" s="214" t="s">
        <v>216</v>
      </c>
      <c r="T63" s="214" t="s">
        <v>216</v>
      </c>
      <c r="U63" s="214">
        <v>39.133000000000003</v>
      </c>
      <c r="V63" s="214">
        <v>0.35493631000000003</v>
      </c>
      <c r="W63" s="214"/>
      <c r="X63" s="214" t="s">
        <v>277</v>
      </c>
      <c r="Y63" s="214" t="s">
        <v>219</v>
      </c>
      <c r="Z63" s="208"/>
      <c r="AA63" s="208"/>
      <c r="AB63" s="208"/>
      <c r="AC63" s="208"/>
      <c r="AD63" s="208"/>
      <c r="AE63" s="208"/>
      <c r="AF63" s="208"/>
      <c r="AG63" s="208" t="s">
        <v>278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ht="22.5" outlineLevel="1" x14ac:dyDescent="0.2">
      <c r="A64" s="211"/>
      <c r="B64" s="212"/>
      <c r="C64" s="246" t="s">
        <v>565</v>
      </c>
      <c r="D64" s="244"/>
      <c r="E64" s="245">
        <v>9.0699999999999999E-3</v>
      </c>
      <c r="F64" s="214"/>
      <c r="G64" s="214"/>
      <c r="H64" s="214"/>
      <c r="I64" s="214"/>
      <c r="J64" s="214"/>
      <c r="K64" s="214"/>
      <c r="L64" s="214"/>
      <c r="M64" s="214"/>
      <c r="N64" s="213"/>
      <c r="O64" s="213"/>
      <c r="P64" s="213"/>
      <c r="Q64" s="213"/>
      <c r="R64" s="214"/>
      <c r="S64" s="214"/>
      <c r="T64" s="214"/>
      <c r="U64" s="214"/>
      <c r="V64" s="214"/>
      <c r="W64" s="214"/>
      <c r="X64" s="214"/>
      <c r="Y64" s="214"/>
      <c r="Z64" s="208"/>
      <c r="AA64" s="208"/>
      <c r="AB64" s="208"/>
      <c r="AC64" s="208"/>
      <c r="AD64" s="208"/>
      <c r="AE64" s="208"/>
      <c r="AF64" s="208"/>
      <c r="AG64" s="208" t="s">
        <v>280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x14ac:dyDescent="0.2">
      <c r="A65" s="231">
        <v>26</v>
      </c>
      <c r="B65" s="232" t="s">
        <v>545</v>
      </c>
      <c r="C65" s="241" t="s">
        <v>546</v>
      </c>
      <c r="D65" s="233" t="s">
        <v>283</v>
      </c>
      <c r="E65" s="234">
        <v>0.5</v>
      </c>
      <c r="F65" s="235">
        <v>289</v>
      </c>
      <c r="G65" s="235">
        <v>144.5</v>
      </c>
      <c r="H65" s="235">
        <v>289</v>
      </c>
      <c r="I65" s="235">
        <v>144.5</v>
      </c>
      <c r="J65" s="235">
        <v>0</v>
      </c>
      <c r="K65" s="235">
        <v>0</v>
      </c>
      <c r="L65" s="235">
        <v>21</v>
      </c>
      <c r="M65" s="235">
        <v>174.845</v>
      </c>
      <c r="N65" s="234">
        <v>5.0000000000000001E-4</v>
      </c>
      <c r="O65" s="234">
        <v>2.5000000000000001E-4</v>
      </c>
      <c r="P65" s="234">
        <v>0</v>
      </c>
      <c r="Q65" s="236">
        <v>0</v>
      </c>
      <c r="R65" s="214" t="s">
        <v>356</v>
      </c>
      <c r="S65" s="214" t="s">
        <v>216</v>
      </c>
      <c r="T65" s="214" t="s">
        <v>216</v>
      </c>
      <c r="U65" s="214">
        <v>0</v>
      </c>
      <c r="V65" s="214">
        <v>0</v>
      </c>
      <c r="W65" s="214"/>
      <c r="X65" s="214" t="s">
        <v>357</v>
      </c>
      <c r="Y65" s="214" t="s">
        <v>219</v>
      </c>
      <c r="Z65" s="208"/>
      <c r="AA65" s="208"/>
      <c r="AB65" s="208"/>
      <c r="AC65" s="208"/>
      <c r="AD65" s="208"/>
      <c r="AE65" s="208"/>
      <c r="AF65" s="208"/>
      <c r="AG65" s="208" t="s">
        <v>358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x14ac:dyDescent="0.2">
      <c r="A66" s="222">
        <v>27</v>
      </c>
      <c r="B66" s="223" t="s">
        <v>547</v>
      </c>
      <c r="C66" s="238" t="s">
        <v>548</v>
      </c>
      <c r="D66" s="224" t="s">
        <v>276</v>
      </c>
      <c r="E66" s="225">
        <v>0.7</v>
      </c>
      <c r="F66" s="226">
        <v>2290</v>
      </c>
      <c r="G66" s="226">
        <v>1603</v>
      </c>
      <c r="H66" s="226">
        <v>2290</v>
      </c>
      <c r="I66" s="226">
        <v>1603</v>
      </c>
      <c r="J66" s="226">
        <v>0</v>
      </c>
      <c r="K66" s="226">
        <v>0</v>
      </c>
      <c r="L66" s="226">
        <v>21</v>
      </c>
      <c r="M66" s="226">
        <v>1939.6299999999999</v>
      </c>
      <c r="N66" s="225">
        <v>0.37</v>
      </c>
      <c r="O66" s="225">
        <v>0.25900000000000001</v>
      </c>
      <c r="P66" s="225">
        <v>0</v>
      </c>
      <c r="Q66" s="227">
        <v>0</v>
      </c>
      <c r="R66" s="214" t="s">
        <v>356</v>
      </c>
      <c r="S66" s="214" t="s">
        <v>216</v>
      </c>
      <c r="T66" s="214" t="s">
        <v>216</v>
      </c>
      <c r="U66" s="214">
        <v>0</v>
      </c>
      <c r="V66" s="214">
        <v>0</v>
      </c>
      <c r="W66" s="214"/>
      <c r="X66" s="214" t="s">
        <v>357</v>
      </c>
      <c r="Y66" s="214" t="s">
        <v>219</v>
      </c>
      <c r="Z66" s="208"/>
      <c r="AA66" s="208"/>
      <c r="AB66" s="208"/>
      <c r="AC66" s="208"/>
      <c r="AD66" s="208"/>
      <c r="AE66" s="208"/>
      <c r="AF66" s="208"/>
      <c r="AG66" s="208" t="s">
        <v>358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1"/>
      <c r="B67" s="212"/>
      <c r="C67" s="239" t="s">
        <v>566</v>
      </c>
      <c r="D67" s="228"/>
      <c r="E67" s="228"/>
      <c r="F67" s="228"/>
      <c r="G67" s="228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221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1" x14ac:dyDescent="0.2">
      <c r="A68" s="211"/>
      <c r="B68" s="212"/>
      <c r="C68" s="246" t="s">
        <v>577</v>
      </c>
      <c r="D68" s="244"/>
      <c r="E68" s="245">
        <v>0.7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280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211</v>
      </c>
      <c r="B69" s="217" t="s">
        <v>169</v>
      </c>
      <c r="C69" s="237" t="s">
        <v>170</v>
      </c>
      <c r="D69" s="218"/>
      <c r="E69" s="219"/>
      <c r="F69" s="220"/>
      <c r="G69" s="220">
        <v>4286.66</v>
      </c>
      <c r="H69" s="220"/>
      <c r="I69" s="220">
        <v>2587.5</v>
      </c>
      <c r="J69" s="220"/>
      <c r="K69" s="220">
        <v>1699.16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212</v>
      </c>
    </row>
    <row r="70" spans="1:60" x14ac:dyDescent="0.2">
      <c r="A70" s="222">
        <v>28</v>
      </c>
      <c r="B70" s="223" t="s">
        <v>363</v>
      </c>
      <c r="C70" s="238" t="s">
        <v>364</v>
      </c>
      <c r="D70" s="224" t="s">
        <v>276</v>
      </c>
      <c r="E70" s="225">
        <v>1.3</v>
      </c>
      <c r="F70" s="226">
        <v>990</v>
      </c>
      <c r="G70" s="226">
        <v>1287</v>
      </c>
      <c r="H70" s="226">
        <v>793</v>
      </c>
      <c r="I70" s="226">
        <v>1030.9000000000001</v>
      </c>
      <c r="J70" s="226">
        <v>197</v>
      </c>
      <c r="K70" s="226">
        <v>256.10000000000002</v>
      </c>
      <c r="L70" s="226">
        <v>21</v>
      </c>
      <c r="M70" s="226">
        <v>1557.27</v>
      </c>
      <c r="N70" s="225">
        <v>0.52500000000000002</v>
      </c>
      <c r="O70" s="225">
        <v>0.68250000000000011</v>
      </c>
      <c r="P70" s="225">
        <v>0</v>
      </c>
      <c r="Q70" s="227">
        <v>0</v>
      </c>
      <c r="R70" s="214"/>
      <c r="S70" s="214" t="s">
        <v>216</v>
      </c>
      <c r="T70" s="214" t="s">
        <v>216</v>
      </c>
      <c r="U70" s="214">
        <v>0.33</v>
      </c>
      <c r="V70" s="214">
        <v>0.42900000000000005</v>
      </c>
      <c r="W70" s="214"/>
      <c r="X70" s="214" t="s">
        <v>277</v>
      </c>
      <c r="Y70" s="214" t="s">
        <v>219</v>
      </c>
      <c r="Z70" s="208"/>
      <c r="AA70" s="208"/>
      <c r="AB70" s="208"/>
      <c r="AC70" s="208"/>
      <c r="AD70" s="208"/>
      <c r="AE70" s="208"/>
      <c r="AF70" s="208"/>
      <c r="AG70" s="208" t="s">
        <v>278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1"/>
      <c r="B71" s="212"/>
      <c r="C71" s="246" t="s">
        <v>717</v>
      </c>
      <c r="D71" s="244"/>
      <c r="E71" s="245">
        <v>1.3</v>
      </c>
      <c r="F71" s="214"/>
      <c r="G71" s="214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280</v>
      </c>
      <c r="AH71" s="208">
        <v>0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x14ac:dyDescent="0.2">
      <c r="A72" s="222">
        <v>29</v>
      </c>
      <c r="B72" s="223" t="s">
        <v>507</v>
      </c>
      <c r="C72" s="238" t="s">
        <v>508</v>
      </c>
      <c r="D72" s="224" t="s">
        <v>276</v>
      </c>
      <c r="E72" s="225">
        <v>1.1000000000000001</v>
      </c>
      <c r="F72" s="226">
        <v>2450</v>
      </c>
      <c r="G72" s="226">
        <v>2695</v>
      </c>
      <c r="H72" s="226">
        <v>1286.5899999999999</v>
      </c>
      <c r="I72" s="226">
        <v>1415.249</v>
      </c>
      <c r="J72" s="226">
        <v>1163.4100000000001</v>
      </c>
      <c r="K72" s="226">
        <v>1279.7510000000002</v>
      </c>
      <c r="L72" s="226">
        <v>21</v>
      </c>
      <c r="M72" s="226">
        <v>3260.95</v>
      </c>
      <c r="N72" s="225">
        <v>0.87729000000000001</v>
      </c>
      <c r="O72" s="225">
        <v>0.96501900000000007</v>
      </c>
      <c r="P72" s="225">
        <v>0</v>
      </c>
      <c r="Q72" s="227">
        <v>0</v>
      </c>
      <c r="R72" s="214"/>
      <c r="S72" s="214" t="s">
        <v>216</v>
      </c>
      <c r="T72" s="214" t="s">
        <v>216</v>
      </c>
      <c r="U72" s="214">
        <v>2.202</v>
      </c>
      <c r="V72" s="214">
        <v>2.4222000000000001</v>
      </c>
      <c r="W72" s="214"/>
      <c r="X72" s="214" t="s">
        <v>277</v>
      </c>
      <c r="Y72" s="214" t="s">
        <v>219</v>
      </c>
      <c r="Z72" s="208"/>
      <c r="AA72" s="208"/>
      <c r="AB72" s="208"/>
      <c r="AC72" s="208"/>
      <c r="AD72" s="208"/>
      <c r="AE72" s="208"/>
      <c r="AF72" s="208"/>
      <c r="AG72" s="208" t="s">
        <v>278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1"/>
      <c r="B73" s="212"/>
      <c r="C73" s="239" t="s">
        <v>368</v>
      </c>
      <c r="D73" s="228"/>
      <c r="E73" s="228"/>
      <c r="F73" s="228"/>
      <c r="G73" s="228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221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1"/>
      <c r="B74" s="212"/>
      <c r="C74" s="246" t="s">
        <v>653</v>
      </c>
      <c r="D74" s="244"/>
      <c r="E74" s="245">
        <v>1.1000000000000001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280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ht="22.5" x14ac:dyDescent="0.2">
      <c r="A75" s="222">
        <v>30</v>
      </c>
      <c r="B75" s="223" t="s">
        <v>370</v>
      </c>
      <c r="C75" s="238" t="s">
        <v>371</v>
      </c>
      <c r="D75" s="224" t="s">
        <v>276</v>
      </c>
      <c r="E75" s="225">
        <v>0.2</v>
      </c>
      <c r="F75" s="226">
        <v>1523.32</v>
      </c>
      <c r="G75" s="226">
        <v>304.66000000000003</v>
      </c>
      <c r="H75" s="226">
        <v>706.74</v>
      </c>
      <c r="I75" s="226">
        <v>141.34800000000001</v>
      </c>
      <c r="J75" s="226">
        <v>816.58</v>
      </c>
      <c r="K75" s="226">
        <v>163.31600000000003</v>
      </c>
      <c r="L75" s="226">
        <v>21</v>
      </c>
      <c r="M75" s="226">
        <v>368.6386</v>
      </c>
      <c r="N75" s="225">
        <v>0.44740999999999997</v>
      </c>
      <c r="O75" s="225">
        <v>8.9482000000000006E-2</v>
      </c>
      <c r="P75" s="225">
        <v>0</v>
      </c>
      <c r="Q75" s="227">
        <v>0</v>
      </c>
      <c r="R75" s="214"/>
      <c r="S75" s="214" t="s">
        <v>241</v>
      </c>
      <c r="T75" s="214" t="s">
        <v>217</v>
      </c>
      <c r="U75" s="214">
        <v>1.675</v>
      </c>
      <c r="V75" s="214">
        <v>0.33500000000000002</v>
      </c>
      <c r="W75" s="214"/>
      <c r="X75" s="214" t="s">
        <v>277</v>
      </c>
      <c r="Y75" s="214" t="s">
        <v>219</v>
      </c>
      <c r="Z75" s="208"/>
      <c r="AA75" s="208"/>
      <c r="AB75" s="208"/>
      <c r="AC75" s="208"/>
      <c r="AD75" s="208"/>
      <c r="AE75" s="208"/>
      <c r="AF75" s="208"/>
      <c r="AG75" s="208" t="s">
        <v>278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1"/>
      <c r="B76" s="212"/>
      <c r="C76" s="239" t="s">
        <v>368</v>
      </c>
      <c r="D76" s="228"/>
      <c r="E76" s="228"/>
      <c r="F76" s="228"/>
      <c r="G76" s="228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221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x14ac:dyDescent="0.2">
      <c r="A77" s="216" t="s">
        <v>211</v>
      </c>
      <c r="B77" s="217" t="s">
        <v>171</v>
      </c>
      <c r="C77" s="237" t="s">
        <v>172</v>
      </c>
      <c r="D77" s="218"/>
      <c r="E77" s="219"/>
      <c r="F77" s="220"/>
      <c r="G77" s="220">
        <v>23489.57</v>
      </c>
      <c r="H77" s="220"/>
      <c r="I77" s="220">
        <v>3546.26</v>
      </c>
      <c r="J77" s="220"/>
      <c r="K77" s="220">
        <v>19943.310000000001</v>
      </c>
      <c r="L77" s="220"/>
      <c r="M77" s="220"/>
      <c r="N77" s="219"/>
      <c r="O77" s="219"/>
      <c r="P77" s="219"/>
      <c r="Q77" s="221"/>
      <c r="R77" s="215"/>
      <c r="S77" s="215"/>
      <c r="T77" s="215"/>
      <c r="U77" s="215"/>
      <c r="V77" s="215"/>
      <c r="W77" s="215"/>
      <c r="X77" s="215"/>
      <c r="Y77" s="215"/>
      <c r="AG77" t="s">
        <v>212</v>
      </c>
    </row>
    <row r="78" spans="1:60" x14ac:dyDescent="0.2">
      <c r="A78" s="222">
        <v>31</v>
      </c>
      <c r="B78" s="223" t="s">
        <v>479</v>
      </c>
      <c r="C78" s="238" t="s">
        <v>480</v>
      </c>
      <c r="D78" s="224" t="s">
        <v>276</v>
      </c>
      <c r="E78" s="225">
        <v>73.635000000000005</v>
      </c>
      <c r="F78" s="226">
        <v>114</v>
      </c>
      <c r="G78" s="226">
        <v>8394.39</v>
      </c>
      <c r="H78" s="226">
        <v>0.16</v>
      </c>
      <c r="I78" s="226">
        <v>11.781600000000001</v>
      </c>
      <c r="J78" s="226">
        <v>113.84</v>
      </c>
      <c r="K78" s="226">
        <v>8382.608400000001</v>
      </c>
      <c r="L78" s="226">
        <v>21</v>
      </c>
      <c r="M78" s="226">
        <v>10157.211899999998</v>
      </c>
      <c r="N78" s="225">
        <v>0</v>
      </c>
      <c r="O78" s="225">
        <v>0</v>
      </c>
      <c r="P78" s="225">
        <v>0</v>
      </c>
      <c r="Q78" s="227">
        <v>0</v>
      </c>
      <c r="R78" s="214"/>
      <c r="S78" s="214" t="s">
        <v>216</v>
      </c>
      <c r="T78" s="214" t="s">
        <v>216</v>
      </c>
      <c r="U78" s="214">
        <v>0.20873</v>
      </c>
      <c r="V78" s="214">
        <v>15.369833550000001</v>
      </c>
      <c r="W78" s="214"/>
      <c r="X78" s="214" t="s">
        <v>277</v>
      </c>
      <c r="Y78" s="214" t="s">
        <v>219</v>
      </c>
      <c r="Z78" s="208"/>
      <c r="AA78" s="208"/>
      <c r="AB78" s="208"/>
      <c r="AC78" s="208"/>
      <c r="AD78" s="208"/>
      <c r="AE78" s="208"/>
      <c r="AF78" s="208"/>
      <c r="AG78" s="208" t="s">
        <v>278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1"/>
      <c r="B79" s="212"/>
      <c r="C79" s="239" t="s">
        <v>481</v>
      </c>
      <c r="D79" s="228"/>
      <c r="E79" s="228"/>
      <c r="F79" s="228"/>
      <c r="G79" s="228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221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22">
        <v>32</v>
      </c>
      <c r="B80" s="223" t="s">
        <v>482</v>
      </c>
      <c r="C80" s="238" t="s">
        <v>483</v>
      </c>
      <c r="D80" s="224" t="s">
        <v>276</v>
      </c>
      <c r="E80" s="225">
        <v>73.635000000000005</v>
      </c>
      <c r="F80" s="226">
        <v>205</v>
      </c>
      <c r="G80" s="226">
        <v>15095.18</v>
      </c>
      <c r="H80" s="226">
        <v>48</v>
      </c>
      <c r="I80" s="226">
        <v>3534.4800000000005</v>
      </c>
      <c r="J80" s="226">
        <v>157</v>
      </c>
      <c r="K80" s="226">
        <v>11560.695000000002</v>
      </c>
      <c r="L80" s="226">
        <v>21</v>
      </c>
      <c r="M80" s="226">
        <v>18265.167799999999</v>
      </c>
      <c r="N80" s="225">
        <v>3.7699999999999997E-2</v>
      </c>
      <c r="O80" s="225">
        <v>2.7760395</v>
      </c>
      <c r="P80" s="225">
        <v>0</v>
      </c>
      <c r="Q80" s="227">
        <v>0</v>
      </c>
      <c r="R80" s="214"/>
      <c r="S80" s="214" t="s">
        <v>216</v>
      </c>
      <c r="T80" s="214" t="s">
        <v>216</v>
      </c>
      <c r="U80" s="214">
        <v>0.318</v>
      </c>
      <c r="V80" s="214">
        <v>23.415930000000003</v>
      </c>
      <c r="W80" s="214"/>
      <c r="X80" s="214" t="s">
        <v>277</v>
      </c>
      <c r="Y80" s="214" t="s">
        <v>219</v>
      </c>
      <c r="Z80" s="208"/>
      <c r="AA80" s="208"/>
      <c r="AB80" s="208"/>
      <c r="AC80" s="208"/>
      <c r="AD80" s="208"/>
      <c r="AE80" s="208"/>
      <c r="AF80" s="208"/>
      <c r="AG80" s="208" t="s">
        <v>278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1"/>
      <c r="B81" s="212"/>
      <c r="C81" s="239" t="s">
        <v>484</v>
      </c>
      <c r="D81" s="228"/>
      <c r="E81" s="228"/>
      <c r="F81" s="228"/>
      <c r="G81" s="228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221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x14ac:dyDescent="0.2">
      <c r="A82" s="216" t="s">
        <v>211</v>
      </c>
      <c r="B82" s="217" t="s">
        <v>173</v>
      </c>
      <c r="C82" s="237" t="s">
        <v>174</v>
      </c>
      <c r="D82" s="218"/>
      <c r="E82" s="219"/>
      <c r="F82" s="220"/>
      <c r="G82" s="220">
        <v>38890.9</v>
      </c>
      <c r="H82" s="220"/>
      <c r="I82" s="220">
        <v>0</v>
      </c>
      <c r="J82" s="220"/>
      <c r="K82" s="220">
        <v>38890.9</v>
      </c>
      <c r="L82" s="220"/>
      <c r="M82" s="220"/>
      <c r="N82" s="219"/>
      <c r="O82" s="219"/>
      <c r="P82" s="219"/>
      <c r="Q82" s="221"/>
      <c r="R82" s="215"/>
      <c r="S82" s="215"/>
      <c r="T82" s="215"/>
      <c r="U82" s="215"/>
      <c r="V82" s="215"/>
      <c r="W82" s="215"/>
      <c r="X82" s="215"/>
      <c r="Y82" s="215"/>
      <c r="AG82" t="s">
        <v>212</v>
      </c>
    </row>
    <row r="83" spans="1:60" x14ac:dyDescent="0.2">
      <c r="A83" s="222">
        <v>33</v>
      </c>
      <c r="B83" s="223" t="s">
        <v>372</v>
      </c>
      <c r="C83" s="238" t="s">
        <v>373</v>
      </c>
      <c r="D83" s="224" t="s">
        <v>276</v>
      </c>
      <c r="E83" s="225">
        <v>16.64</v>
      </c>
      <c r="F83" s="226">
        <v>36.1</v>
      </c>
      <c r="G83" s="226">
        <v>600.70000000000005</v>
      </c>
      <c r="H83" s="226">
        <v>0</v>
      </c>
      <c r="I83" s="226">
        <v>0</v>
      </c>
      <c r="J83" s="226">
        <v>36.1</v>
      </c>
      <c r="K83" s="226">
        <v>600.70400000000006</v>
      </c>
      <c r="L83" s="226">
        <v>21</v>
      </c>
      <c r="M83" s="226">
        <v>726.84699999999998</v>
      </c>
      <c r="N83" s="225">
        <v>0</v>
      </c>
      <c r="O83" s="225">
        <v>0</v>
      </c>
      <c r="P83" s="225">
        <v>0</v>
      </c>
      <c r="Q83" s="227">
        <v>0</v>
      </c>
      <c r="R83" s="214"/>
      <c r="S83" s="214" t="s">
        <v>216</v>
      </c>
      <c r="T83" s="214" t="s">
        <v>216</v>
      </c>
      <c r="U83" s="214">
        <v>7.2999999999999995E-2</v>
      </c>
      <c r="V83" s="214">
        <v>1.21472</v>
      </c>
      <c r="W83" s="214"/>
      <c r="X83" s="214" t="s">
        <v>277</v>
      </c>
      <c r="Y83" s="214" t="s">
        <v>219</v>
      </c>
      <c r="Z83" s="208"/>
      <c r="AA83" s="208"/>
      <c r="AB83" s="208"/>
      <c r="AC83" s="208"/>
      <c r="AD83" s="208"/>
      <c r="AE83" s="208"/>
      <c r="AF83" s="208"/>
      <c r="AG83" s="208" t="s">
        <v>278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11"/>
      <c r="B84" s="212"/>
      <c r="C84" s="246" t="s">
        <v>510</v>
      </c>
      <c r="D84" s="244"/>
      <c r="E84" s="245">
        <v>16.64</v>
      </c>
      <c r="F84" s="214"/>
      <c r="G84" s="214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280</v>
      </c>
      <c r="AH84" s="208">
        <v>0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ht="22.5" x14ac:dyDescent="0.2">
      <c r="A85" s="222">
        <v>34</v>
      </c>
      <c r="B85" s="223" t="s">
        <v>485</v>
      </c>
      <c r="C85" s="238" t="s">
        <v>486</v>
      </c>
      <c r="D85" s="224" t="s">
        <v>276</v>
      </c>
      <c r="E85" s="225">
        <v>73.635000000000005</v>
      </c>
      <c r="F85" s="226">
        <v>520</v>
      </c>
      <c r="G85" s="226">
        <v>38290.199999999997</v>
      </c>
      <c r="H85" s="226">
        <v>0</v>
      </c>
      <c r="I85" s="226">
        <v>0</v>
      </c>
      <c r="J85" s="226">
        <v>520</v>
      </c>
      <c r="K85" s="226">
        <v>38290.200000000004</v>
      </c>
      <c r="L85" s="226">
        <v>21</v>
      </c>
      <c r="M85" s="226">
        <v>46331.141999999993</v>
      </c>
      <c r="N85" s="225">
        <v>0</v>
      </c>
      <c r="O85" s="225">
        <v>0</v>
      </c>
      <c r="P85" s="225">
        <v>1.7999999999999999E-2</v>
      </c>
      <c r="Q85" s="227">
        <v>1.3254299999999999</v>
      </c>
      <c r="R85" s="214"/>
      <c r="S85" s="214" t="s">
        <v>216</v>
      </c>
      <c r="T85" s="214" t="s">
        <v>216</v>
      </c>
      <c r="U85" s="214">
        <v>1.0469999999999999</v>
      </c>
      <c r="V85" s="214">
        <v>77.095844999999997</v>
      </c>
      <c r="W85" s="214"/>
      <c r="X85" s="214" t="s">
        <v>277</v>
      </c>
      <c r="Y85" s="214" t="s">
        <v>219</v>
      </c>
      <c r="Z85" s="208"/>
      <c r="AA85" s="208"/>
      <c r="AB85" s="208"/>
      <c r="AC85" s="208"/>
      <c r="AD85" s="208"/>
      <c r="AE85" s="208"/>
      <c r="AF85" s="208"/>
      <c r="AG85" s="208" t="s">
        <v>278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1"/>
      <c r="B86" s="212"/>
      <c r="C86" s="246" t="s">
        <v>511</v>
      </c>
      <c r="D86" s="244"/>
      <c r="E86" s="245">
        <v>27.42</v>
      </c>
      <c r="F86" s="214"/>
      <c r="G86" s="214"/>
      <c r="H86" s="214"/>
      <c r="I86" s="214"/>
      <c r="J86" s="214"/>
      <c r="K86" s="214"/>
      <c r="L86" s="214"/>
      <c r="M86" s="214"/>
      <c r="N86" s="213"/>
      <c r="O86" s="213"/>
      <c r="P86" s="213"/>
      <c r="Q86" s="213"/>
      <c r="R86" s="214"/>
      <c r="S86" s="214"/>
      <c r="T86" s="214"/>
      <c r="U86" s="214"/>
      <c r="V86" s="214"/>
      <c r="W86" s="214"/>
      <c r="X86" s="214"/>
      <c r="Y86" s="214"/>
      <c r="Z86" s="208"/>
      <c r="AA86" s="208"/>
      <c r="AB86" s="208"/>
      <c r="AC86" s="208"/>
      <c r="AD86" s="208"/>
      <c r="AE86" s="208"/>
      <c r="AF86" s="208"/>
      <c r="AG86" s="208" t="s">
        <v>280</v>
      </c>
      <c r="AH86" s="208">
        <v>0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2" x14ac:dyDescent="0.2">
      <c r="A87" s="211"/>
      <c r="B87" s="212"/>
      <c r="C87" s="246" t="s">
        <v>512</v>
      </c>
      <c r="D87" s="244"/>
      <c r="E87" s="245">
        <v>11.4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280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2" x14ac:dyDescent="0.2">
      <c r="A88" s="211"/>
      <c r="B88" s="212"/>
      <c r="C88" s="246" t="s">
        <v>513</v>
      </c>
      <c r="D88" s="244"/>
      <c r="E88" s="245">
        <v>18.175000000000001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280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2" x14ac:dyDescent="0.2">
      <c r="A89" s="211"/>
      <c r="B89" s="212"/>
      <c r="C89" s="246" t="s">
        <v>510</v>
      </c>
      <c r="D89" s="244"/>
      <c r="E89" s="245">
        <v>16.64</v>
      </c>
      <c r="F89" s="214"/>
      <c r="G89" s="214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280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x14ac:dyDescent="0.2">
      <c r="A90" s="216" t="s">
        <v>211</v>
      </c>
      <c r="B90" s="217" t="s">
        <v>175</v>
      </c>
      <c r="C90" s="237" t="s">
        <v>176</v>
      </c>
      <c r="D90" s="218"/>
      <c r="E90" s="219"/>
      <c r="F90" s="220"/>
      <c r="G90" s="220">
        <v>5190.3999999999996</v>
      </c>
      <c r="H90" s="220"/>
      <c r="I90" s="220">
        <v>948.2</v>
      </c>
      <c r="J90" s="220"/>
      <c r="K90" s="220">
        <v>4242.2</v>
      </c>
      <c r="L90" s="220"/>
      <c r="M90" s="220"/>
      <c r="N90" s="219"/>
      <c r="O90" s="219"/>
      <c r="P90" s="219"/>
      <c r="Q90" s="221"/>
      <c r="R90" s="215"/>
      <c r="S90" s="215"/>
      <c r="T90" s="215"/>
      <c r="U90" s="215"/>
      <c r="V90" s="215"/>
      <c r="W90" s="215"/>
      <c r="X90" s="215"/>
      <c r="Y90" s="215"/>
      <c r="AG90" t="s">
        <v>212</v>
      </c>
    </row>
    <row r="91" spans="1:60" x14ac:dyDescent="0.2">
      <c r="A91" s="222">
        <v>35</v>
      </c>
      <c r="B91" s="223" t="s">
        <v>374</v>
      </c>
      <c r="C91" s="238" t="s">
        <v>375</v>
      </c>
      <c r="D91" s="224" t="s">
        <v>305</v>
      </c>
      <c r="E91" s="225">
        <v>0.2</v>
      </c>
      <c r="F91" s="226">
        <v>8240</v>
      </c>
      <c r="G91" s="226">
        <v>1648</v>
      </c>
      <c r="H91" s="226">
        <v>0</v>
      </c>
      <c r="I91" s="226">
        <v>0</v>
      </c>
      <c r="J91" s="226">
        <v>8240</v>
      </c>
      <c r="K91" s="226">
        <v>1648</v>
      </c>
      <c r="L91" s="226">
        <v>21</v>
      </c>
      <c r="M91" s="226">
        <v>1994.08</v>
      </c>
      <c r="N91" s="225">
        <v>0</v>
      </c>
      <c r="O91" s="225">
        <v>0</v>
      </c>
      <c r="P91" s="225">
        <v>1.33</v>
      </c>
      <c r="Q91" s="227">
        <v>0.26600000000000001</v>
      </c>
      <c r="R91" s="214"/>
      <c r="S91" s="214" t="s">
        <v>216</v>
      </c>
      <c r="T91" s="214" t="s">
        <v>216</v>
      </c>
      <c r="U91" s="214">
        <v>8.6210000000000004</v>
      </c>
      <c r="V91" s="214">
        <v>1.7242000000000002</v>
      </c>
      <c r="W91" s="214"/>
      <c r="X91" s="214" t="s">
        <v>277</v>
      </c>
      <c r="Y91" s="214" t="s">
        <v>219</v>
      </c>
      <c r="Z91" s="208"/>
      <c r="AA91" s="208"/>
      <c r="AB91" s="208"/>
      <c r="AC91" s="208"/>
      <c r="AD91" s="208"/>
      <c r="AE91" s="208"/>
      <c r="AF91" s="208"/>
      <c r="AG91" s="208" t="s">
        <v>278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ht="22.5" outlineLevel="1" x14ac:dyDescent="0.2">
      <c r="A92" s="211"/>
      <c r="B92" s="212"/>
      <c r="C92" s="239" t="s">
        <v>376</v>
      </c>
      <c r="D92" s="228"/>
      <c r="E92" s="228"/>
      <c r="F92" s="228"/>
      <c r="G92" s="228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221</v>
      </c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29" t="str">
        <f>C92</f>
        <v>Včetně bourání geotextilií, výplně otvorů tvárnic, drenáží, trubek a dilatačních prvků apod. zabudovaných v bouraných konstrukcích.</v>
      </c>
      <c r="BB92" s="208"/>
      <c r="BC92" s="208"/>
      <c r="BD92" s="208"/>
      <c r="BE92" s="208"/>
      <c r="BF92" s="208"/>
      <c r="BG92" s="208"/>
      <c r="BH92" s="208"/>
    </row>
    <row r="93" spans="1:60" ht="22.5" outlineLevel="1" x14ac:dyDescent="0.2">
      <c r="A93" s="211"/>
      <c r="B93" s="212"/>
      <c r="C93" s="246" t="s">
        <v>568</v>
      </c>
      <c r="D93" s="244"/>
      <c r="E93" s="245">
        <v>0.14000000000000001</v>
      </c>
      <c r="F93" s="214"/>
      <c r="G93" s="214"/>
      <c r="H93" s="214"/>
      <c r="I93" s="214"/>
      <c r="J93" s="214"/>
      <c r="K93" s="214"/>
      <c r="L93" s="214"/>
      <c r="M93" s="214"/>
      <c r="N93" s="213"/>
      <c r="O93" s="213"/>
      <c r="P93" s="213"/>
      <c r="Q93" s="213"/>
      <c r="R93" s="214"/>
      <c r="S93" s="214"/>
      <c r="T93" s="214"/>
      <c r="U93" s="214"/>
      <c r="V93" s="214"/>
      <c r="W93" s="214"/>
      <c r="X93" s="214"/>
      <c r="Y93" s="214"/>
      <c r="Z93" s="208"/>
      <c r="AA93" s="208"/>
      <c r="AB93" s="208"/>
      <c r="AC93" s="208"/>
      <c r="AD93" s="208"/>
      <c r="AE93" s="208"/>
      <c r="AF93" s="208"/>
      <c r="AG93" s="208" t="s">
        <v>280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ht="22.5" outlineLevel="2" x14ac:dyDescent="0.2">
      <c r="A94" s="211"/>
      <c r="B94" s="212"/>
      <c r="C94" s="246" t="s">
        <v>718</v>
      </c>
      <c r="D94" s="244"/>
      <c r="E94" s="245">
        <v>0.06</v>
      </c>
      <c r="F94" s="214"/>
      <c r="G94" s="214"/>
      <c r="H94" s="214"/>
      <c r="I94" s="214"/>
      <c r="J94" s="214"/>
      <c r="K94" s="214"/>
      <c r="L94" s="214"/>
      <c r="M94" s="214"/>
      <c r="N94" s="213"/>
      <c r="O94" s="213"/>
      <c r="P94" s="213"/>
      <c r="Q94" s="213"/>
      <c r="R94" s="214"/>
      <c r="S94" s="214"/>
      <c r="T94" s="214"/>
      <c r="U94" s="214"/>
      <c r="V94" s="214"/>
      <c r="W94" s="214"/>
      <c r="X94" s="214"/>
      <c r="Y94" s="214"/>
      <c r="Z94" s="208"/>
      <c r="AA94" s="208"/>
      <c r="AB94" s="208"/>
      <c r="AC94" s="208"/>
      <c r="AD94" s="208"/>
      <c r="AE94" s="208"/>
      <c r="AF94" s="208"/>
      <c r="AG94" s="208" t="s">
        <v>280</v>
      </c>
      <c r="AH94" s="208">
        <v>0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x14ac:dyDescent="0.2">
      <c r="A95" s="222">
        <v>36</v>
      </c>
      <c r="B95" s="223" t="s">
        <v>556</v>
      </c>
      <c r="C95" s="238" t="s">
        <v>557</v>
      </c>
      <c r="D95" s="224" t="s">
        <v>492</v>
      </c>
      <c r="E95" s="225">
        <v>1.8</v>
      </c>
      <c r="F95" s="226">
        <v>1968</v>
      </c>
      <c r="G95" s="226">
        <v>3542.4</v>
      </c>
      <c r="H95" s="226">
        <v>526.78</v>
      </c>
      <c r="I95" s="226">
        <v>948.20399999999995</v>
      </c>
      <c r="J95" s="226">
        <v>1441.22</v>
      </c>
      <c r="K95" s="226">
        <v>2594.1959999999999</v>
      </c>
      <c r="L95" s="226">
        <v>21</v>
      </c>
      <c r="M95" s="226">
        <v>4286.3040000000001</v>
      </c>
      <c r="N95" s="225">
        <v>0</v>
      </c>
      <c r="O95" s="225">
        <v>0</v>
      </c>
      <c r="P95" s="225">
        <v>6.4000000000000005E-4</v>
      </c>
      <c r="Q95" s="227">
        <v>1.152E-3</v>
      </c>
      <c r="R95" s="214"/>
      <c r="S95" s="214" t="s">
        <v>216</v>
      </c>
      <c r="T95" s="214" t="s">
        <v>216</v>
      </c>
      <c r="U95" s="214">
        <v>2.4</v>
      </c>
      <c r="V95" s="214">
        <v>4.32</v>
      </c>
      <c r="W95" s="214"/>
      <c r="X95" s="214" t="s">
        <v>277</v>
      </c>
      <c r="Y95" s="214" t="s">
        <v>219</v>
      </c>
      <c r="Z95" s="208"/>
      <c r="AA95" s="208"/>
      <c r="AB95" s="208"/>
      <c r="AC95" s="208"/>
      <c r="AD95" s="208"/>
      <c r="AE95" s="208"/>
      <c r="AF95" s="208"/>
      <c r="AG95" s="208" t="s">
        <v>278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11"/>
      <c r="B96" s="212"/>
      <c r="C96" s="246" t="s">
        <v>580</v>
      </c>
      <c r="D96" s="244"/>
      <c r="E96" s="245">
        <v>1.8</v>
      </c>
      <c r="F96" s="214"/>
      <c r="G96" s="214"/>
      <c r="H96" s="214"/>
      <c r="I96" s="214"/>
      <c r="J96" s="214"/>
      <c r="K96" s="214"/>
      <c r="L96" s="214"/>
      <c r="M96" s="214"/>
      <c r="N96" s="213"/>
      <c r="O96" s="213"/>
      <c r="P96" s="213"/>
      <c r="Q96" s="213"/>
      <c r="R96" s="214"/>
      <c r="S96" s="214"/>
      <c r="T96" s="214"/>
      <c r="U96" s="214"/>
      <c r="V96" s="214"/>
      <c r="W96" s="214"/>
      <c r="X96" s="214"/>
      <c r="Y96" s="214"/>
      <c r="Z96" s="208"/>
      <c r="AA96" s="208"/>
      <c r="AB96" s="208"/>
      <c r="AC96" s="208"/>
      <c r="AD96" s="208"/>
      <c r="AE96" s="208"/>
      <c r="AF96" s="208"/>
      <c r="AG96" s="208" t="s">
        <v>280</v>
      </c>
      <c r="AH96" s="208">
        <v>0</v>
      </c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x14ac:dyDescent="0.2">
      <c r="A97" s="216" t="s">
        <v>211</v>
      </c>
      <c r="B97" s="217" t="s">
        <v>177</v>
      </c>
      <c r="C97" s="237" t="s">
        <v>178</v>
      </c>
      <c r="D97" s="218"/>
      <c r="E97" s="219"/>
      <c r="F97" s="220"/>
      <c r="G97" s="220">
        <v>2229.65</v>
      </c>
      <c r="H97" s="220"/>
      <c r="I97" s="220">
        <v>0</v>
      </c>
      <c r="J97" s="220"/>
      <c r="K97" s="220">
        <v>2229.65</v>
      </c>
      <c r="L97" s="220"/>
      <c r="M97" s="220"/>
      <c r="N97" s="219"/>
      <c r="O97" s="219"/>
      <c r="P97" s="219"/>
      <c r="Q97" s="221"/>
      <c r="R97" s="215"/>
      <c r="S97" s="215"/>
      <c r="T97" s="215"/>
      <c r="U97" s="215"/>
      <c r="V97" s="215"/>
      <c r="W97" s="215"/>
      <c r="X97" s="215"/>
      <c r="Y97" s="215"/>
      <c r="AG97" t="s">
        <v>212</v>
      </c>
    </row>
    <row r="98" spans="1:60" x14ac:dyDescent="0.2">
      <c r="A98" s="231">
        <v>37</v>
      </c>
      <c r="B98" s="232" t="s">
        <v>378</v>
      </c>
      <c r="C98" s="241" t="s">
        <v>379</v>
      </c>
      <c r="D98" s="233" t="s">
        <v>321</v>
      </c>
      <c r="E98" s="234">
        <v>6.4815399999999999</v>
      </c>
      <c r="F98" s="235">
        <v>344</v>
      </c>
      <c r="G98" s="235">
        <v>2229.65</v>
      </c>
      <c r="H98" s="235">
        <v>0</v>
      </c>
      <c r="I98" s="235">
        <v>0</v>
      </c>
      <c r="J98" s="235">
        <v>344</v>
      </c>
      <c r="K98" s="235">
        <v>2229.6497599999998</v>
      </c>
      <c r="L98" s="235">
        <v>21</v>
      </c>
      <c r="M98" s="235">
        <v>2697.8764999999999</v>
      </c>
      <c r="N98" s="234">
        <v>0</v>
      </c>
      <c r="O98" s="234">
        <v>0</v>
      </c>
      <c r="P98" s="234">
        <v>0</v>
      </c>
      <c r="Q98" s="236">
        <v>0</v>
      </c>
      <c r="R98" s="214"/>
      <c r="S98" s="214" t="s">
        <v>216</v>
      </c>
      <c r="T98" s="214" t="s">
        <v>216</v>
      </c>
      <c r="U98" s="214">
        <v>0.23200000000000001</v>
      </c>
      <c r="V98" s="214">
        <v>1.50371728</v>
      </c>
      <c r="W98" s="214"/>
      <c r="X98" s="214" t="s">
        <v>380</v>
      </c>
      <c r="Y98" s="214" t="s">
        <v>219</v>
      </c>
      <c r="Z98" s="208"/>
      <c r="AA98" s="208"/>
      <c r="AB98" s="208"/>
      <c r="AC98" s="208"/>
      <c r="AD98" s="208"/>
      <c r="AE98" s="208"/>
      <c r="AF98" s="208"/>
      <c r="AG98" s="208" t="s">
        <v>381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x14ac:dyDescent="0.2">
      <c r="A99" s="216" t="s">
        <v>211</v>
      </c>
      <c r="B99" s="217" t="s">
        <v>179</v>
      </c>
      <c r="C99" s="237" t="s">
        <v>180</v>
      </c>
      <c r="D99" s="218"/>
      <c r="E99" s="219"/>
      <c r="F99" s="220"/>
      <c r="G99" s="220">
        <v>3385.03</v>
      </c>
      <c r="H99" s="220"/>
      <c r="I99" s="220">
        <v>6.59</v>
      </c>
      <c r="J99" s="220"/>
      <c r="K99" s="220">
        <v>3378.44</v>
      </c>
      <c r="L99" s="220"/>
      <c r="M99" s="220"/>
      <c r="N99" s="219"/>
      <c r="O99" s="219"/>
      <c r="P99" s="219"/>
      <c r="Q99" s="221"/>
      <c r="R99" s="215"/>
      <c r="S99" s="215"/>
      <c r="T99" s="215"/>
      <c r="U99" s="215"/>
      <c r="V99" s="215"/>
      <c r="W99" s="215"/>
      <c r="X99" s="215"/>
      <c r="Y99" s="215"/>
      <c r="AG99" t="s">
        <v>212</v>
      </c>
    </row>
    <row r="100" spans="1:60" x14ac:dyDescent="0.2">
      <c r="A100" s="222">
        <v>38</v>
      </c>
      <c r="B100" s="223" t="s">
        <v>382</v>
      </c>
      <c r="C100" s="238" t="s">
        <v>383</v>
      </c>
      <c r="D100" s="224" t="s">
        <v>321</v>
      </c>
      <c r="E100" s="225">
        <v>1.5925800000000001</v>
      </c>
      <c r="F100" s="226">
        <v>808</v>
      </c>
      <c r="G100" s="226">
        <v>1286.8</v>
      </c>
      <c r="H100" s="226">
        <v>0</v>
      </c>
      <c r="I100" s="226">
        <v>0</v>
      </c>
      <c r="J100" s="226">
        <v>808</v>
      </c>
      <c r="K100" s="226">
        <v>1286.8046400000001</v>
      </c>
      <c r="L100" s="226">
        <v>21</v>
      </c>
      <c r="M100" s="226">
        <v>1557.0279999999998</v>
      </c>
      <c r="N100" s="225">
        <v>0</v>
      </c>
      <c r="O100" s="225">
        <v>0</v>
      </c>
      <c r="P100" s="225">
        <v>0</v>
      </c>
      <c r="Q100" s="227">
        <v>0</v>
      </c>
      <c r="R100" s="214"/>
      <c r="S100" s="214" t="s">
        <v>216</v>
      </c>
      <c r="T100" s="214" t="s">
        <v>216</v>
      </c>
      <c r="U100" s="214">
        <v>1.8160000000000001</v>
      </c>
      <c r="V100" s="214">
        <v>2.8921252800000001</v>
      </c>
      <c r="W100" s="214"/>
      <c r="X100" s="214" t="s">
        <v>384</v>
      </c>
      <c r="Y100" s="214" t="s">
        <v>219</v>
      </c>
      <c r="Z100" s="208"/>
      <c r="AA100" s="208"/>
      <c r="AB100" s="208"/>
      <c r="AC100" s="208"/>
      <c r="AD100" s="208"/>
      <c r="AE100" s="208"/>
      <c r="AF100" s="208"/>
      <c r="AG100" s="208" t="s">
        <v>385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ht="22.5" outlineLevel="1" x14ac:dyDescent="0.2">
      <c r="A101" s="211"/>
      <c r="B101" s="212"/>
      <c r="C101" s="239" t="s">
        <v>386</v>
      </c>
      <c r="D101" s="228"/>
      <c r="E101" s="228"/>
      <c r="F101" s="228"/>
      <c r="G101" s="228"/>
      <c r="H101" s="214"/>
      <c r="I101" s="214"/>
      <c r="J101" s="214"/>
      <c r="K101" s="214"/>
      <c r="L101" s="214"/>
      <c r="M101" s="214"/>
      <c r="N101" s="213"/>
      <c r="O101" s="213"/>
      <c r="P101" s="213"/>
      <c r="Q101" s="213"/>
      <c r="R101" s="214"/>
      <c r="S101" s="214"/>
      <c r="T101" s="214"/>
      <c r="U101" s="214"/>
      <c r="V101" s="214"/>
      <c r="W101" s="214"/>
      <c r="X101" s="214"/>
      <c r="Y101" s="214"/>
      <c r="Z101" s="208"/>
      <c r="AA101" s="208"/>
      <c r="AB101" s="208"/>
      <c r="AC101" s="208"/>
      <c r="AD101" s="208"/>
      <c r="AE101" s="208"/>
      <c r="AF101" s="208"/>
      <c r="AG101" s="208" t="s">
        <v>221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29" t="str">
        <f>C101</f>
        <v>S naložením suti nebo vybouraných hmot do dopravního prostředku a na jejich vyložením, popřípadě přeložením na normální dopravní prostředek.</v>
      </c>
      <c r="BB101" s="208"/>
      <c r="BC101" s="208"/>
      <c r="BD101" s="208"/>
      <c r="BE101" s="208"/>
      <c r="BF101" s="208"/>
      <c r="BG101" s="208"/>
      <c r="BH101" s="208"/>
    </row>
    <row r="102" spans="1:60" x14ac:dyDescent="0.2">
      <c r="A102" s="231">
        <v>39</v>
      </c>
      <c r="B102" s="232" t="s">
        <v>387</v>
      </c>
      <c r="C102" s="241" t="s">
        <v>388</v>
      </c>
      <c r="D102" s="233" t="s">
        <v>321</v>
      </c>
      <c r="E102" s="234">
        <v>1.5925800000000001</v>
      </c>
      <c r="F102" s="235">
        <v>353</v>
      </c>
      <c r="G102" s="235">
        <v>562.17999999999995</v>
      </c>
      <c r="H102" s="235">
        <v>4.1399999999999997</v>
      </c>
      <c r="I102" s="235">
        <v>6.5932811999999998</v>
      </c>
      <c r="J102" s="235">
        <v>348.86</v>
      </c>
      <c r="K102" s="235">
        <v>555.58745880000004</v>
      </c>
      <c r="L102" s="235">
        <v>21</v>
      </c>
      <c r="M102" s="235">
        <v>680.23779999999988</v>
      </c>
      <c r="N102" s="234">
        <v>0</v>
      </c>
      <c r="O102" s="234">
        <v>0</v>
      </c>
      <c r="P102" s="234">
        <v>0</v>
      </c>
      <c r="Q102" s="236">
        <v>0</v>
      </c>
      <c r="R102" s="214"/>
      <c r="S102" s="214" t="s">
        <v>216</v>
      </c>
      <c r="T102" s="214" t="s">
        <v>216</v>
      </c>
      <c r="U102" s="214">
        <v>4.2000000000000003E-2</v>
      </c>
      <c r="V102" s="214">
        <v>6.6888360000000008E-2</v>
      </c>
      <c r="W102" s="214"/>
      <c r="X102" s="214" t="s">
        <v>384</v>
      </c>
      <c r="Y102" s="214" t="s">
        <v>219</v>
      </c>
      <c r="Z102" s="208"/>
      <c r="AA102" s="208"/>
      <c r="AB102" s="208"/>
      <c r="AC102" s="208"/>
      <c r="AD102" s="208"/>
      <c r="AE102" s="208"/>
      <c r="AF102" s="208"/>
      <c r="AG102" s="208" t="s">
        <v>385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ht="22.5" x14ac:dyDescent="0.2">
      <c r="A103" s="231">
        <v>40</v>
      </c>
      <c r="B103" s="232" t="s">
        <v>389</v>
      </c>
      <c r="C103" s="241" t="s">
        <v>390</v>
      </c>
      <c r="D103" s="233" t="s">
        <v>321</v>
      </c>
      <c r="E103" s="234">
        <v>1.5925800000000001</v>
      </c>
      <c r="F103" s="235">
        <v>630</v>
      </c>
      <c r="G103" s="235">
        <v>1003.33</v>
      </c>
      <c r="H103" s="235">
        <v>0</v>
      </c>
      <c r="I103" s="235">
        <v>0</v>
      </c>
      <c r="J103" s="235">
        <v>630</v>
      </c>
      <c r="K103" s="235">
        <v>1003.3254000000001</v>
      </c>
      <c r="L103" s="235">
        <v>21</v>
      </c>
      <c r="M103" s="235">
        <v>1214.0292999999999</v>
      </c>
      <c r="N103" s="234">
        <v>0</v>
      </c>
      <c r="O103" s="234">
        <v>0</v>
      </c>
      <c r="P103" s="234">
        <v>0</v>
      </c>
      <c r="Q103" s="236">
        <v>0</v>
      </c>
      <c r="R103" s="214"/>
      <c r="S103" s="214" t="s">
        <v>216</v>
      </c>
      <c r="T103" s="214" t="s">
        <v>217</v>
      </c>
      <c r="U103" s="214">
        <v>0</v>
      </c>
      <c r="V103" s="214">
        <v>0</v>
      </c>
      <c r="W103" s="214"/>
      <c r="X103" s="214" t="s">
        <v>384</v>
      </c>
      <c r="Y103" s="214" t="s">
        <v>219</v>
      </c>
      <c r="Z103" s="208"/>
      <c r="AA103" s="208"/>
      <c r="AB103" s="208"/>
      <c r="AC103" s="208"/>
      <c r="AD103" s="208"/>
      <c r="AE103" s="208"/>
      <c r="AF103" s="208"/>
      <c r="AG103" s="208" t="s">
        <v>385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x14ac:dyDescent="0.2">
      <c r="A104" s="222">
        <v>41</v>
      </c>
      <c r="B104" s="223" t="s">
        <v>391</v>
      </c>
      <c r="C104" s="238" t="s">
        <v>392</v>
      </c>
      <c r="D104" s="224" t="s">
        <v>321</v>
      </c>
      <c r="E104" s="225">
        <v>1.5925800000000001</v>
      </c>
      <c r="F104" s="226">
        <v>334.5</v>
      </c>
      <c r="G104" s="226">
        <v>532.72</v>
      </c>
      <c r="H104" s="226">
        <v>0</v>
      </c>
      <c r="I104" s="226">
        <v>0</v>
      </c>
      <c r="J104" s="226">
        <v>334.5</v>
      </c>
      <c r="K104" s="226">
        <v>532.71801000000005</v>
      </c>
      <c r="L104" s="226">
        <v>21</v>
      </c>
      <c r="M104" s="226">
        <v>644.59119999999996</v>
      </c>
      <c r="N104" s="225">
        <v>0</v>
      </c>
      <c r="O104" s="225">
        <v>0</v>
      </c>
      <c r="P104" s="225">
        <v>0</v>
      </c>
      <c r="Q104" s="227">
        <v>0</v>
      </c>
      <c r="R104" s="214"/>
      <c r="S104" s="214" t="s">
        <v>216</v>
      </c>
      <c r="T104" s="214" t="s">
        <v>216</v>
      </c>
      <c r="U104" s="214">
        <v>0.752</v>
      </c>
      <c r="V104" s="214">
        <v>1.19762016</v>
      </c>
      <c r="W104" s="214"/>
      <c r="X104" s="214" t="s">
        <v>384</v>
      </c>
      <c r="Y104" s="214" t="s">
        <v>219</v>
      </c>
      <c r="Z104" s="208"/>
      <c r="AA104" s="208"/>
      <c r="AB104" s="208"/>
      <c r="AC104" s="208"/>
      <c r="AD104" s="208"/>
      <c r="AE104" s="208"/>
      <c r="AF104" s="208"/>
      <c r="AG104" s="208" t="s">
        <v>385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ht="22.5" outlineLevel="1" x14ac:dyDescent="0.2">
      <c r="A105" s="211"/>
      <c r="B105" s="212"/>
      <c r="C105" s="239" t="s">
        <v>386</v>
      </c>
      <c r="D105" s="228"/>
      <c r="E105" s="228"/>
      <c r="F105" s="228"/>
      <c r="G105" s="228"/>
      <c r="H105" s="214"/>
      <c r="I105" s="214"/>
      <c r="J105" s="214"/>
      <c r="K105" s="214"/>
      <c r="L105" s="214"/>
      <c r="M105" s="214"/>
      <c r="N105" s="213"/>
      <c r="O105" s="213"/>
      <c r="P105" s="213"/>
      <c r="Q105" s="213"/>
      <c r="R105" s="214"/>
      <c r="S105" s="214"/>
      <c r="T105" s="214"/>
      <c r="U105" s="214"/>
      <c r="V105" s="214"/>
      <c r="W105" s="214"/>
      <c r="X105" s="214"/>
      <c r="Y105" s="214"/>
      <c r="Z105" s="208"/>
      <c r="AA105" s="208"/>
      <c r="AB105" s="208"/>
      <c r="AC105" s="208"/>
      <c r="AD105" s="208"/>
      <c r="AE105" s="208"/>
      <c r="AF105" s="208"/>
      <c r="AG105" s="208" t="s">
        <v>221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29" t="str">
        <f>C105</f>
        <v>S naložením suti nebo vybouraných hmot do dopravního prostředku a na jejich vyložením, popřípadě přeložením na normální dopravní prostředek.</v>
      </c>
      <c r="BB105" s="208"/>
      <c r="BC105" s="208"/>
      <c r="BD105" s="208"/>
      <c r="BE105" s="208"/>
      <c r="BF105" s="208"/>
      <c r="BG105" s="208"/>
      <c r="BH105" s="208"/>
    </row>
    <row r="106" spans="1:60" outlineLevel="2" x14ac:dyDescent="0.2">
      <c r="A106" s="211"/>
      <c r="B106" s="212"/>
      <c r="C106" s="240" t="s">
        <v>393</v>
      </c>
      <c r="D106" s="230"/>
      <c r="E106" s="230"/>
      <c r="F106" s="230"/>
      <c r="G106" s="230"/>
      <c r="H106" s="214"/>
      <c r="I106" s="214"/>
      <c r="J106" s="214"/>
      <c r="K106" s="214"/>
      <c r="L106" s="214"/>
      <c r="M106" s="214"/>
      <c r="N106" s="213"/>
      <c r="O106" s="213"/>
      <c r="P106" s="213"/>
      <c r="Q106" s="213"/>
      <c r="R106" s="214"/>
      <c r="S106" s="214"/>
      <c r="T106" s="214"/>
      <c r="U106" s="214"/>
      <c r="V106" s="214"/>
      <c r="W106" s="214"/>
      <c r="X106" s="214"/>
      <c r="Y106" s="214"/>
      <c r="Z106" s="208"/>
      <c r="AA106" s="208"/>
      <c r="AB106" s="208"/>
      <c r="AC106" s="208"/>
      <c r="AD106" s="208"/>
      <c r="AE106" s="208"/>
      <c r="AF106" s="208"/>
      <c r="AG106" s="208" t="s">
        <v>221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x14ac:dyDescent="0.2">
      <c r="A107" s="3"/>
      <c r="B107" s="4"/>
      <c r="C107" s="242"/>
      <c r="D107" s="6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AE107">
        <v>15</v>
      </c>
      <c r="AF107">
        <v>21</v>
      </c>
      <c r="AG107" t="s">
        <v>197</v>
      </c>
    </row>
    <row r="108" spans="1:60" x14ac:dyDescent="0.2">
      <c r="C108" s="243"/>
      <c r="D108" s="10"/>
      <c r="AG108" t="s">
        <v>273</v>
      </c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6">
    <mergeCell ref="C105:G105"/>
    <mergeCell ref="C106:G106"/>
    <mergeCell ref="C73:G73"/>
    <mergeCell ref="C76:G76"/>
    <mergeCell ref="C79:G79"/>
    <mergeCell ref="C81:G81"/>
    <mergeCell ref="C92:G92"/>
    <mergeCell ref="C101:G101"/>
    <mergeCell ref="C43:G43"/>
    <mergeCell ref="C44:G44"/>
    <mergeCell ref="C45:G45"/>
    <mergeCell ref="C50:G50"/>
    <mergeCell ref="C51:G51"/>
    <mergeCell ref="C67:G67"/>
    <mergeCell ref="C31:G31"/>
    <mergeCell ref="C32:G32"/>
    <mergeCell ref="C34:G34"/>
    <mergeCell ref="C35:G35"/>
    <mergeCell ref="C37:G37"/>
    <mergeCell ref="C40:G40"/>
    <mergeCell ref="A1:G1"/>
    <mergeCell ref="C2:G2"/>
    <mergeCell ref="C3:G3"/>
    <mergeCell ref="C4:G4"/>
    <mergeCell ref="C22:G22"/>
    <mergeCell ref="C25:G25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AC7CE0-6006-42E2-B5CF-E98124D8198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112</v>
      </c>
      <c r="C4" s="200" t="s">
        <v>113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38630.93</v>
      </c>
      <c r="H8" s="220"/>
      <c r="I8" s="220">
        <v>10518.56</v>
      </c>
      <c r="J8" s="220"/>
      <c r="K8" s="220">
        <v>28112.37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324</v>
      </c>
      <c r="C9" s="238" t="s">
        <v>325</v>
      </c>
      <c r="D9" s="224" t="s">
        <v>305</v>
      </c>
      <c r="E9" s="225">
        <v>3.5999999999999997E-2</v>
      </c>
      <c r="F9" s="226">
        <v>465.5</v>
      </c>
      <c r="G9" s="226">
        <v>16.760000000000002</v>
      </c>
      <c r="H9" s="226">
        <v>0</v>
      </c>
      <c r="I9" s="226">
        <v>0</v>
      </c>
      <c r="J9" s="226">
        <v>465.5</v>
      </c>
      <c r="K9" s="226">
        <v>16.757999999999999</v>
      </c>
      <c r="L9" s="226">
        <v>21</v>
      </c>
      <c r="M9" s="226">
        <v>20.279600000000002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0.89100000000000001</v>
      </c>
      <c r="V9" s="214">
        <v>3.2076E-2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719</v>
      </c>
      <c r="D10" s="244"/>
      <c r="E10" s="245">
        <v>3.5999999999999997E-2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280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327</v>
      </c>
      <c r="C11" s="241" t="s">
        <v>328</v>
      </c>
      <c r="D11" s="233" t="s">
        <v>305</v>
      </c>
      <c r="E11" s="234">
        <v>3.5999999999999997E-2</v>
      </c>
      <c r="F11" s="235">
        <v>863</v>
      </c>
      <c r="G11" s="235">
        <v>31.07</v>
      </c>
      <c r="H11" s="235">
        <v>0</v>
      </c>
      <c r="I11" s="235">
        <v>0</v>
      </c>
      <c r="J11" s="235">
        <v>863</v>
      </c>
      <c r="K11" s="235">
        <v>31.067999999999998</v>
      </c>
      <c r="L11" s="235">
        <v>21</v>
      </c>
      <c r="M11" s="235">
        <v>37.594699999999996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216</v>
      </c>
      <c r="T11" s="214" t="s">
        <v>216</v>
      </c>
      <c r="U11" s="214">
        <v>1.992</v>
      </c>
      <c r="V11" s="214">
        <v>7.1711999999999998E-2</v>
      </c>
      <c r="W11" s="214"/>
      <c r="X11" s="214" t="s">
        <v>277</v>
      </c>
      <c r="Y11" s="214" t="s">
        <v>219</v>
      </c>
      <c r="Z11" s="208"/>
      <c r="AA11" s="208"/>
      <c r="AB11" s="208"/>
      <c r="AC11" s="208"/>
      <c r="AD11" s="208"/>
      <c r="AE11" s="208"/>
      <c r="AF11" s="208"/>
      <c r="AG11" s="208" t="s">
        <v>278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329</v>
      </c>
      <c r="C12" s="241" t="s">
        <v>330</v>
      </c>
      <c r="D12" s="233" t="s">
        <v>305</v>
      </c>
      <c r="E12" s="234">
        <v>3.5999999999999997E-2</v>
      </c>
      <c r="F12" s="235">
        <v>289.5</v>
      </c>
      <c r="G12" s="235">
        <v>10.42</v>
      </c>
      <c r="H12" s="235">
        <v>0</v>
      </c>
      <c r="I12" s="235">
        <v>0</v>
      </c>
      <c r="J12" s="235">
        <v>289.5</v>
      </c>
      <c r="K12" s="235">
        <v>10.421999999999999</v>
      </c>
      <c r="L12" s="235">
        <v>21</v>
      </c>
      <c r="M12" s="235">
        <v>12.6082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216</v>
      </c>
      <c r="T12" s="214" t="s">
        <v>216</v>
      </c>
      <c r="U12" s="214">
        <v>0.61199999999999999</v>
      </c>
      <c r="V12" s="214">
        <v>2.2032E-2</v>
      </c>
      <c r="W12" s="214"/>
      <c r="X12" s="214" t="s">
        <v>277</v>
      </c>
      <c r="Y12" s="214" t="s">
        <v>219</v>
      </c>
      <c r="Z12" s="208"/>
      <c r="AA12" s="208"/>
      <c r="AB12" s="208"/>
      <c r="AC12" s="208"/>
      <c r="AD12" s="208"/>
      <c r="AE12" s="208"/>
      <c r="AF12" s="208"/>
      <c r="AG12" s="208" t="s">
        <v>278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490</v>
      </c>
      <c r="C13" s="241" t="s">
        <v>491</v>
      </c>
      <c r="D13" s="233" t="s">
        <v>492</v>
      </c>
      <c r="E13" s="234">
        <v>20</v>
      </c>
      <c r="F13" s="235">
        <v>1168</v>
      </c>
      <c r="G13" s="235">
        <v>23360</v>
      </c>
      <c r="H13" s="235">
        <v>494.45</v>
      </c>
      <c r="I13" s="235">
        <v>9889</v>
      </c>
      <c r="J13" s="235">
        <v>673.55</v>
      </c>
      <c r="K13" s="235">
        <v>13471</v>
      </c>
      <c r="L13" s="235">
        <v>21</v>
      </c>
      <c r="M13" s="235">
        <v>28265.599999999999</v>
      </c>
      <c r="N13" s="234">
        <v>1.721E-2</v>
      </c>
      <c r="O13" s="234">
        <v>0.34420000000000001</v>
      </c>
      <c r="P13" s="234">
        <v>0</v>
      </c>
      <c r="Q13" s="236">
        <v>0</v>
      </c>
      <c r="R13" s="214"/>
      <c r="S13" s="214" t="s">
        <v>216</v>
      </c>
      <c r="T13" s="214" t="s">
        <v>216</v>
      </c>
      <c r="U13" s="214">
        <v>0.98699999999999999</v>
      </c>
      <c r="V13" s="214">
        <v>19.739999999999998</v>
      </c>
      <c r="W13" s="214"/>
      <c r="X13" s="214" t="s">
        <v>277</v>
      </c>
      <c r="Y13" s="214" t="s">
        <v>219</v>
      </c>
      <c r="Z13" s="208"/>
      <c r="AA13" s="208"/>
      <c r="AB13" s="208"/>
      <c r="AC13" s="208"/>
      <c r="AD13" s="208"/>
      <c r="AE13" s="208"/>
      <c r="AF13" s="208"/>
      <c r="AG13" s="208" t="s">
        <v>278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5</v>
      </c>
      <c r="B14" s="223" t="s">
        <v>394</v>
      </c>
      <c r="C14" s="238" t="s">
        <v>395</v>
      </c>
      <c r="D14" s="224" t="s">
        <v>396</v>
      </c>
      <c r="E14" s="225">
        <v>45</v>
      </c>
      <c r="F14" s="226">
        <v>124</v>
      </c>
      <c r="G14" s="226">
        <v>5580</v>
      </c>
      <c r="H14" s="226">
        <v>0</v>
      </c>
      <c r="I14" s="226">
        <v>0</v>
      </c>
      <c r="J14" s="226">
        <v>124</v>
      </c>
      <c r="K14" s="226">
        <v>5580</v>
      </c>
      <c r="L14" s="226">
        <v>21</v>
      </c>
      <c r="M14" s="226">
        <v>6751.8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216</v>
      </c>
      <c r="T14" s="214" t="s">
        <v>216</v>
      </c>
      <c r="U14" s="214">
        <v>0.20300000000000001</v>
      </c>
      <c r="V14" s="214">
        <v>9.1349999999999998</v>
      </c>
      <c r="W14" s="214"/>
      <c r="X14" s="214" t="s">
        <v>277</v>
      </c>
      <c r="Y14" s="214" t="s">
        <v>219</v>
      </c>
      <c r="Z14" s="208"/>
      <c r="AA14" s="208"/>
      <c r="AB14" s="208"/>
      <c r="AC14" s="208"/>
      <c r="AD14" s="208"/>
      <c r="AE14" s="208"/>
      <c r="AF14" s="208"/>
      <c r="AG14" s="208" t="s">
        <v>278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493</v>
      </c>
      <c r="D15" s="244"/>
      <c r="E15" s="245">
        <v>45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280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6</v>
      </c>
      <c r="B16" s="232" t="s">
        <v>398</v>
      </c>
      <c r="C16" s="241" t="s">
        <v>399</v>
      </c>
      <c r="D16" s="233" t="s">
        <v>400</v>
      </c>
      <c r="E16" s="234">
        <v>5</v>
      </c>
      <c r="F16" s="235">
        <v>56.6</v>
      </c>
      <c r="G16" s="235">
        <v>283</v>
      </c>
      <c r="H16" s="235">
        <v>0</v>
      </c>
      <c r="I16" s="235">
        <v>0</v>
      </c>
      <c r="J16" s="235">
        <v>56.6</v>
      </c>
      <c r="K16" s="235">
        <v>283</v>
      </c>
      <c r="L16" s="235">
        <v>21</v>
      </c>
      <c r="M16" s="235">
        <v>342.43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216</v>
      </c>
      <c r="T16" s="214" t="s">
        <v>216</v>
      </c>
      <c r="U16" s="214">
        <v>0</v>
      </c>
      <c r="V16" s="214">
        <v>0</v>
      </c>
      <c r="W16" s="214"/>
      <c r="X16" s="214" t="s">
        <v>277</v>
      </c>
      <c r="Y16" s="214" t="s">
        <v>219</v>
      </c>
      <c r="Z16" s="208"/>
      <c r="AA16" s="208"/>
      <c r="AB16" s="208"/>
      <c r="AC16" s="208"/>
      <c r="AD16" s="208"/>
      <c r="AE16" s="208"/>
      <c r="AF16" s="208"/>
      <c r="AG16" s="208" t="s">
        <v>278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494</v>
      </c>
      <c r="C17" s="238" t="s">
        <v>495</v>
      </c>
      <c r="D17" s="224" t="s">
        <v>305</v>
      </c>
      <c r="E17" s="225">
        <v>2.7</v>
      </c>
      <c r="F17" s="226">
        <v>738</v>
      </c>
      <c r="G17" s="226">
        <v>1992.6</v>
      </c>
      <c r="H17" s="226">
        <v>0</v>
      </c>
      <c r="I17" s="226">
        <v>0</v>
      </c>
      <c r="J17" s="226">
        <v>738</v>
      </c>
      <c r="K17" s="226">
        <v>1992.6000000000001</v>
      </c>
      <c r="L17" s="226">
        <v>21</v>
      </c>
      <c r="M17" s="226">
        <v>2411.0459999999998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216</v>
      </c>
      <c r="T17" s="214" t="s">
        <v>216</v>
      </c>
      <c r="U17" s="214">
        <v>1.5620000000000001</v>
      </c>
      <c r="V17" s="214">
        <v>4.2174000000000005</v>
      </c>
      <c r="W17" s="214"/>
      <c r="X17" s="214" t="s">
        <v>277</v>
      </c>
      <c r="Y17" s="214" t="s">
        <v>219</v>
      </c>
      <c r="Z17" s="208"/>
      <c r="AA17" s="208"/>
      <c r="AB17" s="208"/>
      <c r="AC17" s="208"/>
      <c r="AD17" s="208"/>
      <c r="AE17" s="208"/>
      <c r="AF17" s="208"/>
      <c r="AG17" s="208" t="s">
        <v>278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306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221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496</v>
      </c>
      <c r="D19" s="244"/>
      <c r="E19" s="245">
        <v>2.7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280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331</v>
      </c>
      <c r="C20" s="238" t="s">
        <v>332</v>
      </c>
      <c r="D20" s="224" t="s">
        <v>305</v>
      </c>
      <c r="E20" s="225">
        <v>0.12</v>
      </c>
      <c r="F20" s="226">
        <v>2015</v>
      </c>
      <c r="G20" s="226">
        <v>241.8</v>
      </c>
      <c r="H20" s="226">
        <v>0</v>
      </c>
      <c r="I20" s="226">
        <v>0</v>
      </c>
      <c r="J20" s="226">
        <v>2015</v>
      </c>
      <c r="K20" s="226">
        <v>241.79999999999998</v>
      </c>
      <c r="L20" s="226">
        <v>21</v>
      </c>
      <c r="M20" s="226">
        <v>292.57800000000003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216</v>
      </c>
      <c r="T20" s="214" t="s">
        <v>216</v>
      </c>
      <c r="U20" s="214">
        <v>4.6550000000000002</v>
      </c>
      <c r="V20" s="214">
        <v>0.55859999999999999</v>
      </c>
      <c r="W20" s="214"/>
      <c r="X20" s="214" t="s">
        <v>277</v>
      </c>
      <c r="Y20" s="214" t="s">
        <v>219</v>
      </c>
      <c r="Z20" s="208"/>
      <c r="AA20" s="208"/>
      <c r="AB20" s="208"/>
      <c r="AC20" s="208"/>
      <c r="AD20" s="208"/>
      <c r="AE20" s="208"/>
      <c r="AF20" s="208"/>
      <c r="AG20" s="208" t="s">
        <v>278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333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221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720</v>
      </c>
      <c r="D22" s="244"/>
      <c r="E22" s="245">
        <v>0.12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280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9</v>
      </c>
      <c r="B23" s="223" t="s">
        <v>335</v>
      </c>
      <c r="C23" s="238" t="s">
        <v>336</v>
      </c>
      <c r="D23" s="224" t="s">
        <v>305</v>
      </c>
      <c r="E23" s="225">
        <v>2.82</v>
      </c>
      <c r="F23" s="226">
        <v>245.5</v>
      </c>
      <c r="G23" s="226">
        <v>692.31</v>
      </c>
      <c r="H23" s="226">
        <v>0</v>
      </c>
      <c r="I23" s="226">
        <v>0</v>
      </c>
      <c r="J23" s="226">
        <v>245.5</v>
      </c>
      <c r="K23" s="226">
        <v>692.31</v>
      </c>
      <c r="L23" s="226">
        <v>21</v>
      </c>
      <c r="M23" s="226">
        <v>837.69509999999991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216</v>
      </c>
      <c r="T23" s="214" t="s">
        <v>216</v>
      </c>
      <c r="U23" s="214">
        <v>0.51900000000000002</v>
      </c>
      <c r="V23" s="214">
        <v>1.4635799999999999</v>
      </c>
      <c r="W23" s="214"/>
      <c r="X23" s="214" t="s">
        <v>277</v>
      </c>
      <c r="Y23" s="214" t="s">
        <v>219</v>
      </c>
      <c r="Z23" s="208"/>
      <c r="AA23" s="208"/>
      <c r="AB23" s="208"/>
      <c r="AC23" s="208"/>
      <c r="AD23" s="208"/>
      <c r="AE23" s="208"/>
      <c r="AF23" s="208"/>
      <c r="AG23" s="208" t="s">
        <v>278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46" t="s">
        <v>721</v>
      </c>
      <c r="D24" s="244"/>
      <c r="E24" s="245">
        <v>2.82</v>
      </c>
      <c r="F24" s="214"/>
      <c r="G24" s="214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280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31">
        <v>10</v>
      </c>
      <c r="B25" s="232" t="s">
        <v>337</v>
      </c>
      <c r="C25" s="241" t="s">
        <v>338</v>
      </c>
      <c r="D25" s="233" t="s">
        <v>305</v>
      </c>
      <c r="E25" s="234">
        <v>3.5999999999999997E-2</v>
      </c>
      <c r="F25" s="235">
        <v>344.5</v>
      </c>
      <c r="G25" s="235">
        <v>12.4</v>
      </c>
      <c r="H25" s="235">
        <v>0</v>
      </c>
      <c r="I25" s="235">
        <v>0</v>
      </c>
      <c r="J25" s="235">
        <v>344.5</v>
      </c>
      <c r="K25" s="235">
        <v>12.401999999999999</v>
      </c>
      <c r="L25" s="235">
        <v>21</v>
      </c>
      <c r="M25" s="235">
        <v>15.004</v>
      </c>
      <c r="N25" s="234">
        <v>0</v>
      </c>
      <c r="O25" s="234">
        <v>0</v>
      </c>
      <c r="P25" s="234">
        <v>0</v>
      </c>
      <c r="Q25" s="236">
        <v>0</v>
      </c>
      <c r="R25" s="214"/>
      <c r="S25" s="214" t="s">
        <v>216</v>
      </c>
      <c r="T25" s="214" t="s">
        <v>216</v>
      </c>
      <c r="U25" s="214">
        <v>0.72899999999999998</v>
      </c>
      <c r="V25" s="214">
        <v>2.6243999999999996E-2</v>
      </c>
      <c r="W25" s="214"/>
      <c r="X25" s="214" t="s">
        <v>277</v>
      </c>
      <c r="Y25" s="214" t="s">
        <v>219</v>
      </c>
      <c r="Z25" s="208"/>
      <c r="AA25" s="208"/>
      <c r="AB25" s="208"/>
      <c r="AC25" s="208"/>
      <c r="AD25" s="208"/>
      <c r="AE25" s="208"/>
      <c r="AF25" s="208"/>
      <c r="AG25" s="208" t="s">
        <v>278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11</v>
      </c>
      <c r="B26" s="232" t="s">
        <v>312</v>
      </c>
      <c r="C26" s="241" t="s">
        <v>313</v>
      </c>
      <c r="D26" s="233" t="s">
        <v>305</v>
      </c>
      <c r="E26" s="234">
        <v>4.5</v>
      </c>
      <c r="F26" s="235">
        <v>196.5</v>
      </c>
      <c r="G26" s="235">
        <v>884.25</v>
      </c>
      <c r="H26" s="235">
        <v>0</v>
      </c>
      <c r="I26" s="235">
        <v>0</v>
      </c>
      <c r="J26" s="235">
        <v>196.5</v>
      </c>
      <c r="K26" s="235">
        <v>884.25</v>
      </c>
      <c r="L26" s="235">
        <v>21</v>
      </c>
      <c r="M26" s="235">
        <v>1069.9424999999999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216</v>
      </c>
      <c r="T26" s="214" t="s">
        <v>216</v>
      </c>
      <c r="U26" s="214">
        <v>1.0999999999999999E-2</v>
      </c>
      <c r="V26" s="214">
        <v>4.9499999999999995E-2</v>
      </c>
      <c r="W26" s="214"/>
      <c r="X26" s="214" t="s">
        <v>277</v>
      </c>
      <c r="Y26" s="214" t="s">
        <v>219</v>
      </c>
      <c r="Z26" s="208"/>
      <c r="AA26" s="208"/>
      <c r="AB26" s="208"/>
      <c r="AC26" s="208"/>
      <c r="AD26" s="208"/>
      <c r="AE26" s="208"/>
      <c r="AF26" s="208"/>
      <c r="AG26" s="208" t="s">
        <v>278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22">
        <v>12</v>
      </c>
      <c r="B27" s="223" t="s">
        <v>314</v>
      </c>
      <c r="C27" s="238" t="s">
        <v>315</v>
      </c>
      <c r="D27" s="224" t="s">
        <v>305</v>
      </c>
      <c r="E27" s="225">
        <v>4.5</v>
      </c>
      <c r="F27" s="226">
        <v>200</v>
      </c>
      <c r="G27" s="226">
        <v>900</v>
      </c>
      <c r="H27" s="226">
        <v>0</v>
      </c>
      <c r="I27" s="226">
        <v>0</v>
      </c>
      <c r="J27" s="226">
        <v>200</v>
      </c>
      <c r="K27" s="226">
        <v>900</v>
      </c>
      <c r="L27" s="226">
        <v>21</v>
      </c>
      <c r="M27" s="226">
        <v>1089</v>
      </c>
      <c r="N27" s="225">
        <v>0</v>
      </c>
      <c r="O27" s="225">
        <v>0</v>
      </c>
      <c r="P27" s="225">
        <v>0</v>
      </c>
      <c r="Q27" s="227">
        <v>0</v>
      </c>
      <c r="R27" s="214"/>
      <c r="S27" s="214" t="s">
        <v>216</v>
      </c>
      <c r="T27" s="214" t="s">
        <v>216</v>
      </c>
      <c r="U27" s="214">
        <v>0.31</v>
      </c>
      <c r="V27" s="214">
        <v>1.395</v>
      </c>
      <c r="W27" s="214"/>
      <c r="X27" s="214" t="s">
        <v>277</v>
      </c>
      <c r="Y27" s="214" t="s">
        <v>219</v>
      </c>
      <c r="Z27" s="208"/>
      <c r="AA27" s="208"/>
      <c r="AB27" s="208"/>
      <c r="AC27" s="208"/>
      <c r="AD27" s="208"/>
      <c r="AE27" s="208"/>
      <c r="AF27" s="208"/>
      <c r="AG27" s="208" t="s">
        <v>278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1"/>
      <c r="B28" s="212"/>
      <c r="C28" s="239" t="s">
        <v>339</v>
      </c>
      <c r="D28" s="228"/>
      <c r="E28" s="228"/>
      <c r="F28" s="228"/>
      <c r="G28" s="228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221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2" x14ac:dyDescent="0.2">
      <c r="A29" s="211"/>
      <c r="B29" s="212"/>
      <c r="C29" s="240" t="s">
        <v>340</v>
      </c>
      <c r="D29" s="230"/>
      <c r="E29" s="230"/>
      <c r="F29" s="230"/>
      <c r="G29" s="230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221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13</v>
      </c>
      <c r="B30" s="223" t="s">
        <v>341</v>
      </c>
      <c r="C30" s="238" t="s">
        <v>342</v>
      </c>
      <c r="D30" s="224" t="s">
        <v>305</v>
      </c>
      <c r="E30" s="225">
        <v>3.5999999999999997E-2</v>
      </c>
      <c r="F30" s="226">
        <v>212</v>
      </c>
      <c r="G30" s="226">
        <v>7.63</v>
      </c>
      <c r="H30" s="226">
        <v>0</v>
      </c>
      <c r="I30" s="226">
        <v>0</v>
      </c>
      <c r="J30" s="226">
        <v>212</v>
      </c>
      <c r="K30" s="226">
        <v>7.6319999999999997</v>
      </c>
      <c r="L30" s="226">
        <v>21</v>
      </c>
      <c r="M30" s="226">
        <v>9.2323000000000004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216</v>
      </c>
      <c r="T30" s="214" t="s">
        <v>216</v>
      </c>
      <c r="U30" s="214">
        <v>0.32200000000000001</v>
      </c>
      <c r="V30" s="214">
        <v>1.1592E-2</v>
      </c>
      <c r="W30" s="214"/>
      <c r="X30" s="214" t="s">
        <v>277</v>
      </c>
      <c r="Y30" s="214" t="s">
        <v>219</v>
      </c>
      <c r="Z30" s="208"/>
      <c r="AA30" s="208"/>
      <c r="AB30" s="208"/>
      <c r="AC30" s="208"/>
      <c r="AD30" s="208"/>
      <c r="AE30" s="208"/>
      <c r="AF30" s="208"/>
      <c r="AG30" s="208" t="s">
        <v>278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39" t="s">
        <v>339</v>
      </c>
      <c r="D31" s="228"/>
      <c r="E31" s="228"/>
      <c r="F31" s="228"/>
      <c r="G31" s="228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221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2" x14ac:dyDescent="0.2">
      <c r="A32" s="211"/>
      <c r="B32" s="212"/>
      <c r="C32" s="240" t="s">
        <v>340</v>
      </c>
      <c r="D32" s="230"/>
      <c r="E32" s="230"/>
      <c r="F32" s="230"/>
      <c r="G32" s="230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221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22">
        <v>14</v>
      </c>
      <c r="B33" s="223" t="s">
        <v>343</v>
      </c>
      <c r="C33" s="238" t="s">
        <v>344</v>
      </c>
      <c r="D33" s="224" t="s">
        <v>305</v>
      </c>
      <c r="E33" s="225">
        <v>0.19500000000000001</v>
      </c>
      <c r="F33" s="226">
        <v>145.5</v>
      </c>
      <c r="G33" s="226">
        <v>28.37</v>
      </c>
      <c r="H33" s="226">
        <v>0</v>
      </c>
      <c r="I33" s="226">
        <v>0</v>
      </c>
      <c r="J33" s="226">
        <v>145.5</v>
      </c>
      <c r="K33" s="226">
        <v>28.372500000000002</v>
      </c>
      <c r="L33" s="226">
        <v>21</v>
      </c>
      <c r="M33" s="226">
        <v>34.3277</v>
      </c>
      <c r="N33" s="225">
        <v>0</v>
      </c>
      <c r="O33" s="225">
        <v>0</v>
      </c>
      <c r="P33" s="225">
        <v>0</v>
      </c>
      <c r="Q33" s="227">
        <v>0</v>
      </c>
      <c r="R33" s="214"/>
      <c r="S33" s="214" t="s">
        <v>216</v>
      </c>
      <c r="T33" s="214" t="s">
        <v>216</v>
      </c>
      <c r="U33" s="214">
        <v>0.20200000000000001</v>
      </c>
      <c r="V33" s="214">
        <v>3.9390000000000001E-2</v>
      </c>
      <c r="W33" s="214"/>
      <c r="X33" s="214" t="s">
        <v>277</v>
      </c>
      <c r="Y33" s="214" t="s">
        <v>219</v>
      </c>
      <c r="Z33" s="208"/>
      <c r="AA33" s="208"/>
      <c r="AB33" s="208"/>
      <c r="AC33" s="208"/>
      <c r="AD33" s="208"/>
      <c r="AE33" s="208"/>
      <c r="AF33" s="208"/>
      <c r="AG33" s="208" t="s">
        <v>278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39" t="s">
        <v>345</v>
      </c>
      <c r="D34" s="228"/>
      <c r="E34" s="228"/>
      <c r="F34" s="228"/>
      <c r="G34" s="228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221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46" t="s">
        <v>722</v>
      </c>
      <c r="D35" s="244"/>
      <c r="E35" s="245">
        <v>0.19500000000000001</v>
      </c>
      <c r="F35" s="214"/>
      <c r="G35" s="214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280</v>
      </c>
      <c r="AH35" s="208">
        <v>0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22">
        <v>15</v>
      </c>
      <c r="B36" s="223" t="s">
        <v>319</v>
      </c>
      <c r="C36" s="238" t="s">
        <v>320</v>
      </c>
      <c r="D36" s="224" t="s">
        <v>321</v>
      </c>
      <c r="E36" s="225">
        <v>5.2169999999999996</v>
      </c>
      <c r="F36" s="226">
        <v>280</v>
      </c>
      <c r="G36" s="226">
        <v>1460.76</v>
      </c>
      <c r="H36" s="226">
        <v>0</v>
      </c>
      <c r="I36" s="226">
        <v>0</v>
      </c>
      <c r="J36" s="226">
        <v>280</v>
      </c>
      <c r="K36" s="226">
        <v>1460.76</v>
      </c>
      <c r="L36" s="226">
        <v>21</v>
      </c>
      <c r="M36" s="226">
        <v>1767.5195999999999</v>
      </c>
      <c r="N36" s="225">
        <v>0</v>
      </c>
      <c r="O36" s="225">
        <v>0</v>
      </c>
      <c r="P36" s="225">
        <v>0</v>
      </c>
      <c r="Q36" s="227">
        <v>0</v>
      </c>
      <c r="R36" s="214"/>
      <c r="S36" s="214" t="s">
        <v>216</v>
      </c>
      <c r="T36" s="214" t="s">
        <v>216</v>
      </c>
      <c r="U36" s="214">
        <v>0</v>
      </c>
      <c r="V36" s="214">
        <v>0</v>
      </c>
      <c r="W36" s="214"/>
      <c r="X36" s="214" t="s">
        <v>277</v>
      </c>
      <c r="Y36" s="214" t="s">
        <v>219</v>
      </c>
      <c r="Z36" s="208"/>
      <c r="AA36" s="208"/>
      <c r="AB36" s="208"/>
      <c r="AC36" s="208"/>
      <c r="AD36" s="208"/>
      <c r="AE36" s="208"/>
      <c r="AF36" s="208"/>
      <c r="AG36" s="208" t="s">
        <v>278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39" t="s">
        <v>322</v>
      </c>
      <c r="D37" s="228"/>
      <c r="E37" s="228"/>
      <c r="F37" s="228"/>
      <c r="G37" s="228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221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46" t="s">
        <v>723</v>
      </c>
      <c r="D38" s="244"/>
      <c r="E38" s="245">
        <v>5.2169999999999996</v>
      </c>
      <c r="F38" s="214"/>
      <c r="G38" s="214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280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x14ac:dyDescent="0.2">
      <c r="A39" s="222">
        <v>16</v>
      </c>
      <c r="B39" s="223" t="s">
        <v>501</v>
      </c>
      <c r="C39" s="238" t="s">
        <v>502</v>
      </c>
      <c r="D39" s="224" t="s">
        <v>244</v>
      </c>
      <c r="E39" s="225">
        <v>1</v>
      </c>
      <c r="F39" s="226">
        <v>2500</v>
      </c>
      <c r="G39" s="226">
        <v>2500</v>
      </c>
      <c r="H39" s="226">
        <v>0</v>
      </c>
      <c r="I39" s="226">
        <v>0</v>
      </c>
      <c r="J39" s="226">
        <v>2500</v>
      </c>
      <c r="K39" s="226">
        <v>2500</v>
      </c>
      <c r="L39" s="226">
        <v>21</v>
      </c>
      <c r="M39" s="226">
        <v>3025</v>
      </c>
      <c r="N39" s="225">
        <v>0</v>
      </c>
      <c r="O39" s="225">
        <v>0</v>
      </c>
      <c r="P39" s="225">
        <v>0</v>
      </c>
      <c r="Q39" s="227">
        <v>0</v>
      </c>
      <c r="R39" s="214"/>
      <c r="S39" s="214" t="s">
        <v>241</v>
      </c>
      <c r="T39" s="214" t="s">
        <v>217</v>
      </c>
      <c r="U39" s="214">
        <v>0</v>
      </c>
      <c r="V39" s="214">
        <v>0</v>
      </c>
      <c r="W39" s="214"/>
      <c r="X39" s="214" t="s">
        <v>277</v>
      </c>
      <c r="Y39" s="214" t="s">
        <v>219</v>
      </c>
      <c r="Z39" s="208"/>
      <c r="AA39" s="208"/>
      <c r="AB39" s="208"/>
      <c r="AC39" s="208"/>
      <c r="AD39" s="208"/>
      <c r="AE39" s="208"/>
      <c r="AF39" s="208"/>
      <c r="AG39" s="208" t="s">
        <v>278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39" t="s">
        <v>516</v>
      </c>
      <c r="D40" s="228"/>
      <c r="E40" s="228"/>
      <c r="F40" s="228"/>
      <c r="G40" s="228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221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2" x14ac:dyDescent="0.2">
      <c r="A41" s="211"/>
      <c r="B41" s="212"/>
      <c r="C41" s="240" t="s">
        <v>503</v>
      </c>
      <c r="D41" s="230"/>
      <c r="E41" s="230"/>
      <c r="F41" s="230"/>
      <c r="G41" s="230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221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2" x14ac:dyDescent="0.2">
      <c r="A42" s="211"/>
      <c r="B42" s="212"/>
      <c r="C42" s="240" t="s">
        <v>504</v>
      </c>
      <c r="D42" s="230"/>
      <c r="E42" s="230"/>
      <c r="F42" s="230"/>
      <c r="G42" s="230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221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x14ac:dyDescent="0.2">
      <c r="A43" s="222">
        <v>17</v>
      </c>
      <c r="B43" s="223" t="s">
        <v>360</v>
      </c>
      <c r="C43" s="238" t="s">
        <v>361</v>
      </c>
      <c r="D43" s="224" t="s">
        <v>305</v>
      </c>
      <c r="E43" s="225">
        <v>0.2145</v>
      </c>
      <c r="F43" s="226">
        <v>2935</v>
      </c>
      <c r="G43" s="226">
        <v>629.55999999999995</v>
      </c>
      <c r="H43" s="226">
        <v>2935</v>
      </c>
      <c r="I43" s="226">
        <v>629.5575</v>
      </c>
      <c r="J43" s="226">
        <v>0</v>
      </c>
      <c r="K43" s="226">
        <v>0</v>
      </c>
      <c r="L43" s="226">
        <v>21</v>
      </c>
      <c r="M43" s="226">
        <v>761.7675999999999</v>
      </c>
      <c r="N43" s="225">
        <v>2.5</v>
      </c>
      <c r="O43" s="225">
        <v>0.53625</v>
      </c>
      <c r="P43" s="225">
        <v>0</v>
      </c>
      <c r="Q43" s="227">
        <v>0</v>
      </c>
      <c r="R43" s="214" t="s">
        <v>356</v>
      </c>
      <c r="S43" s="214" t="s">
        <v>216</v>
      </c>
      <c r="T43" s="214" t="s">
        <v>216</v>
      </c>
      <c r="U43" s="214">
        <v>0</v>
      </c>
      <c r="V43" s="214">
        <v>0</v>
      </c>
      <c r="W43" s="214"/>
      <c r="X43" s="214" t="s">
        <v>357</v>
      </c>
      <c r="Y43" s="214" t="s">
        <v>219</v>
      </c>
      <c r="Z43" s="208"/>
      <c r="AA43" s="208"/>
      <c r="AB43" s="208"/>
      <c r="AC43" s="208"/>
      <c r="AD43" s="208"/>
      <c r="AE43" s="208"/>
      <c r="AF43" s="208"/>
      <c r="AG43" s="208" t="s">
        <v>358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1"/>
      <c r="B44" s="212"/>
      <c r="C44" s="246" t="s">
        <v>724</v>
      </c>
      <c r="D44" s="244"/>
      <c r="E44" s="245">
        <v>0.2145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280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16" t="s">
        <v>211</v>
      </c>
      <c r="B45" s="217" t="s">
        <v>165</v>
      </c>
      <c r="C45" s="237" t="s">
        <v>166</v>
      </c>
      <c r="D45" s="218"/>
      <c r="E45" s="219"/>
      <c r="F45" s="220"/>
      <c r="G45" s="220">
        <v>14101.1</v>
      </c>
      <c r="H45" s="220"/>
      <c r="I45" s="220">
        <v>760.65</v>
      </c>
      <c r="J45" s="220"/>
      <c r="K45" s="220">
        <v>13340.45</v>
      </c>
      <c r="L45" s="220"/>
      <c r="M45" s="220"/>
      <c r="N45" s="219"/>
      <c r="O45" s="219"/>
      <c r="P45" s="219"/>
      <c r="Q45" s="221"/>
      <c r="R45" s="215"/>
      <c r="S45" s="215"/>
      <c r="T45" s="215"/>
      <c r="U45" s="215"/>
      <c r="V45" s="215"/>
      <c r="W45" s="215"/>
      <c r="X45" s="215"/>
      <c r="Y45" s="215"/>
      <c r="AG45" t="s">
        <v>212</v>
      </c>
    </row>
    <row r="46" spans="1:60" x14ac:dyDescent="0.2">
      <c r="A46" s="222">
        <v>18</v>
      </c>
      <c r="B46" s="223" t="s">
        <v>475</v>
      </c>
      <c r="C46" s="238" t="s">
        <v>476</v>
      </c>
      <c r="D46" s="224" t="s">
        <v>276</v>
      </c>
      <c r="E46" s="225">
        <v>73.635000000000005</v>
      </c>
      <c r="F46" s="226">
        <v>191.5</v>
      </c>
      <c r="G46" s="226">
        <v>14101.1</v>
      </c>
      <c r="H46" s="226">
        <v>10.33</v>
      </c>
      <c r="I46" s="226">
        <v>760.64955000000009</v>
      </c>
      <c r="J46" s="226">
        <v>181.17</v>
      </c>
      <c r="K46" s="226">
        <v>13340.452950000001</v>
      </c>
      <c r="L46" s="226">
        <v>21</v>
      </c>
      <c r="M46" s="226">
        <v>17062.330999999998</v>
      </c>
      <c r="N46" s="225">
        <v>2.0000000000000002E-5</v>
      </c>
      <c r="O46" s="225">
        <v>1.4727000000000002E-3</v>
      </c>
      <c r="P46" s="225">
        <v>0</v>
      </c>
      <c r="Q46" s="227">
        <v>0</v>
      </c>
      <c r="R46" s="214"/>
      <c r="S46" s="214" t="s">
        <v>216</v>
      </c>
      <c r="T46" s="214" t="s">
        <v>216</v>
      </c>
      <c r="U46" s="214">
        <v>0.32</v>
      </c>
      <c r="V46" s="214">
        <v>23.563200000000002</v>
      </c>
      <c r="W46" s="214"/>
      <c r="X46" s="214" t="s">
        <v>277</v>
      </c>
      <c r="Y46" s="214" t="s">
        <v>219</v>
      </c>
      <c r="Z46" s="208"/>
      <c r="AA46" s="208"/>
      <c r="AB46" s="208"/>
      <c r="AC46" s="208"/>
      <c r="AD46" s="208"/>
      <c r="AE46" s="208"/>
      <c r="AF46" s="208"/>
      <c r="AG46" s="208" t="s">
        <v>278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1"/>
      <c r="B47" s="212"/>
      <c r="C47" s="239" t="s">
        <v>477</v>
      </c>
      <c r="D47" s="228"/>
      <c r="E47" s="228"/>
      <c r="F47" s="228"/>
      <c r="G47" s="228"/>
      <c r="H47" s="214"/>
      <c r="I47" s="214"/>
      <c r="J47" s="214"/>
      <c r="K47" s="214"/>
      <c r="L47" s="214"/>
      <c r="M47" s="214"/>
      <c r="N47" s="213"/>
      <c r="O47" s="213"/>
      <c r="P47" s="213"/>
      <c r="Q47" s="213"/>
      <c r="R47" s="214"/>
      <c r="S47" s="214"/>
      <c r="T47" s="214"/>
      <c r="U47" s="214"/>
      <c r="V47" s="214"/>
      <c r="W47" s="214"/>
      <c r="X47" s="214"/>
      <c r="Y47" s="214"/>
      <c r="Z47" s="208"/>
      <c r="AA47" s="208"/>
      <c r="AB47" s="208"/>
      <c r="AC47" s="208"/>
      <c r="AD47" s="208"/>
      <c r="AE47" s="208"/>
      <c r="AF47" s="208"/>
      <c r="AG47" s="208" t="s">
        <v>221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2" x14ac:dyDescent="0.2">
      <c r="A48" s="211"/>
      <c r="B48" s="212"/>
      <c r="C48" s="240" t="s">
        <v>478</v>
      </c>
      <c r="D48" s="230"/>
      <c r="E48" s="230"/>
      <c r="F48" s="230"/>
      <c r="G48" s="230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221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16" t="s">
        <v>211</v>
      </c>
      <c r="B49" s="217" t="s">
        <v>169</v>
      </c>
      <c r="C49" s="237" t="s">
        <v>170</v>
      </c>
      <c r="D49" s="218"/>
      <c r="E49" s="219"/>
      <c r="F49" s="220"/>
      <c r="G49" s="220">
        <v>2590.5300000000002</v>
      </c>
      <c r="H49" s="220"/>
      <c r="I49" s="220">
        <v>1564.09</v>
      </c>
      <c r="J49" s="220"/>
      <c r="K49" s="220">
        <v>1026.44</v>
      </c>
      <c r="L49" s="220"/>
      <c r="M49" s="220"/>
      <c r="N49" s="219"/>
      <c r="O49" s="219"/>
      <c r="P49" s="219"/>
      <c r="Q49" s="221"/>
      <c r="R49" s="215"/>
      <c r="S49" s="215"/>
      <c r="T49" s="215"/>
      <c r="U49" s="215"/>
      <c r="V49" s="215"/>
      <c r="W49" s="215"/>
      <c r="X49" s="215"/>
      <c r="Y49" s="215"/>
      <c r="AG49" t="s">
        <v>212</v>
      </c>
    </row>
    <row r="50" spans="1:60" x14ac:dyDescent="0.2">
      <c r="A50" s="222">
        <v>19</v>
      </c>
      <c r="B50" s="223" t="s">
        <v>363</v>
      </c>
      <c r="C50" s="238" t="s">
        <v>364</v>
      </c>
      <c r="D50" s="224" t="s">
        <v>276</v>
      </c>
      <c r="E50" s="225">
        <v>0.78</v>
      </c>
      <c r="F50" s="226">
        <v>990</v>
      </c>
      <c r="G50" s="226">
        <v>772.2</v>
      </c>
      <c r="H50" s="226">
        <v>793</v>
      </c>
      <c r="I50" s="226">
        <v>618.54000000000008</v>
      </c>
      <c r="J50" s="226">
        <v>197</v>
      </c>
      <c r="K50" s="226">
        <v>153.66</v>
      </c>
      <c r="L50" s="226">
        <v>21</v>
      </c>
      <c r="M50" s="226">
        <v>934.36200000000008</v>
      </c>
      <c r="N50" s="225">
        <v>0.52500000000000002</v>
      </c>
      <c r="O50" s="225">
        <v>0.40950000000000003</v>
      </c>
      <c r="P50" s="225">
        <v>0</v>
      </c>
      <c r="Q50" s="227">
        <v>0</v>
      </c>
      <c r="R50" s="214"/>
      <c r="S50" s="214" t="s">
        <v>216</v>
      </c>
      <c r="T50" s="214" t="s">
        <v>216</v>
      </c>
      <c r="U50" s="214">
        <v>0.33</v>
      </c>
      <c r="V50" s="214">
        <v>0.25740000000000002</v>
      </c>
      <c r="W50" s="214"/>
      <c r="X50" s="214" t="s">
        <v>277</v>
      </c>
      <c r="Y50" s="214" t="s">
        <v>219</v>
      </c>
      <c r="Z50" s="208"/>
      <c r="AA50" s="208"/>
      <c r="AB50" s="208"/>
      <c r="AC50" s="208"/>
      <c r="AD50" s="208"/>
      <c r="AE50" s="208"/>
      <c r="AF50" s="208"/>
      <c r="AG50" s="208" t="s">
        <v>278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1"/>
      <c r="B51" s="212"/>
      <c r="C51" s="246" t="s">
        <v>725</v>
      </c>
      <c r="D51" s="244"/>
      <c r="E51" s="245">
        <v>0.78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280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22.5" x14ac:dyDescent="0.2">
      <c r="A52" s="222">
        <v>20</v>
      </c>
      <c r="B52" s="223" t="s">
        <v>507</v>
      </c>
      <c r="C52" s="238" t="s">
        <v>508</v>
      </c>
      <c r="D52" s="224" t="s">
        <v>276</v>
      </c>
      <c r="E52" s="225">
        <v>0.68</v>
      </c>
      <c r="F52" s="226">
        <v>2450</v>
      </c>
      <c r="G52" s="226">
        <v>1666</v>
      </c>
      <c r="H52" s="226">
        <v>1286.5899999999999</v>
      </c>
      <c r="I52" s="226">
        <v>874.88120000000004</v>
      </c>
      <c r="J52" s="226">
        <v>1163.4100000000001</v>
      </c>
      <c r="K52" s="226">
        <v>791.11880000000008</v>
      </c>
      <c r="L52" s="226">
        <v>21</v>
      </c>
      <c r="M52" s="226">
        <v>2015.86</v>
      </c>
      <c r="N52" s="225">
        <v>0.87729000000000001</v>
      </c>
      <c r="O52" s="225">
        <v>0.59655720000000001</v>
      </c>
      <c r="P52" s="225">
        <v>0</v>
      </c>
      <c r="Q52" s="227">
        <v>0</v>
      </c>
      <c r="R52" s="214"/>
      <c r="S52" s="214" t="s">
        <v>216</v>
      </c>
      <c r="T52" s="214" t="s">
        <v>216</v>
      </c>
      <c r="U52" s="214">
        <v>2.202</v>
      </c>
      <c r="V52" s="214">
        <v>1.49736</v>
      </c>
      <c r="W52" s="214"/>
      <c r="X52" s="214" t="s">
        <v>277</v>
      </c>
      <c r="Y52" s="214" t="s">
        <v>219</v>
      </c>
      <c r="Z52" s="208"/>
      <c r="AA52" s="208"/>
      <c r="AB52" s="208"/>
      <c r="AC52" s="208"/>
      <c r="AD52" s="208"/>
      <c r="AE52" s="208"/>
      <c r="AF52" s="208"/>
      <c r="AG52" s="208" t="s">
        <v>278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39" t="s">
        <v>368</v>
      </c>
      <c r="D53" s="228"/>
      <c r="E53" s="228"/>
      <c r="F53" s="228"/>
      <c r="G53" s="228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221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46" t="s">
        <v>726</v>
      </c>
      <c r="D54" s="244"/>
      <c r="E54" s="245">
        <v>0.68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280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ht="22.5" x14ac:dyDescent="0.2">
      <c r="A55" s="222">
        <v>21</v>
      </c>
      <c r="B55" s="223" t="s">
        <v>370</v>
      </c>
      <c r="C55" s="238" t="s">
        <v>371</v>
      </c>
      <c r="D55" s="224" t="s">
        <v>276</v>
      </c>
      <c r="E55" s="225">
        <v>0.1</v>
      </c>
      <c r="F55" s="226">
        <v>1523.32</v>
      </c>
      <c r="G55" s="226">
        <v>152.33000000000001</v>
      </c>
      <c r="H55" s="226">
        <v>706.74</v>
      </c>
      <c r="I55" s="226">
        <v>70.674000000000007</v>
      </c>
      <c r="J55" s="226">
        <v>816.58</v>
      </c>
      <c r="K55" s="226">
        <v>81.658000000000015</v>
      </c>
      <c r="L55" s="226">
        <v>21</v>
      </c>
      <c r="M55" s="226">
        <v>184.3193</v>
      </c>
      <c r="N55" s="225">
        <v>0.44740999999999997</v>
      </c>
      <c r="O55" s="225">
        <v>4.4741000000000003E-2</v>
      </c>
      <c r="P55" s="225">
        <v>0</v>
      </c>
      <c r="Q55" s="227">
        <v>0</v>
      </c>
      <c r="R55" s="214"/>
      <c r="S55" s="214" t="s">
        <v>241</v>
      </c>
      <c r="T55" s="214" t="s">
        <v>217</v>
      </c>
      <c r="U55" s="214">
        <v>1.675</v>
      </c>
      <c r="V55" s="214">
        <v>0.16750000000000001</v>
      </c>
      <c r="W55" s="214"/>
      <c r="X55" s="214" t="s">
        <v>277</v>
      </c>
      <c r="Y55" s="214" t="s">
        <v>219</v>
      </c>
      <c r="Z55" s="208"/>
      <c r="AA55" s="208"/>
      <c r="AB55" s="208"/>
      <c r="AC55" s="208"/>
      <c r="AD55" s="208"/>
      <c r="AE55" s="208"/>
      <c r="AF55" s="208"/>
      <c r="AG55" s="208" t="s">
        <v>278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39" t="s">
        <v>368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221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16" t="s">
        <v>211</v>
      </c>
      <c r="B57" s="217" t="s">
        <v>171</v>
      </c>
      <c r="C57" s="237" t="s">
        <v>172</v>
      </c>
      <c r="D57" s="218"/>
      <c r="E57" s="219"/>
      <c r="F57" s="220"/>
      <c r="G57" s="220">
        <v>23489.57</v>
      </c>
      <c r="H57" s="220"/>
      <c r="I57" s="220">
        <v>3546.26</v>
      </c>
      <c r="J57" s="220"/>
      <c r="K57" s="220">
        <v>19943.310000000001</v>
      </c>
      <c r="L57" s="220"/>
      <c r="M57" s="220"/>
      <c r="N57" s="219"/>
      <c r="O57" s="219"/>
      <c r="P57" s="219"/>
      <c r="Q57" s="221"/>
      <c r="R57" s="215"/>
      <c r="S57" s="215"/>
      <c r="T57" s="215"/>
      <c r="U57" s="215"/>
      <c r="V57" s="215"/>
      <c r="W57" s="215"/>
      <c r="X57" s="215"/>
      <c r="Y57" s="215"/>
      <c r="AG57" t="s">
        <v>212</v>
      </c>
    </row>
    <row r="58" spans="1:60" x14ac:dyDescent="0.2">
      <c r="A58" s="222">
        <v>22</v>
      </c>
      <c r="B58" s="223" t="s">
        <v>479</v>
      </c>
      <c r="C58" s="238" t="s">
        <v>480</v>
      </c>
      <c r="D58" s="224" t="s">
        <v>276</v>
      </c>
      <c r="E58" s="225">
        <v>73.635000000000005</v>
      </c>
      <c r="F58" s="226">
        <v>114</v>
      </c>
      <c r="G58" s="226">
        <v>8394.39</v>
      </c>
      <c r="H58" s="226">
        <v>0.16</v>
      </c>
      <c r="I58" s="226">
        <v>11.781600000000001</v>
      </c>
      <c r="J58" s="226">
        <v>113.84</v>
      </c>
      <c r="K58" s="226">
        <v>8382.608400000001</v>
      </c>
      <c r="L58" s="226">
        <v>21</v>
      </c>
      <c r="M58" s="226">
        <v>10157.211899999998</v>
      </c>
      <c r="N58" s="225">
        <v>0</v>
      </c>
      <c r="O58" s="225">
        <v>0</v>
      </c>
      <c r="P58" s="225">
        <v>0</v>
      </c>
      <c r="Q58" s="227">
        <v>0</v>
      </c>
      <c r="R58" s="214"/>
      <c r="S58" s="214" t="s">
        <v>216</v>
      </c>
      <c r="T58" s="214" t="s">
        <v>216</v>
      </c>
      <c r="U58" s="214">
        <v>0.20873</v>
      </c>
      <c r="V58" s="214">
        <v>15.369833550000001</v>
      </c>
      <c r="W58" s="214"/>
      <c r="X58" s="214" t="s">
        <v>277</v>
      </c>
      <c r="Y58" s="214" t="s">
        <v>219</v>
      </c>
      <c r="Z58" s="208"/>
      <c r="AA58" s="208"/>
      <c r="AB58" s="208"/>
      <c r="AC58" s="208"/>
      <c r="AD58" s="208"/>
      <c r="AE58" s="208"/>
      <c r="AF58" s="208"/>
      <c r="AG58" s="208" t="s">
        <v>278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1"/>
      <c r="B59" s="212"/>
      <c r="C59" s="239" t="s">
        <v>481</v>
      </c>
      <c r="D59" s="228"/>
      <c r="E59" s="228"/>
      <c r="F59" s="228"/>
      <c r="G59" s="228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221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x14ac:dyDescent="0.2">
      <c r="A60" s="222">
        <v>23</v>
      </c>
      <c r="B60" s="223" t="s">
        <v>482</v>
      </c>
      <c r="C60" s="238" t="s">
        <v>483</v>
      </c>
      <c r="D60" s="224" t="s">
        <v>276</v>
      </c>
      <c r="E60" s="225">
        <v>73.635000000000005</v>
      </c>
      <c r="F60" s="226">
        <v>205</v>
      </c>
      <c r="G60" s="226">
        <v>15095.18</v>
      </c>
      <c r="H60" s="226">
        <v>48</v>
      </c>
      <c r="I60" s="226">
        <v>3534.4800000000005</v>
      </c>
      <c r="J60" s="226">
        <v>157</v>
      </c>
      <c r="K60" s="226">
        <v>11560.695000000002</v>
      </c>
      <c r="L60" s="226">
        <v>21</v>
      </c>
      <c r="M60" s="226">
        <v>18265.167799999999</v>
      </c>
      <c r="N60" s="225">
        <v>3.7699999999999997E-2</v>
      </c>
      <c r="O60" s="225">
        <v>2.7760395</v>
      </c>
      <c r="P60" s="225">
        <v>0</v>
      </c>
      <c r="Q60" s="227">
        <v>0</v>
      </c>
      <c r="R60" s="214"/>
      <c r="S60" s="214" t="s">
        <v>216</v>
      </c>
      <c r="T60" s="214" t="s">
        <v>216</v>
      </c>
      <c r="U60" s="214">
        <v>0.318</v>
      </c>
      <c r="V60" s="214">
        <v>23.415930000000003</v>
      </c>
      <c r="W60" s="214"/>
      <c r="X60" s="214" t="s">
        <v>277</v>
      </c>
      <c r="Y60" s="214" t="s">
        <v>219</v>
      </c>
      <c r="Z60" s="208"/>
      <c r="AA60" s="208"/>
      <c r="AB60" s="208"/>
      <c r="AC60" s="208"/>
      <c r="AD60" s="208"/>
      <c r="AE60" s="208"/>
      <c r="AF60" s="208"/>
      <c r="AG60" s="208" t="s">
        <v>278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1"/>
      <c r="B61" s="212"/>
      <c r="C61" s="239" t="s">
        <v>484</v>
      </c>
      <c r="D61" s="228"/>
      <c r="E61" s="228"/>
      <c r="F61" s="228"/>
      <c r="G61" s="228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221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x14ac:dyDescent="0.2">
      <c r="A62" s="216" t="s">
        <v>211</v>
      </c>
      <c r="B62" s="217" t="s">
        <v>173</v>
      </c>
      <c r="C62" s="237" t="s">
        <v>174</v>
      </c>
      <c r="D62" s="218"/>
      <c r="E62" s="219"/>
      <c r="F62" s="220"/>
      <c r="G62" s="220">
        <v>38890.9</v>
      </c>
      <c r="H62" s="220"/>
      <c r="I62" s="220">
        <v>0</v>
      </c>
      <c r="J62" s="220"/>
      <c r="K62" s="220">
        <v>38890.9</v>
      </c>
      <c r="L62" s="220"/>
      <c r="M62" s="220"/>
      <c r="N62" s="219"/>
      <c r="O62" s="219"/>
      <c r="P62" s="219"/>
      <c r="Q62" s="221"/>
      <c r="R62" s="215"/>
      <c r="S62" s="215"/>
      <c r="T62" s="215"/>
      <c r="U62" s="215"/>
      <c r="V62" s="215"/>
      <c r="W62" s="215"/>
      <c r="X62" s="215"/>
      <c r="Y62" s="215"/>
      <c r="AG62" t="s">
        <v>212</v>
      </c>
    </row>
    <row r="63" spans="1:60" x14ac:dyDescent="0.2">
      <c r="A63" s="222">
        <v>24</v>
      </c>
      <c r="B63" s="223" t="s">
        <v>372</v>
      </c>
      <c r="C63" s="238" t="s">
        <v>373</v>
      </c>
      <c r="D63" s="224" t="s">
        <v>276</v>
      </c>
      <c r="E63" s="225">
        <v>16.64</v>
      </c>
      <c r="F63" s="226">
        <v>36.1</v>
      </c>
      <c r="G63" s="226">
        <v>600.70000000000005</v>
      </c>
      <c r="H63" s="226">
        <v>0</v>
      </c>
      <c r="I63" s="226">
        <v>0</v>
      </c>
      <c r="J63" s="226">
        <v>36.1</v>
      </c>
      <c r="K63" s="226">
        <v>600.70400000000006</v>
      </c>
      <c r="L63" s="226">
        <v>21</v>
      </c>
      <c r="M63" s="226">
        <v>726.84699999999998</v>
      </c>
      <c r="N63" s="225">
        <v>0</v>
      </c>
      <c r="O63" s="225">
        <v>0</v>
      </c>
      <c r="P63" s="225">
        <v>0</v>
      </c>
      <c r="Q63" s="227">
        <v>0</v>
      </c>
      <c r="R63" s="214"/>
      <c r="S63" s="214" t="s">
        <v>216</v>
      </c>
      <c r="T63" s="214" t="s">
        <v>216</v>
      </c>
      <c r="U63" s="214">
        <v>7.2999999999999995E-2</v>
      </c>
      <c r="V63" s="214">
        <v>1.21472</v>
      </c>
      <c r="W63" s="214"/>
      <c r="X63" s="214" t="s">
        <v>277</v>
      </c>
      <c r="Y63" s="214" t="s">
        <v>219</v>
      </c>
      <c r="Z63" s="208"/>
      <c r="AA63" s="208"/>
      <c r="AB63" s="208"/>
      <c r="AC63" s="208"/>
      <c r="AD63" s="208"/>
      <c r="AE63" s="208"/>
      <c r="AF63" s="208"/>
      <c r="AG63" s="208" t="s">
        <v>278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1"/>
      <c r="B64" s="212"/>
      <c r="C64" s="246" t="s">
        <v>510</v>
      </c>
      <c r="D64" s="244"/>
      <c r="E64" s="245">
        <v>16.64</v>
      </c>
      <c r="F64" s="214"/>
      <c r="G64" s="214"/>
      <c r="H64" s="214"/>
      <c r="I64" s="214"/>
      <c r="J64" s="214"/>
      <c r="K64" s="214"/>
      <c r="L64" s="214"/>
      <c r="M64" s="214"/>
      <c r="N64" s="213"/>
      <c r="O64" s="213"/>
      <c r="P64" s="213"/>
      <c r="Q64" s="213"/>
      <c r="R64" s="214"/>
      <c r="S64" s="214"/>
      <c r="T64" s="214"/>
      <c r="U64" s="214"/>
      <c r="V64" s="214"/>
      <c r="W64" s="214"/>
      <c r="X64" s="214"/>
      <c r="Y64" s="214"/>
      <c r="Z64" s="208"/>
      <c r="AA64" s="208"/>
      <c r="AB64" s="208"/>
      <c r="AC64" s="208"/>
      <c r="AD64" s="208"/>
      <c r="AE64" s="208"/>
      <c r="AF64" s="208"/>
      <c r="AG64" s="208" t="s">
        <v>280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x14ac:dyDescent="0.2">
      <c r="A65" s="222">
        <v>25</v>
      </c>
      <c r="B65" s="223" t="s">
        <v>485</v>
      </c>
      <c r="C65" s="238" t="s">
        <v>486</v>
      </c>
      <c r="D65" s="224" t="s">
        <v>276</v>
      </c>
      <c r="E65" s="225">
        <v>73.635000000000005</v>
      </c>
      <c r="F65" s="226">
        <v>520</v>
      </c>
      <c r="G65" s="226">
        <v>38290.199999999997</v>
      </c>
      <c r="H65" s="226">
        <v>0</v>
      </c>
      <c r="I65" s="226">
        <v>0</v>
      </c>
      <c r="J65" s="226">
        <v>520</v>
      </c>
      <c r="K65" s="226">
        <v>38290.200000000004</v>
      </c>
      <c r="L65" s="226">
        <v>21</v>
      </c>
      <c r="M65" s="226">
        <v>46331.141999999993</v>
      </c>
      <c r="N65" s="225">
        <v>0</v>
      </c>
      <c r="O65" s="225">
        <v>0</v>
      </c>
      <c r="P65" s="225">
        <v>1.7999999999999999E-2</v>
      </c>
      <c r="Q65" s="227">
        <v>1.3254299999999999</v>
      </c>
      <c r="R65" s="214"/>
      <c r="S65" s="214" t="s">
        <v>216</v>
      </c>
      <c r="T65" s="214" t="s">
        <v>216</v>
      </c>
      <c r="U65" s="214">
        <v>1.0469999999999999</v>
      </c>
      <c r="V65" s="214">
        <v>77.095844999999997</v>
      </c>
      <c r="W65" s="214"/>
      <c r="X65" s="214" t="s">
        <v>277</v>
      </c>
      <c r="Y65" s="214" t="s">
        <v>219</v>
      </c>
      <c r="Z65" s="208"/>
      <c r="AA65" s="208"/>
      <c r="AB65" s="208"/>
      <c r="AC65" s="208"/>
      <c r="AD65" s="208"/>
      <c r="AE65" s="208"/>
      <c r="AF65" s="208"/>
      <c r="AG65" s="208" t="s">
        <v>278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1"/>
      <c r="B66" s="212"/>
      <c r="C66" s="246" t="s">
        <v>511</v>
      </c>
      <c r="D66" s="244"/>
      <c r="E66" s="245">
        <v>27.42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280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512</v>
      </c>
      <c r="D67" s="244"/>
      <c r="E67" s="245">
        <v>11.4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280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2" x14ac:dyDescent="0.2">
      <c r="A68" s="211"/>
      <c r="B68" s="212"/>
      <c r="C68" s="246" t="s">
        <v>513</v>
      </c>
      <c r="D68" s="244"/>
      <c r="E68" s="245">
        <v>18.175000000000001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280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2" x14ac:dyDescent="0.2">
      <c r="A69" s="211"/>
      <c r="B69" s="212"/>
      <c r="C69" s="246" t="s">
        <v>510</v>
      </c>
      <c r="D69" s="244"/>
      <c r="E69" s="245">
        <v>16.64</v>
      </c>
      <c r="F69" s="214"/>
      <c r="G69" s="214"/>
      <c r="H69" s="214"/>
      <c r="I69" s="214"/>
      <c r="J69" s="214"/>
      <c r="K69" s="214"/>
      <c r="L69" s="214"/>
      <c r="M69" s="214"/>
      <c r="N69" s="213"/>
      <c r="O69" s="213"/>
      <c r="P69" s="213"/>
      <c r="Q69" s="213"/>
      <c r="R69" s="214"/>
      <c r="S69" s="214"/>
      <c r="T69" s="214"/>
      <c r="U69" s="214"/>
      <c r="V69" s="214"/>
      <c r="W69" s="214"/>
      <c r="X69" s="214"/>
      <c r="Y69" s="214"/>
      <c r="Z69" s="208"/>
      <c r="AA69" s="208"/>
      <c r="AB69" s="208"/>
      <c r="AC69" s="208"/>
      <c r="AD69" s="208"/>
      <c r="AE69" s="208"/>
      <c r="AF69" s="208"/>
      <c r="AG69" s="208" t="s">
        <v>280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x14ac:dyDescent="0.2">
      <c r="A70" s="216" t="s">
        <v>211</v>
      </c>
      <c r="B70" s="217" t="s">
        <v>175</v>
      </c>
      <c r="C70" s="237" t="s">
        <v>176</v>
      </c>
      <c r="D70" s="218"/>
      <c r="E70" s="219"/>
      <c r="F70" s="220"/>
      <c r="G70" s="220">
        <v>296.64</v>
      </c>
      <c r="H70" s="220"/>
      <c r="I70" s="220">
        <v>0</v>
      </c>
      <c r="J70" s="220"/>
      <c r="K70" s="220">
        <v>296.64</v>
      </c>
      <c r="L70" s="220"/>
      <c r="M70" s="220"/>
      <c r="N70" s="219"/>
      <c r="O70" s="219"/>
      <c r="P70" s="219"/>
      <c r="Q70" s="221"/>
      <c r="R70" s="215"/>
      <c r="S70" s="215"/>
      <c r="T70" s="215"/>
      <c r="U70" s="215"/>
      <c r="V70" s="215"/>
      <c r="W70" s="215"/>
      <c r="X70" s="215"/>
      <c r="Y70" s="215"/>
      <c r="AG70" t="s">
        <v>212</v>
      </c>
    </row>
    <row r="71" spans="1:60" x14ac:dyDescent="0.2">
      <c r="A71" s="222">
        <v>26</v>
      </c>
      <c r="B71" s="223" t="s">
        <v>374</v>
      </c>
      <c r="C71" s="238" t="s">
        <v>375</v>
      </c>
      <c r="D71" s="224" t="s">
        <v>305</v>
      </c>
      <c r="E71" s="225">
        <v>3.5999999999999997E-2</v>
      </c>
      <c r="F71" s="226">
        <v>8240</v>
      </c>
      <c r="G71" s="226">
        <v>296.64</v>
      </c>
      <c r="H71" s="226">
        <v>0</v>
      </c>
      <c r="I71" s="226">
        <v>0</v>
      </c>
      <c r="J71" s="226">
        <v>8240</v>
      </c>
      <c r="K71" s="226">
        <v>296.64</v>
      </c>
      <c r="L71" s="226">
        <v>21</v>
      </c>
      <c r="M71" s="226">
        <v>358.93439999999998</v>
      </c>
      <c r="N71" s="225">
        <v>0</v>
      </c>
      <c r="O71" s="225">
        <v>0</v>
      </c>
      <c r="P71" s="225">
        <v>1.33</v>
      </c>
      <c r="Q71" s="227">
        <v>4.7879999999999999E-2</v>
      </c>
      <c r="R71" s="214"/>
      <c r="S71" s="214" t="s">
        <v>216</v>
      </c>
      <c r="T71" s="214" t="s">
        <v>216</v>
      </c>
      <c r="U71" s="214">
        <v>8.6210000000000004</v>
      </c>
      <c r="V71" s="214">
        <v>0.31035599999999997</v>
      </c>
      <c r="W71" s="214"/>
      <c r="X71" s="214" t="s">
        <v>277</v>
      </c>
      <c r="Y71" s="214" t="s">
        <v>219</v>
      </c>
      <c r="Z71" s="208"/>
      <c r="AA71" s="208"/>
      <c r="AB71" s="208"/>
      <c r="AC71" s="208"/>
      <c r="AD71" s="208"/>
      <c r="AE71" s="208"/>
      <c r="AF71" s="208"/>
      <c r="AG71" s="208" t="s">
        <v>278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39" t="s">
        <v>376</v>
      </c>
      <c r="D72" s="228"/>
      <c r="E72" s="228"/>
      <c r="F72" s="228"/>
      <c r="G72" s="228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221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29" t="str">
        <f>C72</f>
        <v>Včetně bourání geotextilií, výplně otvorů tvárnic, drenáží, trubek a dilatačních prvků apod. zabudovaných v bouraných konstrukcích.</v>
      </c>
      <c r="BB72" s="208"/>
      <c r="BC72" s="208"/>
      <c r="BD72" s="208"/>
      <c r="BE72" s="208"/>
      <c r="BF72" s="208"/>
      <c r="BG72" s="208"/>
      <c r="BH72" s="208"/>
    </row>
    <row r="73" spans="1:60" ht="22.5" outlineLevel="1" x14ac:dyDescent="0.2">
      <c r="A73" s="211"/>
      <c r="B73" s="212"/>
      <c r="C73" s="246" t="s">
        <v>727</v>
      </c>
      <c r="D73" s="244"/>
      <c r="E73" s="245">
        <v>3.5999999999999997E-2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280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x14ac:dyDescent="0.2">
      <c r="A74" s="216" t="s">
        <v>211</v>
      </c>
      <c r="B74" s="217" t="s">
        <v>177</v>
      </c>
      <c r="C74" s="237" t="s">
        <v>178</v>
      </c>
      <c r="D74" s="218"/>
      <c r="E74" s="219"/>
      <c r="F74" s="220"/>
      <c r="G74" s="220">
        <v>1619.81</v>
      </c>
      <c r="H74" s="220"/>
      <c r="I74" s="220">
        <v>0</v>
      </c>
      <c r="J74" s="220"/>
      <c r="K74" s="220">
        <v>1619.81</v>
      </c>
      <c r="L74" s="220"/>
      <c r="M74" s="220"/>
      <c r="N74" s="219"/>
      <c r="O74" s="219"/>
      <c r="P74" s="219"/>
      <c r="Q74" s="221"/>
      <c r="R74" s="215"/>
      <c r="S74" s="215"/>
      <c r="T74" s="215"/>
      <c r="U74" s="215"/>
      <c r="V74" s="215"/>
      <c r="W74" s="215"/>
      <c r="X74" s="215"/>
      <c r="Y74" s="215"/>
      <c r="AG74" t="s">
        <v>212</v>
      </c>
    </row>
    <row r="75" spans="1:60" x14ac:dyDescent="0.2">
      <c r="A75" s="231">
        <v>27</v>
      </c>
      <c r="B75" s="232" t="s">
        <v>378</v>
      </c>
      <c r="C75" s="241" t="s">
        <v>379</v>
      </c>
      <c r="D75" s="233" t="s">
        <v>321</v>
      </c>
      <c r="E75" s="234">
        <v>4.7087599999999998</v>
      </c>
      <c r="F75" s="235">
        <v>344</v>
      </c>
      <c r="G75" s="235">
        <v>1619.81</v>
      </c>
      <c r="H75" s="235">
        <v>0</v>
      </c>
      <c r="I75" s="235">
        <v>0</v>
      </c>
      <c r="J75" s="235">
        <v>344</v>
      </c>
      <c r="K75" s="235">
        <v>1619.8134399999999</v>
      </c>
      <c r="L75" s="235">
        <v>21</v>
      </c>
      <c r="M75" s="235">
        <v>1959.9700999999998</v>
      </c>
      <c r="N75" s="234">
        <v>0</v>
      </c>
      <c r="O75" s="234">
        <v>0</v>
      </c>
      <c r="P75" s="234">
        <v>0</v>
      </c>
      <c r="Q75" s="236">
        <v>0</v>
      </c>
      <c r="R75" s="214"/>
      <c r="S75" s="214" t="s">
        <v>216</v>
      </c>
      <c r="T75" s="214" t="s">
        <v>216</v>
      </c>
      <c r="U75" s="214">
        <v>0.23200000000000001</v>
      </c>
      <c r="V75" s="214">
        <v>1.0924323200000001</v>
      </c>
      <c r="W75" s="214"/>
      <c r="X75" s="214" t="s">
        <v>380</v>
      </c>
      <c r="Y75" s="214" t="s">
        <v>219</v>
      </c>
      <c r="Z75" s="208"/>
      <c r="AA75" s="208"/>
      <c r="AB75" s="208"/>
      <c r="AC75" s="208"/>
      <c r="AD75" s="208"/>
      <c r="AE75" s="208"/>
      <c r="AF75" s="208"/>
      <c r="AG75" s="208" t="s">
        <v>381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211</v>
      </c>
      <c r="B76" s="217" t="s">
        <v>179</v>
      </c>
      <c r="C76" s="237" t="s">
        <v>180</v>
      </c>
      <c r="D76" s="218"/>
      <c r="E76" s="219"/>
      <c r="F76" s="220"/>
      <c r="G76" s="220">
        <v>2918.97</v>
      </c>
      <c r="H76" s="220"/>
      <c r="I76" s="220">
        <v>5.69</v>
      </c>
      <c r="J76" s="220"/>
      <c r="K76" s="220">
        <v>2913.28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212</v>
      </c>
    </row>
    <row r="77" spans="1:60" x14ac:dyDescent="0.2">
      <c r="A77" s="222">
        <v>28</v>
      </c>
      <c r="B77" s="223" t="s">
        <v>382</v>
      </c>
      <c r="C77" s="238" t="s">
        <v>383</v>
      </c>
      <c r="D77" s="224" t="s">
        <v>321</v>
      </c>
      <c r="E77" s="225">
        <v>1.37331</v>
      </c>
      <c r="F77" s="226">
        <v>808</v>
      </c>
      <c r="G77" s="226">
        <v>1109.6300000000001</v>
      </c>
      <c r="H77" s="226">
        <v>0</v>
      </c>
      <c r="I77" s="226">
        <v>0</v>
      </c>
      <c r="J77" s="226">
        <v>808</v>
      </c>
      <c r="K77" s="226">
        <v>1109.6344799999999</v>
      </c>
      <c r="L77" s="226">
        <v>21</v>
      </c>
      <c r="M77" s="226">
        <v>1342.6523000000002</v>
      </c>
      <c r="N77" s="225">
        <v>0</v>
      </c>
      <c r="O77" s="225">
        <v>0</v>
      </c>
      <c r="P77" s="225">
        <v>0</v>
      </c>
      <c r="Q77" s="227">
        <v>0</v>
      </c>
      <c r="R77" s="214"/>
      <c r="S77" s="214" t="s">
        <v>216</v>
      </c>
      <c r="T77" s="214" t="s">
        <v>216</v>
      </c>
      <c r="U77" s="214">
        <v>1.8160000000000001</v>
      </c>
      <c r="V77" s="214">
        <v>2.4939309600000001</v>
      </c>
      <c r="W77" s="214"/>
      <c r="X77" s="214" t="s">
        <v>384</v>
      </c>
      <c r="Y77" s="214" t="s">
        <v>219</v>
      </c>
      <c r="Z77" s="208"/>
      <c r="AA77" s="208"/>
      <c r="AB77" s="208"/>
      <c r="AC77" s="208"/>
      <c r="AD77" s="208"/>
      <c r="AE77" s="208"/>
      <c r="AF77" s="208"/>
      <c r="AG77" s="208" t="s">
        <v>385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ht="22.5" outlineLevel="1" x14ac:dyDescent="0.2">
      <c r="A78" s="211"/>
      <c r="B78" s="212"/>
      <c r="C78" s="239" t="s">
        <v>386</v>
      </c>
      <c r="D78" s="228"/>
      <c r="E78" s="228"/>
      <c r="F78" s="228"/>
      <c r="G78" s="228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221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29" t="str">
        <f>C78</f>
        <v>S naložením suti nebo vybouraných hmot do dopravního prostředku a na jejich vyložením, popřípadě přeložením na normální dopravní prostředek.</v>
      </c>
      <c r="BB78" s="208"/>
      <c r="BC78" s="208"/>
      <c r="BD78" s="208"/>
      <c r="BE78" s="208"/>
      <c r="BF78" s="208"/>
      <c r="BG78" s="208"/>
      <c r="BH78" s="208"/>
    </row>
    <row r="79" spans="1:60" x14ac:dyDescent="0.2">
      <c r="A79" s="231">
        <v>29</v>
      </c>
      <c r="B79" s="232" t="s">
        <v>387</v>
      </c>
      <c r="C79" s="241" t="s">
        <v>388</v>
      </c>
      <c r="D79" s="233" t="s">
        <v>321</v>
      </c>
      <c r="E79" s="234">
        <v>1.37331</v>
      </c>
      <c r="F79" s="235">
        <v>353</v>
      </c>
      <c r="G79" s="235">
        <v>484.78</v>
      </c>
      <c r="H79" s="235">
        <v>4.1399999999999997</v>
      </c>
      <c r="I79" s="235">
        <v>5.6855034</v>
      </c>
      <c r="J79" s="235">
        <v>348.86</v>
      </c>
      <c r="K79" s="235">
        <v>479.09292660000006</v>
      </c>
      <c r="L79" s="235">
        <v>21</v>
      </c>
      <c r="M79" s="235">
        <v>586.5838</v>
      </c>
      <c r="N79" s="234">
        <v>0</v>
      </c>
      <c r="O79" s="234">
        <v>0</v>
      </c>
      <c r="P79" s="234">
        <v>0</v>
      </c>
      <c r="Q79" s="236">
        <v>0</v>
      </c>
      <c r="R79" s="214"/>
      <c r="S79" s="214" t="s">
        <v>216</v>
      </c>
      <c r="T79" s="214" t="s">
        <v>216</v>
      </c>
      <c r="U79" s="214">
        <v>4.2000000000000003E-2</v>
      </c>
      <c r="V79" s="214">
        <v>5.7679020000000004E-2</v>
      </c>
      <c r="W79" s="214"/>
      <c r="X79" s="214" t="s">
        <v>384</v>
      </c>
      <c r="Y79" s="214" t="s">
        <v>219</v>
      </c>
      <c r="Z79" s="208"/>
      <c r="AA79" s="208"/>
      <c r="AB79" s="208"/>
      <c r="AC79" s="208"/>
      <c r="AD79" s="208"/>
      <c r="AE79" s="208"/>
      <c r="AF79" s="208"/>
      <c r="AG79" s="208" t="s">
        <v>385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ht="22.5" x14ac:dyDescent="0.2">
      <c r="A80" s="231">
        <v>30</v>
      </c>
      <c r="B80" s="232" t="s">
        <v>389</v>
      </c>
      <c r="C80" s="241" t="s">
        <v>390</v>
      </c>
      <c r="D80" s="233" t="s">
        <v>321</v>
      </c>
      <c r="E80" s="234">
        <v>1.37331</v>
      </c>
      <c r="F80" s="235">
        <v>630</v>
      </c>
      <c r="G80" s="235">
        <v>865.19</v>
      </c>
      <c r="H80" s="235">
        <v>0</v>
      </c>
      <c r="I80" s="235">
        <v>0</v>
      </c>
      <c r="J80" s="235">
        <v>630</v>
      </c>
      <c r="K80" s="235">
        <v>865.18529999999998</v>
      </c>
      <c r="L80" s="235">
        <v>21</v>
      </c>
      <c r="M80" s="235">
        <v>1046.8799000000001</v>
      </c>
      <c r="N80" s="234">
        <v>0</v>
      </c>
      <c r="O80" s="234">
        <v>0</v>
      </c>
      <c r="P80" s="234">
        <v>0</v>
      </c>
      <c r="Q80" s="236">
        <v>0</v>
      </c>
      <c r="R80" s="214"/>
      <c r="S80" s="214" t="s">
        <v>216</v>
      </c>
      <c r="T80" s="214" t="s">
        <v>217</v>
      </c>
      <c r="U80" s="214">
        <v>0</v>
      </c>
      <c r="V80" s="214">
        <v>0</v>
      </c>
      <c r="W80" s="214"/>
      <c r="X80" s="214" t="s">
        <v>384</v>
      </c>
      <c r="Y80" s="214" t="s">
        <v>219</v>
      </c>
      <c r="Z80" s="208"/>
      <c r="AA80" s="208"/>
      <c r="AB80" s="208"/>
      <c r="AC80" s="208"/>
      <c r="AD80" s="208"/>
      <c r="AE80" s="208"/>
      <c r="AF80" s="208"/>
      <c r="AG80" s="208" t="s">
        <v>385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22">
        <v>31</v>
      </c>
      <c r="B81" s="223" t="s">
        <v>391</v>
      </c>
      <c r="C81" s="238" t="s">
        <v>392</v>
      </c>
      <c r="D81" s="224" t="s">
        <v>321</v>
      </c>
      <c r="E81" s="225">
        <v>1.37331</v>
      </c>
      <c r="F81" s="226">
        <v>334.5</v>
      </c>
      <c r="G81" s="226">
        <v>459.37</v>
      </c>
      <c r="H81" s="226">
        <v>0</v>
      </c>
      <c r="I81" s="226">
        <v>0</v>
      </c>
      <c r="J81" s="226">
        <v>334.5</v>
      </c>
      <c r="K81" s="226">
        <v>459.37219500000003</v>
      </c>
      <c r="L81" s="226">
        <v>21</v>
      </c>
      <c r="M81" s="226">
        <v>555.83770000000004</v>
      </c>
      <c r="N81" s="225">
        <v>0</v>
      </c>
      <c r="O81" s="225">
        <v>0</v>
      </c>
      <c r="P81" s="225">
        <v>0</v>
      </c>
      <c r="Q81" s="227">
        <v>0</v>
      </c>
      <c r="R81" s="214"/>
      <c r="S81" s="214" t="s">
        <v>216</v>
      </c>
      <c r="T81" s="214" t="s">
        <v>216</v>
      </c>
      <c r="U81" s="214">
        <v>0.752</v>
      </c>
      <c r="V81" s="214">
        <v>1.0327291199999999</v>
      </c>
      <c r="W81" s="214"/>
      <c r="X81" s="214" t="s">
        <v>384</v>
      </c>
      <c r="Y81" s="214" t="s">
        <v>219</v>
      </c>
      <c r="Z81" s="208"/>
      <c r="AA81" s="208"/>
      <c r="AB81" s="208"/>
      <c r="AC81" s="208"/>
      <c r="AD81" s="208"/>
      <c r="AE81" s="208"/>
      <c r="AF81" s="208"/>
      <c r="AG81" s="208" t="s">
        <v>385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ht="22.5" outlineLevel="1" x14ac:dyDescent="0.2">
      <c r="A82" s="211"/>
      <c r="B82" s="212"/>
      <c r="C82" s="239" t="s">
        <v>386</v>
      </c>
      <c r="D82" s="228"/>
      <c r="E82" s="228"/>
      <c r="F82" s="228"/>
      <c r="G82" s="228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221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29" t="str">
        <f>C82</f>
        <v>S naložením suti nebo vybouraných hmot do dopravního prostředku a na jejich vyložením, popřípadě přeložením na normální dopravní prostředek.</v>
      </c>
      <c r="BB82" s="208"/>
      <c r="BC82" s="208"/>
      <c r="BD82" s="208"/>
      <c r="BE82" s="208"/>
      <c r="BF82" s="208"/>
      <c r="BG82" s="208"/>
      <c r="BH82" s="208"/>
    </row>
    <row r="83" spans="1:60" outlineLevel="2" x14ac:dyDescent="0.2">
      <c r="A83" s="211"/>
      <c r="B83" s="212"/>
      <c r="C83" s="240" t="s">
        <v>393</v>
      </c>
      <c r="D83" s="230"/>
      <c r="E83" s="230"/>
      <c r="F83" s="230"/>
      <c r="G83" s="230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221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x14ac:dyDescent="0.2">
      <c r="A84" s="3"/>
      <c r="B84" s="4"/>
      <c r="C84" s="242"/>
      <c r="D84" s="6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AE84">
        <v>15</v>
      </c>
      <c r="AF84">
        <v>21</v>
      </c>
      <c r="AG84" t="s">
        <v>197</v>
      </c>
    </row>
    <row r="85" spans="1:60" x14ac:dyDescent="0.2">
      <c r="C85" s="243"/>
      <c r="D85" s="10"/>
      <c r="AG85" t="s">
        <v>273</v>
      </c>
    </row>
    <row r="86" spans="1:60" x14ac:dyDescent="0.2">
      <c r="D86" s="10"/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5">
    <mergeCell ref="C83:G83"/>
    <mergeCell ref="C56:G56"/>
    <mergeCell ref="C59:G59"/>
    <mergeCell ref="C61:G61"/>
    <mergeCell ref="C72:G72"/>
    <mergeCell ref="C78:G78"/>
    <mergeCell ref="C82:G82"/>
    <mergeCell ref="C40:G40"/>
    <mergeCell ref="C41:G41"/>
    <mergeCell ref="C42:G42"/>
    <mergeCell ref="C47:G47"/>
    <mergeCell ref="C48:G48"/>
    <mergeCell ref="C53:G53"/>
    <mergeCell ref="C28:G28"/>
    <mergeCell ref="C29:G29"/>
    <mergeCell ref="C31:G31"/>
    <mergeCell ref="C32:G32"/>
    <mergeCell ref="C34:G34"/>
    <mergeCell ref="C37:G37"/>
    <mergeCell ref="A1:G1"/>
    <mergeCell ref="C2:G2"/>
    <mergeCell ref="C3:G3"/>
    <mergeCell ref="C4:G4"/>
    <mergeCell ref="C18:G18"/>
    <mergeCell ref="C21:G2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908F2-6405-4CDB-9E96-5B87064A2CC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114</v>
      </c>
      <c r="C4" s="200" t="s">
        <v>115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48951.01</v>
      </c>
      <c r="H8" s="220"/>
      <c r="I8" s="220">
        <v>13036.79</v>
      </c>
      <c r="J8" s="220"/>
      <c r="K8" s="220">
        <v>35914.22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324</v>
      </c>
      <c r="C9" s="238" t="s">
        <v>325</v>
      </c>
      <c r="D9" s="224" t="s">
        <v>305</v>
      </c>
      <c r="E9" s="225">
        <v>0.18</v>
      </c>
      <c r="F9" s="226">
        <v>465.5</v>
      </c>
      <c r="G9" s="226">
        <v>83.79</v>
      </c>
      <c r="H9" s="226">
        <v>0</v>
      </c>
      <c r="I9" s="226">
        <v>0</v>
      </c>
      <c r="J9" s="226">
        <v>465.5</v>
      </c>
      <c r="K9" s="226">
        <v>83.789999999999992</v>
      </c>
      <c r="L9" s="226">
        <v>21</v>
      </c>
      <c r="M9" s="226">
        <v>101.38590000000001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0.89100000000000001</v>
      </c>
      <c r="V9" s="214">
        <v>0.16037999999999999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728</v>
      </c>
      <c r="D10" s="244"/>
      <c r="E10" s="245">
        <v>0.18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280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22">
        <v>2</v>
      </c>
      <c r="B11" s="223" t="s">
        <v>528</v>
      </c>
      <c r="C11" s="238" t="s">
        <v>529</v>
      </c>
      <c r="D11" s="224" t="s">
        <v>305</v>
      </c>
      <c r="E11" s="225">
        <v>0.18375</v>
      </c>
      <c r="F11" s="226">
        <v>1852</v>
      </c>
      <c r="G11" s="226">
        <v>340.31</v>
      </c>
      <c r="H11" s="226">
        <v>0</v>
      </c>
      <c r="I11" s="226">
        <v>0</v>
      </c>
      <c r="J11" s="226">
        <v>1852</v>
      </c>
      <c r="K11" s="226">
        <v>340.30500000000001</v>
      </c>
      <c r="L11" s="226">
        <v>21</v>
      </c>
      <c r="M11" s="226">
        <v>411.77510000000001</v>
      </c>
      <c r="N11" s="225">
        <v>0</v>
      </c>
      <c r="O11" s="225">
        <v>0</v>
      </c>
      <c r="P11" s="225">
        <v>0</v>
      </c>
      <c r="Q11" s="227">
        <v>0</v>
      </c>
      <c r="R11" s="214"/>
      <c r="S11" s="214" t="s">
        <v>216</v>
      </c>
      <c r="T11" s="214" t="s">
        <v>216</v>
      </c>
      <c r="U11" s="214">
        <v>3.9249999999999998</v>
      </c>
      <c r="V11" s="214">
        <v>0.72121874999999991</v>
      </c>
      <c r="W11" s="214"/>
      <c r="X11" s="214" t="s">
        <v>277</v>
      </c>
      <c r="Y11" s="214" t="s">
        <v>219</v>
      </c>
      <c r="Z11" s="208"/>
      <c r="AA11" s="208"/>
      <c r="AB11" s="208"/>
      <c r="AC11" s="208"/>
      <c r="AD11" s="208"/>
      <c r="AE11" s="208"/>
      <c r="AF11" s="208"/>
      <c r="AG11" s="208" t="s">
        <v>278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ht="22.5" outlineLevel="1" x14ac:dyDescent="0.2">
      <c r="A12" s="211"/>
      <c r="B12" s="212"/>
      <c r="C12" s="246" t="s">
        <v>729</v>
      </c>
      <c r="D12" s="244"/>
      <c r="E12" s="245">
        <v>0.18375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280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22">
        <v>3</v>
      </c>
      <c r="B13" s="223" t="s">
        <v>327</v>
      </c>
      <c r="C13" s="238" t="s">
        <v>328</v>
      </c>
      <c r="D13" s="224" t="s">
        <v>305</v>
      </c>
      <c r="E13" s="225">
        <v>0.36375000000000002</v>
      </c>
      <c r="F13" s="226">
        <v>863</v>
      </c>
      <c r="G13" s="226">
        <v>313.92</v>
      </c>
      <c r="H13" s="226">
        <v>0</v>
      </c>
      <c r="I13" s="226">
        <v>0</v>
      </c>
      <c r="J13" s="226">
        <v>863</v>
      </c>
      <c r="K13" s="226">
        <v>313.91624999999999</v>
      </c>
      <c r="L13" s="226">
        <v>21</v>
      </c>
      <c r="M13" s="226">
        <v>379.84320000000002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216</v>
      </c>
      <c r="T13" s="214" t="s">
        <v>216</v>
      </c>
      <c r="U13" s="214">
        <v>1.992</v>
      </c>
      <c r="V13" s="214">
        <v>0.72459000000000007</v>
      </c>
      <c r="W13" s="214"/>
      <c r="X13" s="214" t="s">
        <v>277</v>
      </c>
      <c r="Y13" s="214" t="s">
        <v>219</v>
      </c>
      <c r="Z13" s="208"/>
      <c r="AA13" s="208"/>
      <c r="AB13" s="208"/>
      <c r="AC13" s="208"/>
      <c r="AD13" s="208"/>
      <c r="AE13" s="208"/>
      <c r="AF13" s="208"/>
      <c r="AG13" s="208" t="s">
        <v>278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730</v>
      </c>
      <c r="D14" s="244"/>
      <c r="E14" s="245">
        <v>0.36375000000000002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280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31">
        <v>4</v>
      </c>
      <c r="B15" s="232" t="s">
        <v>329</v>
      </c>
      <c r="C15" s="241" t="s">
        <v>330</v>
      </c>
      <c r="D15" s="233" t="s">
        <v>305</v>
      </c>
      <c r="E15" s="234">
        <v>0.36375000000000002</v>
      </c>
      <c r="F15" s="235">
        <v>289.5</v>
      </c>
      <c r="G15" s="235">
        <v>105.31</v>
      </c>
      <c r="H15" s="235">
        <v>0</v>
      </c>
      <c r="I15" s="235">
        <v>0</v>
      </c>
      <c r="J15" s="235">
        <v>289.5</v>
      </c>
      <c r="K15" s="235">
        <v>105.30562500000001</v>
      </c>
      <c r="L15" s="235">
        <v>21</v>
      </c>
      <c r="M15" s="235">
        <v>127.4251</v>
      </c>
      <c r="N15" s="234">
        <v>0</v>
      </c>
      <c r="O15" s="234">
        <v>0</v>
      </c>
      <c r="P15" s="234">
        <v>0</v>
      </c>
      <c r="Q15" s="236">
        <v>0</v>
      </c>
      <c r="R15" s="214"/>
      <c r="S15" s="214" t="s">
        <v>216</v>
      </c>
      <c r="T15" s="214" t="s">
        <v>216</v>
      </c>
      <c r="U15" s="214">
        <v>0.61199999999999999</v>
      </c>
      <c r="V15" s="214">
        <v>0.22261500000000001</v>
      </c>
      <c r="W15" s="214"/>
      <c r="X15" s="214" t="s">
        <v>277</v>
      </c>
      <c r="Y15" s="214" t="s">
        <v>219</v>
      </c>
      <c r="Z15" s="208"/>
      <c r="AA15" s="208"/>
      <c r="AB15" s="208"/>
      <c r="AC15" s="208"/>
      <c r="AD15" s="208"/>
      <c r="AE15" s="208"/>
      <c r="AF15" s="208"/>
      <c r="AG15" s="208" t="s">
        <v>278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490</v>
      </c>
      <c r="C16" s="241" t="s">
        <v>491</v>
      </c>
      <c r="D16" s="233" t="s">
        <v>492</v>
      </c>
      <c r="E16" s="234">
        <v>20</v>
      </c>
      <c r="F16" s="235">
        <v>1168</v>
      </c>
      <c r="G16" s="235">
        <v>23360</v>
      </c>
      <c r="H16" s="235">
        <v>494.45</v>
      </c>
      <c r="I16" s="235">
        <v>9889</v>
      </c>
      <c r="J16" s="235">
        <v>673.55</v>
      </c>
      <c r="K16" s="235">
        <v>13471</v>
      </c>
      <c r="L16" s="235">
        <v>21</v>
      </c>
      <c r="M16" s="235">
        <v>28265.599999999999</v>
      </c>
      <c r="N16" s="234">
        <v>1.721E-2</v>
      </c>
      <c r="O16" s="234">
        <v>0.34420000000000001</v>
      </c>
      <c r="P16" s="234">
        <v>0</v>
      </c>
      <c r="Q16" s="236">
        <v>0</v>
      </c>
      <c r="R16" s="214"/>
      <c r="S16" s="214" t="s">
        <v>216</v>
      </c>
      <c r="T16" s="214" t="s">
        <v>216</v>
      </c>
      <c r="U16" s="214">
        <v>0.98699999999999999</v>
      </c>
      <c r="V16" s="214">
        <v>19.739999999999998</v>
      </c>
      <c r="W16" s="214"/>
      <c r="X16" s="214" t="s">
        <v>277</v>
      </c>
      <c r="Y16" s="214" t="s">
        <v>219</v>
      </c>
      <c r="Z16" s="208"/>
      <c r="AA16" s="208"/>
      <c r="AB16" s="208"/>
      <c r="AC16" s="208"/>
      <c r="AD16" s="208"/>
      <c r="AE16" s="208"/>
      <c r="AF16" s="208"/>
      <c r="AG16" s="208" t="s">
        <v>278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394</v>
      </c>
      <c r="C17" s="238" t="s">
        <v>395</v>
      </c>
      <c r="D17" s="224" t="s">
        <v>396</v>
      </c>
      <c r="E17" s="225">
        <v>90</v>
      </c>
      <c r="F17" s="226">
        <v>124</v>
      </c>
      <c r="G17" s="226">
        <v>11160</v>
      </c>
      <c r="H17" s="226">
        <v>0</v>
      </c>
      <c r="I17" s="226">
        <v>0</v>
      </c>
      <c r="J17" s="226">
        <v>124</v>
      </c>
      <c r="K17" s="226">
        <v>11160</v>
      </c>
      <c r="L17" s="226">
        <v>21</v>
      </c>
      <c r="M17" s="226">
        <v>13503.6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216</v>
      </c>
      <c r="T17" s="214" t="s">
        <v>216</v>
      </c>
      <c r="U17" s="214">
        <v>0.20300000000000001</v>
      </c>
      <c r="V17" s="214">
        <v>18.27</v>
      </c>
      <c r="W17" s="214"/>
      <c r="X17" s="214" t="s">
        <v>277</v>
      </c>
      <c r="Y17" s="214" t="s">
        <v>219</v>
      </c>
      <c r="Z17" s="208"/>
      <c r="AA17" s="208"/>
      <c r="AB17" s="208"/>
      <c r="AC17" s="208"/>
      <c r="AD17" s="208"/>
      <c r="AE17" s="208"/>
      <c r="AF17" s="208"/>
      <c r="AG17" s="208" t="s">
        <v>278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46" t="s">
        <v>532</v>
      </c>
      <c r="D18" s="244"/>
      <c r="E18" s="245">
        <v>90</v>
      </c>
      <c r="F18" s="214"/>
      <c r="G18" s="214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280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31">
        <v>7</v>
      </c>
      <c r="B19" s="232" t="s">
        <v>398</v>
      </c>
      <c r="C19" s="241" t="s">
        <v>399</v>
      </c>
      <c r="D19" s="233" t="s">
        <v>400</v>
      </c>
      <c r="E19" s="234">
        <v>10</v>
      </c>
      <c r="F19" s="235">
        <v>56.6</v>
      </c>
      <c r="G19" s="235">
        <v>566</v>
      </c>
      <c r="H19" s="235">
        <v>0</v>
      </c>
      <c r="I19" s="235">
        <v>0</v>
      </c>
      <c r="J19" s="235">
        <v>56.6</v>
      </c>
      <c r="K19" s="235">
        <v>566</v>
      </c>
      <c r="L19" s="235">
        <v>21</v>
      </c>
      <c r="M19" s="235">
        <v>684.86</v>
      </c>
      <c r="N19" s="234">
        <v>0</v>
      </c>
      <c r="O19" s="234">
        <v>0</v>
      </c>
      <c r="P19" s="234">
        <v>0</v>
      </c>
      <c r="Q19" s="236">
        <v>0</v>
      </c>
      <c r="R19" s="214"/>
      <c r="S19" s="214" t="s">
        <v>216</v>
      </c>
      <c r="T19" s="214" t="s">
        <v>216</v>
      </c>
      <c r="U19" s="214">
        <v>0</v>
      </c>
      <c r="V19" s="214">
        <v>0</v>
      </c>
      <c r="W19" s="214"/>
      <c r="X19" s="214" t="s">
        <v>277</v>
      </c>
      <c r="Y19" s="214" t="s">
        <v>219</v>
      </c>
      <c r="Z19" s="208"/>
      <c r="AA19" s="208"/>
      <c r="AB19" s="208"/>
      <c r="AC19" s="208"/>
      <c r="AD19" s="208"/>
      <c r="AE19" s="208"/>
      <c r="AF19" s="208"/>
      <c r="AG19" s="208" t="s">
        <v>278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494</v>
      </c>
      <c r="C20" s="238" t="s">
        <v>495</v>
      </c>
      <c r="D20" s="224" t="s">
        <v>305</v>
      </c>
      <c r="E20" s="225">
        <v>2.7</v>
      </c>
      <c r="F20" s="226">
        <v>738</v>
      </c>
      <c r="G20" s="226">
        <v>1992.6</v>
      </c>
      <c r="H20" s="226">
        <v>0</v>
      </c>
      <c r="I20" s="226">
        <v>0</v>
      </c>
      <c r="J20" s="226">
        <v>738</v>
      </c>
      <c r="K20" s="226">
        <v>1992.6000000000001</v>
      </c>
      <c r="L20" s="226">
        <v>21</v>
      </c>
      <c r="M20" s="226">
        <v>2411.0459999999998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216</v>
      </c>
      <c r="T20" s="214" t="s">
        <v>216</v>
      </c>
      <c r="U20" s="214">
        <v>1.5620000000000001</v>
      </c>
      <c r="V20" s="214">
        <v>4.2174000000000005</v>
      </c>
      <c r="W20" s="214"/>
      <c r="X20" s="214" t="s">
        <v>277</v>
      </c>
      <c r="Y20" s="214" t="s">
        <v>219</v>
      </c>
      <c r="Z20" s="208"/>
      <c r="AA20" s="208"/>
      <c r="AB20" s="208"/>
      <c r="AC20" s="208"/>
      <c r="AD20" s="208"/>
      <c r="AE20" s="208"/>
      <c r="AF20" s="208"/>
      <c r="AG20" s="208" t="s">
        <v>278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306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221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496</v>
      </c>
      <c r="D22" s="244"/>
      <c r="E22" s="245">
        <v>2.7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280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9</v>
      </c>
      <c r="B23" s="223" t="s">
        <v>331</v>
      </c>
      <c r="C23" s="238" t="s">
        <v>332</v>
      </c>
      <c r="D23" s="224" t="s">
        <v>305</v>
      </c>
      <c r="E23" s="225">
        <v>0.6</v>
      </c>
      <c r="F23" s="226">
        <v>2015</v>
      </c>
      <c r="G23" s="226">
        <v>1209</v>
      </c>
      <c r="H23" s="226">
        <v>0</v>
      </c>
      <c r="I23" s="226">
        <v>0</v>
      </c>
      <c r="J23" s="226">
        <v>2015</v>
      </c>
      <c r="K23" s="226">
        <v>1209</v>
      </c>
      <c r="L23" s="226">
        <v>21</v>
      </c>
      <c r="M23" s="226">
        <v>1462.8899999999999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216</v>
      </c>
      <c r="T23" s="214" t="s">
        <v>216</v>
      </c>
      <c r="U23" s="214">
        <v>4.6550000000000002</v>
      </c>
      <c r="V23" s="214">
        <v>2.7930000000000001</v>
      </c>
      <c r="W23" s="214"/>
      <c r="X23" s="214" t="s">
        <v>277</v>
      </c>
      <c r="Y23" s="214" t="s">
        <v>219</v>
      </c>
      <c r="Z23" s="208"/>
      <c r="AA23" s="208"/>
      <c r="AB23" s="208"/>
      <c r="AC23" s="208"/>
      <c r="AD23" s="208"/>
      <c r="AE23" s="208"/>
      <c r="AF23" s="208"/>
      <c r="AG23" s="208" t="s">
        <v>278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333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221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731</v>
      </c>
      <c r="D25" s="244"/>
      <c r="E25" s="245">
        <v>0.6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280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10</v>
      </c>
      <c r="B26" s="232" t="s">
        <v>335</v>
      </c>
      <c r="C26" s="241" t="s">
        <v>336</v>
      </c>
      <c r="D26" s="233" t="s">
        <v>305</v>
      </c>
      <c r="E26" s="234">
        <v>3.3</v>
      </c>
      <c r="F26" s="235">
        <v>245.5</v>
      </c>
      <c r="G26" s="235">
        <v>810.15</v>
      </c>
      <c r="H26" s="235">
        <v>0</v>
      </c>
      <c r="I26" s="235">
        <v>0</v>
      </c>
      <c r="J26" s="235">
        <v>245.5</v>
      </c>
      <c r="K26" s="235">
        <v>810.15</v>
      </c>
      <c r="L26" s="235">
        <v>21</v>
      </c>
      <c r="M26" s="235">
        <v>980.28149999999994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216</v>
      </c>
      <c r="T26" s="214" t="s">
        <v>216</v>
      </c>
      <c r="U26" s="214">
        <v>0.51900000000000002</v>
      </c>
      <c r="V26" s="214">
        <v>1.7126999999999999</v>
      </c>
      <c r="W26" s="214"/>
      <c r="X26" s="214" t="s">
        <v>277</v>
      </c>
      <c r="Y26" s="214" t="s">
        <v>219</v>
      </c>
      <c r="Z26" s="208"/>
      <c r="AA26" s="208"/>
      <c r="AB26" s="208"/>
      <c r="AC26" s="208"/>
      <c r="AD26" s="208"/>
      <c r="AE26" s="208"/>
      <c r="AF26" s="208"/>
      <c r="AG26" s="208" t="s">
        <v>278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11</v>
      </c>
      <c r="B27" s="232" t="s">
        <v>337</v>
      </c>
      <c r="C27" s="241" t="s">
        <v>338</v>
      </c>
      <c r="D27" s="233" t="s">
        <v>305</v>
      </c>
      <c r="E27" s="234">
        <v>0.36375000000000002</v>
      </c>
      <c r="F27" s="235">
        <v>344.5</v>
      </c>
      <c r="G27" s="235">
        <v>125.31</v>
      </c>
      <c r="H27" s="235">
        <v>0</v>
      </c>
      <c r="I27" s="235">
        <v>0</v>
      </c>
      <c r="J27" s="235">
        <v>344.5</v>
      </c>
      <c r="K27" s="235">
        <v>125.311875</v>
      </c>
      <c r="L27" s="235">
        <v>21</v>
      </c>
      <c r="M27" s="235">
        <v>151.6251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216</v>
      </c>
      <c r="T27" s="214" t="s">
        <v>216</v>
      </c>
      <c r="U27" s="214">
        <v>0.72899999999999998</v>
      </c>
      <c r="V27" s="214">
        <v>0.26517374999999999</v>
      </c>
      <c r="W27" s="214"/>
      <c r="X27" s="214" t="s">
        <v>277</v>
      </c>
      <c r="Y27" s="214" t="s">
        <v>219</v>
      </c>
      <c r="Z27" s="208"/>
      <c r="AA27" s="208"/>
      <c r="AB27" s="208"/>
      <c r="AC27" s="208"/>
      <c r="AD27" s="208"/>
      <c r="AE27" s="208"/>
      <c r="AF27" s="208"/>
      <c r="AG27" s="208" t="s">
        <v>278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31">
        <v>12</v>
      </c>
      <c r="B28" s="232" t="s">
        <v>312</v>
      </c>
      <c r="C28" s="241" t="s">
        <v>313</v>
      </c>
      <c r="D28" s="233" t="s">
        <v>305</v>
      </c>
      <c r="E28" s="234">
        <v>3.3</v>
      </c>
      <c r="F28" s="235">
        <v>196.5</v>
      </c>
      <c r="G28" s="235">
        <v>648.45000000000005</v>
      </c>
      <c r="H28" s="235">
        <v>0</v>
      </c>
      <c r="I28" s="235">
        <v>0</v>
      </c>
      <c r="J28" s="235">
        <v>196.5</v>
      </c>
      <c r="K28" s="235">
        <v>648.44999999999993</v>
      </c>
      <c r="L28" s="235">
        <v>21</v>
      </c>
      <c r="M28" s="235">
        <v>784.62450000000001</v>
      </c>
      <c r="N28" s="234">
        <v>0</v>
      </c>
      <c r="O28" s="234">
        <v>0</v>
      </c>
      <c r="P28" s="234">
        <v>0</v>
      </c>
      <c r="Q28" s="236">
        <v>0</v>
      </c>
      <c r="R28" s="214"/>
      <c r="S28" s="214" t="s">
        <v>216</v>
      </c>
      <c r="T28" s="214" t="s">
        <v>216</v>
      </c>
      <c r="U28" s="214">
        <v>1.0999999999999999E-2</v>
      </c>
      <c r="V28" s="214">
        <v>3.6299999999999999E-2</v>
      </c>
      <c r="W28" s="214"/>
      <c r="X28" s="214" t="s">
        <v>277</v>
      </c>
      <c r="Y28" s="214" t="s">
        <v>219</v>
      </c>
      <c r="Z28" s="208"/>
      <c r="AA28" s="208"/>
      <c r="AB28" s="208"/>
      <c r="AC28" s="208"/>
      <c r="AD28" s="208"/>
      <c r="AE28" s="208"/>
      <c r="AF28" s="208"/>
      <c r="AG28" s="208" t="s">
        <v>278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314</v>
      </c>
      <c r="C29" s="238" t="s">
        <v>315</v>
      </c>
      <c r="D29" s="224" t="s">
        <v>305</v>
      </c>
      <c r="E29" s="225">
        <v>3.3</v>
      </c>
      <c r="F29" s="226">
        <v>200</v>
      </c>
      <c r="G29" s="226">
        <v>660</v>
      </c>
      <c r="H29" s="226">
        <v>0</v>
      </c>
      <c r="I29" s="226">
        <v>0</v>
      </c>
      <c r="J29" s="226">
        <v>200</v>
      </c>
      <c r="K29" s="226">
        <v>660</v>
      </c>
      <c r="L29" s="226">
        <v>21</v>
      </c>
      <c r="M29" s="226">
        <v>798.6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216</v>
      </c>
      <c r="T29" s="214" t="s">
        <v>216</v>
      </c>
      <c r="U29" s="214">
        <v>0.31</v>
      </c>
      <c r="V29" s="214">
        <v>1.0229999999999999</v>
      </c>
      <c r="W29" s="214"/>
      <c r="X29" s="214" t="s">
        <v>277</v>
      </c>
      <c r="Y29" s="214" t="s">
        <v>219</v>
      </c>
      <c r="Z29" s="208"/>
      <c r="AA29" s="208"/>
      <c r="AB29" s="208"/>
      <c r="AC29" s="208"/>
      <c r="AD29" s="208"/>
      <c r="AE29" s="208"/>
      <c r="AF29" s="208"/>
      <c r="AG29" s="208" t="s">
        <v>278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339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221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2" x14ac:dyDescent="0.2">
      <c r="A31" s="211"/>
      <c r="B31" s="212"/>
      <c r="C31" s="240" t="s">
        <v>340</v>
      </c>
      <c r="D31" s="230"/>
      <c r="E31" s="230"/>
      <c r="F31" s="230"/>
      <c r="G31" s="230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221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341</v>
      </c>
      <c r="C32" s="238" t="s">
        <v>342</v>
      </c>
      <c r="D32" s="224" t="s">
        <v>305</v>
      </c>
      <c r="E32" s="225">
        <v>0.36375000000000002</v>
      </c>
      <c r="F32" s="226">
        <v>212</v>
      </c>
      <c r="G32" s="226">
        <v>77.12</v>
      </c>
      <c r="H32" s="226">
        <v>0</v>
      </c>
      <c r="I32" s="226">
        <v>0</v>
      </c>
      <c r="J32" s="226">
        <v>212</v>
      </c>
      <c r="K32" s="226">
        <v>77.115000000000009</v>
      </c>
      <c r="L32" s="226">
        <v>21</v>
      </c>
      <c r="M32" s="226">
        <v>93.315200000000004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216</v>
      </c>
      <c r="T32" s="214" t="s">
        <v>216</v>
      </c>
      <c r="U32" s="214">
        <v>0.32200000000000001</v>
      </c>
      <c r="V32" s="214">
        <v>0.11712750000000001</v>
      </c>
      <c r="W32" s="214"/>
      <c r="X32" s="214" t="s">
        <v>277</v>
      </c>
      <c r="Y32" s="214" t="s">
        <v>219</v>
      </c>
      <c r="Z32" s="208"/>
      <c r="AA32" s="208"/>
      <c r="AB32" s="208"/>
      <c r="AC32" s="208"/>
      <c r="AD32" s="208"/>
      <c r="AE32" s="208"/>
      <c r="AF32" s="208"/>
      <c r="AG32" s="208" t="s">
        <v>278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339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221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340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221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15</v>
      </c>
      <c r="B35" s="223" t="s">
        <v>343</v>
      </c>
      <c r="C35" s="238" t="s">
        <v>344</v>
      </c>
      <c r="D35" s="224" t="s">
        <v>305</v>
      </c>
      <c r="E35" s="225">
        <v>0.97499999999999998</v>
      </c>
      <c r="F35" s="226">
        <v>145.5</v>
      </c>
      <c r="G35" s="226">
        <v>141.86000000000001</v>
      </c>
      <c r="H35" s="226">
        <v>0</v>
      </c>
      <c r="I35" s="226">
        <v>0</v>
      </c>
      <c r="J35" s="226">
        <v>145.5</v>
      </c>
      <c r="K35" s="226">
        <v>141.86249999999998</v>
      </c>
      <c r="L35" s="226">
        <v>21</v>
      </c>
      <c r="M35" s="226">
        <v>171.65060000000003</v>
      </c>
      <c r="N35" s="225">
        <v>0</v>
      </c>
      <c r="O35" s="225">
        <v>0</v>
      </c>
      <c r="P35" s="225">
        <v>0</v>
      </c>
      <c r="Q35" s="227">
        <v>0</v>
      </c>
      <c r="R35" s="214"/>
      <c r="S35" s="214" t="s">
        <v>216</v>
      </c>
      <c r="T35" s="214" t="s">
        <v>216</v>
      </c>
      <c r="U35" s="214">
        <v>0.20200000000000001</v>
      </c>
      <c r="V35" s="214">
        <v>0.19695000000000001</v>
      </c>
      <c r="W35" s="214"/>
      <c r="X35" s="214" t="s">
        <v>277</v>
      </c>
      <c r="Y35" s="214" t="s">
        <v>219</v>
      </c>
      <c r="Z35" s="208"/>
      <c r="AA35" s="208"/>
      <c r="AB35" s="208"/>
      <c r="AC35" s="208"/>
      <c r="AD35" s="208"/>
      <c r="AE35" s="208"/>
      <c r="AF35" s="208"/>
      <c r="AG35" s="208" t="s">
        <v>278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39" t="s">
        <v>345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221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46" t="s">
        <v>732</v>
      </c>
      <c r="D37" s="244"/>
      <c r="E37" s="245">
        <v>0.97499999999999998</v>
      </c>
      <c r="F37" s="214"/>
      <c r="G37" s="214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280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22">
        <v>16</v>
      </c>
      <c r="B38" s="223" t="s">
        <v>319</v>
      </c>
      <c r="C38" s="238" t="s">
        <v>320</v>
      </c>
      <c r="D38" s="224" t="s">
        <v>321</v>
      </c>
      <c r="E38" s="225">
        <v>6.1050000000000004</v>
      </c>
      <c r="F38" s="226">
        <v>280</v>
      </c>
      <c r="G38" s="226">
        <v>1709.4</v>
      </c>
      <c r="H38" s="226">
        <v>0</v>
      </c>
      <c r="I38" s="226">
        <v>0</v>
      </c>
      <c r="J38" s="226">
        <v>280</v>
      </c>
      <c r="K38" s="226">
        <v>1709.4</v>
      </c>
      <c r="L38" s="226">
        <v>21</v>
      </c>
      <c r="M38" s="226">
        <v>2068.3740000000003</v>
      </c>
      <c r="N38" s="225">
        <v>0</v>
      </c>
      <c r="O38" s="225">
        <v>0</v>
      </c>
      <c r="P38" s="225">
        <v>0</v>
      </c>
      <c r="Q38" s="227">
        <v>0</v>
      </c>
      <c r="R38" s="214"/>
      <c r="S38" s="214" t="s">
        <v>216</v>
      </c>
      <c r="T38" s="214" t="s">
        <v>216</v>
      </c>
      <c r="U38" s="214">
        <v>0</v>
      </c>
      <c r="V38" s="214">
        <v>0</v>
      </c>
      <c r="W38" s="214"/>
      <c r="X38" s="214" t="s">
        <v>277</v>
      </c>
      <c r="Y38" s="214" t="s">
        <v>219</v>
      </c>
      <c r="Z38" s="208"/>
      <c r="AA38" s="208"/>
      <c r="AB38" s="208"/>
      <c r="AC38" s="208"/>
      <c r="AD38" s="208"/>
      <c r="AE38" s="208"/>
      <c r="AF38" s="208"/>
      <c r="AG38" s="208" t="s">
        <v>278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39" t="s">
        <v>322</v>
      </c>
      <c r="D39" s="228"/>
      <c r="E39" s="228"/>
      <c r="F39" s="228"/>
      <c r="G39" s="228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221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733</v>
      </c>
      <c r="D40" s="244"/>
      <c r="E40" s="245">
        <v>6.1050000000000004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280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501</v>
      </c>
      <c r="C41" s="238" t="s">
        <v>502</v>
      </c>
      <c r="D41" s="224" t="s">
        <v>244</v>
      </c>
      <c r="E41" s="225">
        <v>1</v>
      </c>
      <c r="F41" s="226">
        <v>2500</v>
      </c>
      <c r="G41" s="226">
        <v>2500</v>
      </c>
      <c r="H41" s="226">
        <v>0</v>
      </c>
      <c r="I41" s="226">
        <v>0</v>
      </c>
      <c r="J41" s="226">
        <v>2500</v>
      </c>
      <c r="K41" s="226">
        <v>2500</v>
      </c>
      <c r="L41" s="226">
        <v>21</v>
      </c>
      <c r="M41" s="226">
        <v>3025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241</v>
      </c>
      <c r="T41" s="214" t="s">
        <v>217</v>
      </c>
      <c r="U41" s="214">
        <v>0</v>
      </c>
      <c r="V41" s="214">
        <v>0</v>
      </c>
      <c r="W41" s="214"/>
      <c r="X41" s="214" t="s">
        <v>277</v>
      </c>
      <c r="Y41" s="214" t="s">
        <v>219</v>
      </c>
      <c r="Z41" s="208"/>
      <c r="AA41" s="208"/>
      <c r="AB41" s="208"/>
      <c r="AC41" s="208"/>
      <c r="AD41" s="208"/>
      <c r="AE41" s="208"/>
      <c r="AF41" s="208"/>
      <c r="AG41" s="208" t="s">
        <v>278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516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221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2" x14ac:dyDescent="0.2">
      <c r="A43" s="211"/>
      <c r="B43" s="212"/>
      <c r="C43" s="240" t="s">
        <v>503</v>
      </c>
      <c r="D43" s="230"/>
      <c r="E43" s="230"/>
      <c r="F43" s="230"/>
      <c r="G43" s="230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221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0" t="s">
        <v>504</v>
      </c>
      <c r="D44" s="230"/>
      <c r="E44" s="230"/>
      <c r="F44" s="230"/>
      <c r="G44" s="230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221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ht="22.5" x14ac:dyDescent="0.2">
      <c r="A45" s="222">
        <v>18</v>
      </c>
      <c r="B45" s="223" t="s">
        <v>360</v>
      </c>
      <c r="C45" s="238" t="s">
        <v>361</v>
      </c>
      <c r="D45" s="224" t="s">
        <v>305</v>
      </c>
      <c r="E45" s="225">
        <v>1.0725</v>
      </c>
      <c r="F45" s="226">
        <v>2935</v>
      </c>
      <c r="G45" s="226">
        <v>3147.79</v>
      </c>
      <c r="H45" s="226">
        <v>2935</v>
      </c>
      <c r="I45" s="226">
        <v>3147.7874999999999</v>
      </c>
      <c r="J45" s="226">
        <v>0</v>
      </c>
      <c r="K45" s="226">
        <v>0</v>
      </c>
      <c r="L45" s="226">
        <v>21</v>
      </c>
      <c r="M45" s="226">
        <v>3808.8258999999998</v>
      </c>
      <c r="N45" s="225">
        <v>2.5</v>
      </c>
      <c r="O45" s="225">
        <v>2.6812499999999999</v>
      </c>
      <c r="P45" s="225">
        <v>0</v>
      </c>
      <c r="Q45" s="227">
        <v>0</v>
      </c>
      <c r="R45" s="214" t="s">
        <v>356</v>
      </c>
      <c r="S45" s="214" t="s">
        <v>216</v>
      </c>
      <c r="T45" s="214" t="s">
        <v>216</v>
      </c>
      <c r="U45" s="214">
        <v>0</v>
      </c>
      <c r="V45" s="214">
        <v>0</v>
      </c>
      <c r="W45" s="214"/>
      <c r="X45" s="214" t="s">
        <v>357</v>
      </c>
      <c r="Y45" s="214" t="s">
        <v>219</v>
      </c>
      <c r="Z45" s="208"/>
      <c r="AA45" s="208"/>
      <c r="AB45" s="208"/>
      <c r="AC45" s="208"/>
      <c r="AD45" s="208"/>
      <c r="AE45" s="208"/>
      <c r="AF45" s="208"/>
      <c r="AG45" s="208" t="s">
        <v>358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1"/>
      <c r="B46" s="212"/>
      <c r="C46" s="246" t="s">
        <v>734</v>
      </c>
      <c r="D46" s="244"/>
      <c r="E46" s="245">
        <v>1.0725</v>
      </c>
      <c r="F46" s="214"/>
      <c r="G46" s="214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280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16" t="s">
        <v>211</v>
      </c>
      <c r="B47" s="217" t="s">
        <v>165</v>
      </c>
      <c r="C47" s="237" t="s">
        <v>166</v>
      </c>
      <c r="D47" s="218"/>
      <c r="E47" s="219"/>
      <c r="F47" s="220"/>
      <c r="G47" s="220">
        <v>14235.15</v>
      </c>
      <c r="H47" s="220"/>
      <c r="I47" s="220">
        <v>767.88</v>
      </c>
      <c r="J47" s="220"/>
      <c r="K47" s="220">
        <v>13467.27</v>
      </c>
      <c r="L47" s="220"/>
      <c r="M47" s="220"/>
      <c r="N47" s="219"/>
      <c r="O47" s="219"/>
      <c r="P47" s="219"/>
      <c r="Q47" s="221"/>
      <c r="R47" s="215"/>
      <c r="S47" s="215"/>
      <c r="T47" s="215"/>
      <c r="U47" s="215"/>
      <c r="V47" s="215"/>
      <c r="W47" s="215"/>
      <c r="X47" s="215"/>
      <c r="Y47" s="215"/>
      <c r="AG47" t="s">
        <v>212</v>
      </c>
    </row>
    <row r="48" spans="1:60" x14ac:dyDescent="0.2">
      <c r="A48" s="222">
        <v>19</v>
      </c>
      <c r="B48" s="223" t="s">
        <v>475</v>
      </c>
      <c r="C48" s="238" t="s">
        <v>476</v>
      </c>
      <c r="D48" s="224" t="s">
        <v>276</v>
      </c>
      <c r="E48" s="225">
        <v>74.334999999999994</v>
      </c>
      <c r="F48" s="226">
        <v>191.5</v>
      </c>
      <c r="G48" s="226">
        <v>14235.15</v>
      </c>
      <c r="H48" s="226">
        <v>10.33</v>
      </c>
      <c r="I48" s="226">
        <v>767.88054999999997</v>
      </c>
      <c r="J48" s="226">
        <v>181.17</v>
      </c>
      <c r="K48" s="226">
        <v>13467.271949999998</v>
      </c>
      <c r="L48" s="226">
        <v>21</v>
      </c>
      <c r="M48" s="226">
        <v>17224.531499999997</v>
      </c>
      <c r="N48" s="225">
        <v>2.0000000000000002E-5</v>
      </c>
      <c r="O48" s="225">
        <v>1.4867000000000001E-3</v>
      </c>
      <c r="P48" s="225">
        <v>0</v>
      </c>
      <c r="Q48" s="227">
        <v>0</v>
      </c>
      <c r="R48" s="214"/>
      <c r="S48" s="214" t="s">
        <v>216</v>
      </c>
      <c r="T48" s="214" t="s">
        <v>216</v>
      </c>
      <c r="U48" s="214">
        <v>0.32</v>
      </c>
      <c r="V48" s="214">
        <v>23.787199999999999</v>
      </c>
      <c r="W48" s="214"/>
      <c r="X48" s="214" t="s">
        <v>277</v>
      </c>
      <c r="Y48" s="214" t="s">
        <v>219</v>
      </c>
      <c r="Z48" s="208"/>
      <c r="AA48" s="208"/>
      <c r="AB48" s="208"/>
      <c r="AC48" s="208"/>
      <c r="AD48" s="208"/>
      <c r="AE48" s="208"/>
      <c r="AF48" s="208"/>
      <c r="AG48" s="208" t="s">
        <v>278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39" t="s">
        <v>477</v>
      </c>
      <c r="D49" s="228"/>
      <c r="E49" s="228"/>
      <c r="F49" s="228"/>
      <c r="G49" s="228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221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2" x14ac:dyDescent="0.2">
      <c r="A50" s="211"/>
      <c r="B50" s="212"/>
      <c r="C50" s="240" t="s">
        <v>478</v>
      </c>
      <c r="D50" s="230"/>
      <c r="E50" s="230"/>
      <c r="F50" s="230"/>
      <c r="G50" s="230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221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1"/>
      <c r="B51" s="212"/>
      <c r="C51" s="246" t="s">
        <v>570</v>
      </c>
      <c r="D51" s="244"/>
      <c r="E51" s="245">
        <v>74.334999999999994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280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16" t="s">
        <v>211</v>
      </c>
      <c r="B52" s="217" t="s">
        <v>167</v>
      </c>
      <c r="C52" s="237" t="s">
        <v>168</v>
      </c>
      <c r="D52" s="218"/>
      <c r="E52" s="219"/>
      <c r="F52" s="220"/>
      <c r="G52" s="220">
        <v>8822.7099999999991</v>
      </c>
      <c r="H52" s="220"/>
      <c r="I52" s="220">
        <v>4547.47</v>
      </c>
      <c r="J52" s="220"/>
      <c r="K52" s="220">
        <v>4275.24</v>
      </c>
      <c r="L52" s="220"/>
      <c r="M52" s="220"/>
      <c r="N52" s="219"/>
      <c r="O52" s="219"/>
      <c r="P52" s="219"/>
      <c r="Q52" s="221"/>
      <c r="R52" s="215"/>
      <c r="S52" s="215"/>
      <c r="T52" s="215"/>
      <c r="U52" s="215"/>
      <c r="V52" s="215"/>
      <c r="W52" s="215"/>
      <c r="X52" s="215"/>
      <c r="Y52" s="215"/>
      <c r="AG52" t="s">
        <v>212</v>
      </c>
    </row>
    <row r="53" spans="1:60" x14ac:dyDescent="0.2">
      <c r="A53" s="222">
        <v>20</v>
      </c>
      <c r="B53" s="223" t="s">
        <v>424</v>
      </c>
      <c r="C53" s="238" t="s">
        <v>425</v>
      </c>
      <c r="D53" s="224" t="s">
        <v>305</v>
      </c>
      <c r="E53" s="225">
        <v>0.26250000000000001</v>
      </c>
      <c r="F53" s="226">
        <v>10070</v>
      </c>
      <c r="G53" s="226">
        <v>2643.38</v>
      </c>
      <c r="H53" s="226">
        <v>280.76</v>
      </c>
      <c r="I53" s="226">
        <v>73.6995</v>
      </c>
      <c r="J53" s="226">
        <v>9789.24</v>
      </c>
      <c r="K53" s="226">
        <v>2569.6754999999998</v>
      </c>
      <c r="L53" s="226">
        <v>21</v>
      </c>
      <c r="M53" s="226">
        <v>3198.4897999999998</v>
      </c>
      <c r="N53" s="225">
        <v>0.17978</v>
      </c>
      <c r="O53" s="225">
        <v>4.7192249999999998E-2</v>
      </c>
      <c r="P53" s="225">
        <v>0</v>
      </c>
      <c r="Q53" s="227">
        <v>0</v>
      </c>
      <c r="R53" s="214"/>
      <c r="S53" s="214" t="s">
        <v>216</v>
      </c>
      <c r="T53" s="214" t="s">
        <v>216</v>
      </c>
      <c r="U53" s="214">
        <v>17.032</v>
      </c>
      <c r="V53" s="214">
        <v>4.4709000000000003</v>
      </c>
      <c r="W53" s="214"/>
      <c r="X53" s="214" t="s">
        <v>277</v>
      </c>
      <c r="Y53" s="214" t="s">
        <v>219</v>
      </c>
      <c r="Z53" s="208"/>
      <c r="AA53" s="208"/>
      <c r="AB53" s="208"/>
      <c r="AC53" s="208"/>
      <c r="AD53" s="208"/>
      <c r="AE53" s="208"/>
      <c r="AF53" s="208"/>
      <c r="AG53" s="208" t="s">
        <v>278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ht="22.5" outlineLevel="1" x14ac:dyDescent="0.2">
      <c r="A54" s="211"/>
      <c r="B54" s="212"/>
      <c r="C54" s="246" t="s">
        <v>735</v>
      </c>
      <c r="D54" s="244"/>
      <c r="E54" s="245">
        <v>0.26250000000000001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280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21</v>
      </c>
      <c r="B55" s="223" t="s">
        <v>433</v>
      </c>
      <c r="C55" s="238" t="s">
        <v>434</v>
      </c>
      <c r="D55" s="224" t="s">
        <v>305</v>
      </c>
      <c r="E55" s="225">
        <v>0.21</v>
      </c>
      <c r="F55" s="226">
        <v>7320</v>
      </c>
      <c r="G55" s="226">
        <v>1537.2</v>
      </c>
      <c r="H55" s="226">
        <v>5019.0600000000004</v>
      </c>
      <c r="I55" s="226">
        <v>1054.0026</v>
      </c>
      <c r="J55" s="226">
        <v>2300.94</v>
      </c>
      <c r="K55" s="226">
        <v>483.19740000000002</v>
      </c>
      <c r="L55" s="226">
        <v>21</v>
      </c>
      <c r="M55" s="226">
        <v>1860.0119999999999</v>
      </c>
      <c r="N55" s="225">
        <v>3.0044900000000001</v>
      </c>
      <c r="O55" s="225">
        <v>0.63094289999999997</v>
      </c>
      <c r="P55" s="225">
        <v>0</v>
      </c>
      <c r="Q55" s="227">
        <v>0</v>
      </c>
      <c r="R55" s="214"/>
      <c r="S55" s="214" t="s">
        <v>216</v>
      </c>
      <c r="T55" s="214" t="s">
        <v>216</v>
      </c>
      <c r="U55" s="214">
        <v>4.5739999999999998</v>
      </c>
      <c r="V55" s="214">
        <v>0.96053999999999995</v>
      </c>
      <c r="W55" s="214"/>
      <c r="X55" s="214" t="s">
        <v>277</v>
      </c>
      <c r="Y55" s="214" t="s">
        <v>219</v>
      </c>
      <c r="Z55" s="208"/>
      <c r="AA55" s="208"/>
      <c r="AB55" s="208"/>
      <c r="AC55" s="208"/>
      <c r="AD55" s="208"/>
      <c r="AE55" s="208"/>
      <c r="AF55" s="208"/>
      <c r="AG55" s="208" t="s">
        <v>278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outlineLevel="1" x14ac:dyDescent="0.2">
      <c r="A56" s="211"/>
      <c r="B56" s="212"/>
      <c r="C56" s="246" t="s">
        <v>736</v>
      </c>
      <c r="D56" s="244"/>
      <c r="E56" s="245">
        <v>0.21</v>
      </c>
      <c r="F56" s="214"/>
      <c r="G56" s="214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280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22">
        <v>22</v>
      </c>
      <c r="B57" s="223" t="s">
        <v>436</v>
      </c>
      <c r="C57" s="238" t="s">
        <v>437</v>
      </c>
      <c r="D57" s="224" t="s">
        <v>276</v>
      </c>
      <c r="E57" s="225">
        <v>0.6</v>
      </c>
      <c r="F57" s="226">
        <v>1452</v>
      </c>
      <c r="G57" s="226">
        <v>871.2</v>
      </c>
      <c r="H57" s="226">
        <v>270.64</v>
      </c>
      <c r="I57" s="226">
        <v>162.38399999999999</v>
      </c>
      <c r="J57" s="226">
        <v>1181.3599999999999</v>
      </c>
      <c r="K57" s="226">
        <v>708.81599999999992</v>
      </c>
      <c r="L57" s="226">
        <v>21</v>
      </c>
      <c r="M57" s="226">
        <v>1054.152</v>
      </c>
      <c r="N57" s="225">
        <v>1.4500000000000001E-2</v>
      </c>
      <c r="O57" s="225">
        <v>8.6999999999999994E-3</v>
      </c>
      <c r="P57" s="225">
        <v>0</v>
      </c>
      <c r="Q57" s="227">
        <v>0</v>
      </c>
      <c r="R57" s="214"/>
      <c r="S57" s="214" t="s">
        <v>216</v>
      </c>
      <c r="T57" s="214" t="s">
        <v>216</v>
      </c>
      <c r="U57" s="214">
        <v>1.9059999999999999</v>
      </c>
      <c r="V57" s="214">
        <v>1.1435999999999999</v>
      </c>
      <c r="W57" s="214"/>
      <c r="X57" s="214" t="s">
        <v>277</v>
      </c>
      <c r="Y57" s="214" t="s">
        <v>219</v>
      </c>
      <c r="Z57" s="208"/>
      <c r="AA57" s="208"/>
      <c r="AB57" s="208"/>
      <c r="AC57" s="208"/>
      <c r="AD57" s="208"/>
      <c r="AE57" s="208"/>
      <c r="AF57" s="208"/>
      <c r="AG57" s="208" t="s">
        <v>278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ht="22.5" outlineLevel="1" x14ac:dyDescent="0.2">
      <c r="A58" s="211"/>
      <c r="B58" s="212"/>
      <c r="C58" s="246" t="s">
        <v>737</v>
      </c>
      <c r="D58" s="244"/>
      <c r="E58" s="245">
        <v>0.6</v>
      </c>
      <c r="F58" s="214"/>
      <c r="G58" s="214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280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31">
        <v>23</v>
      </c>
      <c r="B59" s="232" t="s">
        <v>439</v>
      </c>
      <c r="C59" s="241" t="s">
        <v>440</v>
      </c>
      <c r="D59" s="233" t="s">
        <v>276</v>
      </c>
      <c r="E59" s="234">
        <v>0.6</v>
      </c>
      <c r="F59" s="235">
        <v>395</v>
      </c>
      <c r="G59" s="235">
        <v>237</v>
      </c>
      <c r="H59" s="235">
        <v>77.37</v>
      </c>
      <c r="I59" s="235">
        <v>46.422000000000004</v>
      </c>
      <c r="J59" s="235">
        <v>317.63</v>
      </c>
      <c r="K59" s="235">
        <v>190.578</v>
      </c>
      <c r="L59" s="235">
        <v>21</v>
      </c>
      <c r="M59" s="235">
        <v>286.77</v>
      </c>
      <c r="N59" s="234">
        <v>9.6000000000000002E-4</v>
      </c>
      <c r="O59" s="234">
        <v>5.7600000000000001E-4</v>
      </c>
      <c r="P59" s="234">
        <v>0</v>
      </c>
      <c r="Q59" s="236">
        <v>0</v>
      </c>
      <c r="R59" s="214"/>
      <c r="S59" s="214" t="s">
        <v>216</v>
      </c>
      <c r="T59" s="214" t="s">
        <v>216</v>
      </c>
      <c r="U59" s="214">
        <v>0.628</v>
      </c>
      <c r="V59" s="214">
        <v>0.37679999999999997</v>
      </c>
      <c r="W59" s="214"/>
      <c r="X59" s="214" t="s">
        <v>277</v>
      </c>
      <c r="Y59" s="214" t="s">
        <v>219</v>
      </c>
      <c r="Z59" s="208"/>
      <c r="AA59" s="208"/>
      <c r="AB59" s="208"/>
      <c r="AC59" s="208"/>
      <c r="AD59" s="208"/>
      <c r="AE59" s="208"/>
      <c r="AF59" s="208"/>
      <c r="AG59" s="208" t="s">
        <v>278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ht="22.5" x14ac:dyDescent="0.2">
      <c r="A60" s="222">
        <v>24</v>
      </c>
      <c r="B60" s="223" t="s">
        <v>442</v>
      </c>
      <c r="C60" s="238" t="s">
        <v>443</v>
      </c>
      <c r="D60" s="224" t="s">
        <v>321</v>
      </c>
      <c r="E60" s="225">
        <v>2.7899999999999999E-3</v>
      </c>
      <c r="F60" s="226">
        <v>56590</v>
      </c>
      <c r="G60" s="226">
        <v>157.88999999999999</v>
      </c>
      <c r="H60" s="226">
        <v>44289.68</v>
      </c>
      <c r="I60" s="226">
        <v>123.5682072</v>
      </c>
      <c r="J60" s="226">
        <v>12300.32</v>
      </c>
      <c r="K60" s="226">
        <v>34.317892799999996</v>
      </c>
      <c r="L60" s="226">
        <v>21</v>
      </c>
      <c r="M60" s="226">
        <v>191.04689999999997</v>
      </c>
      <c r="N60" s="225">
        <v>1.0610299999999999</v>
      </c>
      <c r="O60" s="225">
        <v>2.9602736999999996E-3</v>
      </c>
      <c r="P60" s="225">
        <v>0</v>
      </c>
      <c r="Q60" s="227">
        <v>0</v>
      </c>
      <c r="R60" s="214"/>
      <c r="S60" s="214" t="s">
        <v>216</v>
      </c>
      <c r="T60" s="214" t="s">
        <v>216</v>
      </c>
      <c r="U60" s="214">
        <v>21.445</v>
      </c>
      <c r="V60" s="214">
        <v>5.9831549999999997E-2</v>
      </c>
      <c r="W60" s="214"/>
      <c r="X60" s="214" t="s">
        <v>277</v>
      </c>
      <c r="Y60" s="214" t="s">
        <v>219</v>
      </c>
      <c r="Z60" s="208"/>
      <c r="AA60" s="208"/>
      <c r="AB60" s="208"/>
      <c r="AC60" s="208"/>
      <c r="AD60" s="208"/>
      <c r="AE60" s="208"/>
      <c r="AF60" s="208"/>
      <c r="AG60" s="208" t="s">
        <v>278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1"/>
      <c r="B61" s="212"/>
      <c r="C61" s="246" t="s">
        <v>738</v>
      </c>
      <c r="D61" s="244"/>
      <c r="E61" s="245">
        <v>2.7899999999999999E-3</v>
      </c>
      <c r="F61" s="214"/>
      <c r="G61" s="214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280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x14ac:dyDescent="0.2">
      <c r="A62" s="222">
        <v>25</v>
      </c>
      <c r="B62" s="223" t="s">
        <v>542</v>
      </c>
      <c r="C62" s="238" t="s">
        <v>543</v>
      </c>
      <c r="D62" s="224" t="s">
        <v>321</v>
      </c>
      <c r="E62" s="225">
        <v>1.3610000000000001E-2</v>
      </c>
      <c r="F62" s="226">
        <v>50150</v>
      </c>
      <c r="G62" s="226">
        <v>682.54</v>
      </c>
      <c r="H62" s="226">
        <v>28942.21</v>
      </c>
      <c r="I62" s="226">
        <v>393.90347810000003</v>
      </c>
      <c r="J62" s="226">
        <v>21207.79</v>
      </c>
      <c r="K62" s="226">
        <v>288.63802190000001</v>
      </c>
      <c r="L62" s="226">
        <v>21</v>
      </c>
      <c r="M62" s="226">
        <v>825.87339999999995</v>
      </c>
      <c r="N62" s="225">
        <v>1.0561</v>
      </c>
      <c r="O62" s="225">
        <v>1.4373521000000002E-2</v>
      </c>
      <c r="P62" s="225">
        <v>0</v>
      </c>
      <c r="Q62" s="227">
        <v>0</v>
      </c>
      <c r="R62" s="214"/>
      <c r="S62" s="214" t="s">
        <v>216</v>
      </c>
      <c r="T62" s="214" t="s">
        <v>216</v>
      </c>
      <c r="U62" s="214">
        <v>39.133000000000003</v>
      </c>
      <c r="V62" s="214">
        <v>0.53260013000000006</v>
      </c>
      <c r="W62" s="214"/>
      <c r="X62" s="214" t="s">
        <v>277</v>
      </c>
      <c r="Y62" s="214" t="s">
        <v>219</v>
      </c>
      <c r="Z62" s="208"/>
      <c r="AA62" s="208"/>
      <c r="AB62" s="208"/>
      <c r="AC62" s="208"/>
      <c r="AD62" s="208"/>
      <c r="AE62" s="208"/>
      <c r="AF62" s="208"/>
      <c r="AG62" s="208" t="s">
        <v>278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22.5" outlineLevel="1" x14ac:dyDescent="0.2">
      <c r="A63" s="211"/>
      <c r="B63" s="212"/>
      <c r="C63" s="246" t="s">
        <v>739</v>
      </c>
      <c r="D63" s="244"/>
      <c r="E63" s="245">
        <v>1.3610000000000001E-2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280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x14ac:dyDescent="0.2">
      <c r="A64" s="231">
        <v>26</v>
      </c>
      <c r="B64" s="232" t="s">
        <v>545</v>
      </c>
      <c r="C64" s="241" t="s">
        <v>546</v>
      </c>
      <c r="D64" s="233" t="s">
        <v>283</v>
      </c>
      <c r="E64" s="234">
        <v>1</v>
      </c>
      <c r="F64" s="235">
        <v>289</v>
      </c>
      <c r="G64" s="235">
        <v>289</v>
      </c>
      <c r="H64" s="235">
        <v>289</v>
      </c>
      <c r="I64" s="235">
        <v>289</v>
      </c>
      <c r="J64" s="235">
        <v>0</v>
      </c>
      <c r="K64" s="235">
        <v>0</v>
      </c>
      <c r="L64" s="235">
        <v>21</v>
      </c>
      <c r="M64" s="235">
        <v>349.69</v>
      </c>
      <c r="N64" s="234">
        <v>5.0000000000000001E-4</v>
      </c>
      <c r="O64" s="234">
        <v>5.0000000000000001E-4</v>
      </c>
      <c r="P64" s="234">
        <v>0</v>
      </c>
      <c r="Q64" s="236">
        <v>0</v>
      </c>
      <c r="R64" s="214" t="s">
        <v>356</v>
      </c>
      <c r="S64" s="214" t="s">
        <v>216</v>
      </c>
      <c r="T64" s="214" t="s">
        <v>216</v>
      </c>
      <c r="U64" s="214">
        <v>0</v>
      </c>
      <c r="V64" s="214">
        <v>0</v>
      </c>
      <c r="W64" s="214"/>
      <c r="X64" s="214" t="s">
        <v>357</v>
      </c>
      <c r="Y64" s="214" t="s">
        <v>219</v>
      </c>
      <c r="Z64" s="208"/>
      <c r="AA64" s="208"/>
      <c r="AB64" s="208"/>
      <c r="AC64" s="208"/>
      <c r="AD64" s="208"/>
      <c r="AE64" s="208"/>
      <c r="AF64" s="208"/>
      <c r="AG64" s="208" t="s">
        <v>358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x14ac:dyDescent="0.2">
      <c r="A65" s="222">
        <v>27</v>
      </c>
      <c r="B65" s="223" t="s">
        <v>547</v>
      </c>
      <c r="C65" s="238" t="s">
        <v>548</v>
      </c>
      <c r="D65" s="224" t="s">
        <v>276</v>
      </c>
      <c r="E65" s="225">
        <v>1.05</v>
      </c>
      <c r="F65" s="226">
        <v>2290</v>
      </c>
      <c r="G65" s="226">
        <v>2404.5</v>
      </c>
      <c r="H65" s="226">
        <v>2290</v>
      </c>
      <c r="I65" s="226">
        <v>2404.5</v>
      </c>
      <c r="J65" s="226">
        <v>0</v>
      </c>
      <c r="K65" s="226">
        <v>0</v>
      </c>
      <c r="L65" s="226">
        <v>21</v>
      </c>
      <c r="M65" s="226">
        <v>2909.4449999999997</v>
      </c>
      <c r="N65" s="225">
        <v>0.37</v>
      </c>
      <c r="O65" s="225">
        <v>0.38850000000000001</v>
      </c>
      <c r="P65" s="225">
        <v>0</v>
      </c>
      <c r="Q65" s="227">
        <v>0</v>
      </c>
      <c r="R65" s="214" t="s">
        <v>356</v>
      </c>
      <c r="S65" s="214" t="s">
        <v>216</v>
      </c>
      <c r="T65" s="214" t="s">
        <v>216</v>
      </c>
      <c r="U65" s="214">
        <v>0</v>
      </c>
      <c r="V65" s="214">
        <v>0</v>
      </c>
      <c r="W65" s="214"/>
      <c r="X65" s="214" t="s">
        <v>357</v>
      </c>
      <c r="Y65" s="214" t="s">
        <v>219</v>
      </c>
      <c r="Z65" s="208"/>
      <c r="AA65" s="208"/>
      <c r="AB65" s="208"/>
      <c r="AC65" s="208"/>
      <c r="AD65" s="208"/>
      <c r="AE65" s="208"/>
      <c r="AF65" s="208"/>
      <c r="AG65" s="208" t="s">
        <v>358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1"/>
      <c r="B66" s="212"/>
      <c r="C66" s="239" t="s">
        <v>566</v>
      </c>
      <c r="D66" s="228"/>
      <c r="E66" s="228"/>
      <c r="F66" s="228"/>
      <c r="G66" s="228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221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outlineLevel="1" x14ac:dyDescent="0.2">
      <c r="A67" s="211"/>
      <c r="B67" s="212"/>
      <c r="C67" s="246" t="s">
        <v>740</v>
      </c>
      <c r="D67" s="244"/>
      <c r="E67" s="245">
        <v>1.05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280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x14ac:dyDescent="0.2">
      <c r="A68" s="216" t="s">
        <v>211</v>
      </c>
      <c r="B68" s="217" t="s">
        <v>169</v>
      </c>
      <c r="C68" s="237" t="s">
        <v>170</v>
      </c>
      <c r="D68" s="218"/>
      <c r="E68" s="219"/>
      <c r="F68" s="220"/>
      <c r="G68" s="220">
        <v>13138</v>
      </c>
      <c r="H68" s="220"/>
      <c r="I68" s="220">
        <v>7936.44</v>
      </c>
      <c r="J68" s="220"/>
      <c r="K68" s="220">
        <v>5201.5600000000004</v>
      </c>
      <c r="L68" s="220"/>
      <c r="M68" s="220"/>
      <c r="N68" s="219"/>
      <c r="O68" s="219"/>
      <c r="P68" s="219"/>
      <c r="Q68" s="221"/>
      <c r="R68" s="215"/>
      <c r="S68" s="215"/>
      <c r="T68" s="215"/>
      <c r="U68" s="215"/>
      <c r="V68" s="215"/>
      <c r="W68" s="215"/>
      <c r="X68" s="215"/>
      <c r="Y68" s="215"/>
      <c r="AG68" t="s">
        <v>212</v>
      </c>
    </row>
    <row r="69" spans="1:60" x14ac:dyDescent="0.2">
      <c r="A69" s="222">
        <v>28</v>
      </c>
      <c r="B69" s="223" t="s">
        <v>363</v>
      </c>
      <c r="C69" s="238" t="s">
        <v>364</v>
      </c>
      <c r="D69" s="224" t="s">
        <v>276</v>
      </c>
      <c r="E69" s="225">
        <v>3.9</v>
      </c>
      <c r="F69" s="226">
        <v>990</v>
      </c>
      <c r="G69" s="226">
        <v>3861</v>
      </c>
      <c r="H69" s="226">
        <v>793</v>
      </c>
      <c r="I69" s="226">
        <v>3092.7</v>
      </c>
      <c r="J69" s="226">
        <v>197</v>
      </c>
      <c r="K69" s="226">
        <v>768.3</v>
      </c>
      <c r="L69" s="226">
        <v>21</v>
      </c>
      <c r="M69" s="226">
        <v>4671.8099999999995</v>
      </c>
      <c r="N69" s="225">
        <v>0.52500000000000002</v>
      </c>
      <c r="O69" s="225">
        <v>2.0474999999999999</v>
      </c>
      <c r="P69" s="225">
        <v>0</v>
      </c>
      <c r="Q69" s="227">
        <v>0</v>
      </c>
      <c r="R69" s="214"/>
      <c r="S69" s="214" t="s">
        <v>216</v>
      </c>
      <c r="T69" s="214" t="s">
        <v>216</v>
      </c>
      <c r="U69" s="214">
        <v>0.33</v>
      </c>
      <c r="V69" s="214">
        <v>1.2869999999999999</v>
      </c>
      <c r="W69" s="214"/>
      <c r="X69" s="214" t="s">
        <v>277</v>
      </c>
      <c r="Y69" s="214" t="s">
        <v>219</v>
      </c>
      <c r="Z69" s="208"/>
      <c r="AA69" s="208"/>
      <c r="AB69" s="208"/>
      <c r="AC69" s="208"/>
      <c r="AD69" s="208"/>
      <c r="AE69" s="208"/>
      <c r="AF69" s="208"/>
      <c r="AG69" s="208" t="s">
        <v>278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1"/>
      <c r="B70" s="212"/>
      <c r="C70" s="246" t="s">
        <v>741</v>
      </c>
      <c r="D70" s="244"/>
      <c r="E70" s="245">
        <v>3.9</v>
      </c>
      <c r="F70" s="214"/>
      <c r="G70" s="214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280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x14ac:dyDescent="0.2">
      <c r="A71" s="222">
        <v>29</v>
      </c>
      <c r="B71" s="223" t="s">
        <v>507</v>
      </c>
      <c r="C71" s="238" t="s">
        <v>508</v>
      </c>
      <c r="D71" s="224" t="s">
        <v>276</v>
      </c>
      <c r="E71" s="225">
        <v>3.6</v>
      </c>
      <c r="F71" s="226">
        <v>2450</v>
      </c>
      <c r="G71" s="226">
        <v>8820</v>
      </c>
      <c r="H71" s="226">
        <v>1286.5899999999999</v>
      </c>
      <c r="I71" s="226">
        <v>4631.7240000000002</v>
      </c>
      <c r="J71" s="226">
        <v>1163.4100000000001</v>
      </c>
      <c r="K71" s="226">
        <v>4188.2760000000007</v>
      </c>
      <c r="L71" s="226">
        <v>21</v>
      </c>
      <c r="M71" s="226">
        <v>10672.199999999999</v>
      </c>
      <c r="N71" s="225">
        <v>0.87729000000000001</v>
      </c>
      <c r="O71" s="225">
        <v>3.1582440000000003</v>
      </c>
      <c r="P71" s="225">
        <v>0</v>
      </c>
      <c r="Q71" s="227">
        <v>0</v>
      </c>
      <c r="R71" s="214"/>
      <c r="S71" s="214" t="s">
        <v>216</v>
      </c>
      <c r="T71" s="214" t="s">
        <v>216</v>
      </c>
      <c r="U71" s="214">
        <v>2.202</v>
      </c>
      <c r="V71" s="214">
        <v>7.9272</v>
      </c>
      <c r="W71" s="214"/>
      <c r="X71" s="214" t="s">
        <v>277</v>
      </c>
      <c r="Y71" s="214" t="s">
        <v>219</v>
      </c>
      <c r="Z71" s="208"/>
      <c r="AA71" s="208"/>
      <c r="AB71" s="208"/>
      <c r="AC71" s="208"/>
      <c r="AD71" s="208"/>
      <c r="AE71" s="208"/>
      <c r="AF71" s="208"/>
      <c r="AG71" s="208" t="s">
        <v>278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1"/>
      <c r="B72" s="212"/>
      <c r="C72" s="239" t="s">
        <v>368</v>
      </c>
      <c r="D72" s="228"/>
      <c r="E72" s="228"/>
      <c r="F72" s="228"/>
      <c r="G72" s="228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221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1"/>
      <c r="B73" s="212"/>
      <c r="C73" s="246" t="s">
        <v>742</v>
      </c>
      <c r="D73" s="244"/>
      <c r="E73" s="245">
        <v>3.6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280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x14ac:dyDescent="0.2">
      <c r="A74" s="222">
        <v>30</v>
      </c>
      <c r="B74" s="223" t="s">
        <v>370</v>
      </c>
      <c r="C74" s="238" t="s">
        <v>371</v>
      </c>
      <c r="D74" s="224" t="s">
        <v>276</v>
      </c>
      <c r="E74" s="225">
        <v>0.3</v>
      </c>
      <c r="F74" s="226">
        <v>1523.32</v>
      </c>
      <c r="G74" s="226">
        <v>457</v>
      </c>
      <c r="H74" s="226">
        <v>706.74</v>
      </c>
      <c r="I74" s="226">
        <v>212.02199999999999</v>
      </c>
      <c r="J74" s="226">
        <v>816.58</v>
      </c>
      <c r="K74" s="226">
        <v>244.97399999999999</v>
      </c>
      <c r="L74" s="226">
        <v>21</v>
      </c>
      <c r="M74" s="226">
        <v>552.97</v>
      </c>
      <c r="N74" s="225">
        <v>0.44740999999999997</v>
      </c>
      <c r="O74" s="225">
        <v>0.13422299999999998</v>
      </c>
      <c r="P74" s="225">
        <v>0</v>
      </c>
      <c r="Q74" s="227">
        <v>0</v>
      </c>
      <c r="R74" s="214"/>
      <c r="S74" s="214" t="s">
        <v>241</v>
      </c>
      <c r="T74" s="214" t="s">
        <v>217</v>
      </c>
      <c r="U74" s="214">
        <v>1.675</v>
      </c>
      <c r="V74" s="214">
        <v>0.50249999999999995</v>
      </c>
      <c r="W74" s="214"/>
      <c r="X74" s="214" t="s">
        <v>277</v>
      </c>
      <c r="Y74" s="214" t="s">
        <v>219</v>
      </c>
      <c r="Z74" s="208"/>
      <c r="AA74" s="208"/>
      <c r="AB74" s="208"/>
      <c r="AC74" s="208"/>
      <c r="AD74" s="208"/>
      <c r="AE74" s="208"/>
      <c r="AF74" s="208"/>
      <c r="AG74" s="208" t="s">
        <v>278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1"/>
      <c r="B75" s="212"/>
      <c r="C75" s="239" t="s">
        <v>368</v>
      </c>
      <c r="D75" s="228"/>
      <c r="E75" s="228"/>
      <c r="F75" s="228"/>
      <c r="G75" s="228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221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211</v>
      </c>
      <c r="B76" s="217" t="s">
        <v>171</v>
      </c>
      <c r="C76" s="237" t="s">
        <v>172</v>
      </c>
      <c r="D76" s="218"/>
      <c r="E76" s="219"/>
      <c r="F76" s="220"/>
      <c r="G76" s="220">
        <v>23489.57</v>
      </c>
      <c r="H76" s="220"/>
      <c r="I76" s="220">
        <v>3546.26</v>
      </c>
      <c r="J76" s="220"/>
      <c r="K76" s="220">
        <v>19943.310000000001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212</v>
      </c>
    </row>
    <row r="77" spans="1:60" x14ac:dyDescent="0.2">
      <c r="A77" s="222">
        <v>31</v>
      </c>
      <c r="B77" s="223" t="s">
        <v>479</v>
      </c>
      <c r="C77" s="238" t="s">
        <v>480</v>
      </c>
      <c r="D77" s="224" t="s">
        <v>276</v>
      </c>
      <c r="E77" s="225">
        <v>73.635000000000005</v>
      </c>
      <c r="F77" s="226">
        <v>114</v>
      </c>
      <c r="G77" s="226">
        <v>8394.39</v>
      </c>
      <c r="H77" s="226">
        <v>0.16</v>
      </c>
      <c r="I77" s="226">
        <v>11.781600000000001</v>
      </c>
      <c r="J77" s="226">
        <v>113.84</v>
      </c>
      <c r="K77" s="226">
        <v>8382.608400000001</v>
      </c>
      <c r="L77" s="226">
        <v>21</v>
      </c>
      <c r="M77" s="226">
        <v>10157.211899999998</v>
      </c>
      <c r="N77" s="225">
        <v>0</v>
      </c>
      <c r="O77" s="225">
        <v>0</v>
      </c>
      <c r="P77" s="225">
        <v>0</v>
      </c>
      <c r="Q77" s="227">
        <v>0</v>
      </c>
      <c r="R77" s="214"/>
      <c r="S77" s="214" t="s">
        <v>216</v>
      </c>
      <c r="T77" s="214" t="s">
        <v>216</v>
      </c>
      <c r="U77" s="214">
        <v>0.20873</v>
      </c>
      <c r="V77" s="214">
        <v>15.369833550000001</v>
      </c>
      <c r="W77" s="214"/>
      <c r="X77" s="214" t="s">
        <v>277</v>
      </c>
      <c r="Y77" s="214" t="s">
        <v>219</v>
      </c>
      <c r="Z77" s="208"/>
      <c r="AA77" s="208"/>
      <c r="AB77" s="208"/>
      <c r="AC77" s="208"/>
      <c r="AD77" s="208"/>
      <c r="AE77" s="208"/>
      <c r="AF77" s="208"/>
      <c r="AG77" s="208" t="s">
        <v>278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1"/>
      <c r="B78" s="212"/>
      <c r="C78" s="239" t="s">
        <v>481</v>
      </c>
      <c r="D78" s="228"/>
      <c r="E78" s="228"/>
      <c r="F78" s="228"/>
      <c r="G78" s="228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221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x14ac:dyDescent="0.2">
      <c r="A79" s="222">
        <v>32</v>
      </c>
      <c r="B79" s="223" t="s">
        <v>482</v>
      </c>
      <c r="C79" s="238" t="s">
        <v>483</v>
      </c>
      <c r="D79" s="224" t="s">
        <v>276</v>
      </c>
      <c r="E79" s="225">
        <v>73.635000000000005</v>
      </c>
      <c r="F79" s="226">
        <v>205</v>
      </c>
      <c r="G79" s="226">
        <v>15095.18</v>
      </c>
      <c r="H79" s="226">
        <v>48</v>
      </c>
      <c r="I79" s="226">
        <v>3534.4800000000005</v>
      </c>
      <c r="J79" s="226">
        <v>157</v>
      </c>
      <c r="K79" s="226">
        <v>11560.695000000002</v>
      </c>
      <c r="L79" s="226">
        <v>21</v>
      </c>
      <c r="M79" s="226">
        <v>18265.167799999999</v>
      </c>
      <c r="N79" s="225">
        <v>3.7699999999999997E-2</v>
      </c>
      <c r="O79" s="225">
        <v>2.7760395</v>
      </c>
      <c r="P79" s="225">
        <v>0</v>
      </c>
      <c r="Q79" s="227">
        <v>0</v>
      </c>
      <c r="R79" s="214"/>
      <c r="S79" s="214" t="s">
        <v>216</v>
      </c>
      <c r="T79" s="214" t="s">
        <v>216</v>
      </c>
      <c r="U79" s="214">
        <v>0.318</v>
      </c>
      <c r="V79" s="214">
        <v>23.415930000000003</v>
      </c>
      <c r="W79" s="214"/>
      <c r="X79" s="214" t="s">
        <v>277</v>
      </c>
      <c r="Y79" s="214" t="s">
        <v>219</v>
      </c>
      <c r="Z79" s="208"/>
      <c r="AA79" s="208"/>
      <c r="AB79" s="208"/>
      <c r="AC79" s="208"/>
      <c r="AD79" s="208"/>
      <c r="AE79" s="208"/>
      <c r="AF79" s="208"/>
      <c r="AG79" s="208" t="s">
        <v>278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1"/>
      <c r="B80" s="212"/>
      <c r="C80" s="239" t="s">
        <v>484</v>
      </c>
      <c r="D80" s="228"/>
      <c r="E80" s="228"/>
      <c r="F80" s="228"/>
      <c r="G80" s="228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221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16" t="s">
        <v>211</v>
      </c>
      <c r="B81" s="217" t="s">
        <v>173</v>
      </c>
      <c r="C81" s="237" t="s">
        <v>174</v>
      </c>
      <c r="D81" s="218"/>
      <c r="E81" s="219"/>
      <c r="F81" s="220"/>
      <c r="G81" s="220">
        <v>38890.9</v>
      </c>
      <c r="H81" s="220"/>
      <c r="I81" s="220">
        <v>0</v>
      </c>
      <c r="J81" s="220"/>
      <c r="K81" s="220">
        <v>38890.9</v>
      </c>
      <c r="L81" s="220"/>
      <c r="M81" s="220"/>
      <c r="N81" s="219"/>
      <c r="O81" s="219"/>
      <c r="P81" s="219"/>
      <c r="Q81" s="221"/>
      <c r="R81" s="215"/>
      <c r="S81" s="215"/>
      <c r="T81" s="215"/>
      <c r="U81" s="215"/>
      <c r="V81" s="215"/>
      <c r="W81" s="215"/>
      <c r="X81" s="215"/>
      <c r="Y81" s="215"/>
      <c r="AG81" t="s">
        <v>212</v>
      </c>
    </row>
    <row r="82" spans="1:60" x14ac:dyDescent="0.2">
      <c r="A82" s="222">
        <v>33</v>
      </c>
      <c r="B82" s="223" t="s">
        <v>372</v>
      </c>
      <c r="C82" s="238" t="s">
        <v>373</v>
      </c>
      <c r="D82" s="224" t="s">
        <v>276</v>
      </c>
      <c r="E82" s="225">
        <v>16.64</v>
      </c>
      <c r="F82" s="226">
        <v>36.1</v>
      </c>
      <c r="G82" s="226">
        <v>600.70000000000005</v>
      </c>
      <c r="H82" s="226">
        <v>0</v>
      </c>
      <c r="I82" s="226">
        <v>0</v>
      </c>
      <c r="J82" s="226">
        <v>36.1</v>
      </c>
      <c r="K82" s="226">
        <v>600.70400000000006</v>
      </c>
      <c r="L82" s="226">
        <v>21</v>
      </c>
      <c r="M82" s="226">
        <v>726.84699999999998</v>
      </c>
      <c r="N82" s="225">
        <v>0</v>
      </c>
      <c r="O82" s="225">
        <v>0</v>
      </c>
      <c r="P82" s="225">
        <v>0</v>
      </c>
      <c r="Q82" s="227">
        <v>0</v>
      </c>
      <c r="R82" s="214"/>
      <c r="S82" s="214" t="s">
        <v>216</v>
      </c>
      <c r="T82" s="214" t="s">
        <v>216</v>
      </c>
      <c r="U82" s="214">
        <v>7.2999999999999995E-2</v>
      </c>
      <c r="V82" s="214">
        <v>1.21472</v>
      </c>
      <c r="W82" s="214"/>
      <c r="X82" s="214" t="s">
        <v>277</v>
      </c>
      <c r="Y82" s="214" t="s">
        <v>219</v>
      </c>
      <c r="Z82" s="208"/>
      <c r="AA82" s="208"/>
      <c r="AB82" s="208"/>
      <c r="AC82" s="208"/>
      <c r="AD82" s="208"/>
      <c r="AE82" s="208"/>
      <c r="AF82" s="208"/>
      <c r="AG82" s="208" t="s">
        <v>278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1"/>
      <c r="B83" s="212"/>
      <c r="C83" s="246" t="s">
        <v>510</v>
      </c>
      <c r="D83" s="244"/>
      <c r="E83" s="245">
        <v>16.64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280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x14ac:dyDescent="0.2">
      <c r="A84" s="222">
        <v>34</v>
      </c>
      <c r="B84" s="223" t="s">
        <v>485</v>
      </c>
      <c r="C84" s="238" t="s">
        <v>486</v>
      </c>
      <c r="D84" s="224" t="s">
        <v>276</v>
      </c>
      <c r="E84" s="225">
        <v>73.635000000000005</v>
      </c>
      <c r="F84" s="226">
        <v>520</v>
      </c>
      <c r="G84" s="226">
        <v>38290.199999999997</v>
      </c>
      <c r="H84" s="226">
        <v>0</v>
      </c>
      <c r="I84" s="226">
        <v>0</v>
      </c>
      <c r="J84" s="226">
        <v>520</v>
      </c>
      <c r="K84" s="226">
        <v>38290.200000000004</v>
      </c>
      <c r="L84" s="226">
        <v>21</v>
      </c>
      <c r="M84" s="226">
        <v>46331.141999999993</v>
      </c>
      <c r="N84" s="225">
        <v>0</v>
      </c>
      <c r="O84" s="225">
        <v>0</v>
      </c>
      <c r="P84" s="225">
        <v>1.7999999999999999E-2</v>
      </c>
      <c r="Q84" s="227">
        <v>1.3254299999999999</v>
      </c>
      <c r="R84" s="214"/>
      <c r="S84" s="214" t="s">
        <v>216</v>
      </c>
      <c r="T84" s="214" t="s">
        <v>216</v>
      </c>
      <c r="U84" s="214">
        <v>1.0469999999999999</v>
      </c>
      <c r="V84" s="214">
        <v>77.095844999999997</v>
      </c>
      <c r="W84" s="214"/>
      <c r="X84" s="214" t="s">
        <v>277</v>
      </c>
      <c r="Y84" s="214" t="s">
        <v>219</v>
      </c>
      <c r="Z84" s="208"/>
      <c r="AA84" s="208"/>
      <c r="AB84" s="208"/>
      <c r="AC84" s="208"/>
      <c r="AD84" s="208"/>
      <c r="AE84" s="208"/>
      <c r="AF84" s="208"/>
      <c r="AG84" s="208" t="s">
        <v>278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1"/>
      <c r="B85" s="212"/>
      <c r="C85" s="246" t="s">
        <v>511</v>
      </c>
      <c r="D85" s="244"/>
      <c r="E85" s="245">
        <v>27.42</v>
      </c>
      <c r="F85" s="214"/>
      <c r="G85" s="214"/>
      <c r="H85" s="214"/>
      <c r="I85" s="214"/>
      <c r="J85" s="214"/>
      <c r="K85" s="214"/>
      <c r="L85" s="214"/>
      <c r="M85" s="214"/>
      <c r="N85" s="213"/>
      <c r="O85" s="213"/>
      <c r="P85" s="213"/>
      <c r="Q85" s="213"/>
      <c r="R85" s="214"/>
      <c r="S85" s="214"/>
      <c r="T85" s="214"/>
      <c r="U85" s="214"/>
      <c r="V85" s="214"/>
      <c r="W85" s="214"/>
      <c r="X85" s="214"/>
      <c r="Y85" s="214"/>
      <c r="Z85" s="208"/>
      <c r="AA85" s="208"/>
      <c r="AB85" s="208"/>
      <c r="AC85" s="208"/>
      <c r="AD85" s="208"/>
      <c r="AE85" s="208"/>
      <c r="AF85" s="208"/>
      <c r="AG85" s="208" t="s">
        <v>280</v>
      </c>
      <c r="AH85" s="208">
        <v>0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2" x14ac:dyDescent="0.2">
      <c r="A86" s="211"/>
      <c r="B86" s="212"/>
      <c r="C86" s="246" t="s">
        <v>512</v>
      </c>
      <c r="D86" s="244"/>
      <c r="E86" s="245">
        <v>11.4</v>
      </c>
      <c r="F86" s="214"/>
      <c r="G86" s="214"/>
      <c r="H86" s="214"/>
      <c r="I86" s="214"/>
      <c r="J86" s="214"/>
      <c r="K86" s="214"/>
      <c r="L86" s="214"/>
      <c r="M86" s="214"/>
      <c r="N86" s="213"/>
      <c r="O86" s="213"/>
      <c r="P86" s="213"/>
      <c r="Q86" s="213"/>
      <c r="R86" s="214"/>
      <c r="S86" s="214"/>
      <c r="T86" s="214"/>
      <c r="U86" s="214"/>
      <c r="V86" s="214"/>
      <c r="W86" s="214"/>
      <c r="X86" s="214"/>
      <c r="Y86" s="214"/>
      <c r="Z86" s="208"/>
      <c r="AA86" s="208"/>
      <c r="AB86" s="208"/>
      <c r="AC86" s="208"/>
      <c r="AD86" s="208"/>
      <c r="AE86" s="208"/>
      <c r="AF86" s="208"/>
      <c r="AG86" s="208" t="s">
        <v>280</v>
      </c>
      <c r="AH86" s="208">
        <v>0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2" x14ac:dyDescent="0.2">
      <c r="A87" s="211"/>
      <c r="B87" s="212"/>
      <c r="C87" s="246" t="s">
        <v>513</v>
      </c>
      <c r="D87" s="244"/>
      <c r="E87" s="245">
        <v>18.175000000000001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280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2" x14ac:dyDescent="0.2">
      <c r="A88" s="211"/>
      <c r="B88" s="212"/>
      <c r="C88" s="246" t="s">
        <v>510</v>
      </c>
      <c r="D88" s="244"/>
      <c r="E88" s="245">
        <v>16.64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280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x14ac:dyDescent="0.2">
      <c r="A89" s="216" t="s">
        <v>211</v>
      </c>
      <c r="B89" s="217" t="s">
        <v>175</v>
      </c>
      <c r="C89" s="237" t="s">
        <v>176</v>
      </c>
      <c r="D89" s="218"/>
      <c r="E89" s="219"/>
      <c r="F89" s="220"/>
      <c r="G89" s="220">
        <v>13471.2</v>
      </c>
      <c r="H89" s="220"/>
      <c r="I89" s="220">
        <v>1422.31</v>
      </c>
      <c r="J89" s="220"/>
      <c r="K89" s="220">
        <v>12048.89</v>
      </c>
      <c r="L89" s="220"/>
      <c r="M89" s="220"/>
      <c r="N89" s="219"/>
      <c r="O89" s="219"/>
      <c r="P89" s="219"/>
      <c r="Q89" s="221"/>
      <c r="R89" s="215"/>
      <c r="S89" s="215"/>
      <c r="T89" s="215"/>
      <c r="U89" s="215"/>
      <c r="V89" s="215"/>
      <c r="W89" s="215"/>
      <c r="X89" s="215"/>
      <c r="Y89" s="215"/>
      <c r="AG89" t="s">
        <v>212</v>
      </c>
    </row>
    <row r="90" spans="1:60" x14ac:dyDescent="0.2">
      <c r="A90" s="222">
        <v>35</v>
      </c>
      <c r="B90" s="223" t="s">
        <v>374</v>
      </c>
      <c r="C90" s="238" t="s">
        <v>375</v>
      </c>
      <c r="D90" s="224" t="s">
        <v>305</v>
      </c>
      <c r="E90" s="225">
        <v>0.99</v>
      </c>
      <c r="F90" s="226">
        <v>8240</v>
      </c>
      <c r="G90" s="226">
        <v>8157.6</v>
      </c>
      <c r="H90" s="226">
        <v>0</v>
      </c>
      <c r="I90" s="226">
        <v>0</v>
      </c>
      <c r="J90" s="226">
        <v>8240</v>
      </c>
      <c r="K90" s="226">
        <v>8157.6</v>
      </c>
      <c r="L90" s="226">
        <v>21</v>
      </c>
      <c r="M90" s="226">
        <v>9870.6959999999999</v>
      </c>
      <c r="N90" s="225">
        <v>0</v>
      </c>
      <c r="O90" s="225">
        <v>0</v>
      </c>
      <c r="P90" s="225">
        <v>1.33</v>
      </c>
      <c r="Q90" s="227">
        <v>1.3167</v>
      </c>
      <c r="R90" s="214"/>
      <c r="S90" s="214" t="s">
        <v>216</v>
      </c>
      <c r="T90" s="214" t="s">
        <v>216</v>
      </c>
      <c r="U90" s="214">
        <v>8.6210000000000004</v>
      </c>
      <c r="V90" s="214">
        <v>8.534790000000001</v>
      </c>
      <c r="W90" s="214"/>
      <c r="X90" s="214" t="s">
        <v>277</v>
      </c>
      <c r="Y90" s="214" t="s">
        <v>219</v>
      </c>
      <c r="Z90" s="208"/>
      <c r="AA90" s="208"/>
      <c r="AB90" s="208"/>
      <c r="AC90" s="208"/>
      <c r="AD90" s="208"/>
      <c r="AE90" s="208"/>
      <c r="AF90" s="208"/>
      <c r="AG90" s="208" t="s">
        <v>278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ht="22.5" outlineLevel="1" x14ac:dyDescent="0.2">
      <c r="A91" s="211"/>
      <c r="B91" s="212"/>
      <c r="C91" s="239" t="s">
        <v>376</v>
      </c>
      <c r="D91" s="228"/>
      <c r="E91" s="228"/>
      <c r="F91" s="228"/>
      <c r="G91" s="228"/>
      <c r="H91" s="214"/>
      <c r="I91" s="214"/>
      <c r="J91" s="214"/>
      <c r="K91" s="214"/>
      <c r="L91" s="214"/>
      <c r="M91" s="214"/>
      <c r="N91" s="213"/>
      <c r="O91" s="213"/>
      <c r="P91" s="213"/>
      <c r="Q91" s="213"/>
      <c r="R91" s="214"/>
      <c r="S91" s="214"/>
      <c r="T91" s="214"/>
      <c r="U91" s="214"/>
      <c r="V91" s="214"/>
      <c r="W91" s="214"/>
      <c r="X91" s="214"/>
      <c r="Y91" s="214"/>
      <c r="Z91" s="208"/>
      <c r="AA91" s="208"/>
      <c r="AB91" s="208"/>
      <c r="AC91" s="208"/>
      <c r="AD91" s="208"/>
      <c r="AE91" s="208"/>
      <c r="AF91" s="208"/>
      <c r="AG91" s="208" t="s">
        <v>221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29" t="str">
        <f>C91</f>
        <v>Včetně bourání geotextilií, výplně otvorů tvárnic, drenáží, trubek a dilatačních prvků apod. zabudovaných v bouraných konstrukcích.</v>
      </c>
      <c r="BB91" s="208"/>
      <c r="BC91" s="208"/>
      <c r="BD91" s="208"/>
      <c r="BE91" s="208"/>
      <c r="BF91" s="208"/>
      <c r="BG91" s="208"/>
      <c r="BH91" s="208"/>
    </row>
    <row r="92" spans="1:60" ht="22.5" outlineLevel="1" x14ac:dyDescent="0.2">
      <c r="A92" s="211"/>
      <c r="B92" s="212"/>
      <c r="C92" s="246" t="s">
        <v>743</v>
      </c>
      <c r="D92" s="244"/>
      <c r="E92" s="245">
        <v>0.21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280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ht="22.5" outlineLevel="2" x14ac:dyDescent="0.2">
      <c r="A93" s="211"/>
      <c r="B93" s="212"/>
      <c r="C93" s="246" t="s">
        <v>744</v>
      </c>
      <c r="D93" s="244"/>
      <c r="E93" s="245">
        <v>0.78</v>
      </c>
      <c r="F93" s="214"/>
      <c r="G93" s="214"/>
      <c r="H93" s="214"/>
      <c r="I93" s="214"/>
      <c r="J93" s="214"/>
      <c r="K93" s="214"/>
      <c r="L93" s="214"/>
      <c r="M93" s="214"/>
      <c r="N93" s="213"/>
      <c r="O93" s="213"/>
      <c r="P93" s="213"/>
      <c r="Q93" s="213"/>
      <c r="R93" s="214"/>
      <c r="S93" s="214"/>
      <c r="T93" s="214"/>
      <c r="U93" s="214"/>
      <c r="V93" s="214"/>
      <c r="W93" s="214"/>
      <c r="X93" s="214"/>
      <c r="Y93" s="214"/>
      <c r="Z93" s="208"/>
      <c r="AA93" s="208"/>
      <c r="AB93" s="208"/>
      <c r="AC93" s="208"/>
      <c r="AD93" s="208"/>
      <c r="AE93" s="208"/>
      <c r="AF93" s="208"/>
      <c r="AG93" s="208" t="s">
        <v>280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x14ac:dyDescent="0.2">
      <c r="A94" s="222">
        <v>36</v>
      </c>
      <c r="B94" s="223" t="s">
        <v>556</v>
      </c>
      <c r="C94" s="238" t="s">
        <v>557</v>
      </c>
      <c r="D94" s="224" t="s">
        <v>492</v>
      </c>
      <c r="E94" s="225">
        <v>2.7</v>
      </c>
      <c r="F94" s="226">
        <v>1968</v>
      </c>
      <c r="G94" s="226">
        <v>5313.6</v>
      </c>
      <c r="H94" s="226">
        <v>526.78</v>
      </c>
      <c r="I94" s="226">
        <v>1422.306</v>
      </c>
      <c r="J94" s="226">
        <v>1441.22</v>
      </c>
      <c r="K94" s="226">
        <v>3891.2940000000003</v>
      </c>
      <c r="L94" s="226">
        <v>21</v>
      </c>
      <c r="M94" s="226">
        <v>6429.4560000000001</v>
      </c>
      <c r="N94" s="225">
        <v>0</v>
      </c>
      <c r="O94" s="225">
        <v>0</v>
      </c>
      <c r="P94" s="225">
        <v>6.4000000000000005E-4</v>
      </c>
      <c r="Q94" s="227">
        <v>1.7280000000000002E-3</v>
      </c>
      <c r="R94" s="214"/>
      <c r="S94" s="214" t="s">
        <v>216</v>
      </c>
      <c r="T94" s="214" t="s">
        <v>216</v>
      </c>
      <c r="U94" s="214">
        <v>2.4</v>
      </c>
      <c r="V94" s="214">
        <v>6.48</v>
      </c>
      <c r="W94" s="214"/>
      <c r="X94" s="214" t="s">
        <v>277</v>
      </c>
      <c r="Y94" s="214" t="s">
        <v>219</v>
      </c>
      <c r="Z94" s="208"/>
      <c r="AA94" s="208"/>
      <c r="AB94" s="208"/>
      <c r="AC94" s="208"/>
      <c r="AD94" s="208"/>
      <c r="AE94" s="208"/>
      <c r="AF94" s="208"/>
      <c r="AG94" s="208" t="s">
        <v>278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1"/>
      <c r="B95" s="212"/>
      <c r="C95" s="246" t="s">
        <v>745</v>
      </c>
      <c r="D95" s="244"/>
      <c r="E95" s="245">
        <v>2.7</v>
      </c>
      <c r="F95" s="214"/>
      <c r="G95" s="214"/>
      <c r="H95" s="214"/>
      <c r="I95" s="214"/>
      <c r="J95" s="214"/>
      <c r="K95" s="214"/>
      <c r="L95" s="214"/>
      <c r="M95" s="214"/>
      <c r="N95" s="213"/>
      <c r="O95" s="213"/>
      <c r="P95" s="213"/>
      <c r="Q95" s="213"/>
      <c r="R95" s="214"/>
      <c r="S95" s="214"/>
      <c r="T95" s="214"/>
      <c r="U95" s="214"/>
      <c r="V95" s="214"/>
      <c r="W95" s="214"/>
      <c r="X95" s="214"/>
      <c r="Y95" s="214"/>
      <c r="Z95" s="208"/>
      <c r="AA95" s="208"/>
      <c r="AB95" s="208"/>
      <c r="AC95" s="208"/>
      <c r="AD95" s="208"/>
      <c r="AE95" s="208"/>
      <c r="AF95" s="208"/>
      <c r="AG95" s="208" t="s">
        <v>280</v>
      </c>
      <c r="AH95" s="208">
        <v>0</v>
      </c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x14ac:dyDescent="0.2">
      <c r="A96" s="216" t="s">
        <v>211</v>
      </c>
      <c r="B96" s="217" t="s">
        <v>177</v>
      </c>
      <c r="C96" s="237" t="s">
        <v>178</v>
      </c>
      <c r="D96" s="218"/>
      <c r="E96" s="219"/>
      <c r="F96" s="220"/>
      <c r="G96" s="220">
        <v>4209.42</v>
      </c>
      <c r="H96" s="220"/>
      <c r="I96" s="220">
        <v>0</v>
      </c>
      <c r="J96" s="220"/>
      <c r="K96" s="220">
        <v>4209.42</v>
      </c>
      <c r="L96" s="220"/>
      <c r="M96" s="220"/>
      <c r="N96" s="219"/>
      <c r="O96" s="219"/>
      <c r="P96" s="219"/>
      <c r="Q96" s="221"/>
      <c r="R96" s="215"/>
      <c r="S96" s="215"/>
      <c r="T96" s="215"/>
      <c r="U96" s="215"/>
      <c r="V96" s="215"/>
      <c r="W96" s="215"/>
      <c r="X96" s="215"/>
      <c r="Y96" s="215"/>
      <c r="AG96" t="s">
        <v>212</v>
      </c>
    </row>
    <row r="97" spans="1:60" x14ac:dyDescent="0.2">
      <c r="A97" s="231">
        <v>37</v>
      </c>
      <c r="B97" s="232" t="s">
        <v>378</v>
      </c>
      <c r="C97" s="241" t="s">
        <v>379</v>
      </c>
      <c r="D97" s="233" t="s">
        <v>321</v>
      </c>
      <c r="E97" s="234">
        <v>12.236689999999999</v>
      </c>
      <c r="F97" s="235">
        <v>344</v>
      </c>
      <c r="G97" s="235">
        <v>4209.42</v>
      </c>
      <c r="H97" s="235">
        <v>0</v>
      </c>
      <c r="I97" s="235">
        <v>0</v>
      </c>
      <c r="J97" s="235">
        <v>344</v>
      </c>
      <c r="K97" s="235">
        <v>4209.4213599999994</v>
      </c>
      <c r="L97" s="235">
        <v>21</v>
      </c>
      <c r="M97" s="235">
        <v>5093.3981999999996</v>
      </c>
      <c r="N97" s="234">
        <v>0</v>
      </c>
      <c r="O97" s="234">
        <v>0</v>
      </c>
      <c r="P97" s="234">
        <v>0</v>
      </c>
      <c r="Q97" s="236">
        <v>0</v>
      </c>
      <c r="R97" s="214"/>
      <c r="S97" s="214" t="s">
        <v>216</v>
      </c>
      <c r="T97" s="214" t="s">
        <v>216</v>
      </c>
      <c r="U97" s="214">
        <v>0.23200000000000001</v>
      </c>
      <c r="V97" s="214">
        <v>2.8389120800000001</v>
      </c>
      <c r="W97" s="214"/>
      <c r="X97" s="214" t="s">
        <v>380</v>
      </c>
      <c r="Y97" s="214" t="s">
        <v>219</v>
      </c>
      <c r="Z97" s="208"/>
      <c r="AA97" s="208"/>
      <c r="AB97" s="208"/>
      <c r="AC97" s="208"/>
      <c r="AD97" s="208"/>
      <c r="AE97" s="208"/>
      <c r="AF97" s="208"/>
      <c r="AG97" s="208" t="s">
        <v>381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x14ac:dyDescent="0.2">
      <c r="A98" s="216" t="s">
        <v>211</v>
      </c>
      <c r="B98" s="217" t="s">
        <v>179</v>
      </c>
      <c r="C98" s="237" t="s">
        <v>180</v>
      </c>
      <c r="D98" s="218"/>
      <c r="E98" s="219"/>
      <c r="F98" s="220"/>
      <c r="G98" s="220">
        <v>5619.52</v>
      </c>
      <c r="H98" s="220"/>
      <c r="I98" s="220">
        <v>10.95</v>
      </c>
      <c r="J98" s="220"/>
      <c r="K98" s="220">
        <v>5608.57</v>
      </c>
      <c r="L98" s="220"/>
      <c r="M98" s="220"/>
      <c r="N98" s="219"/>
      <c r="O98" s="219"/>
      <c r="P98" s="219"/>
      <c r="Q98" s="221"/>
      <c r="R98" s="215"/>
      <c r="S98" s="215"/>
      <c r="T98" s="215"/>
      <c r="U98" s="215"/>
      <c r="V98" s="215"/>
      <c r="W98" s="215"/>
      <c r="X98" s="215"/>
      <c r="Y98" s="215"/>
      <c r="AG98" t="s">
        <v>212</v>
      </c>
    </row>
    <row r="99" spans="1:60" x14ac:dyDescent="0.2">
      <c r="A99" s="222">
        <v>38</v>
      </c>
      <c r="B99" s="223" t="s">
        <v>382</v>
      </c>
      <c r="C99" s="238" t="s">
        <v>383</v>
      </c>
      <c r="D99" s="224" t="s">
        <v>321</v>
      </c>
      <c r="E99" s="225">
        <v>2.6438600000000001</v>
      </c>
      <c r="F99" s="226">
        <v>808</v>
      </c>
      <c r="G99" s="226">
        <v>2136.2399999999998</v>
      </c>
      <c r="H99" s="226">
        <v>0</v>
      </c>
      <c r="I99" s="226">
        <v>0</v>
      </c>
      <c r="J99" s="226">
        <v>808</v>
      </c>
      <c r="K99" s="226">
        <v>2136.2388799999999</v>
      </c>
      <c r="L99" s="226">
        <v>21</v>
      </c>
      <c r="M99" s="226">
        <v>2584.8503999999998</v>
      </c>
      <c r="N99" s="225">
        <v>0</v>
      </c>
      <c r="O99" s="225">
        <v>0</v>
      </c>
      <c r="P99" s="225">
        <v>0</v>
      </c>
      <c r="Q99" s="227">
        <v>0</v>
      </c>
      <c r="R99" s="214"/>
      <c r="S99" s="214" t="s">
        <v>216</v>
      </c>
      <c r="T99" s="214" t="s">
        <v>216</v>
      </c>
      <c r="U99" s="214">
        <v>1.8160000000000001</v>
      </c>
      <c r="V99" s="214">
        <v>4.8012497600000001</v>
      </c>
      <c r="W99" s="214"/>
      <c r="X99" s="214" t="s">
        <v>384</v>
      </c>
      <c r="Y99" s="214" t="s">
        <v>219</v>
      </c>
      <c r="Z99" s="208"/>
      <c r="AA99" s="208"/>
      <c r="AB99" s="208"/>
      <c r="AC99" s="208"/>
      <c r="AD99" s="208"/>
      <c r="AE99" s="208"/>
      <c r="AF99" s="208"/>
      <c r="AG99" s="208" t="s">
        <v>385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ht="22.5" outlineLevel="1" x14ac:dyDescent="0.2">
      <c r="A100" s="211"/>
      <c r="B100" s="212"/>
      <c r="C100" s="239" t="s">
        <v>386</v>
      </c>
      <c r="D100" s="228"/>
      <c r="E100" s="228"/>
      <c r="F100" s="228"/>
      <c r="G100" s="228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221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29" t="str">
        <f>C100</f>
        <v>S naložením suti nebo vybouraných hmot do dopravního prostředku a na jejich vyložením, popřípadě přeložením na normální dopravní prostředek.</v>
      </c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31">
        <v>39</v>
      </c>
      <c r="B101" s="232" t="s">
        <v>387</v>
      </c>
      <c r="C101" s="241" t="s">
        <v>388</v>
      </c>
      <c r="D101" s="233" t="s">
        <v>321</v>
      </c>
      <c r="E101" s="234">
        <v>2.6438600000000001</v>
      </c>
      <c r="F101" s="235">
        <v>353</v>
      </c>
      <c r="G101" s="235">
        <v>933.28</v>
      </c>
      <c r="H101" s="235">
        <v>4.1399999999999997</v>
      </c>
      <c r="I101" s="235">
        <v>10.945580399999999</v>
      </c>
      <c r="J101" s="235">
        <v>348.86</v>
      </c>
      <c r="K101" s="235">
        <v>922.33699960000013</v>
      </c>
      <c r="L101" s="235">
        <v>21</v>
      </c>
      <c r="M101" s="235">
        <v>1129.2687999999998</v>
      </c>
      <c r="N101" s="234">
        <v>0</v>
      </c>
      <c r="O101" s="234">
        <v>0</v>
      </c>
      <c r="P101" s="234">
        <v>0</v>
      </c>
      <c r="Q101" s="236">
        <v>0</v>
      </c>
      <c r="R101" s="214"/>
      <c r="S101" s="214" t="s">
        <v>216</v>
      </c>
      <c r="T101" s="214" t="s">
        <v>216</v>
      </c>
      <c r="U101" s="214">
        <v>4.2000000000000003E-2</v>
      </c>
      <c r="V101" s="214">
        <v>0.11104212000000001</v>
      </c>
      <c r="W101" s="214"/>
      <c r="X101" s="214" t="s">
        <v>384</v>
      </c>
      <c r="Y101" s="214" t="s">
        <v>219</v>
      </c>
      <c r="Z101" s="208"/>
      <c r="AA101" s="208"/>
      <c r="AB101" s="208"/>
      <c r="AC101" s="208"/>
      <c r="AD101" s="208"/>
      <c r="AE101" s="208"/>
      <c r="AF101" s="208"/>
      <c r="AG101" s="208" t="s">
        <v>385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ht="22.5" x14ac:dyDescent="0.2">
      <c r="A102" s="231">
        <v>40</v>
      </c>
      <c r="B102" s="232" t="s">
        <v>389</v>
      </c>
      <c r="C102" s="241" t="s">
        <v>390</v>
      </c>
      <c r="D102" s="233" t="s">
        <v>321</v>
      </c>
      <c r="E102" s="234">
        <v>2.6438600000000001</v>
      </c>
      <c r="F102" s="235">
        <v>630</v>
      </c>
      <c r="G102" s="235">
        <v>1665.63</v>
      </c>
      <c r="H102" s="235">
        <v>0</v>
      </c>
      <c r="I102" s="235">
        <v>0</v>
      </c>
      <c r="J102" s="235">
        <v>630</v>
      </c>
      <c r="K102" s="235">
        <v>1665.6318000000001</v>
      </c>
      <c r="L102" s="235">
        <v>21</v>
      </c>
      <c r="M102" s="235">
        <v>2015.4123</v>
      </c>
      <c r="N102" s="234">
        <v>0</v>
      </c>
      <c r="O102" s="234">
        <v>0</v>
      </c>
      <c r="P102" s="234">
        <v>0</v>
      </c>
      <c r="Q102" s="236">
        <v>0</v>
      </c>
      <c r="R102" s="214"/>
      <c r="S102" s="214" t="s">
        <v>216</v>
      </c>
      <c r="T102" s="214" t="s">
        <v>217</v>
      </c>
      <c r="U102" s="214">
        <v>0</v>
      </c>
      <c r="V102" s="214">
        <v>0</v>
      </c>
      <c r="W102" s="214"/>
      <c r="X102" s="214" t="s">
        <v>384</v>
      </c>
      <c r="Y102" s="214" t="s">
        <v>219</v>
      </c>
      <c r="Z102" s="208"/>
      <c r="AA102" s="208"/>
      <c r="AB102" s="208"/>
      <c r="AC102" s="208"/>
      <c r="AD102" s="208"/>
      <c r="AE102" s="208"/>
      <c r="AF102" s="208"/>
      <c r="AG102" s="208" t="s">
        <v>385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2">
        <v>41</v>
      </c>
      <c r="B103" s="223" t="s">
        <v>391</v>
      </c>
      <c r="C103" s="238" t="s">
        <v>392</v>
      </c>
      <c r="D103" s="224" t="s">
        <v>321</v>
      </c>
      <c r="E103" s="225">
        <v>2.6438600000000001</v>
      </c>
      <c r="F103" s="226">
        <v>334.5</v>
      </c>
      <c r="G103" s="226">
        <v>884.37</v>
      </c>
      <c r="H103" s="226">
        <v>0</v>
      </c>
      <c r="I103" s="226">
        <v>0</v>
      </c>
      <c r="J103" s="226">
        <v>334.5</v>
      </c>
      <c r="K103" s="226">
        <v>884.37117000000001</v>
      </c>
      <c r="L103" s="226">
        <v>21</v>
      </c>
      <c r="M103" s="226">
        <v>1070.0877</v>
      </c>
      <c r="N103" s="225">
        <v>0</v>
      </c>
      <c r="O103" s="225">
        <v>0</v>
      </c>
      <c r="P103" s="225">
        <v>0</v>
      </c>
      <c r="Q103" s="227">
        <v>0</v>
      </c>
      <c r="R103" s="214"/>
      <c r="S103" s="214" t="s">
        <v>216</v>
      </c>
      <c r="T103" s="214" t="s">
        <v>216</v>
      </c>
      <c r="U103" s="214">
        <v>0.752</v>
      </c>
      <c r="V103" s="214">
        <v>1.9881827200000002</v>
      </c>
      <c r="W103" s="214"/>
      <c r="X103" s="214" t="s">
        <v>384</v>
      </c>
      <c r="Y103" s="214" t="s">
        <v>219</v>
      </c>
      <c r="Z103" s="208"/>
      <c r="AA103" s="208"/>
      <c r="AB103" s="208"/>
      <c r="AC103" s="208"/>
      <c r="AD103" s="208"/>
      <c r="AE103" s="208"/>
      <c r="AF103" s="208"/>
      <c r="AG103" s="208" t="s">
        <v>385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ht="22.5" outlineLevel="1" x14ac:dyDescent="0.2">
      <c r="A104" s="211"/>
      <c r="B104" s="212"/>
      <c r="C104" s="239" t="s">
        <v>386</v>
      </c>
      <c r="D104" s="228"/>
      <c r="E104" s="228"/>
      <c r="F104" s="228"/>
      <c r="G104" s="228"/>
      <c r="H104" s="214"/>
      <c r="I104" s="214"/>
      <c r="J104" s="214"/>
      <c r="K104" s="214"/>
      <c r="L104" s="214"/>
      <c r="M104" s="214"/>
      <c r="N104" s="213"/>
      <c r="O104" s="213"/>
      <c r="P104" s="213"/>
      <c r="Q104" s="213"/>
      <c r="R104" s="214"/>
      <c r="S104" s="214"/>
      <c r="T104" s="214"/>
      <c r="U104" s="214"/>
      <c r="V104" s="214"/>
      <c r="W104" s="214"/>
      <c r="X104" s="214"/>
      <c r="Y104" s="214"/>
      <c r="Z104" s="208"/>
      <c r="AA104" s="208"/>
      <c r="AB104" s="208"/>
      <c r="AC104" s="208"/>
      <c r="AD104" s="208"/>
      <c r="AE104" s="208"/>
      <c r="AF104" s="208"/>
      <c r="AG104" s="208" t="s">
        <v>221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29" t="str">
        <f>C104</f>
        <v>S naložením suti nebo vybouraných hmot do dopravního prostředku a na jejich vyložením, popřípadě přeložením na normální dopravní prostředek.</v>
      </c>
      <c r="BB104" s="208"/>
      <c r="BC104" s="208"/>
      <c r="BD104" s="208"/>
      <c r="BE104" s="208"/>
      <c r="BF104" s="208"/>
      <c r="BG104" s="208"/>
      <c r="BH104" s="208"/>
    </row>
    <row r="105" spans="1:60" outlineLevel="2" x14ac:dyDescent="0.2">
      <c r="A105" s="211"/>
      <c r="B105" s="212"/>
      <c r="C105" s="240" t="s">
        <v>393</v>
      </c>
      <c r="D105" s="230"/>
      <c r="E105" s="230"/>
      <c r="F105" s="230"/>
      <c r="G105" s="230"/>
      <c r="H105" s="214"/>
      <c r="I105" s="214"/>
      <c r="J105" s="214"/>
      <c r="K105" s="214"/>
      <c r="L105" s="214"/>
      <c r="M105" s="214"/>
      <c r="N105" s="213"/>
      <c r="O105" s="213"/>
      <c r="P105" s="213"/>
      <c r="Q105" s="213"/>
      <c r="R105" s="214"/>
      <c r="S105" s="214"/>
      <c r="T105" s="214"/>
      <c r="U105" s="214"/>
      <c r="V105" s="214"/>
      <c r="W105" s="214"/>
      <c r="X105" s="214"/>
      <c r="Y105" s="214"/>
      <c r="Z105" s="208"/>
      <c r="AA105" s="208"/>
      <c r="AB105" s="208"/>
      <c r="AC105" s="208"/>
      <c r="AD105" s="208"/>
      <c r="AE105" s="208"/>
      <c r="AF105" s="208"/>
      <c r="AG105" s="208" t="s">
        <v>221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x14ac:dyDescent="0.2">
      <c r="A106" s="3"/>
      <c r="B106" s="4"/>
      <c r="C106" s="242"/>
      <c r="D106" s="6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AE106">
        <v>15</v>
      </c>
      <c r="AF106">
        <v>21</v>
      </c>
      <c r="AG106" t="s">
        <v>197</v>
      </c>
    </row>
    <row r="107" spans="1:60" x14ac:dyDescent="0.2">
      <c r="C107" s="243"/>
      <c r="D107" s="10"/>
      <c r="AG107" t="s">
        <v>273</v>
      </c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6">
    <mergeCell ref="C104:G104"/>
    <mergeCell ref="C105:G105"/>
    <mergeCell ref="C72:G72"/>
    <mergeCell ref="C75:G75"/>
    <mergeCell ref="C78:G78"/>
    <mergeCell ref="C80:G80"/>
    <mergeCell ref="C91:G91"/>
    <mergeCell ref="C100:G100"/>
    <mergeCell ref="C42:G42"/>
    <mergeCell ref="C43:G43"/>
    <mergeCell ref="C44:G44"/>
    <mergeCell ref="C49:G49"/>
    <mergeCell ref="C50:G50"/>
    <mergeCell ref="C66:G66"/>
    <mergeCell ref="C30:G30"/>
    <mergeCell ref="C31:G31"/>
    <mergeCell ref="C33:G33"/>
    <mergeCell ref="C34:G34"/>
    <mergeCell ref="C36:G36"/>
    <mergeCell ref="C39:G39"/>
    <mergeCell ref="A1:G1"/>
    <mergeCell ref="C2:G2"/>
    <mergeCell ref="C3:G3"/>
    <mergeCell ref="C4:G4"/>
    <mergeCell ref="C21:G21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54160-6008-4D47-B6E0-31EEE2D761B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184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185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185</v>
      </c>
      <c r="AG3" t="s">
        <v>187</v>
      </c>
    </row>
    <row r="4" spans="1:60" ht="24.95" customHeight="1" x14ac:dyDescent="0.2">
      <c r="A4" s="198" t="s">
        <v>10</v>
      </c>
      <c r="B4" s="199" t="s">
        <v>116</v>
      </c>
      <c r="C4" s="200" t="s">
        <v>117</v>
      </c>
      <c r="D4" s="201"/>
      <c r="E4" s="201"/>
      <c r="F4" s="201"/>
      <c r="G4" s="202"/>
      <c r="AG4" t="s">
        <v>188</v>
      </c>
    </row>
    <row r="5" spans="1:60" x14ac:dyDescent="0.2">
      <c r="D5" s="10"/>
    </row>
    <row r="6" spans="1:60" ht="38.25" x14ac:dyDescent="0.2">
      <c r="A6" s="204" t="s">
        <v>189</v>
      </c>
      <c r="B6" s="206" t="s">
        <v>190</v>
      </c>
      <c r="C6" s="206" t="s">
        <v>191</v>
      </c>
      <c r="D6" s="205" t="s">
        <v>192</v>
      </c>
      <c r="E6" s="204" t="s">
        <v>193</v>
      </c>
      <c r="F6" s="203" t="s">
        <v>194</v>
      </c>
      <c r="G6" s="204" t="s">
        <v>31</v>
      </c>
      <c r="H6" s="207" t="s">
        <v>32</v>
      </c>
      <c r="I6" s="207" t="s">
        <v>195</v>
      </c>
      <c r="J6" s="207" t="s">
        <v>33</v>
      </c>
      <c r="K6" s="207" t="s">
        <v>196</v>
      </c>
      <c r="L6" s="207" t="s">
        <v>197</v>
      </c>
      <c r="M6" s="207" t="s">
        <v>198</v>
      </c>
      <c r="N6" s="207" t="s">
        <v>199</v>
      </c>
      <c r="O6" s="207" t="s">
        <v>200</v>
      </c>
      <c r="P6" s="207" t="s">
        <v>201</v>
      </c>
      <c r="Q6" s="207" t="s">
        <v>202</v>
      </c>
      <c r="R6" s="207" t="s">
        <v>203</v>
      </c>
      <c r="S6" s="207" t="s">
        <v>204</v>
      </c>
      <c r="T6" s="207" t="s">
        <v>205</v>
      </c>
      <c r="U6" s="207" t="s">
        <v>206</v>
      </c>
      <c r="V6" s="207" t="s">
        <v>207</v>
      </c>
      <c r="W6" s="207" t="s">
        <v>208</v>
      </c>
      <c r="X6" s="207" t="s">
        <v>209</v>
      </c>
      <c r="Y6" s="207" t="s">
        <v>210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211</v>
      </c>
      <c r="B8" s="217" t="s">
        <v>163</v>
      </c>
      <c r="C8" s="237" t="s">
        <v>164</v>
      </c>
      <c r="D8" s="218"/>
      <c r="E8" s="219"/>
      <c r="F8" s="220"/>
      <c r="G8" s="220">
        <v>38342.01</v>
      </c>
      <c r="H8" s="220"/>
      <c r="I8" s="220">
        <v>10675.96</v>
      </c>
      <c r="J8" s="220"/>
      <c r="K8" s="220">
        <v>27666.05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212</v>
      </c>
    </row>
    <row r="9" spans="1:60" x14ac:dyDescent="0.2">
      <c r="A9" s="222">
        <v>1</v>
      </c>
      <c r="B9" s="223" t="s">
        <v>324</v>
      </c>
      <c r="C9" s="238" t="s">
        <v>325</v>
      </c>
      <c r="D9" s="224" t="s">
        <v>305</v>
      </c>
      <c r="E9" s="225">
        <v>0.09</v>
      </c>
      <c r="F9" s="226">
        <v>465.5</v>
      </c>
      <c r="G9" s="226">
        <v>41.9</v>
      </c>
      <c r="H9" s="226">
        <v>0</v>
      </c>
      <c r="I9" s="226">
        <v>0</v>
      </c>
      <c r="J9" s="226">
        <v>465.5</v>
      </c>
      <c r="K9" s="226">
        <v>41.894999999999996</v>
      </c>
      <c r="L9" s="226">
        <v>21</v>
      </c>
      <c r="M9" s="226">
        <v>50.698999999999998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216</v>
      </c>
      <c r="T9" s="214" t="s">
        <v>216</v>
      </c>
      <c r="U9" s="214">
        <v>0.89100000000000001</v>
      </c>
      <c r="V9" s="214">
        <v>8.0189999999999997E-2</v>
      </c>
      <c r="W9" s="214"/>
      <c r="X9" s="214" t="s">
        <v>277</v>
      </c>
      <c r="Y9" s="214" t="s">
        <v>219</v>
      </c>
      <c r="Z9" s="208"/>
      <c r="AA9" s="208"/>
      <c r="AB9" s="208"/>
      <c r="AC9" s="208"/>
      <c r="AD9" s="208"/>
      <c r="AE9" s="208"/>
      <c r="AF9" s="208"/>
      <c r="AG9" s="208" t="s">
        <v>278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746</v>
      </c>
      <c r="D10" s="244"/>
      <c r="E10" s="245">
        <v>0.09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280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327</v>
      </c>
      <c r="C11" s="241" t="s">
        <v>328</v>
      </c>
      <c r="D11" s="233" t="s">
        <v>305</v>
      </c>
      <c r="E11" s="234">
        <v>0.09</v>
      </c>
      <c r="F11" s="235">
        <v>863</v>
      </c>
      <c r="G11" s="235">
        <v>77.67</v>
      </c>
      <c r="H11" s="235">
        <v>0</v>
      </c>
      <c r="I11" s="235">
        <v>0</v>
      </c>
      <c r="J11" s="235">
        <v>863</v>
      </c>
      <c r="K11" s="235">
        <v>77.67</v>
      </c>
      <c r="L11" s="235">
        <v>21</v>
      </c>
      <c r="M11" s="235">
        <v>93.980699999999999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216</v>
      </c>
      <c r="T11" s="214" t="s">
        <v>216</v>
      </c>
      <c r="U11" s="214">
        <v>1.992</v>
      </c>
      <c r="V11" s="214">
        <v>0.17927999999999999</v>
      </c>
      <c r="W11" s="214"/>
      <c r="X11" s="214" t="s">
        <v>277</v>
      </c>
      <c r="Y11" s="214" t="s">
        <v>219</v>
      </c>
      <c r="Z11" s="208"/>
      <c r="AA11" s="208"/>
      <c r="AB11" s="208"/>
      <c r="AC11" s="208"/>
      <c r="AD11" s="208"/>
      <c r="AE11" s="208"/>
      <c r="AF11" s="208"/>
      <c r="AG11" s="208" t="s">
        <v>278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329</v>
      </c>
      <c r="C12" s="241" t="s">
        <v>330</v>
      </c>
      <c r="D12" s="233" t="s">
        <v>305</v>
      </c>
      <c r="E12" s="234">
        <v>0.09</v>
      </c>
      <c r="F12" s="235">
        <v>289.5</v>
      </c>
      <c r="G12" s="235">
        <v>26.06</v>
      </c>
      <c r="H12" s="235">
        <v>0</v>
      </c>
      <c r="I12" s="235">
        <v>0</v>
      </c>
      <c r="J12" s="235">
        <v>289.5</v>
      </c>
      <c r="K12" s="235">
        <v>26.055</v>
      </c>
      <c r="L12" s="235">
        <v>21</v>
      </c>
      <c r="M12" s="235">
        <v>31.532599999999999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216</v>
      </c>
      <c r="T12" s="214" t="s">
        <v>216</v>
      </c>
      <c r="U12" s="214">
        <v>0.61199999999999999</v>
      </c>
      <c r="V12" s="214">
        <v>5.5079999999999997E-2</v>
      </c>
      <c r="W12" s="214"/>
      <c r="X12" s="214" t="s">
        <v>277</v>
      </c>
      <c r="Y12" s="214" t="s">
        <v>219</v>
      </c>
      <c r="Z12" s="208"/>
      <c r="AA12" s="208"/>
      <c r="AB12" s="208"/>
      <c r="AC12" s="208"/>
      <c r="AD12" s="208"/>
      <c r="AE12" s="208"/>
      <c r="AF12" s="208"/>
      <c r="AG12" s="208" t="s">
        <v>278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490</v>
      </c>
      <c r="C13" s="241" t="s">
        <v>491</v>
      </c>
      <c r="D13" s="233" t="s">
        <v>492</v>
      </c>
      <c r="E13" s="234">
        <v>20</v>
      </c>
      <c r="F13" s="235">
        <v>1168</v>
      </c>
      <c r="G13" s="235">
        <v>23360</v>
      </c>
      <c r="H13" s="235">
        <v>494.45</v>
      </c>
      <c r="I13" s="235">
        <v>9889</v>
      </c>
      <c r="J13" s="235">
        <v>673.55</v>
      </c>
      <c r="K13" s="235">
        <v>13471</v>
      </c>
      <c r="L13" s="235">
        <v>21</v>
      </c>
      <c r="M13" s="235">
        <v>28265.599999999999</v>
      </c>
      <c r="N13" s="234">
        <v>1.721E-2</v>
      </c>
      <c r="O13" s="234">
        <v>0.34420000000000001</v>
      </c>
      <c r="P13" s="234">
        <v>0</v>
      </c>
      <c r="Q13" s="236">
        <v>0</v>
      </c>
      <c r="R13" s="214"/>
      <c r="S13" s="214" t="s">
        <v>216</v>
      </c>
      <c r="T13" s="214" t="s">
        <v>216</v>
      </c>
      <c r="U13" s="214">
        <v>0.98699999999999999</v>
      </c>
      <c r="V13" s="214">
        <v>19.739999999999998</v>
      </c>
      <c r="W13" s="214"/>
      <c r="X13" s="214" t="s">
        <v>277</v>
      </c>
      <c r="Y13" s="214" t="s">
        <v>219</v>
      </c>
      <c r="Z13" s="208"/>
      <c r="AA13" s="208"/>
      <c r="AB13" s="208"/>
      <c r="AC13" s="208"/>
      <c r="AD13" s="208"/>
      <c r="AE13" s="208"/>
      <c r="AF13" s="208"/>
      <c r="AG13" s="208" t="s">
        <v>278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5</v>
      </c>
      <c r="B14" s="223" t="s">
        <v>394</v>
      </c>
      <c r="C14" s="238" t="s">
        <v>395</v>
      </c>
      <c r="D14" s="224" t="s">
        <v>396</v>
      </c>
      <c r="E14" s="225">
        <v>45</v>
      </c>
      <c r="F14" s="226">
        <v>124</v>
      </c>
      <c r="G14" s="226">
        <v>5580</v>
      </c>
      <c r="H14" s="226">
        <v>0</v>
      </c>
      <c r="I14" s="226">
        <v>0</v>
      </c>
      <c r="J14" s="226">
        <v>124</v>
      </c>
      <c r="K14" s="226">
        <v>5580</v>
      </c>
      <c r="L14" s="226">
        <v>21</v>
      </c>
      <c r="M14" s="226">
        <v>6751.8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216</v>
      </c>
      <c r="T14" s="214" t="s">
        <v>216</v>
      </c>
      <c r="U14" s="214">
        <v>0.20300000000000001</v>
      </c>
      <c r="V14" s="214">
        <v>9.1349999999999998</v>
      </c>
      <c r="W14" s="214"/>
      <c r="X14" s="214" t="s">
        <v>277</v>
      </c>
      <c r="Y14" s="214" t="s">
        <v>219</v>
      </c>
      <c r="Z14" s="208"/>
      <c r="AA14" s="208"/>
      <c r="AB14" s="208"/>
      <c r="AC14" s="208"/>
      <c r="AD14" s="208"/>
      <c r="AE14" s="208"/>
      <c r="AF14" s="208"/>
      <c r="AG14" s="208" t="s">
        <v>278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493</v>
      </c>
      <c r="D15" s="244"/>
      <c r="E15" s="245">
        <v>45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280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6</v>
      </c>
      <c r="B16" s="232" t="s">
        <v>398</v>
      </c>
      <c r="C16" s="241" t="s">
        <v>399</v>
      </c>
      <c r="D16" s="233" t="s">
        <v>400</v>
      </c>
      <c r="E16" s="234">
        <v>5</v>
      </c>
      <c r="F16" s="235">
        <v>56.6</v>
      </c>
      <c r="G16" s="235">
        <v>283</v>
      </c>
      <c r="H16" s="235">
        <v>0</v>
      </c>
      <c r="I16" s="235">
        <v>0</v>
      </c>
      <c r="J16" s="235">
        <v>56.6</v>
      </c>
      <c r="K16" s="235">
        <v>283</v>
      </c>
      <c r="L16" s="235">
        <v>21</v>
      </c>
      <c r="M16" s="235">
        <v>342.43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216</v>
      </c>
      <c r="T16" s="214" t="s">
        <v>216</v>
      </c>
      <c r="U16" s="214">
        <v>0</v>
      </c>
      <c r="V16" s="214">
        <v>0</v>
      </c>
      <c r="W16" s="214"/>
      <c r="X16" s="214" t="s">
        <v>277</v>
      </c>
      <c r="Y16" s="214" t="s">
        <v>219</v>
      </c>
      <c r="Z16" s="208"/>
      <c r="AA16" s="208"/>
      <c r="AB16" s="208"/>
      <c r="AC16" s="208"/>
      <c r="AD16" s="208"/>
      <c r="AE16" s="208"/>
      <c r="AF16" s="208"/>
      <c r="AG16" s="208" t="s">
        <v>278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494</v>
      </c>
      <c r="C17" s="238" t="s">
        <v>495</v>
      </c>
      <c r="D17" s="224" t="s">
        <v>305</v>
      </c>
      <c r="E17" s="225">
        <v>2.7</v>
      </c>
      <c r="F17" s="226">
        <v>738</v>
      </c>
      <c r="G17" s="226">
        <v>1992.6</v>
      </c>
      <c r="H17" s="226">
        <v>0</v>
      </c>
      <c r="I17" s="226">
        <v>0</v>
      </c>
      <c r="J17" s="226">
        <v>738</v>
      </c>
      <c r="K17" s="226">
        <v>1992.6000000000001</v>
      </c>
      <c r="L17" s="226">
        <v>21</v>
      </c>
      <c r="M17" s="226">
        <v>2411.0459999999998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216</v>
      </c>
      <c r="T17" s="214" t="s">
        <v>216</v>
      </c>
      <c r="U17" s="214">
        <v>1.5620000000000001</v>
      </c>
      <c r="V17" s="214">
        <v>4.2174000000000005</v>
      </c>
      <c r="W17" s="214"/>
      <c r="X17" s="214" t="s">
        <v>277</v>
      </c>
      <c r="Y17" s="214" t="s">
        <v>219</v>
      </c>
      <c r="Z17" s="208"/>
      <c r="AA17" s="208"/>
      <c r="AB17" s="208"/>
      <c r="AC17" s="208"/>
      <c r="AD17" s="208"/>
      <c r="AE17" s="208"/>
      <c r="AF17" s="208"/>
      <c r="AG17" s="208" t="s">
        <v>278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306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221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496</v>
      </c>
      <c r="D19" s="244"/>
      <c r="E19" s="245">
        <v>2.7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280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331</v>
      </c>
      <c r="C20" s="238" t="s">
        <v>332</v>
      </c>
      <c r="D20" s="224" t="s">
        <v>305</v>
      </c>
      <c r="E20" s="225">
        <v>0.15</v>
      </c>
      <c r="F20" s="226">
        <v>2015</v>
      </c>
      <c r="G20" s="226">
        <v>302.25</v>
      </c>
      <c r="H20" s="226">
        <v>0</v>
      </c>
      <c r="I20" s="226">
        <v>0</v>
      </c>
      <c r="J20" s="226">
        <v>2015</v>
      </c>
      <c r="K20" s="226">
        <v>302.25</v>
      </c>
      <c r="L20" s="226">
        <v>21</v>
      </c>
      <c r="M20" s="226">
        <v>365.72249999999997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216</v>
      </c>
      <c r="T20" s="214" t="s">
        <v>216</v>
      </c>
      <c r="U20" s="214">
        <v>4.6550000000000002</v>
      </c>
      <c r="V20" s="214">
        <v>0.69825000000000004</v>
      </c>
      <c r="W20" s="214"/>
      <c r="X20" s="214" t="s">
        <v>277</v>
      </c>
      <c r="Y20" s="214" t="s">
        <v>219</v>
      </c>
      <c r="Z20" s="208"/>
      <c r="AA20" s="208"/>
      <c r="AB20" s="208"/>
      <c r="AC20" s="208"/>
      <c r="AD20" s="208"/>
      <c r="AE20" s="208"/>
      <c r="AF20" s="208"/>
      <c r="AG20" s="208" t="s">
        <v>278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333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221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659</v>
      </c>
      <c r="D22" s="244"/>
      <c r="E22" s="245">
        <v>0.15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280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9</v>
      </c>
      <c r="B23" s="223" t="s">
        <v>335</v>
      </c>
      <c r="C23" s="238" t="s">
        <v>336</v>
      </c>
      <c r="D23" s="224" t="s">
        <v>305</v>
      </c>
      <c r="E23" s="225">
        <v>2.85</v>
      </c>
      <c r="F23" s="226">
        <v>245.5</v>
      </c>
      <c r="G23" s="226">
        <v>699.68</v>
      </c>
      <c r="H23" s="226">
        <v>0</v>
      </c>
      <c r="I23" s="226">
        <v>0</v>
      </c>
      <c r="J23" s="226">
        <v>245.5</v>
      </c>
      <c r="K23" s="226">
        <v>699.67500000000007</v>
      </c>
      <c r="L23" s="226">
        <v>21</v>
      </c>
      <c r="M23" s="226">
        <v>846.61279999999988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216</v>
      </c>
      <c r="T23" s="214" t="s">
        <v>216</v>
      </c>
      <c r="U23" s="214">
        <v>0.51900000000000002</v>
      </c>
      <c r="V23" s="214">
        <v>1.4791500000000002</v>
      </c>
      <c r="W23" s="214"/>
      <c r="X23" s="214" t="s">
        <v>277</v>
      </c>
      <c r="Y23" s="214" t="s">
        <v>219</v>
      </c>
      <c r="Z23" s="208"/>
      <c r="AA23" s="208"/>
      <c r="AB23" s="208"/>
      <c r="AC23" s="208"/>
      <c r="AD23" s="208"/>
      <c r="AE23" s="208"/>
      <c r="AF23" s="208"/>
      <c r="AG23" s="208" t="s">
        <v>278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46" t="s">
        <v>703</v>
      </c>
      <c r="D24" s="244"/>
      <c r="E24" s="245">
        <v>2.85</v>
      </c>
      <c r="F24" s="214"/>
      <c r="G24" s="214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280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31">
        <v>10</v>
      </c>
      <c r="B25" s="232" t="s">
        <v>337</v>
      </c>
      <c r="C25" s="241" t="s">
        <v>338</v>
      </c>
      <c r="D25" s="233" t="s">
        <v>305</v>
      </c>
      <c r="E25" s="234">
        <v>0.09</v>
      </c>
      <c r="F25" s="235">
        <v>344.5</v>
      </c>
      <c r="G25" s="235">
        <v>31.01</v>
      </c>
      <c r="H25" s="235">
        <v>0</v>
      </c>
      <c r="I25" s="235">
        <v>0</v>
      </c>
      <c r="J25" s="235">
        <v>344.5</v>
      </c>
      <c r="K25" s="235">
        <v>31.004999999999999</v>
      </c>
      <c r="L25" s="235">
        <v>21</v>
      </c>
      <c r="M25" s="235">
        <v>37.522100000000002</v>
      </c>
      <c r="N25" s="234">
        <v>0</v>
      </c>
      <c r="O25" s="234">
        <v>0</v>
      </c>
      <c r="P25" s="234">
        <v>0</v>
      </c>
      <c r="Q25" s="236">
        <v>0</v>
      </c>
      <c r="R25" s="214"/>
      <c r="S25" s="214" t="s">
        <v>216</v>
      </c>
      <c r="T25" s="214" t="s">
        <v>216</v>
      </c>
      <c r="U25" s="214">
        <v>0.72899999999999998</v>
      </c>
      <c r="V25" s="214">
        <v>6.5610000000000002E-2</v>
      </c>
      <c r="W25" s="214"/>
      <c r="X25" s="214" t="s">
        <v>277</v>
      </c>
      <c r="Y25" s="214" t="s">
        <v>219</v>
      </c>
      <c r="Z25" s="208"/>
      <c r="AA25" s="208"/>
      <c r="AB25" s="208"/>
      <c r="AC25" s="208"/>
      <c r="AD25" s="208"/>
      <c r="AE25" s="208"/>
      <c r="AF25" s="208"/>
      <c r="AG25" s="208" t="s">
        <v>278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11</v>
      </c>
      <c r="B26" s="232" t="s">
        <v>312</v>
      </c>
      <c r="C26" s="241" t="s">
        <v>313</v>
      </c>
      <c r="D26" s="233" t="s">
        <v>305</v>
      </c>
      <c r="E26" s="234">
        <v>2.85</v>
      </c>
      <c r="F26" s="235">
        <v>196.5</v>
      </c>
      <c r="G26" s="235">
        <v>560.03</v>
      </c>
      <c r="H26" s="235">
        <v>0</v>
      </c>
      <c r="I26" s="235">
        <v>0</v>
      </c>
      <c r="J26" s="235">
        <v>196.5</v>
      </c>
      <c r="K26" s="235">
        <v>560.02499999999998</v>
      </c>
      <c r="L26" s="235">
        <v>21</v>
      </c>
      <c r="M26" s="235">
        <v>677.63629999999989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216</v>
      </c>
      <c r="T26" s="214" t="s">
        <v>216</v>
      </c>
      <c r="U26" s="214">
        <v>1.0999999999999999E-2</v>
      </c>
      <c r="V26" s="214">
        <v>3.1349999999999996E-2</v>
      </c>
      <c r="W26" s="214"/>
      <c r="X26" s="214" t="s">
        <v>277</v>
      </c>
      <c r="Y26" s="214" t="s">
        <v>219</v>
      </c>
      <c r="Z26" s="208"/>
      <c r="AA26" s="208"/>
      <c r="AB26" s="208"/>
      <c r="AC26" s="208"/>
      <c r="AD26" s="208"/>
      <c r="AE26" s="208"/>
      <c r="AF26" s="208"/>
      <c r="AG26" s="208" t="s">
        <v>278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22">
        <v>12</v>
      </c>
      <c r="B27" s="223" t="s">
        <v>314</v>
      </c>
      <c r="C27" s="238" t="s">
        <v>315</v>
      </c>
      <c r="D27" s="224" t="s">
        <v>305</v>
      </c>
      <c r="E27" s="225">
        <v>2.85</v>
      </c>
      <c r="F27" s="226">
        <v>200</v>
      </c>
      <c r="G27" s="226">
        <v>570</v>
      </c>
      <c r="H27" s="226">
        <v>0</v>
      </c>
      <c r="I27" s="226">
        <v>0</v>
      </c>
      <c r="J27" s="226">
        <v>200</v>
      </c>
      <c r="K27" s="226">
        <v>570</v>
      </c>
      <c r="L27" s="226">
        <v>21</v>
      </c>
      <c r="M27" s="226">
        <v>689.69999999999993</v>
      </c>
      <c r="N27" s="225">
        <v>0</v>
      </c>
      <c r="O27" s="225">
        <v>0</v>
      </c>
      <c r="P27" s="225">
        <v>0</v>
      </c>
      <c r="Q27" s="227">
        <v>0</v>
      </c>
      <c r="R27" s="214"/>
      <c r="S27" s="214" t="s">
        <v>216</v>
      </c>
      <c r="T27" s="214" t="s">
        <v>216</v>
      </c>
      <c r="U27" s="214">
        <v>0.31</v>
      </c>
      <c r="V27" s="214">
        <v>0.88350000000000006</v>
      </c>
      <c r="W27" s="214"/>
      <c r="X27" s="214" t="s">
        <v>277</v>
      </c>
      <c r="Y27" s="214" t="s">
        <v>219</v>
      </c>
      <c r="Z27" s="208"/>
      <c r="AA27" s="208"/>
      <c r="AB27" s="208"/>
      <c r="AC27" s="208"/>
      <c r="AD27" s="208"/>
      <c r="AE27" s="208"/>
      <c r="AF27" s="208"/>
      <c r="AG27" s="208" t="s">
        <v>278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1"/>
      <c r="B28" s="212"/>
      <c r="C28" s="239" t="s">
        <v>339</v>
      </c>
      <c r="D28" s="228"/>
      <c r="E28" s="228"/>
      <c r="F28" s="228"/>
      <c r="G28" s="228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221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2" x14ac:dyDescent="0.2">
      <c r="A29" s="211"/>
      <c r="B29" s="212"/>
      <c r="C29" s="240" t="s">
        <v>340</v>
      </c>
      <c r="D29" s="230"/>
      <c r="E29" s="230"/>
      <c r="F29" s="230"/>
      <c r="G29" s="230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221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13</v>
      </c>
      <c r="B30" s="223" t="s">
        <v>341</v>
      </c>
      <c r="C30" s="238" t="s">
        <v>342</v>
      </c>
      <c r="D30" s="224" t="s">
        <v>305</v>
      </c>
      <c r="E30" s="225">
        <v>0.09</v>
      </c>
      <c r="F30" s="226">
        <v>212</v>
      </c>
      <c r="G30" s="226">
        <v>19.079999999999998</v>
      </c>
      <c r="H30" s="226">
        <v>0</v>
      </c>
      <c r="I30" s="226">
        <v>0</v>
      </c>
      <c r="J30" s="226">
        <v>212</v>
      </c>
      <c r="K30" s="226">
        <v>19.079999999999998</v>
      </c>
      <c r="L30" s="226">
        <v>21</v>
      </c>
      <c r="M30" s="226">
        <v>23.086799999999997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216</v>
      </c>
      <c r="T30" s="214" t="s">
        <v>216</v>
      </c>
      <c r="U30" s="214">
        <v>0.32200000000000001</v>
      </c>
      <c r="V30" s="214">
        <v>2.8979999999999999E-2</v>
      </c>
      <c r="W30" s="214"/>
      <c r="X30" s="214" t="s">
        <v>277</v>
      </c>
      <c r="Y30" s="214" t="s">
        <v>219</v>
      </c>
      <c r="Z30" s="208"/>
      <c r="AA30" s="208"/>
      <c r="AB30" s="208"/>
      <c r="AC30" s="208"/>
      <c r="AD30" s="208"/>
      <c r="AE30" s="208"/>
      <c r="AF30" s="208"/>
      <c r="AG30" s="208" t="s">
        <v>278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39" t="s">
        <v>339</v>
      </c>
      <c r="D31" s="228"/>
      <c r="E31" s="228"/>
      <c r="F31" s="228"/>
      <c r="G31" s="228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221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2" x14ac:dyDescent="0.2">
      <c r="A32" s="211"/>
      <c r="B32" s="212"/>
      <c r="C32" s="240" t="s">
        <v>340</v>
      </c>
      <c r="D32" s="230"/>
      <c r="E32" s="230"/>
      <c r="F32" s="230"/>
      <c r="G32" s="230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221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22">
        <v>14</v>
      </c>
      <c r="B33" s="223" t="s">
        <v>343</v>
      </c>
      <c r="C33" s="238" t="s">
        <v>344</v>
      </c>
      <c r="D33" s="224" t="s">
        <v>305</v>
      </c>
      <c r="E33" s="225">
        <v>0.24374999999999999</v>
      </c>
      <c r="F33" s="226">
        <v>145.5</v>
      </c>
      <c r="G33" s="226">
        <v>35.47</v>
      </c>
      <c r="H33" s="226">
        <v>0</v>
      </c>
      <c r="I33" s="226">
        <v>0</v>
      </c>
      <c r="J33" s="226">
        <v>145.5</v>
      </c>
      <c r="K33" s="226">
        <v>35.465624999999996</v>
      </c>
      <c r="L33" s="226">
        <v>21</v>
      </c>
      <c r="M33" s="226">
        <v>42.918699999999994</v>
      </c>
      <c r="N33" s="225">
        <v>0</v>
      </c>
      <c r="O33" s="225">
        <v>0</v>
      </c>
      <c r="P33" s="225">
        <v>0</v>
      </c>
      <c r="Q33" s="227">
        <v>0</v>
      </c>
      <c r="R33" s="214"/>
      <c r="S33" s="214" t="s">
        <v>216</v>
      </c>
      <c r="T33" s="214" t="s">
        <v>216</v>
      </c>
      <c r="U33" s="214">
        <v>0.20200000000000001</v>
      </c>
      <c r="V33" s="214">
        <v>4.9237500000000003E-2</v>
      </c>
      <c r="W33" s="214"/>
      <c r="X33" s="214" t="s">
        <v>277</v>
      </c>
      <c r="Y33" s="214" t="s">
        <v>219</v>
      </c>
      <c r="Z33" s="208"/>
      <c r="AA33" s="208"/>
      <c r="AB33" s="208"/>
      <c r="AC33" s="208"/>
      <c r="AD33" s="208"/>
      <c r="AE33" s="208"/>
      <c r="AF33" s="208"/>
      <c r="AG33" s="208" t="s">
        <v>278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39" t="s">
        <v>345</v>
      </c>
      <c r="D34" s="228"/>
      <c r="E34" s="228"/>
      <c r="F34" s="228"/>
      <c r="G34" s="228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221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46" t="s">
        <v>660</v>
      </c>
      <c r="D35" s="244"/>
      <c r="E35" s="245">
        <v>0.24374999999999999</v>
      </c>
      <c r="F35" s="214"/>
      <c r="G35" s="214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280</v>
      </c>
      <c r="AH35" s="208">
        <v>0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22">
        <v>15</v>
      </c>
      <c r="B36" s="223" t="s">
        <v>319</v>
      </c>
      <c r="C36" s="238" t="s">
        <v>320</v>
      </c>
      <c r="D36" s="224" t="s">
        <v>321</v>
      </c>
      <c r="E36" s="225">
        <v>5.2725</v>
      </c>
      <c r="F36" s="226">
        <v>280</v>
      </c>
      <c r="G36" s="226">
        <v>1476.3</v>
      </c>
      <c r="H36" s="226">
        <v>0</v>
      </c>
      <c r="I36" s="226">
        <v>0</v>
      </c>
      <c r="J36" s="226">
        <v>280</v>
      </c>
      <c r="K36" s="226">
        <v>1476.3</v>
      </c>
      <c r="L36" s="226">
        <v>21</v>
      </c>
      <c r="M36" s="226">
        <v>1786.3229999999999</v>
      </c>
      <c r="N36" s="225">
        <v>0</v>
      </c>
      <c r="O36" s="225">
        <v>0</v>
      </c>
      <c r="P36" s="225">
        <v>0</v>
      </c>
      <c r="Q36" s="227">
        <v>0</v>
      </c>
      <c r="R36" s="214"/>
      <c r="S36" s="214" t="s">
        <v>216</v>
      </c>
      <c r="T36" s="214" t="s">
        <v>216</v>
      </c>
      <c r="U36" s="214">
        <v>0</v>
      </c>
      <c r="V36" s="214">
        <v>0</v>
      </c>
      <c r="W36" s="214"/>
      <c r="X36" s="214" t="s">
        <v>277</v>
      </c>
      <c r="Y36" s="214" t="s">
        <v>219</v>
      </c>
      <c r="Z36" s="208"/>
      <c r="AA36" s="208"/>
      <c r="AB36" s="208"/>
      <c r="AC36" s="208"/>
      <c r="AD36" s="208"/>
      <c r="AE36" s="208"/>
      <c r="AF36" s="208"/>
      <c r="AG36" s="208" t="s">
        <v>278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39" t="s">
        <v>322</v>
      </c>
      <c r="D37" s="228"/>
      <c r="E37" s="228"/>
      <c r="F37" s="228"/>
      <c r="G37" s="228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221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46" t="s">
        <v>661</v>
      </c>
      <c r="D38" s="244"/>
      <c r="E38" s="245">
        <v>5.2725</v>
      </c>
      <c r="F38" s="214"/>
      <c r="G38" s="214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280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x14ac:dyDescent="0.2">
      <c r="A39" s="222">
        <v>16</v>
      </c>
      <c r="B39" s="223" t="s">
        <v>501</v>
      </c>
      <c r="C39" s="238" t="s">
        <v>502</v>
      </c>
      <c r="D39" s="224" t="s">
        <v>244</v>
      </c>
      <c r="E39" s="225">
        <v>1</v>
      </c>
      <c r="F39" s="226">
        <v>2500</v>
      </c>
      <c r="G39" s="226">
        <v>2500</v>
      </c>
      <c r="H39" s="226">
        <v>0</v>
      </c>
      <c r="I39" s="226">
        <v>0</v>
      </c>
      <c r="J39" s="226">
        <v>2500</v>
      </c>
      <c r="K39" s="226">
        <v>2500</v>
      </c>
      <c r="L39" s="226">
        <v>21</v>
      </c>
      <c r="M39" s="226">
        <v>3025</v>
      </c>
      <c r="N39" s="225">
        <v>0</v>
      </c>
      <c r="O39" s="225">
        <v>0</v>
      </c>
      <c r="P39" s="225">
        <v>0</v>
      </c>
      <c r="Q39" s="227">
        <v>0</v>
      </c>
      <c r="R39" s="214"/>
      <c r="S39" s="214" t="s">
        <v>241</v>
      </c>
      <c r="T39" s="214" t="s">
        <v>217</v>
      </c>
      <c r="U39" s="214">
        <v>0</v>
      </c>
      <c r="V39" s="214">
        <v>0</v>
      </c>
      <c r="W39" s="214"/>
      <c r="X39" s="214" t="s">
        <v>277</v>
      </c>
      <c r="Y39" s="214" t="s">
        <v>219</v>
      </c>
      <c r="Z39" s="208"/>
      <c r="AA39" s="208"/>
      <c r="AB39" s="208"/>
      <c r="AC39" s="208"/>
      <c r="AD39" s="208"/>
      <c r="AE39" s="208"/>
      <c r="AF39" s="208"/>
      <c r="AG39" s="208" t="s">
        <v>278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39" t="s">
        <v>516</v>
      </c>
      <c r="D40" s="228"/>
      <c r="E40" s="228"/>
      <c r="F40" s="228"/>
      <c r="G40" s="228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221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2" x14ac:dyDescent="0.2">
      <c r="A41" s="211"/>
      <c r="B41" s="212"/>
      <c r="C41" s="240" t="s">
        <v>503</v>
      </c>
      <c r="D41" s="230"/>
      <c r="E41" s="230"/>
      <c r="F41" s="230"/>
      <c r="G41" s="230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221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2" x14ac:dyDescent="0.2">
      <c r="A42" s="211"/>
      <c r="B42" s="212"/>
      <c r="C42" s="240" t="s">
        <v>504</v>
      </c>
      <c r="D42" s="230"/>
      <c r="E42" s="230"/>
      <c r="F42" s="230"/>
      <c r="G42" s="230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221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x14ac:dyDescent="0.2">
      <c r="A43" s="222">
        <v>17</v>
      </c>
      <c r="B43" s="223" t="s">
        <v>360</v>
      </c>
      <c r="C43" s="238" t="s">
        <v>361</v>
      </c>
      <c r="D43" s="224" t="s">
        <v>305</v>
      </c>
      <c r="E43" s="225">
        <v>0.26812999999999998</v>
      </c>
      <c r="F43" s="226">
        <v>2935</v>
      </c>
      <c r="G43" s="226">
        <v>786.96</v>
      </c>
      <c r="H43" s="226">
        <v>2935</v>
      </c>
      <c r="I43" s="226">
        <v>786.96154999999999</v>
      </c>
      <c r="J43" s="226">
        <v>0</v>
      </c>
      <c r="K43" s="226">
        <v>0</v>
      </c>
      <c r="L43" s="226">
        <v>21</v>
      </c>
      <c r="M43" s="226">
        <v>952.22159999999997</v>
      </c>
      <c r="N43" s="225">
        <v>2.5</v>
      </c>
      <c r="O43" s="225">
        <v>0.67032499999999995</v>
      </c>
      <c r="P43" s="225">
        <v>0</v>
      </c>
      <c r="Q43" s="227">
        <v>0</v>
      </c>
      <c r="R43" s="214" t="s">
        <v>356</v>
      </c>
      <c r="S43" s="214" t="s">
        <v>216</v>
      </c>
      <c r="T43" s="214" t="s">
        <v>216</v>
      </c>
      <c r="U43" s="214">
        <v>0</v>
      </c>
      <c r="V43" s="214">
        <v>0</v>
      </c>
      <c r="W43" s="214"/>
      <c r="X43" s="214" t="s">
        <v>357</v>
      </c>
      <c r="Y43" s="214" t="s">
        <v>219</v>
      </c>
      <c r="Z43" s="208"/>
      <c r="AA43" s="208"/>
      <c r="AB43" s="208"/>
      <c r="AC43" s="208"/>
      <c r="AD43" s="208"/>
      <c r="AE43" s="208"/>
      <c r="AF43" s="208"/>
      <c r="AG43" s="208" t="s">
        <v>358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1"/>
      <c r="B44" s="212"/>
      <c r="C44" s="246" t="s">
        <v>662</v>
      </c>
      <c r="D44" s="244"/>
      <c r="E44" s="245">
        <v>0.26812999999999998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280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16" t="s">
        <v>211</v>
      </c>
      <c r="B45" s="217" t="s">
        <v>165</v>
      </c>
      <c r="C45" s="237" t="s">
        <v>166</v>
      </c>
      <c r="D45" s="218"/>
      <c r="E45" s="219"/>
      <c r="F45" s="220"/>
      <c r="G45" s="220">
        <v>14101.1</v>
      </c>
      <c r="H45" s="220"/>
      <c r="I45" s="220">
        <v>760.65</v>
      </c>
      <c r="J45" s="220"/>
      <c r="K45" s="220">
        <v>13340.45</v>
      </c>
      <c r="L45" s="220"/>
      <c r="M45" s="220"/>
      <c r="N45" s="219"/>
      <c r="O45" s="219"/>
      <c r="P45" s="219"/>
      <c r="Q45" s="221"/>
      <c r="R45" s="215"/>
      <c r="S45" s="215"/>
      <c r="T45" s="215"/>
      <c r="U45" s="215"/>
      <c r="V45" s="215"/>
      <c r="W45" s="215"/>
      <c r="X45" s="215"/>
      <c r="Y45" s="215"/>
      <c r="AG45" t="s">
        <v>212</v>
      </c>
    </row>
    <row r="46" spans="1:60" x14ac:dyDescent="0.2">
      <c r="A46" s="222">
        <v>18</v>
      </c>
      <c r="B46" s="223" t="s">
        <v>475</v>
      </c>
      <c r="C46" s="238" t="s">
        <v>476</v>
      </c>
      <c r="D46" s="224" t="s">
        <v>276</v>
      </c>
      <c r="E46" s="225">
        <v>73.635000000000005</v>
      </c>
      <c r="F46" s="226">
        <v>191.5</v>
      </c>
      <c r="G46" s="226">
        <v>14101.1</v>
      </c>
      <c r="H46" s="226">
        <v>10.33</v>
      </c>
      <c r="I46" s="226">
        <v>760.64955000000009</v>
      </c>
      <c r="J46" s="226">
        <v>181.17</v>
      </c>
      <c r="K46" s="226">
        <v>13340.452950000001</v>
      </c>
      <c r="L46" s="226">
        <v>21</v>
      </c>
      <c r="M46" s="226">
        <v>17062.330999999998</v>
      </c>
      <c r="N46" s="225">
        <v>2.0000000000000002E-5</v>
      </c>
      <c r="O46" s="225">
        <v>1.4727000000000002E-3</v>
      </c>
      <c r="P46" s="225">
        <v>0</v>
      </c>
      <c r="Q46" s="227">
        <v>0</v>
      </c>
      <c r="R46" s="214"/>
      <c r="S46" s="214" t="s">
        <v>216</v>
      </c>
      <c r="T46" s="214" t="s">
        <v>216</v>
      </c>
      <c r="U46" s="214">
        <v>0.32</v>
      </c>
      <c r="V46" s="214">
        <v>23.563200000000002</v>
      </c>
      <c r="W46" s="214"/>
      <c r="X46" s="214" t="s">
        <v>277</v>
      </c>
      <c r="Y46" s="214" t="s">
        <v>219</v>
      </c>
      <c r="Z46" s="208"/>
      <c r="AA46" s="208"/>
      <c r="AB46" s="208"/>
      <c r="AC46" s="208"/>
      <c r="AD46" s="208"/>
      <c r="AE46" s="208"/>
      <c r="AF46" s="208"/>
      <c r="AG46" s="208" t="s">
        <v>278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1"/>
      <c r="B47" s="212"/>
      <c r="C47" s="239" t="s">
        <v>477</v>
      </c>
      <c r="D47" s="228"/>
      <c r="E47" s="228"/>
      <c r="F47" s="228"/>
      <c r="G47" s="228"/>
      <c r="H47" s="214"/>
      <c r="I47" s="214"/>
      <c r="J47" s="214"/>
      <c r="K47" s="214"/>
      <c r="L47" s="214"/>
      <c r="M47" s="214"/>
      <c r="N47" s="213"/>
      <c r="O47" s="213"/>
      <c r="P47" s="213"/>
      <c r="Q47" s="213"/>
      <c r="R47" s="214"/>
      <c r="S47" s="214"/>
      <c r="T47" s="214"/>
      <c r="U47" s="214"/>
      <c r="V47" s="214"/>
      <c r="W47" s="214"/>
      <c r="X47" s="214"/>
      <c r="Y47" s="214"/>
      <c r="Z47" s="208"/>
      <c r="AA47" s="208"/>
      <c r="AB47" s="208"/>
      <c r="AC47" s="208"/>
      <c r="AD47" s="208"/>
      <c r="AE47" s="208"/>
      <c r="AF47" s="208"/>
      <c r="AG47" s="208" t="s">
        <v>221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2" x14ac:dyDescent="0.2">
      <c r="A48" s="211"/>
      <c r="B48" s="212"/>
      <c r="C48" s="240" t="s">
        <v>478</v>
      </c>
      <c r="D48" s="230"/>
      <c r="E48" s="230"/>
      <c r="F48" s="230"/>
      <c r="G48" s="230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221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16" t="s">
        <v>211</v>
      </c>
      <c r="B49" s="217" t="s">
        <v>169</v>
      </c>
      <c r="C49" s="237" t="s">
        <v>170</v>
      </c>
      <c r="D49" s="218"/>
      <c r="E49" s="219"/>
      <c r="F49" s="220"/>
      <c r="G49" s="220">
        <v>3261.33</v>
      </c>
      <c r="H49" s="220"/>
      <c r="I49" s="220">
        <v>1969.62</v>
      </c>
      <c r="J49" s="220"/>
      <c r="K49" s="220">
        <v>1291.71</v>
      </c>
      <c r="L49" s="220"/>
      <c r="M49" s="220"/>
      <c r="N49" s="219"/>
      <c r="O49" s="219"/>
      <c r="P49" s="219"/>
      <c r="Q49" s="221"/>
      <c r="R49" s="215"/>
      <c r="S49" s="215"/>
      <c r="T49" s="215"/>
      <c r="U49" s="215"/>
      <c r="V49" s="215"/>
      <c r="W49" s="215"/>
      <c r="X49" s="215"/>
      <c r="Y49" s="215"/>
      <c r="AG49" t="s">
        <v>212</v>
      </c>
    </row>
    <row r="50" spans="1:60" x14ac:dyDescent="0.2">
      <c r="A50" s="222">
        <v>19</v>
      </c>
      <c r="B50" s="223" t="s">
        <v>363</v>
      </c>
      <c r="C50" s="238" t="s">
        <v>364</v>
      </c>
      <c r="D50" s="224" t="s">
        <v>276</v>
      </c>
      <c r="E50" s="225">
        <v>0.97499999999999998</v>
      </c>
      <c r="F50" s="226">
        <v>990</v>
      </c>
      <c r="G50" s="226">
        <v>965.25</v>
      </c>
      <c r="H50" s="226">
        <v>793</v>
      </c>
      <c r="I50" s="226">
        <v>773.17499999999995</v>
      </c>
      <c r="J50" s="226">
        <v>197</v>
      </c>
      <c r="K50" s="226">
        <v>192.07499999999999</v>
      </c>
      <c r="L50" s="226">
        <v>21</v>
      </c>
      <c r="M50" s="226">
        <v>1167.9524999999999</v>
      </c>
      <c r="N50" s="225">
        <v>0.52500000000000002</v>
      </c>
      <c r="O50" s="225">
        <v>0.51187499999999997</v>
      </c>
      <c r="P50" s="225">
        <v>0</v>
      </c>
      <c r="Q50" s="227">
        <v>0</v>
      </c>
      <c r="R50" s="214"/>
      <c r="S50" s="214" t="s">
        <v>216</v>
      </c>
      <c r="T50" s="214" t="s">
        <v>216</v>
      </c>
      <c r="U50" s="214">
        <v>0.33</v>
      </c>
      <c r="V50" s="214">
        <v>0.32174999999999998</v>
      </c>
      <c r="W50" s="214"/>
      <c r="X50" s="214" t="s">
        <v>277</v>
      </c>
      <c r="Y50" s="214" t="s">
        <v>219</v>
      </c>
      <c r="Z50" s="208"/>
      <c r="AA50" s="208"/>
      <c r="AB50" s="208"/>
      <c r="AC50" s="208"/>
      <c r="AD50" s="208"/>
      <c r="AE50" s="208"/>
      <c r="AF50" s="208"/>
      <c r="AG50" s="208" t="s">
        <v>278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1"/>
      <c r="B51" s="212"/>
      <c r="C51" s="246" t="s">
        <v>663</v>
      </c>
      <c r="D51" s="244"/>
      <c r="E51" s="245">
        <v>0.97499999999999998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280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22.5" x14ac:dyDescent="0.2">
      <c r="A52" s="222">
        <v>20</v>
      </c>
      <c r="B52" s="223" t="s">
        <v>507</v>
      </c>
      <c r="C52" s="238" t="s">
        <v>508</v>
      </c>
      <c r="D52" s="224" t="s">
        <v>276</v>
      </c>
      <c r="E52" s="225">
        <v>0.875</v>
      </c>
      <c r="F52" s="226">
        <v>2450</v>
      </c>
      <c r="G52" s="226">
        <v>2143.75</v>
      </c>
      <c r="H52" s="226">
        <v>1286.5899999999999</v>
      </c>
      <c r="I52" s="226">
        <v>1125.7662499999999</v>
      </c>
      <c r="J52" s="226">
        <v>1163.4100000000001</v>
      </c>
      <c r="K52" s="226">
        <v>1017.9837500000001</v>
      </c>
      <c r="L52" s="226">
        <v>21</v>
      </c>
      <c r="M52" s="226">
        <v>2593.9375</v>
      </c>
      <c r="N52" s="225">
        <v>0.87729000000000001</v>
      </c>
      <c r="O52" s="225">
        <v>0.76762874999999997</v>
      </c>
      <c r="P52" s="225">
        <v>0</v>
      </c>
      <c r="Q52" s="227">
        <v>0</v>
      </c>
      <c r="R52" s="214"/>
      <c r="S52" s="214" t="s">
        <v>216</v>
      </c>
      <c r="T52" s="214" t="s">
        <v>216</v>
      </c>
      <c r="U52" s="214">
        <v>2.202</v>
      </c>
      <c r="V52" s="214">
        <v>1.92675</v>
      </c>
      <c r="W52" s="214"/>
      <c r="X52" s="214" t="s">
        <v>277</v>
      </c>
      <c r="Y52" s="214" t="s">
        <v>219</v>
      </c>
      <c r="Z52" s="208"/>
      <c r="AA52" s="208"/>
      <c r="AB52" s="208"/>
      <c r="AC52" s="208"/>
      <c r="AD52" s="208"/>
      <c r="AE52" s="208"/>
      <c r="AF52" s="208"/>
      <c r="AG52" s="208" t="s">
        <v>278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39" t="s">
        <v>368</v>
      </c>
      <c r="D53" s="228"/>
      <c r="E53" s="228"/>
      <c r="F53" s="228"/>
      <c r="G53" s="228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221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46" t="s">
        <v>664</v>
      </c>
      <c r="D54" s="244"/>
      <c r="E54" s="245">
        <v>0.875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280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ht="22.5" x14ac:dyDescent="0.2">
      <c r="A55" s="222">
        <v>21</v>
      </c>
      <c r="B55" s="223" t="s">
        <v>370</v>
      </c>
      <c r="C55" s="238" t="s">
        <v>371</v>
      </c>
      <c r="D55" s="224" t="s">
        <v>276</v>
      </c>
      <c r="E55" s="225">
        <v>0.1</v>
      </c>
      <c r="F55" s="226">
        <v>1523.32</v>
      </c>
      <c r="G55" s="226">
        <v>152.33000000000001</v>
      </c>
      <c r="H55" s="226">
        <v>706.74</v>
      </c>
      <c r="I55" s="226">
        <v>70.674000000000007</v>
      </c>
      <c r="J55" s="226">
        <v>816.58</v>
      </c>
      <c r="K55" s="226">
        <v>81.658000000000015</v>
      </c>
      <c r="L55" s="226">
        <v>21</v>
      </c>
      <c r="M55" s="226">
        <v>184.3193</v>
      </c>
      <c r="N55" s="225">
        <v>0.44740999999999997</v>
      </c>
      <c r="O55" s="225">
        <v>4.4741000000000003E-2</v>
      </c>
      <c r="P55" s="225">
        <v>0</v>
      </c>
      <c r="Q55" s="227">
        <v>0</v>
      </c>
      <c r="R55" s="214"/>
      <c r="S55" s="214" t="s">
        <v>241</v>
      </c>
      <c r="T55" s="214" t="s">
        <v>217</v>
      </c>
      <c r="U55" s="214">
        <v>1.675</v>
      </c>
      <c r="V55" s="214">
        <v>0.16750000000000001</v>
      </c>
      <c r="W55" s="214"/>
      <c r="X55" s="214" t="s">
        <v>277</v>
      </c>
      <c r="Y55" s="214" t="s">
        <v>219</v>
      </c>
      <c r="Z55" s="208"/>
      <c r="AA55" s="208"/>
      <c r="AB55" s="208"/>
      <c r="AC55" s="208"/>
      <c r="AD55" s="208"/>
      <c r="AE55" s="208"/>
      <c r="AF55" s="208"/>
      <c r="AG55" s="208" t="s">
        <v>278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39" t="s">
        <v>368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221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16" t="s">
        <v>211</v>
      </c>
      <c r="B57" s="217" t="s">
        <v>171</v>
      </c>
      <c r="C57" s="237" t="s">
        <v>172</v>
      </c>
      <c r="D57" s="218"/>
      <c r="E57" s="219"/>
      <c r="F57" s="220"/>
      <c r="G57" s="220">
        <v>23489.57</v>
      </c>
      <c r="H57" s="220"/>
      <c r="I57" s="220">
        <v>3546.26</v>
      </c>
      <c r="J57" s="220"/>
      <c r="K57" s="220">
        <v>19943.310000000001</v>
      </c>
      <c r="L57" s="220"/>
      <c r="M57" s="220"/>
      <c r="N57" s="219"/>
      <c r="O57" s="219"/>
      <c r="P57" s="219"/>
      <c r="Q57" s="221"/>
      <c r="R57" s="215"/>
      <c r="S57" s="215"/>
      <c r="T57" s="215"/>
      <c r="U57" s="215"/>
      <c r="V57" s="215"/>
      <c r="W57" s="215"/>
      <c r="X57" s="215"/>
      <c r="Y57" s="215"/>
      <c r="AG57" t="s">
        <v>212</v>
      </c>
    </row>
    <row r="58" spans="1:60" x14ac:dyDescent="0.2">
      <c r="A58" s="222">
        <v>22</v>
      </c>
      <c r="B58" s="223" t="s">
        <v>479</v>
      </c>
      <c r="C58" s="238" t="s">
        <v>480</v>
      </c>
      <c r="D58" s="224" t="s">
        <v>276</v>
      </c>
      <c r="E58" s="225">
        <v>73.635000000000005</v>
      </c>
      <c r="F58" s="226">
        <v>114</v>
      </c>
      <c r="G58" s="226">
        <v>8394.39</v>
      </c>
      <c r="H58" s="226">
        <v>0.16</v>
      </c>
      <c r="I58" s="226">
        <v>11.781600000000001</v>
      </c>
      <c r="J58" s="226">
        <v>113.84</v>
      </c>
      <c r="K58" s="226">
        <v>8382.608400000001</v>
      </c>
      <c r="L58" s="226">
        <v>21</v>
      </c>
      <c r="M58" s="226">
        <v>10157.211899999998</v>
      </c>
      <c r="N58" s="225">
        <v>0</v>
      </c>
      <c r="O58" s="225">
        <v>0</v>
      </c>
      <c r="P58" s="225">
        <v>0</v>
      </c>
      <c r="Q58" s="227">
        <v>0</v>
      </c>
      <c r="R58" s="214"/>
      <c r="S58" s="214" t="s">
        <v>216</v>
      </c>
      <c r="T58" s="214" t="s">
        <v>216</v>
      </c>
      <c r="U58" s="214">
        <v>0.20873</v>
      </c>
      <c r="V58" s="214">
        <v>15.369833550000001</v>
      </c>
      <c r="W58" s="214"/>
      <c r="X58" s="214" t="s">
        <v>277</v>
      </c>
      <c r="Y58" s="214" t="s">
        <v>219</v>
      </c>
      <c r="Z58" s="208"/>
      <c r="AA58" s="208"/>
      <c r="AB58" s="208"/>
      <c r="AC58" s="208"/>
      <c r="AD58" s="208"/>
      <c r="AE58" s="208"/>
      <c r="AF58" s="208"/>
      <c r="AG58" s="208" t="s">
        <v>278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1"/>
      <c r="B59" s="212"/>
      <c r="C59" s="239" t="s">
        <v>481</v>
      </c>
      <c r="D59" s="228"/>
      <c r="E59" s="228"/>
      <c r="F59" s="228"/>
      <c r="G59" s="228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221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x14ac:dyDescent="0.2">
      <c r="A60" s="222">
        <v>23</v>
      </c>
      <c r="B60" s="223" t="s">
        <v>482</v>
      </c>
      <c r="C60" s="238" t="s">
        <v>483</v>
      </c>
      <c r="D60" s="224" t="s">
        <v>276</v>
      </c>
      <c r="E60" s="225">
        <v>73.635000000000005</v>
      </c>
      <c r="F60" s="226">
        <v>205</v>
      </c>
      <c r="G60" s="226">
        <v>15095.18</v>
      </c>
      <c r="H60" s="226">
        <v>48</v>
      </c>
      <c r="I60" s="226">
        <v>3534.4800000000005</v>
      </c>
      <c r="J60" s="226">
        <v>157</v>
      </c>
      <c r="K60" s="226">
        <v>11560.695000000002</v>
      </c>
      <c r="L60" s="226">
        <v>21</v>
      </c>
      <c r="M60" s="226">
        <v>18265.167799999999</v>
      </c>
      <c r="N60" s="225">
        <v>3.7699999999999997E-2</v>
      </c>
      <c r="O60" s="225">
        <v>2.7760395</v>
      </c>
      <c r="P60" s="225">
        <v>0</v>
      </c>
      <c r="Q60" s="227">
        <v>0</v>
      </c>
      <c r="R60" s="214"/>
      <c r="S60" s="214" t="s">
        <v>216</v>
      </c>
      <c r="T60" s="214" t="s">
        <v>216</v>
      </c>
      <c r="U60" s="214">
        <v>0.318</v>
      </c>
      <c r="V60" s="214">
        <v>23.415930000000003</v>
      </c>
      <c r="W60" s="214"/>
      <c r="X60" s="214" t="s">
        <v>277</v>
      </c>
      <c r="Y60" s="214" t="s">
        <v>219</v>
      </c>
      <c r="Z60" s="208"/>
      <c r="AA60" s="208"/>
      <c r="AB60" s="208"/>
      <c r="AC60" s="208"/>
      <c r="AD60" s="208"/>
      <c r="AE60" s="208"/>
      <c r="AF60" s="208"/>
      <c r="AG60" s="208" t="s">
        <v>278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1"/>
      <c r="B61" s="212"/>
      <c r="C61" s="239" t="s">
        <v>484</v>
      </c>
      <c r="D61" s="228"/>
      <c r="E61" s="228"/>
      <c r="F61" s="228"/>
      <c r="G61" s="228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221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x14ac:dyDescent="0.2">
      <c r="A62" s="216" t="s">
        <v>211</v>
      </c>
      <c r="B62" s="217" t="s">
        <v>173</v>
      </c>
      <c r="C62" s="237" t="s">
        <v>174</v>
      </c>
      <c r="D62" s="218"/>
      <c r="E62" s="219"/>
      <c r="F62" s="220"/>
      <c r="G62" s="220">
        <v>38890.9</v>
      </c>
      <c r="H62" s="220"/>
      <c r="I62" s="220">
        <v>0</v>
      </c>
      <c r="J62" s="220"/>
      <c r="K62" s="220">
        <v>38890.9</v>
      </c>
      <c r="L62" s="220"/>
      <c r="M62" s="220"/>
      <c r="N62" s="219"/>
      <c r="O62" s="219"/>
      <c r="P62" s="219"/>
      <c r="Q62" s="221"/>
      <c r="R62" s="215"/>
      <c r="S62" s="215"/>
      <c r="T62" s="215"/>
      <c r="U62" s="215"/>
      <c r="V62" s="215"/>
      <c r="W62" s="215"/>
      <c r="X62" s="215"/>
      <c r="Y62" s="215"/>
      <c r="AG62" t="s">
        <v>212</v>
      </c>
    </row>
    <row r="63" spans="1:60" x14ac:dyDescent="0.2">
      <c r="A63" s="222">
        <v>24</v>
      </c>
      <c r="B63" s="223" t="s">
        <v>372</v>
      </c>
      <c r="C63" s="238" t="s">
        <v>373</v>
      </c>
      <c r="D63" s="224" t="s">
        <v>276</v>
      </c>
      <c r="E63" s="225">
        <v>16.64</v>
      </c>
      <c r="F63" s="226">
        <v>36.1</v>
      </c>
      <c r="G63" s="226">
        <v>600.70000000000005</v>
      </c>
      <c r="H63" s="226">
        <v>0</v>
      </c>
      <c r="I63" s="226">
        <v>0</v>
      </c>
      <c r="J63" s="226">
        <v>36.1</v>
      </c>
      <c r="K63" s="226">
        <v>600.70400000000006</v>
      </c>
      <c r="L63" s="226">
        <v>21</v>
      </c>
      <c r="M63" s="226">
        <v>726.84699999999998</v>
      </c>
      <c r="N63" s="225">
        <v>0</v>
      </c>
      <c r="O63" s="225">
        <v>0</v>
      </c>
      <c r="P63" s="225">
        <v>0</v>
      </c>
      <c r="Q63" s="227">
        <v>0</v>
      </c>
      <c r="R63" s="214"/>
      <c r="S63" s="214" t="s">
        <v>216</v>
      </c>
      <c r="T63" s="214" t="s">
        <v>216</v>
      </c>
      <c r="U63" s="214">
        <v>7.2999999999999995E-2</v>
      </c>
      <c r="V63" s="214">
        <v>1.21472</v>
      </c>
      <c r="W63" s="214"/>
      <c r="X63" s="214" t="s">
        <v>277</v>
      </c>
      <c r="Y63" s="214" t="s">
        <v>219</v>
      </c>
      <c r="Z63" s="208"/>
      <c r="AA63" s="208"/>
      <c r="AB63" s="208"/>
      <c r="AC63" s="208"/>
      <c r="AD63" s="208"/>
      <c r="AE63" s="208"/>
      <c r="AF63" s="208"/>
      <c r="AG63" s="208" t="s">
        <v>278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1"/>
      <c r="B64" s="212"/>
      <c r="C64" s="246" t="s">
        <v>510</v>
      </c>
      <c r="D64" s="244"/>
      <c r="E64" s="245">
        <v>16.64</v>
      </c>
      <c r="F64" s="214"/>
      <c r="G64" s="214"/>
      <c r="H64" s="214"/>
      <c r="I64" s="214"/>
      <c r="J64" s="214"/>
      <c r="K64" s="214"/>
      <c r="L64" s="214"/>
      <c r="M64" s="214"/>
      <c r="N64" s="213"/>
      <c r="O64" s="213"/>
      <c r="P64" s="213"/>
      <c r="Q64" s="213"/>
      <c r="R64" s="214"/>
      <c r="S64" s="214"/>
      <c r="T64" s="214"/>
      <c r="U64" s="214"/>
      <c r="V64" s="214"/>
      <c r="W64" s="214"/>
      <c r="X64" s="214"/>
      <c r="Y64" s="214"/>
      <c r="Z64" s="208"/>
      <c r="AA64" s="208"/>
      <c r="AB64" s="208"/>
      <c r="AC64" s="208"/>
      <c r="AD64" s="208"/>
      <c r="AE64" s="208"/>
      <c r="AF64" s="208"/>
      <c r="AG64" s="208" t="s">
        <v>280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x14ac:dyDescent="0.2">
      <c r="A65" s="222">
        <v>25</v>
      </c>
      <c r="B65" s="223" t="s">
        <v>485</v>
      </c>
      <c r="C65" s="238" t="s">
        <v>486</v>
      </c>
      <c r="D65" s="224" t="s">
        <v>276</v>
      </c>
      <c r="E65" s="225">
        <v>73.635000000000005</v>
      </c>
      <c r="F65" s="226">
        <v>520</v>
      </c>
      <c r="G65" s="226">
        <v>38290.199999999997</v>
      </c>
      <c r="H65" s="226">
        <v>0</v>
      </c>
      <c r="I65" s="226">
        <v>0</v>
      </c>
      <c r="J65" s="226">
        <v>520</v>
      </c>
      <c r="K65" s="226">
        <v>38290.200000000004</v>
      </c>
      <c r="L65" s="226">
        <v>21</v>
      </c>
      <c r="M65" s="226">
        <v>46331.141999999993</v>
      </c>
      <c r="N65" s="225">
        <v>0</v>
      </c>
      <c r="O65" s="225">
        <v>0</v>
      </c>
      <c r="P65" s="225">
        <v>1.7999999999999999E-2</v>
      </c>
      <c r="Q65" s="227">
        <v>1.3254299999999999</v>
      </c>
      <c r="R65" s="214"/>
      <c r="S65" s="214" t="s">
        <v>216</v>
      </c>
      <c r="T65" s="214" t="s">
        <v>216</v>
      </c>
      <c r="U65" s="214">
        <v>1.0469999999999999</v>
      </c>
      <c r="V65" s="214">
        <v>77.095844999999997</v>
      </c>
      <c r="W65" s="214"/>
      <c r="X65" s="214" t="s">
        <v>277</v>
      </c>
      <c r="Y65" s="214" t="s">
        <v>219</v>
      </c>
      <c r="Z65" s="208"/>
      <c r="AA65" s="208"/>
      <c r="AB65" s="208"/>
      <c r="AC65" s="208"/>
      <c r="AD65" s="208"/>
      <c r="AE65" s="208"/>
      <c r="AF65" s="208"/>
      <c r="AG65" s="208" t="s">
        <v>278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1"/>
      <c r="B66" s="212"/>
      <c r="C66" s="246" t="s">
        <v>511</v>
      </c>
      <c r="D66" s="244"/>
      <c r="E66" s="245">
        <v>27.42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280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512</v>
      </c>
      <c r="D67" s="244"/>
      <c r="E67" s="245">
        <v>11.4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280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2" x14ac:dyDescent="0.2">
      <c r="A68" s="211"/>
      <c r="B68" s="212"/>
      <c r="C68" s="246" t="s">
        <v>513</v>
      </c>
      <c r="D68" s="244"/>
      <c r="E68" s="245">
        <v>18.175000000000001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280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2" x14ac:dyDescent="0.2">
      <c r="A69" s="211"/>
      <c r="B69" s="212"/>
      <c r="C69" s="246" t="s">
        <v>510</v>
      </c>
      <c r="D69" s="244"/>
      <c r="E69" s="245">
        <v>16.64</v>
      </c>
      <c r="F69" s="214"/>
      <c r="G69" s="214"/>
      <c r="H69" s="214"/>
      <c r="I69" s="214"/>
      <c r="J69" s="214"/>
      <c r="K69" s="214"/>
      <c r="L69" s="214"/>
      <c r="M69" s="214"/>
      <c r="N69" s="213"/>
      <c r="O69" s="213"/>
      <c r="P69" s="213"/>
      <c r="Q69" s="213"/>
      <c r="R69" s="214"/>
      <c r="S69" s="214"/>
      <c r="T69" s="214"/>
      <c r="U69" s="214"/>
      <c r="V69" s="214"/>
      <c r="W69" s="214"/>
      <c r="X69" s="214"/>
      <c r="Y69" s="214"/>
      <c r="Z69" s="208"/>
      <c r="AA69" s="208"/>
      <c r="AB69" s="208"/>
      <c r="AC69" s="208"/>
      <c r="AD69" s="208"/>
      <c r="AE69" s="208"/>
      <c r="AF69" s="208"/>
      <c r="AG69" s="208" t="s">
        <v>280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x14ac:dyDescent="0.2">
      <c r="A70" s="216" t="s">
        <v>211</v>
      </c>
      <c r="B70" s="217" t="s">
        <v>175</v>
      </c>
      <c r="C70" s="237" t="s">
        <v>176</v>
      </c>
      <c r="D70" s="218"/>
      <c r="E70" s="219"/>
      <c r="F70" s="220"/>
      <c r="G70" s="220">
        <v>1606.8</v>
      </c>
      <c r="H70" s="220"/>
      <c r="I70" s="220">
        <v>0</v>
      </c>
      <c r="J70" s="220"/>
      <c r="K70" s="220">
        <v>1606.8</v>
      </c>
      <c r="L70" s="220"/>
      <c r="M70" s="220"/>
      <c r="N70" s="219"/>
      <c r="O70" s="219"/>
      <c r="P70" s="219"/>
      <c r="Q70" s="221"/>
      <c r="R70" s="215"/>
      <c r="S70" s="215"/>
      <c r="T70" s="215"/>
      <c r="U70" s="215"/>
      <c r="V70" s="215"/>
      <c r="W70" s="215"/>
      <c r="X70" s="215"/>
      <c r="Y70" s="215"/>
      <c r="AG70" t="s">
        <v>212</v>
      </c>
    </row>
    <row r="71" spans="1:60" x14ac:dyDescent="0.2">
      <c r="A71" s="222">
        <v>26</v>
      </c>
      <c r="B71" s="223" t="s">
        <v>374</v>
      </c>
      <c r="C71" s="238" t="s">
        <v>375</v>
      </c>
      <c r="D71" s="224" t="s">
        <v>305</v>
      </c>
      <c r="E71" s="225">
        <v>0.19500000000000001</v>
      </c>
      <c r="F71" s="226">
        <v>8240</v>
      </c>
      <c r="G71" s="226">
        <v>1606.8</v>
      </c>
      <c r="H71" s="226">
        <v>0</v>
      </c>
      <c r="I71" s="226">
        <v>0</v>
      </c>
      <c r="J71" s="226">
        <v>8240</v>
      </c>
      <c r="K71" s="226">
        <v>1606.8</v>
      </c>
      <c r="L71" s="226">
        <v>21</v>
      </c>
      <c r="M71" s="226">
        <v>1944.2279999999998</v>
      </c>
      <c r="N71" s="225">
        <v>0</v>
      </c>
      <c r="O71" s="225">
        <v>0</v>
      </c>
      <c r="P71" s="225">
        <v>1.33</v>
      </c>
      <c r="Q71" s="227">
        <v>0.25935000000000002</v>
      </c>
      <c r="R71" s="214"/>
      <c r="S71" s="214" t="s">
        <v>216</v>
      </c>
      <c r="T71" s="214" t="s">
        <v>216</v>
      </c>
      <c r="U71" s="214">
        <v>8.6210000000000004</v>
      </c>
      <c r="V71" s="214">
        <v>1.6810950000000002</v>
      </c>
      <c r="W71" s="214"/>
      <c r="X71" s="214" t="s">
        <v>277</v>
      </c>
      <c r="Y71" s="214" t="s">
        <v>219</v>
      </c>
      <c r="Z71" s="208"/>
      <c r="AA71" s="208"/>
      <c r="AB71" s="208"/>
      <c r="AC71" s="208"/>
      <c r="AD71" s="208"/>
      <c r="AE71" s="208"/>
      <c r="AF71" s="208"/>
      <c r="AG71" s="208" t="s">
        <v>278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39" t="s">
        <v>376</v>
      </c>
      <c r="D72" s="228"/>
      <c r="E72" s="228"/>
      <c r="F72" s="228"/>
      <c r="G72" s="228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221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29" t="str">
        <f>C72</f>
        <v>Včetně bourání geotextilií, výplně otvorů tvárnic, drenáží, trubek a dilatačních prvků apod. zabudovaných v bouraných konstrukcích.</v>
      </c>
      <c r="BB72" s="208"/>
      <c r="BC72" s="208"/>
      <c r="BD72" s="208"/>
      <c r="BE72" s="208"/>
      <c r="BF72" s="208"/>
      <c r="BG72" s="208"/>
      <c r="BH72" s="208"/>
    </row>
    <row r="73" spans="1:60" ht="22.5" outlineLevel="1" x14ac:dyDescent="0.2">
      <c r="A73" s="211"/>
      <c r="B73" s="212"/>
      <c r="C73" s="246" t="s">
        <v>747</v>
      </c>
      <c r="D73" s="244"/>
      <c r="E73" s="245">
        <v>0.19500000000000001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280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x14ac:dyDescent="0.2">
      <c r="A74" s="216" t="s">
        <v>211</v>
      </c>
      <c r="B74" s="217" t="s">
        <v>177</v>
      </c>
      <c r="C74" s="237" t="s">
        <v>178</v>
      </c>
      <c r="D74" s="218"/>
      <c r="E74" s="219"/>
      <c r="F74" s="220"/>
      <c r="G74" s="220">
        <v>1760</v>
      </c>
      <c r="H74" s="220"/>
      <c r="I74" s="220">
        <v>0</v>
      </c>
      <c r="J74" s="220"/>
      <c r="K74" s="220">
        <v>1760</v>
      </c>
      <c r="L74" s="220"/>
      <c r="M74" s="220"/>
      <c r="N74" s="219"/>
      <c r="O74" s="219"/>
      <c r="P74" s="219"/>
      <c r="Q74" s="221"/>
      <c r="R74" s="215"/>
      <c r="S74" s="215"/>
      <c r="T74" s="215"/>
      <c r="U74" s="215"/>
      <c r="V74" s="215"/>
      <c r="W74" s="215"/>
      <c r="X74" s="215"/>
      <c r="Y74" s="215"/>
      <c r="AG74" t="s">
        <v>212</v>
      </c>
    </row>
    <row r="75" spans="1:60" x14ac:dyDescent="0.2">
      <c r="A75" s="231">
        <v>27</v>
      </c>
      <c r="B75" s="232" t="s">
        <v>378</v>
      </c>
      <c r="C75" s="241" t="s">
        <v>379</v>
      </c>
      <c r="D75" s="233" t="s">
        <v>321</v>
      </c>
      <c r="E75" s="234">
        <v>5.1162799999999997</v>
      </c>
      <c r="F75" s="235">
        <v>344</v>
      </c>
      <c r="G75" s="235">
        <v>1760</v>
      </c>
      <c r="H75" s="235">
        <v>0</v>
      </c>
      <c r="I75" s="235">
        <v>0</v>
      </c>
      <c r="J75" s="235">
        <v>344</v>
      </c>
      <c r="K75" s="235">
        <v>1760.0003199999999</v>
      </c>
      <c r="L75" s="235">
        <v>21</v>
      </c>
      <c r="M75" s="235">
        <v>2129.6</v>
      </c>
      <c r="N75" s="234">
        <v>0</v>
      </c>
      <c r="O75" s="234">
        <v>0</v>
      </c>
      <c r="P75" s="234">
        <v>0</v>
      </c>
      <c r="Q75" s="236">
        <v>0</v>
      </c>
      <c r="R75" s="214"/>
      <c r="S75" s="214" t="s">
        <v>216</v>
      </c>
      <c r="T75" s="214" t="s">
        <v>216</v>
      </c>
      <c r="U75" s="214">
        <v>0.23200000000000001</v>
      </c>
      <c r="V75" s="214">
        <v>1.18697696</v>
      </c>
      <c r="W75" s="214"/>
      <c r="X75" s="214" t="s">
        <v>380</v>
      </c>
      <c r="Y75" s="214" t="s">
        <v>219</v>
      </c>
      <c r="Z75" s="208"/>
      <c r="AA75" s="208"/>
      <c r="AB75" s="208"/>
      <c r="AC75" s="208"/>
      <c r="AD75" s="208"/>
      <c r="AE75" s="208"/>
      <c r="AF75" s="208"/>
      <c r="AG75" s="208" t="s">
        <v>381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211</v>
      </c>
      <c r="B76" s="217" t="s">
        <v>179</v>
      </c>
      <c r="C76" s="237" t="s">
        <v>180</v>
      </c>
      <c r="D76" s="218"/>
      <c r="E76" s="219"/>
      <c r="F76" s="220"/>
      <c r="G76" s="220">
        <v>3368.45</v>
      </c>
      <c r="H76" s="220"/>
      <c r="I76" s="220">
        <v>6.56</v>
      </c>
      <c r="J76" s="220"/>
      <c r="K76" s="220">
        <v>3361.89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212</v>
      </c>
    </row>
    <row r="77" spans="1:60" x14ac:dyDescent="0.2">
      <c r="A77" s="222">
        <v>28</v>
      </c>
      <c r="B77" s="223" t="s">
        <v>382</v>
      </c>
      <c r="C77" s="238" t="s">
        <v>383</v>
      </c>
      <c r="D77" s="224" t="s">
        <v>321</v>
      </c>
      <c r="E77" s="225">
        <v>1.5847800000000001</v>
      </c>
      <c r="F77" s="226">
        <v>808</v>
      </c>
      <c r="G77" s="226">
        <v>1280.5</v>
      </c>
      <c r="H77" s="226">
        <v>0</v>
      </c>
      <c r="I77" s="226">
        <v>0</v>
      </c>
      <c r="J77" s="226">
        <v>808</v>
      </c>
      <c r="K77" s="226">
        <v>1280.50224</v>
      </c>
      <c r="L77" s="226">
        <v>21</v>
      </c>
      <c r="M77" s="226">
        <v>1549.405</v>
      </c>
      <c r="N77" s="225">
        <v>0</v>
      </c>
      <c r="O77" s="225">
        <v>0</v>
      </c>
      <c r="P77" s="225">
        <v>0</v>
      </c>
      <c r="Q77" s="227">
        <v>0</v>
      </c>
      <c r="R77" s="214"/>
      <c r="S77" s="214" t="s">
        <v>216</v>
      </c>
      <c r="T77" s="214" t="s">
        <v>216</v>
      </c>
      <c r="U77" s="214">
        <v>1.8160000000000001</v>
      </c>
      <c r="V77" s="214">
        <v>2.87796048</v>
      </c>
      <c r="W77" s="214"/>
      <c r="X77" s="214" t="s">
        <v>384</v>
      </c>
      <c r="Y77" s="214" t="s">
        <v>219</v>
      </c>
      <c r="Z77" s="208"/>
      <c r="AA77" s="208"/>
      <c r="AB77" s="208"/>
      <c r="AC77" s="208"/>
      <c r="AD77" s="208"/>
      <c r="AE77" s="208"/>
      <c r="AF77" s="208"/>
      <c r="AG77" s="208" t="s">
        <v>385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ht="22.5" outlineLevel="1" x14ac:dyDescent="0.2">
      <c r="A78" s="211"/>
      <c r="B78" s="212"/>
      <c r="C78" s="239" t="s">
        <v>386</v>
      </c>
      <c r="D78" s="228"/>
      <c r="E78" s="228"/>
      <c r="F78" s="228"/>
      <c r="G78" s="228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221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29" t="str">
        <f>C78</f>
        <v>S naložením suti nebo vybouraných hmot do dopravního prostředku a na jejich vyložením, popřípadě přeložením na normální dopravní prostředek.</v>
      </c>
      <c r="BB78" s="208"/>
      <c r="BC78" s="208"/>
      <c r="BD78" s="208"/>
      <c r="BE78" s="208"/>
      <c r="BF78" s="208"/>
      <c r="BG78" s="208"/>
      <c r="BH78" s="208"/>
    </row>
    <row r="79" spans="1:60" x14ac:dyDescent="0.2">
      <c r="A79" s="231">
        <v>29</v>
      </c>
      <c r="B79" s="232" t="s">
        <v>387</v>
      </c>
      <c r="C79" s="241" t="s">
        <v>388</v>
      </c>
      <c r="D79" s="233" t="s">
        <v>321</v>
      </c>
      <c r="E79" s="234">
        <v>1.5847800000000001</v>
      </c>
      <c r="F79" s="235">
        <v>353</v>
      </c>
      <c r="G79" s="235">
        <v>559.42999999999995</v>
      </c>
      <c r="H79" s="235">
        <v>4.1399999999999997</v>
      </c>
      <c r="I79" s="235">
        <v>6.5609891999999999</v>
      </c>
      <c r="J79" s="235">
        <v>348.86</v>
      </c>
      <c r="K79" s="235">
        <v>552.86635080000008</v>
      </c>
      <c r="L79" s="235">
        <v>21</v>
      </c>
      <c r="M79" s="235">
        <v>676.91029999999989</v>
      </c>
      <c r="N79" s="234">
        <v>0</v>
      </c>
      <c r="O79" s="234">
        <v>0</v>
      </c>
      <c r="P79" s="234">
        <v>0</v>
      </c>
      <c r="Q79" s="236">
        <v>0</v>
      </c>
      <c r="R79" s="214"/>
      <c r="S79" s="214" t="s">
        <v>216</v>
      </c>
      <c r="T79" s="214" t="s">
        <v>216</v>
      </c>
      <c r="U79" s="214">
        <v>4.2000000000000003E-2</v>
      </c>
      <c r="V79" s="214">
        <v>6.656076000000001E-2</v>
      </c>
      <c r="W79" s="214"/>
      <c r="X79" s="214" t="s">
        <v>384</v>
      </c>
      <c r="Y79" s="214" t="s">
        <v>219</v>
      </c>
      <c r="Z79" s="208"/>
      <c r="AA79" s="208"/>
      <c r="AB79" s="208"/>
      <c r="AC79" s="208"/>
      <c r="AD79" s="208"/>
      <c r="AE79" s="208"/>
      <c r="AF79" s="208"/>
      <c r="AG79" s="208" t="s">
        <v>385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ht="22.5" x14ac:dyDescent="0.2">
      <c r="A80" s="231">
        <v>30</v>
      </c>
      <c r="B80" s="232" t="s">
        <v>389</v>
      </c>
      <c r="C80" s="241" t="s">
        <v>390</v>
      </c>
      <c r="D80" s="233" t="s">
        <v>321</v>
      </c>
      <c r="E80" s="234">
        <v>1.5847800000000001</v>
      </c>
      <c r="F80" s="235">
        <v>630</v>
      </c>
      <c r="G80" s="235">
        <v>998.41</v>
      </c>
      <c r="H80" s="235">
        <v>0</v>
      </c>
      <c r="I80" s="235">
        <v>0</v>
      </c>
      <c r="J80" s="235">
        <v>630</v>
      </c>
      <c r="K80" s="235">
        <v>998.41140000000007</v>
      </c>
      <c r="L80" s="235">
        <v>21</v>
      </c>
      <c r="M80" s="235">
        <v>1208.0761</v>
      </c>
      <c r="N80" s="234">
        <v>0</v>
      </c>
      <c r="O80" s="234">
        <v>0</v>
      </c>
      <c r="P80" s="234">
        <v>0</v>
      </c>
      <c r="Q80" s="236">
        <v>0</v>
      </c>
      <c r="R80" s="214"/>
      <c r="S80" s="214" t="s">
        <v>216</v>
      </c>
      <c r="T80" s="214" t="s">
        <v>217</v>
      </c>
      <c r="U80" s="214">
        <v>0</v>
      </c>
      <c r="V80" s="214">
        <v>0</v>
      </c>
      <c r="W80" s="214"/>
      <c r="X80" s="214" t="s">
        <v>384</v>
      </c>
      <c r="Y80" s="214" t="s">
        <v>219</v>
      </c>
      <c r="Z80" s="208"/>
      <c r="AA80" s="208"/>
      <c r="AB80" s="208"/>
      <c r="AC80" s="208"/>
      <c r="AD80" s="208"/>
      <c r="AE80" s="208"/>
      <c r="AF80" s="208"/>
      <c r="AG80" s="208" t="s">
        <v>385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22">
        <v>31</v>
      </c>
      <c r="B81" s="223" t="s">
        <v>391</v>
      </c>
      <c r="C81" s="238" t="s">
        <v>392</v>
      </c>
      <c r="D81" s="224" t="s">
        <v>321</v>
      </c>
      <c r="E81" s="225">
        <v>1.5847800000000001</v>
      </c>
      <c r="F81" s="226">
        <v>334.5</v>
      </c>
      <c r="G81" s="226">
        <v>530.11</v>
      </c>
      <c r="H81" s="226">
        <v>0</v>
      </c>
      <c r="I81" s="226">
        <v>0</v>
      </c>
      <c r="J81" s="226">
        <v>334.5</v>
      </c>
      <c r="K81" s="226">
        <v>530.10891000000004</v>
      </c>
      <c r="L81" s="226">
        <v>21</v>
      </c>
      <c r="M81" s="226">
        <v>641.43309999999997</v>
      </c>
      <c r="N81" s="225">
        <v>0</v>
      </c>
      <c r="O81" s="225">
        <v>0</v>
      </c>
      <c r="P81" s="225">
        <v>0</v>
      </c>
      <c r="Q81" s="227">
        <v>0</v>
      </c>
      <c r="R81" s="214"/>
      <c r="S81" s="214" t="s">
        <v>216</v>
      </c>
      <c r="T81" s="214" t="s">
        <v>216</v>
      </c>
      <c r="U81" s="214">
        <v>0.752</v>
      </c>
      <c r="V81" s="214">
        <v>1.1917545600000001</v>
      </c>
      <c r="W81" s="214"/>
      <c r="X81" s="214" t="s">
        <v>384</v>
      </c>
      <c r="Y81" s="214" t="s">
        <v>219</v>
      </c>
      <c r="Z81" s="208"/>
      <c r="AA81" s="208"/>
      <c r="AB81" s="208"/>
      <c r="AC81" s="208"/>
      <c r="AD81" s="208"/>
      <c r="AE81" s="208"/>
      <c r="AF81" s="208"/>
      <c r="AG81" s="208" t="s">
        <v>385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ht="22.5" outlineLevel="1" x14ac:dyDescent="0.2">
      <c r="A82" s="211"/>
      <c r="B82" s="212"/>
      <c r="C82" s="239" t="s">
        <v>386</v>
      </c>
      <c r="D82" s="228"/>
      <c r="E82" s="228"/>
      <c r="F82" s="228"/>
      <c r="G82" s="228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221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29" t="str">
        <f>C82</f>
        <v>S naložením suti nebo vybouraných hmot do dopravního prostředku a na jejich vyložením, popřípadě přeložením na normální dopravní prostředek.</v>
      </c>
      <c r="BB82" s="208"/>
      <c r="BC82" s="208"/>
      <c r="BD82" s="208"/>
      <c r="BE82" s="208"/>
      <c r="BF82" s="208"/>
      <c r="BG82" s="208"/>
      <c r="BH82" s="208"/>
    </row>
    <row r="83" spans="1:60" outlineLevel="2" x14ac:dyDescent="0.2">
      <c r="A83" s="211"/>
      <c r="B83" s="212"/>
      <c r="C83" s="240" t="s">
        <v>393</v>
      </c>
      <c r="D83" s="230"/>
      <c r="E83" s="230"/>
      <c r="F83" s="230"/>
      <c r="G83" s="230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221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x14ac:dyDescent="0.2">
      <c r="A84" s="3"/>
      <c r="B84" s="4"/>
      <c r="C84" s="242"/>
      <c r="D84" s="6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AE84">
        <v>15</v>
      </c>
      <c r="AF84">
        <v>21</v>
      </c>
      <c r="AG84" t="s">
        <v>197</v>
      </c>
    </row>
    <row r="85" spans="1:60" x14ac:dyDescent="0.2">
      <c r="C85" s="243"/>
      <c r="D85" s="10"/>
      <c r="AG85" t="s">
        <v>273</v>
      </c>
    </row>
    <row r="86" spans="1:60" x14ac:dyDescent="0.2">
      <c r="D86" s="10"/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5">
    <mergeCell ref="C83:G83"/>
    <mergeCell ref="C56:G56"/>
    <mergeCell ref="C59:G59"/>
    <mergeCell ref="C61:G61"/>
    <mergeCell ref="C72:G72"/>
    <mergeCell ref="C78:G78"/>
    <mergeCell ref="C82:G82"/>
    <mergeCell ref="C40:G40"/>
    <mergeCell ref="C41:G41"/>
    <mergeCell ref="C42:G42"/>
    <mergeCell ref="C47:G47"/>
    <mergeCell ref="C48:G48"/>
    <mergeCell ref="C53:G53"/>
    <mergeCell ref="C28:G28"/>
    <mergeCell ref="C29:G29"/>
    <mergeCell ref="C31:G31"/>
    <mergeCell ref="C32:G32"/>
    <mergeCell ref="C34:G34"/>
    <mergeCell ref="C37:G37"/>
    <mergeCell ref="A1:G1"/>
    <mergeCell ref="C2:G2"/>
    <mergeCell ref="C3:G3"/>
    <mergeCell ref="C4:G4"/>
    <mergeCell ref="C18:G18"/>
    <mergeCell ref="C21:G2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38</vt:i4>
      </vt:variant>
      <vt:variant>
        <vt:lpstr>Pojmenované oblasti</vt:lpstr>
      </vt:variant>
      <vt:variant>
        <vt:i4>116</vt:i4>
      </vt:variant>
    </vt:vector>
  </HeadingPairs>
  <TitlesOfParts>
    <vt:vector size="154" baseType="lpstr">
      <vt:lpstr>Pokyny pro vyplnění</vt:lpstr>
      <vt:lpstr>Stavba</vt:lpstr>
      <vt:lpstr>VzorPolozky</vt:lpstr>
      <vt:lpstr>000 001 Naklady</vt:lpstr>
      <vt:lpstr>SO01 001 Pol</vt:lpstr>
      <vt:lpstr>SO01 002 Pol</vt:lpstr>
      <vt:lpstr>SO01 003a Pol</vt:lpstr>
      <vt:lpstr>SO01 003b Pol</vt:lpstr>
      <vt:lpstr>SO01 003c Pol</vt:lpstr>
      <vt:lpstr>SO01 003d Pol</vt:lpstr>
      <vt:lpstr>SO01 003e Pol</vt:lpstr>
      <vt:lpstr>SO01 003f Pol</vt:lpstr>
      <vt:lpstr>SO01 004 Pol</vt:lpstr>
      <vt:lpstr>SO01 005 Pol</vt:lpstr>
      <vt:lpstr>SO01 006 Pol</vt:lpstr>
      <vt:lpstr>SO01 007 Pol</vt:lpstr>
      <vt:lpstr>SO01 008 Pol</vt:lpstr>
      <vt:lpstr>SO01 009 Pol</vt:lpstr>
      <vt:lpstr>SO01 010 Pol</vt:lpstr>
      <vt:lpstr>SO01 011 Pol</vt:lpstr>
      <vt:lpstr>SO01 012 Pol</vt:lpstr>
      <vt:lpstr>SO01 013 Pol</vt:lpstr>
      <vt:lpstr>SO01 014 Pol</vt:lpstr>
      <vt:lpstr>SO01 015 Pol</vt:lpstr>
      <vt:lpstr>SO01 016 Pol</vt:lpstr>
      <vt:lpstr>SO01 017 Pol</vt:lpstr>
      <vt:lpstr>SO01 018 Pol</vt:lpstr>
      <vt:lpstr>SO01 019 Pol</vt:lpstr>
      <vt:lpstr>SO01 020 Pol</vt:lpstr>
      <vt:lpstr>SO01 021 Pol</vt:lpstr>
      <vt:lpstr>SO01 022 Pol</vt:lpstr>
      <vt:lpstr>SO01 023 Pol</vt:lpstr>
      <vt:lpstr>SO01 024 Pol</vt:lpstr>
      <vt:lpstr>SO01 025 Pol</vt:lpstr>
      <vt:lpstr>SO01 026 Pol</vt:lpstr>
      <vt:lpstr>SO01 027 Pol</vt:lpstr>
      <vt:lpstr>SO01 028 Pol</vt:lpstr>
      <vt:lpstr>SO01 029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'000 001 Naklady'!Názvy_tisku</vt:lpstr>
      <vt:lpstr>'SO01 001 Pol'!Názvy_tisku</vt:lpstr>
      <vt:lpstr>'SO01 002 Pol'!Názvy_tisku</vt:lpstr>
      <vt:lpstr>'SO01 003a Pol'!Názvy_tisku</vt:lpstr>
      <vt:lpstr>'SO01 003b Pol'!Názvy_tisku</vt:lpstr>
      <vt:lpstr>'SO01 003c Pol'!Názvy_tisku</vt:lpstr>
      <vt:lpstr>'SO01 003d Pol'!Názvy_tisku</vt:lpstr>
      <vt:lpstr>'SO01 003e Pol'!Názvy_tisku</vt:lpstr>
      <vt:lpstr>'SO01 003f Pol'!Názvy_tisku</vt:lpstr>
      <vt:lpstr>'SO01 004 Pol'!Názvy_tisku</vt:lpstr>
      <vt:lpstr>'SO01 005 Pol'!Názvy_tisku</vt:lpstr>
      <vt:lpstr>'SO01 006 Pol'!Názvy_tisku</vt:lpstr>
      <vt:lpstr>'SO01 007 Pol'!Názvy_tisku</vt:lpstr>
      <vt:lpstr>'SO01 008 Pol'!Názvy_tisku</vt:lpstr>
      <vt:lpstr>'SO01 009 Pol'!Názvy_tisku</vt:lpstr>
      <vt:lpstr>'SO01 010 Pol'!Názvy_tisku</vt:lpstr>
      <vt:lpstr>'SO01 011 Pol'!Názvy_tisku</vt:lpstr>
      <vt:lpstr>'SO01 012 Pol'!Názvy_tisku</vt:lpstr>
      <vt:lpstr>'SO01 013 Pol'!Názvy_tisku</vt:lpstr>
      <vt:lpstr>'SO01 014 Pol'!Názvy_tisku</vt:lpstr>
      <vt:lpstr>'SO01 015 Pol'!Názvy_tisku</vt:lpstr>
      <vt:lpstr>'SO01 016 Pol'!Názvy_tisku</vt:lpstr>
      <vt:lpstr>'SO01 017 Pol'!Názvy_tisku</vt:lpstr>
      <vt:lpstr>'SO01 018 Pol'!Názvy_tisku</vt:lpstr>
      <vt:lpstr>'SO01 019 Pol'!Názvy_tisku</vt:lpstr>
      <vt:lpstr>'SO01 020 Pol'!Názvy_tisku</vt:lpstr>
      <vt:lpstr>'SO01 021 Pol'!Názvy_tisku</vt:lpstr>
      <vt:lpstr>'SO01 022 Pol'!Názvy_tisku</vt:lpstr>
      <vt:lpstr>'SO01 023 Pol'!Názvy_tisku</vt:lpstr>
      <vt:lpstr>'SO01 024 Pol'!Názvy_tisku</vt:lpstr>
      <vt:lpstr>'SO01 025 Pol'!Názvy_tisku</vt:lpstr>
      <vt:lpstr>'SO01 026 Pol'!Názvy_tisku</vt:lpstr>
      <vt:lpstr>'SO01 027 Pol'!Názvy_tisku</vt:lpstr>
      <vt:lpstr>'SO01 028 Pol'!Názvy_tisku</vt:lpstr>
      <vt:lpstr>'SO01 029 Pol'!Názvy_tisku</vt:lpstr>
      <vt:lpstr>oadresa</vt:lpstr>
      <vt:lpstr>Stavba!Objednatel</vt:lpstr>
      <vt:lpstr>Stavba!Objekt</vt:lpstr>
      <vt:lpstr>'000 001 Naklady'!Oblast_tisku</vt:lpstr>
      <vt:lpstr>'SO01 001 Pol'!Oblast_tisku</vt:lpstr>
      <vt:lpstr>'SO01 002 Pol'!Oblast_tisku</vt:lpstr>
      <vt:lpstr>'SO01 003a Pol'!Oblast_tisku</vt:lpstr>
      <vt:lpstr>'SO01 003b Pol'!Oblast_tisku</vt:lpstr>
      <vt:lpstr>'SO01 003c Pol'!Oblast_tisku</vt:lpstr>
      <vt:lpstr>'SO01 003d Pol'!Oblast_tisku</vt:lpstr>
      <vt:lpstr>'SO01 003e Pol'!Oblast_tisku</vt:lpstr>
      <vt:lpstr>'SO01 003f Pol'!Oblast_tisku</vt:lpstr>
      <vt:lpstr>'SO01 004 Pol'!Oblast_tisku</vt:lpstr>
      <vt:lpstr>'SO01 005 Pol'!Oblast_tisku</vt:lpstr>
      <vt:lpstr>'SO01 006 Pol'!Oblast_tisku</vt:lpstr>
      <vt:lpstr>'SO01 007 Pol'!Oblast_tisku</vt:lpstr>
      <vt:lpstr>'SO01 008 Pol'!Oblast_tisku</vt:lpstr>
      <vt:lpstr>'SO01 009 Pol'!Oblast_tisku</vt:lpstr>
      <vt:lpstr>'SO01 010 Pol'!Oblast_tisku</vt:lpstr>
      <vt:lpstr>'SO01 011 Pol'!Oblast_tisku</vt:lpstr>
      <vt:lpstr>'SO01 012 Pol'!Oblast_tisku</vt:lpstr>
      <vt:lpstr>'SO01 013 Pol'!Oblast_tisku</vt:lpstr>
      <vt:lpstr>'SO01 014 Pol'!Oblast_tisku</vt:lpstr>
      <vt:lpstr>'SO01 015 Pol'!Oblast_tisku</vt:lpstr>
      <vt:lpstr>'SO01 016 Pol'!Oblast_tisku</vt:lpstr>
      <vt:lpstr>'SO01 017 Pol'!Oblast_tisku</vt:lpstr>
      <vt:lpstr>'SO01 018 Pol'!Oblast_tisku</vt:lpstr>
      <vt:lpstr>'SO01 019 Pol'!Oblast_tisku</vt:lpstr>
      <vt:lpstr>'SO01 020 Pol'!Oblast_tisku</vt:lpstr>
      <vt:lpstr>'SO01 021 Pol'!Oblast_tisku</vt:lpstr>
      <vt:lpstr>'SO01 022 Pol'!Oblast_tisku</vt:lpstr>
      <vt:lpstr>'SO01 023 Pol'!Oblast_tisku</vt:lpstr>
      <vt:lpstr>'SO01 024 Pol'!Oblast_tisku</vt:lpstr>
      <vt:lpstr>'SO01 025 Pol'!Oblast_tisku</vt:lpstr>
      <vt:lpstr>'SO01 026 Pol'!Oblast_tisku</vt:lpstr>
      <vt:lpstr>'SO01 027 Pol'!Oblast_tisku</vt:lpstr>
      <vt:lpstr>'SO01 028 Pol'!Oblast_tisku</vt:lpstr>
      <vt:lpstr>'SO01 029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aqc@wo.cz</dc:creator>
  <cp:lastModifiedBy>aqc@wo.cz</cp:lastModifiedBy>
  <cp:lastPrinted>2019-03-19T12:27:02Z</cp:lastPrinted>
  <dcterms:created xsi:type="dcterms:W3CDTF">2009-04-08T07:15:50Z</dcterms:created>
  <dcterms:modified xsi:type="dcterms:W3CDTF">2023-11-21T13:09:31Z</dcterms:modified>
</cp:coreProperties>
</file>