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AKCE VARADÍNEK\2023\BYSTŘIČKA, CHVALČOV\DOKUMENTACE DPS\SO04\VÝKAZY\"/>
    </mc:Choice>
  </mc:AlternateContent>
  <xr:revisionPtr revIDLastSave="0" documentId="8_{25655282-0FBE-4FA5-B584-D5AA224920E5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000 001 Naklady" sheetId="12" r:id="rId4"/>
    <sheet name="SO04 001 Pol" sheetId="13" r:id="rId5"/>
    <sheet name="SO04 002 Pol" sheetId="14" r:id="rId6"/>
    <sheet name="SO04 003a Pol" sheetId="15" r:id="rId7"/>
    <sheet name="SO04 003b Pol" sheetId="16" r:id="rId8"/>
    <sheet name="SO04 003c Pol" sheetId="17" r:id="rId9"/>
    <sheet name="SO04 003d Pol" sheetId="18" r:id="rId10"/>
    <sheet name="SO04 003e Pol" sheetId="19" r:id="rId11"/>
    <sheet name="SO04 003f Pol" sheetId="20" r:id="rId12"/>
    <sheet name="SO04 004 Pol" sheetId="21" r:id="rId13"/>
    <sheet name="SO04 005 Pol" sheetId="22" r:id="rId14"/>
    <sheet name="SO04 006 Pol" sheetId="23" r:id="rId15"/>
    <sheet name="SO04 007 Pol" sheetId="24" r:id="rId16"/>
    <sheet name="SO04 008 Pol" sheetId="25" r:id="rId17"/>
    <sheet name="SO04 009 Pol" sheetId="26" r:id="rId18"/>
    <sheet name="SO04 010 Pol" sheetId="27" r:id="rId19"/>
    <sheet name="SO04 011 Pol" sheetId="28" r:id="rId20"/>
    <sheet name="SO04 012 Pol" sheetId="29" r:id="rId21"/>
    <sheet name="SO04 013 Pol" sheetId="30" r:id="rId22"/>
    <sheet name="SO04 014 Pol" sheetId="31" r:id="rId23"/>
    <sheet name="SO04 015 Pol" sheetId="32" r:id="rId24"/>
    <sheet name="SO04 016 Pol" sheetId="33" r:id="rId25"/>
    <sheet name="SO04 017 Pol" sheetId="34" r:id="rId26"/>
    <sheet name="SO04 018 Pol" sheetId="35" r:id="rId27"/>
    <sheet name="SO04 019 Pol" sheetId="36" r:id="rId28"/>
    <sheet name="SO04 020 Pol" sheetId="37" r:id="rId29"/>
    <sheet name="SO04 021 Pol" sheetId="38" r:id="rId30"/>
    <sheet name="SO04 022 Pol" sheetId="39" r:id="rId31"/>
    <sheet name="SO04 023 Pol" sheetId="40" r:id="rId32"/>
    <sheet name="SO04 024 Pol" sheetId="41" r:id="rId33"/>
    <sheet name="SO04 025 Pol" sheetId="42" r:id="rId34"/>
    <sheet name="SO04 026 Pol" sheetId="43" r:id="rId35"/>
    <sheet name="SO04 027 Pol" sheetId="44" r:id="rId36"/>
    <sheet name="SO04 028 Pol" sheetId="45" r:id="rId37"/>
    <sheet name="SO04 029 Pol" sheetId="46" r:id="rId38"/>
    <sheet name="SO04 030 Pol" sheetId="47" r:id="rId39"/>
    <sheet name="SO04 031 Pol" sheetId="48" r:id="rId40"/>
    <sheet name="SO04 032 Pol" sheetId="49" r:id="rId41"/>
    <sheet name="SO04 033 Pol" sheetId="50" r:id="rId42"/>
  </sheets>
  <externalReferences>
    <externalReference r:id="rId43"/>
  </externalReferences>
  <definedNames>
    <definedName name="CelkemDPHVypocet" localSheetId="1">Stavba!$H$82</definedName>
    <definedName name="CenaCelkem">Stavba!$G$29</definedName>
    <definedName name="CenaCelkemBezDPH">Stavba!$G$28</definedName>
    <definedName name="CenaCelkemVypocet" localSheetId="1">Stavba!$I$82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'000 001 Naklady'!$1:$7</definedName>
    <definedName name="_xlnm.Print_Titles" localSheetId="4">'SO04 001 Pol'!$1:$7</definedName>
    <definedName name="_xlnm.Print_Titles" localSheetId="5">'SO04 002 Pol'!$1:$7</definedName>
    <definedName name="_xlnm.Print_Titles" localSheetId="6">'SO04 003a Pol'!$1:$7</definedName>
    <definedName name="_xlnm.Print_Titles" localSheetId="7">'SO04 003b Pol'!$1:$7</definedName>
    <definedName name="_xlnm.Print_Titles" localSheetId="8">'SO04 003c Pol'!$1:$7</definedName>
    <definedName name="_xlnm.Print_Titles" localSheetId="9">'SO04 003d Pol'!$1:$7</definedName>
    <definedName name="_xlnm.Print_Titles" localSheetId="10">'SO04 003e Pol'!$1:$7</definedName>
    <definedName name="_xlnm.Print_Titles" localSheetId="11">'SO04 003f Pol'!$1:$7</definedName>
    <definedName name="_xlnm.Print_Titles" localSheetId="12">'SO04 004 Pol'!$1:$7</definedName>
    <definedName name="_xlnm.Print_Titles" localSheetId="13">'SO04 005 Pol'!$1:$7</definedName>
    <definedName name="_xlnm.Print_Titles" localSheetId="14">'SO04 006 Pol'!$1:$7</definedName>
    <definedName name="_xlnm.Print_Titles" localSheetId="15">'SO04 007 Pol'!$1:$7</definedName>
    <definedName name="_xlnm.Print_Titles" localSheetId="16">'SO04 008 Pol'!$1:$7</definedName>
    <definedName name="_xlnm.Print_Titles" localSheetId="17">'SO04 009 Pol'!$1:$7</definedName>
    <definedName name="_xlnm.Print_Titles" localSheetId="18">'SO04 010 Pol'!$1:$7</definedName>
    <definedName name="_xlnm.Print_Titles" localSheetId="19">'SO04 011 Pol'!$1:$7</definedName>
    <definedName name="_xlnm.Print_Titles" localSheetId="20">'SO04 012 Pol'!$1:$7</definedName>
    <definedName name="_xlnm.Print_Titles" localSheetId="21">'SO04 013 Pol'!$1:$7</definedName>
    <definedName name="_xlnm.Print_Titles" localSheetId="22">'SO04 014 Pol'!$1:$7</definedName>
    <definedName name="_xlnm.Print_Titles" localSheetId="23">'SO04 015 Pol'!$1:$7</definedName>
    <definedName name="_xlnm.Print_Titles" localSheetId="24">'SO04 016 Pol'!$1:$7</definedName>
    <definedName name="_xlnm.Print_Titles" localSheetId="25">'SO04 017 Pol'!$1:$7</definedName>
    <definedName name="_xlnm.Print_Titles" localSheetId="26">'SO04 018 Pol'!$1:$7</definedName>
    <definedName name="_xlnm.Print_Titles" localSheetId="27">'SO04 019 Pol'!$1:$7</definedName>
    <definedName name="_xlnm.Print_Titles" localSheetId="28">'SO04 020 Pol'!$1:$7</definedName>
    <definedName name="_xlnm.Print_Titles" localSheetId="29">'SO04 021 Pol'!$1:$7</definedName>
    <definedName name="_xlnm.Print_Titles" localSheetId="30">'SO04 022 Pol'!$1:$7</definedName>
    <definedName name="_xlnm.Print_Titles" localSheetId="31">'SO04 023 Pol'!$1:$7</definedName>
    <definedName name="_xlnm.Print_Titles" localSheetId="32">'SO04 024 Pol'!$1:$7</definedName>
    <definedName name="_xlnm.Print_Titles" localSheetId="33">'SO04 025 Pol'!$1:$7</definedName>
    <definedName name="_xlnm.Print_Titles" localSheetId="34">'SO04 026 Pol'!$1:$7</definedName>
    <definedName name="_xlnm.Print_Titles" localSheetId="35">'SO04 027 Pol'!$1:$7</definedName>
    <definedName name="_xlnm.Print_Titles" localSheetId="36">'SO04 028 Pol'!$1:$7</definedName>
    <definedName name="_xlnm.Print_Titles" localSheetId="37">'SO04 029 Pol'!$1:$7</definedName>
    <definedName name="_xlnm.Print_Titles" localSheetId="38">'SO04 030 Pol'!$1:$7</definedName>
    <definedName name="_xlnm.Print_Titles" localSheetId="39">'SO04 031 Pol'!$1:$7</definedName>
    <definedName name="_xlnm.Print_Titles" localSheetId="40">'SO04 032 Pol'!$1:$7</definedName>
    <definedName name="_xlnm.Print_Titles" localSheetId="41">'SO04 033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'000 001 Naklady'!$A$1:$Y$59</definedName>
    <definedName name="_xlnm.Print_Area" localSheetId="4">'SO04 001 Pol'!$A$1:$Y$23</definedName>
    <definedName name="_xlnm.Print_Area" localSheetId="5">'SO04 002 Pol'!$A$1:$Y$40</definedName>
    <definedName name="_xlnm.Print_Area" localSheetId="6">'SO04 003a Pol'!$A$1:$Y$107</definedName>
    <definedName name="_xlnm.Print_Area" localSheetId="7">'SO04 003b Pol'!$A$1:$Y$93</definedName>
    <definedName name="_xlnm.Print_Area" localSheetId="8">'SO04 003c Pol'!$A$1:$Y$100</definedName>
    <definedName name="_xlnm.Print_Area" localSheetId="9">'SO04 003d Pol'!$A$1:$Y$45</definedName>
    <definedName name="_xlnm.Print_Area" localSheetId="10">'SO04 003e Pol'!$A$1:$Y$88</definedName>
    <definedName name="_xlnm.Print_Area" localSheetId="11">'SO04 003f Pol'!$A$1:$Y$47</definedName>
    <definedName name="_xlnm.Print_Area" localSheetId="12">'SO04 004 Pol'!$A$1:$Y$84</definedName>
    <definedName name="_xlnm.Print_Area" localSheetId="13">'SO04 005 Pol'!$A$1:$Y$138</definedName>
    <definedName name="_xlnm.Print_Area" localSheetId="14">'SO04 006 Pol'!$A$1:$Y$164</definedName>
    <definedName name="_xlnm.Print_Area" localSheetId="15">'SO04 007 Pol'!$A$1:$Y$210</definedName>
    <definedName name="_xlnm.Print_Area" localSheetId="16">'SO04 008 Pol'!$A$1:$Y$220</definedName>
    <definedName name="_xlnm.Print_Area" localSheetId="17">'SO04 009 Pol'!$A$1:$Y$210</definedName>
    <definedName name="_xlnm.Print_Area" localSheetId="18">'SO04 010 Pol'!$A$1:$Y$210</definedName>
    <definedName name="_xlnm.Print_Area" localSheetId="19">'SO04 011 Pol'!$A$1:$Y$138</definedName>
    <definedName name="_xlnm.Print_Area" localSheetId="20">'SO04 012 Pol'!$A$1:$Y$162</definedName>
    <definedName name="_xlnm.Print_Area" localSheetId="21">'SO04 013 Pol'!$A$1:$Y$84</definedName>
    <definedName name="_xlnm.Print_Area" localSheetId="22">'SO04 014 Pol'!$A$1:$Y$137</definedName>
    <definedName name="_xlnm.Print_Area" localSheetId="23">'SO04 015 Pol'!$A$1:$Y$84</definedName>
    <definedName name="_xlnm.Print_Area" localSheetId="24">'SO04 016 Pol'!$A$1:$Y$164</definedName>
    <definedName name="_xlnm.Print_Area" localSheetId="25">'SO04 017 Pol'!$A$1:$Y$210</definedName>
    <definedName name="_xlnm.Print_Area" localSheetId="26">'SO04 018 Pol'!$A$1:$Y$210</definedName>
    <definedName name="_xlnm.Print_Area" localSheetId="27">'SO04 019 Pol'!$A$1:$Y$161</definedName>
    <definedName name="_xlnm.Print_Area" localSheetId="28">'SO04 020 Pol'!$A$1:$Y$138</definedName>
    <definedName name="_xlnm.Print_Area" localSheetId="29">'SO04 021 Pol'!$A$1:$Y$165</definedName>
    <definedName name="_xlnm.Print_Area" localSheetId="30">'SO04 022 Pol'!$A$1:$Y$210</definedName>
    <definedName name="_xlnm.Print_Area" localSheetId="31">'SO04 023 Pol'!$A$1:$Y$138</definedName>
    <definedName name="_xlnm.Print_Area" localSheetId="32">'SO04 024 Pol'!$A$1:$Y$210</definedName>
    <definedName name="_xlnm.Print_Area" localSheetId="33">'SO04 025 Pol'!$A$1:$Y$210</definedName>
    <definedName name="_xlnm.Print_Area" localSheetId="34">'SO04 026 Pol'!$A$1:$Y$84</definedName>
    <definedName name="_xlnm.Print_Area" localSheetId="35">'SO04 027 Pol'!$A$1:$Y$165</definedName>
    <definedName name="_xlnm.Print_Area" localSheetId="36">'SO04 028 Pol'!$A$1:$Y$139</definedName>
    <definedName name="_xlnm.Print_Area" localSheetId="37">'SO04 029 Pol'!$A$1:$Y$137</definedName>
    <definedName name="_xlnm.Print_Area" localSheetId="38">'SO04 030 Pol'!$A$1:$Y$214</definedName>
    <definedName name="_xlnm.Print_Area" localSheetId="39">'SO04 031 Pol'!$A$1:$Y$210</definedName>
    <definedName name="_xlnm.Print_Area" localSheetId="40">'SO04 032 Pol'!$A$1:$Y$165</definedName>
    <definedName name="_xlnm.Print_Area" localSheetId="41">'SO04 033 Pol'!$A$1:$Y$137</definedName>
    <definedName name="_xlnm.Print_Area" localSheetId="1">Stavba!$A$1:$J$142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Stavba!$F$82</definedName>
    <definedName name="ZakladDPHZakl">Stavba!$G$25</definedName>
    <definedName name="ZakladDPHZaklVypocet" localSheetId="1">Stavba!$G$82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41" i="1" l="1"/>
  <c r="I140" i="1"/>
  <c r="I139" i="1"/>
  <c r="I138" i="1"/>
  <c r="I137" i="1"/>
  <c r="I136" i="1"/>
  <c r="I135" i="1"/>
  <c r="I134" i="1"/>
  <c r="I133" i="1"/>
  <c r="I132" i="1"/>
  <c r="I131" i="1"/>
  <c r="G81" i="1"/>
  <c r="F81" i="1"/>
  <c r="G80" i="1"/>
  <c r="F80" i="1"/>
  <c r="G79" i="1"/>
  <c r="F79" i="1"/>
  <c r="G78" i="1"/>
  <c r="F78" i="1"/>
  <c r="G77" i="1"/>
  <c r="F77" i="1"/>
  <c r="G76" i="1"/>
  <c r="F76" i="1"/>
  <c r="G75" i="1"/>
  <c r="F75" i="1"/>
  <c r="G74" i="1"/>
  <c r="F74" i="1"/>
  <c r="G73" i="1"/>
  <c r="F73" i="1"/>
  <c r="G72" i="1"/>
  <c r="F72" i="1"/>
  <c r="G71" i="1"/>
  <c r="F71" i="1"/>
  <c r="G70" i="1"/>
  <c r="F70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136" i="50"/>
  <c r="BA132" i="50"/>
  <c r="BA131" i="50"/>
  <c r="BA123" i="50"/>
  <c r="BA122" i="50"/>
  <c r="BA110" i="50"/>
  <c r="BA109" i="50"/>
  <c r="BA38" i="50"/>
  <c r="BA35" i="50"/>
  <c r="BA30" i="50"/>
  <c r="BA27" i="50"/>
  <c r="BA23" i="50"/>
  <c r="BA20" i="50"/>
  <c r="BA14" i="50"/>
  <c r="BA10" i="50"/>
  <c r="G9" i="50"/>
  <c r="M9" i="50" s="1"/>
  <c r="I9" i="50"/>
  <c r="I8" i="50" s="1"/>
  <c r="K9" i="50"/>
  <c r="O9" i="50"/>
  <c r="O8" i="50" s="1"/>
  <c r="Q9" i="50"/>
  <c r="Q8" i="50" s="1"/>
  <c r="V9" i="50"/>
  <c r="G13" i="50"/>
  <c r="M13" i="50" s="1"/>
  <c r="I13" i="50"/>
  <c r="K13" i="50"/>
  <c r="O13" i="50"/>
  <c r="Q13" i="50"/>
  <c r="V13" i="50"/>
  <c r="V8" i="50" s="1"/>
  <c r="G16" i="50"/>
  <c r="I16" i="50"/>
  <c r="K16" i="50"/>
  <c r="M16" i="50"/>
  <c r="O16" i="50"/>
  <c r="Q16" i="50"/>
  <c r="V16" i="50"/>
  <c r="G19" i="50"/>
  <c r="I19" i="50"/>
  <c r="K19" i="50"/>
  <c r="K8" i="50" s="1"/>
  <c r="M19" i="50"/>
  <c r="O19" i="50"/>
  <c r="Q19" i="50"/>
  <c r="V19" i="50"/>
  <c r="G22" i="50"/>
  <c r="I22" i="50"/>
  <c r="K22" i="50"/>
  <c r="M22" i="50"/>
  <c r="O22" i="50"/>
  <c r="Q22" i="50"/>
  <c r="V22" i="50"/>
  <c r="G26" i="50"/>
  <c r="M26" i="50" s="1"/>
  <c r="I26" i="50"/>
  <c r="K26" i="50"/>
  <c r="O26" i="50"/>
  <c r="Q26" i="50"/>
  <c r="V26" i="50"/>
  <c r="G29" i="50"/>
  <c r="M29" i="50" s="1"/>
  <c r="I29" i="50"/>
  <c r="K29" i="50"/>
  <c r="O29" i="50"/>
  <c r="Q29" i="50"/>
  <c r="V29" i="50"/>
  <c r="G34" i="50"/>
  <c r="M34" i="50" s="1"/>
  <c r="I34" i="50"/>
  <c r="K34" i="50"/>
  <c r="O34" i="50"/>
  <c r="Q34" i="50"/>
  <c r="V34" i="50"/>
  <c r="G37" i="50"/>
  <c r="I37" i="50"/>
  <c r="K37" i="50"/>
  <c r="M37" i="50"/>
  <c r="O37" i="50"/>
  <c r="Q37" i="50"/>
  <c r="V37" i="50"/>
  <c r="G40" i="50"/>
  <c r="I40" i="50"/>
  <c r="K40" i="50"/>
  <c r="M40" i="50"/>
  <c r="O40" i="50"/>
  <c r="Q40" i="50"/>
  <c r="V40" i="50"/>
  <c r="G43" i="50"/>
  <c r="I43" i="50"/>
  <c r="K43" i="50"/>
  <c r="M43" i="50"/>
  <c r="O43" i="50"/>
  <c r="Q43" i="50"/>
  <c r="V43" i="50"/>
  <c r="G48" i="50"/>
  <c r="M48" i="50" s="1"/>
  <c r="I48" i="50"/>
  <c r="K48" i="50"/>
  <c r="O48" i="50"/>
  <c r="Q48" i="50"/>
  <c r="V48" i="50"/>
  <c r="G53" i="50"/>
  <c r="M53" i="50" s="1"/>
  <c r="I53" i="50"/>
  <c r="K53" i="50"/>
  <c r="O53" i="50"/>
  <c r="Q53" i="50"/>
  <c r="V53" i="50"/>
  <c r="G57" i="50"/>
  <c r="M57" i="50" s="1"/>
  <c r="I57" i="50"/>
  <c r="K57" i="50"/>
  <c r="O57" i="50"/>
  <c r="Q57" i="50"/>
  <c r="V57" i="50"/>
  <c r="G62" i="50"/>
  <c r="M62" i="50"/>
  <c r="Q62" i="50"/>
  <c r="V62" i="50"/>
  <c r="G63" i="50"/>
  <c r="I63" i="50"/>
  <c r="I62" i="50" s="1"/>
  <c r="K63" i="50"/>
  <c r="K62" i="50" s="1"/>
  <c r="M63" i="50"/>
  <c r="O63" i="50"/>
  <c r="O62" i="50" s="1"/>
  <c r="Q63" i="50"/>
  <c r="V63" i="50"/>
  <c r="G68" i="50"/>
  <c r="G67" i="50" s="1"/>
  <c r="I68" i="50"/>
  <c r="K68" i="50"/>
  <c r="K67" i="50" s="1"/>
  <c r="O68" i="50"/>
  <c r="Q68" i="50"/>
  <c r="Q67" i="50" s="1"/>
  <c r="V68" i="50"/>
  <c r="V67" i="50" s="1"/>
  <c r="G71" i="50"/>
  <c r="M71" i="50" s="1"/>
  <c r="I71" i="50"/>
  <c r="I67" i="50" s="1"/>
  <c r="K71" i="50"/>
  <c r="O71" i="50"/>
  <c r="O67" i="50" s="1"/>
  <c r="Q71" i="50"/>
  <c r="V71" i="50"/>
  <c r="G74" i="50"/>
  <c r="M74" i="50" s="1"/>
  <c r="I74" i="50"/>
  <c r="K74" i="50"/>
  <c r="O74" i="50"/>
  <c r="Q74" i="50"/>
  <c r="V74" i="50"/>
  <c r="G77" i="50"/>
  <c r="I77" i="50"/>
  <c r="K77" i="50"/>
  <c r="M77" i="50"/>
  <c r="O77" i="50"/>
  <c r="Q77" i="50"/>
  <c r="V77" i="50"/>
  <c r="G79" i="50"/>
  <c r="I79" i="50"/>
  <c r="K79" i="50"/>
  <c r="M79" i="50"/>
  <c r="O79" i="50"/>
  <c r="Q79" i="50"/>
  <c r="V79" i="50"/>
  <c r="G82" i="50"/>
  <c r="I82" i="50"/>
  <c r="K82" i="50"/>
  <c r="M82" i="50"/>
  <c r="O82" i="50"/>
  <c r="Q82" i="50"/>
  <c r="V82" i="50"/>
  <c r="G85" i="50"/>
  <c r="M85" i="50" s="1"/>
  <c r="I85" i="50"/>
  <c r="K85" i="50"/>
  <c r="O85" i="50"/>
  <c r="Q85" i="50"/>
  <c r="V85" i="50"/>
  <c r="G87" i="50"/>
  <c r="M87" i="50" s="1"/>
  <c r="I87" i="50"/>
  <c r="K87" i="50"/>
  <c r="O87" i="50"/>
  <c r="Q87" i="50"/>
  <c r="V87" i="50"/>
  <c r="G91" i="50"/>
  <c r="V91" i="50"/>
  <c r="G92" i="50"/>
  <c r="I92" i="50"/>
  <c r="K92" i="50"/>
  <c r="K91" i="50" s="1"/>
  <c r="M92" i="50"/>
  <c r="M91" i="50" s="1"/>
  <c r="O92" i="50"/>
  <c r="Q92" i="50"/>
  <c r="Q91" i="50" s="1"/>
  <c r="V92" i="50"/>
  <c r="G95" i="50"/>
  <c r="I95" i="50"/>
  <c r="I91" i="50" s="1"/>
  <c r="K95" i="50"/>
  <c r="M95" i="50"/>
  <c r="O95" i="50"/>
  <c r="O91" i="50" s="1"/>
  <c r="Q95" i="50"/>
  <c r="V95" i="50"/>
  <c r="G99" i="50"/>
  <c r="G98" i="50" s="1"/>
  <c r="I99" i="50"/>
  <c r="K99" i="50"/>
  <c r="K98" i="50" s="1"/>
  <c r="O99" i="50"/>
  <c r="Q99" i="50"/>
  <c r="Q98" i="50" s="1"/>
  <c r="V99" i="50"/>
  <c r="V98" i="50" s="1"/>
  <c r="G101" i="50"/>
  <c r="M101" i="50" s="1"/>
  <c r="I101" i="50"/>
  <c r="I98" i="50" s="1"/>
  <c r="K101" i="50"/>
  <c r="O101" i="50"/>
  <c r="O98" i="50" s="1"/>
  <c r="Q101" i="50"/>
  <c r="V101" i="50"/>
  <c r="G107" i="50"/>
  <c r="V107" i="50"/>
  <c r="G108" i="50"/>
  <c r="I108" i="50"/>
  <c r="K108" i="50"/>
  <c r="K107" i="50" s="1"/>
  <c r="M108" i="50"/>
  <c r="M107" i="50" s="1"/>
  <c r="O108" i="50"/>
  <c r="Q108" i="50"/>
  <c r="Q107" i="50" s="1"/>
  <c r="V108" i="50"/>
  <c r="G113" i="50"/>
  <c r="I113" i="50"/>
  <c r="I107" i="50" s="1"/>
  <c r="K113" i="50"/>
  <c r="M113" i="50"/>
  <c r="O113" i="50"/>
  <c r="O107" i="50" s="1"/>
  <c r="Q113" i="50"/>
  <c r="V113" i="50"/>
  <c r="I116" i="50"/>
  <c r="O116" i="50"/>
  <c r="G117" i="50"/>
  <c r="G116" i="50" s="1"/>
  <c r="I117" i="50"/>
  <c r="K117" i="50"/>
  <c r="K116" i="50" s="1"/>
  <c r="O117" i="50"/>
  <c r="Q117" i="50"/>
  <c r="Q116" i="50" s="1"/>
  <c r="V117" i="50"/>
  <c r="V116" i="50" s="1"/>
  <c r="I120" i="50"/>
  <c r="G121" i="50"/>
  <c r="M121" i="50" s="1"/>
  <c r="M120" i="50" s="1"/>
  <c r="I121" i="50"/>
  <c r="K121" i="50"/>
  <c r="O121" i="50"/>
  <c r="O120" i="50" s="1"/>
  <c r="Q121" i="50"/>
  <c r="V121" i="50"/>
  <c r="V120" i="50" s="1"/>
  <c r="G125" i="50"/>
  <c r="I125" i="50"/>
  <c r="K125" i="50"/>
  <c r="K120" i="50" s="1"/>
  <c r="M125" i="50"/>
  <c r="O125" i="50"/>
  <c r="Q125" i="50"/>
  <c r="Q120" i="50" s="1"/>
  <c r="V125" i="50"/>
  <c r="G128" i="50"/>
  <c r="I128" i="50"/>
  <c r="K128" i="50"/>
  <c r="M128" i="50"/>
  <c r="O128" i="50"/>
  <c r="Q128" i="50"/>
  <c r="V128" i="50"/>
  <c r="G130" i="50"/>
  <c r="I130" i="50"/>
  <c r="K130" i="50"/>
  <c r="M130" i="50"/>
  <c r="O130" i="50"/>
  <c r="Q130" i="50"/>
  <c r="V130" i="50"/>
  <c r="AE136" i="50"/>
  <c r="G164" i="49"/>
  <c r="BA160" i="49"/>
  <c r="BA159" i="49"/>
  <c r="BA151" i="49"/>
  <c r="BA150" i="49"/>
  <c r="BA137" i="49"/>
  <c r="BA136" i="49"/>
  <c r="BA48" i="49"/>
  <c r="BA45" i="49"/>
  <c r="BA35" i="49"/>
  <c r="BA31" i="49"/>
  <c r="BA28" i="49"/>
  <c r="BA24" i="49"/>
  <c r="BA21" i="49"/>
  <c r="BA14" i="49"/>
  <c r="BA10" i="49"/>
  <c r="G9" i="49"/>
  <c r="M9" i="49" s="1"/>
  <c r="I9" i="49"/>
  <c r="K9" i="49"/>
  <c r="K8" i="49" s="1"/>
  <c r="O9" i="49"/>
  <c r="O8" i="49" s="1"/>
  <c r="Q9" i="49"/>
  <c r="Q8" i="49" s="1"/>
  <c r="V9" i="49"/>
  <c r="V8" i="49" s="1"/>
  <c r="G13" i="49"/>
  <c r="I13" i="49"/>
  <c r="K13" i="49"/>
  <c r="M13" i="49"/>
  <c r="O13" i="49"/>
  <c r="Q13" i="49"/>
  <c r="V13" i="49"/>
  <c r="G17" i="49"/>
  <c r="I17" i="49"/>
  <c r="K17" i="49"/>
  <c r="M17" i="49"/>
  <c r="O17" i="49"/>
  <c r="Q17" i="49"/>
  <c r="V17" i="49"/>
  <c r="G20" i="49"/>
  <c r="I20" i="49"/>
  <c r="K20" i="49"/>
  <c r="M20" i="49"/>
  <c r="O20" i="49"/>
  <c r="Q20" i="49"/>
  <c r="V20" i="49"/>
  <c r="G23" i="49"/>
  <c r="M23" i="49" s="1"/>
  <c r="I23" i="49"/>
  <c r="K23" i="49"/>
  <c r="O23" i="49"/>
  <c r="Q23" i="49"/>
  <c r="V23" i="49"/>
  <c r="G27" i="49"/>
  <c r="M27" i="49" s="1"/>
  <c r="I27" i="49"/>
  <c r="I8" i="49" s="1"/>
  <c r="K27" i="49"/>
  <c r="O27" i="49"/>
  <c r="Q27" i="49"/>
  <c r="V27" i="49"/>
  <c r="G30" i="49"/>
  <c r="M30" i="49" s="1"/>
  <c r="I30" i="49"/>
  <c r="K30" i="49"/>
  <c r="O30" i="49"/>
  <c r="Q30" i="49"/>
  <c r="V30" i="49"/>
  <c r="G34" i="49"/>
  <c r="I34" i="49"/>
  <c r="K34" i="49"/>
  <c r="M34" i="49"/>
  <c r="O34" i="49"/>
  <c r="Q34" i="49"/>
  <c r="V34" i="49"/>
  <c r="G39" i="49"/>
  <c r="I39" i="49"/>
  <c r="K39" i="49"/>
  <c r="M39" i="49"/>
  <c r="O39" i="49"/>
  <c r="Q39" i="49"/>
  <c r="V39" i="49"/>
  <c r="G44" i="49"/>
  <c r="I44" i="49"/>
  <c r="K44" i="49"/>
  <c r="M44" i="49"/>
  <c r="O44" i="49"/>
  <c r="Q44" i="49"/>
  <c r="V44" i="49"/>
  <c r="G47" i="49"/>
  <c r="M47" i="49" s="1"/>
  <c r="I47" i="49"/>
  <c r="K47" i="49"/>
  <c r="O47" i="49"/>
  <c r="Q47" i="49"/>
  <c r="V47" i="49"/>
  <c r="G50" i="49"/>
  <c r="M50" i="49" s="1"/>
  <c r="I50" i="49"/>
  <c r="K50" i="49"/>
  <c r="O50" i="49"/>
  <c r="Q50" i="49"/>
  <c r="V50" i="49"/>
  <c r="G53" i="49"/>
  <c r="M53" i="49" s="1"/>
  <c r="I53" i="49"/>
  <c r="K53" i="49"/>
  <c r="O53" i="49"/>
  <c r="Q53" i="49"/>
  <c r="V53" i="49"/>
  <c r="G58" i="49"/>
  <c r="I58" i="49"/>
  <c r="K58" i="49"/>
  <c r="M58" i="49"/>
  <c r="O58" i="49"/>
  <c r="Q58" i="49"/>
  <c r="V58" i="49"/>
  <c r="G63" i="49"/>
  <c r="I63" i="49"/>
  <c r="K63" i="49"/>
  <c r="M63" i="49"/>
  <c r="O63" i="49"/>
  <c r="Q63" i="49"/>
  <c r="V63" i="49"/>
  <c r="G66" i="49"/>
  <c r="I66" i="49"/>
  <c r="K66" i="49"/>
  <c r="M66" i="49"/>
  <c r="O66" i="49"/>
  <c r="Q66" i="49"/>
  <c r="V66" i="49"/>
  <c r="G70" i="49"/>
  <c r="M70" i="49" s="1"/>
  <c r="I70" i="49"/>
  <c r="K70" i="49"/>
  <c r="O70" i="49"/>
  <c r="Q70" i="49"/>
  <c r="V70" i="49"/>
  <c r="G75" i="49"/>
  <c r="M75" i="49" s="1"/>
  <c r="I75" i="49"/>
  <c r="K75" i="49"/>
  <c r="O75" i="49"/>
  <c r="Q75" i="49"/>
  <c r="V75" i="49"/>
  <c r="G78" i="49"/>
  <c r="V78" i="49"/>
  <c r="G79" i="49"/>
  <c r="I79" i="49"/>
  <c r="I78" i="49" s="1"/>
  <c r="K79" i="49"/>
  <c r="K78" i="49" s="1"/>
  <c r="M79" i="49"/>
  <c r="M78" i="49" s="1"/>
  <c r="O79" i="49"/>
  <c r="O78" i="49" s="1"/>
  <c r="Q79" i="49"/>
  <c r="Q78" i="49" s="1"/>
  <c r="V79" i="49"/>
  <c r="G84" i="49"/>
  <c r="G83" i="49" s="1"/>
  <c r="I84" i="49"/>
  <c r="I83" i="49" s="1"/>
  <c r="K84" i="49"/>
  <c r="K83" i="49" s="1"/>
  <c r="M84" i="49"/>
  <c r="O84" i="49"/>
  <c r="Q84" i="49"/>
  <c r="Q83" i="49" s="1"/>
  <c r="V84" i="49"/>
  <c r="V83" i="49" s="1"/>
  <c r="G87" i="49"/>
  <c r="M87" i="49" s="1"/>
  <c r="I87" i="49"/>
  <c r="K87" i="49"/>
  <c r="O87" i="49"/>
  <c r="Q87" i="49"/>
  <c r="V87" i="49"/>
  <c r="G90" i="49"/>
  <c r="M90" i="49" s="1"/>
  <c r="I90" i="49"/>
  <c r="K90" i="49"/>
  <c r="O90" i="49"/>
  <c r="Q90" i="49"/>
  <c r="V90" i="49"/>
  <c r="G93" i="49"/>
  <c r="M93" i="49" s="1"/>
  <c r="I93" i="49"/>
  <c r="K93" i="49"/>
  <c r="O93" i="49"/>
  <c r="Q93" i="49"/>
  <c r="V93" i="49"/>
  <c r="G96" i="49"/>
  <c r="I96" i="49"/>
  <c r="K96" i="49"/>
  <c r="M96" i="49"/>
  <c r="O96" i="49"/>
  <c r="Q96" i="49"/>
  <c r="V96" i="49"/>
  <c r="G100" i="49"/>
  <c r="I100" i="49"/>
  <c r="K100" i="49"/>
  <c r="M100" i="49"/>
  <c r="O100" i="49"/>
  <c r="O83" i="49" s="1"/>
  <c r="Q100" i="49"/>
  <c r="V100" i="49"/>
  <c r="G102" i="49"/>
  <c r="I102" i="49"/>
  <c r="K102" i="49"/>
  <c r="M102" i="49"/>
  <c r="O102" i="49"/>
  <c r="Q102" i="49"/>
  <c r="V102" i="49"/>
  <c r="G105" i="49"/>
  <c r="M105" i="49" s="1"/>
  <c r="I105" i="49"/>
  <c r="K105" i="49"/>
  <c r="O105" i="49"/>
  <c r="Q105" i="49"/>
  <c r="V105" i="49"/>
  <c r="G108" i="49"/>
  <c r="M108" i="49" s="1"/>
  <c r="I108" i="49"/>
  <c r="K108" i="49"/>
  <c r="O108" i="49"/>
  <c r="Q108" i="49"/>
  <c r="V108" i="49"/>
  <c r="G111" i="49"/>
  <c r="M111" i="49" s="1"/>
  <c r="I111" i="49"/>
  <c r="K111" i="49"/>
  <c r="O111" i="49"/>
  <c r="Q111" i="49"/>
  <c r="V111" i="49"/>
  <c r="G113" i="49"/>
  <c r="I113" i="49"/>
  <c r="K113" i="49"/>
  <c r="M113" i="49"/>
  <c r="O113" i="49"/>
  <c r="Q113" i="49"/>
  <c r="V113" i="49"/>
  <c r="O117" i="49"/>
  <c r="G118" i="49"/>
  <c r="G117" i="49" s="1"/>
  <c r="I118" i="49"/>
  <c r="I117" i="49" s="1"/>
  <c r="K118" i="49"/>
  <c r="K117" i="49" s="1"/>
  <c r="M118" i="49"/>
  <c r="O118" i="49"/>
  <c r="Q118" i="49"/>
  <c r="Q117" i="49" s="1"/>
  <c r="V118" i="49"/>
  <c r="V117" i="49" s="1"/>
  <c r="G121" i="49"/>
  <c r="M121" i="49" s="1"/>
  <c r="I121" i="49"/>
  <c r="K121" i="49"/>
  <c r="O121" i="49"/>
  <c r="Q121" i="49"/>
  <c r="V121" i="49"/>
  <c r="I124" i="49"/>
  <c r="G125" i="49"/>
  <c r="M125" i="49" s="1"/>
  <c r="M124" i="49" s="1"/>
  <c r="I125" i="49"/>
  <c r="K125" i="49"/>
  <c r="K124" i="49" s="1"/>
  <c r="O125" i="49"/>
  <c r="O124" i="49" s="1"/>
  <c r="Q125" i="49"/>
  <c r="Q124" i="49" s="1"/>
  <c r="V125" i="49"/>
  <c r="V124" i="49" s="1"/>
  <c r="G128" i="49"/>
  <c r="I128" i="49"/>
  <c r="K128" i="49"/>
  <c r="M128" i="49"/>
  <c r="O128" i="49"/>
  <c r="Q128" i="49"/>
  <c r="V128" i="49"/>
  <c r="O134" i="49"/>
  <c r="G135" i="49"/>
  <c r="G134" i="49" s="1"/>
  <c r="I135" i="49"/>
  <c r="I134" i="49" s="1"/>
  <c r="K135" i="49"/>
  <c r="K134" i="49" s="1"/>
  <c r="M135" i="49"/>
  <c r="M134" i="49" s="1"/>
  <c r="O135" i="49"/>
  <c r="Q135" i="49"/>
  <c r="Q134" i="49" s="1"/>
  <c r="V135" i="49"/>
  <c r="V134" i="49" s="1"/>
  <c r="G141" i="49"/>
  <c r="M141" i="49" s="1"/>
  <c r="I141" i="49"/>
  <c r="K141" i="49"/>
  <c r="O141" i="49"/>
  <c r="Q141" i="49"/>
  <c r="V141" i="49"/>
  <c r="I144" i="49"/>
  <c r="G145" i="49"/>
  <c r="M145" i="49" s="1"/>
  <c r="M144" i="49" s="1"/>
  <c r="I145" i="49"/>
  <c r="K145" i="49"/>
  <c r="K144" i="49" s="1"/>
  <c r="O145" i="49"/>
  <c r="O144" i="49" s="1"/>
  <c r="Q145" i="49"/>
  <c r="Q144" i="49" s="1"/>
  <c r="V145" i="49"/>
  <c r="V144" i="49" s="1"/>
  <c r="Q148" i="49"/>
  <c r="G149" i="49"/>
  <c r="G148" i="49" s="1"/>
  <c r="I149" i="49"/>
  <c r="I148" i="49" s="1"/>
  <c r="K149" i="49"/>
  <c r="K148" i="49" s="1"/>
  <c r="M149" i="49"/>
  <c r="M148" i="49" s="1"/>
  <c r="O149" i="49"/>
  <c r="O148" i="49" s="1"/>
  <c r="Q149" i="49"/>
  <c r="V149" i="49"/>
  <c r="V148" i="49" s="1"/>
  <c r="G153" i="49"/>
  <c r="I153" i="49"/>
  <c r="K153" i="49"/>
  <c r="M153" i="49"/>
  <c r="O153" i="49"/>
  <c r="Q153" i="49"/>
  <c r="V153" i="49"/>
  <c r="G156" i="49"/>
  <c r="M156" i="49" s="1"/>
  <c r="I156" i="49"/>
  <c r="K156" i="49"/>
  <c r="O156" i="49"/>
  <c r="Q156" i="49"/>
  <c r="V156" i="49"/>
  <c r="G158" i="49"/>
  <c r="M158" i="49" s="1"/>
  <c r="I158" i="49"/>
  <c r="K158" i="49"/>
  <c r="O158" i="49"/>
  <c r="Q158" i="49"/>
  <c r="V158" i="49"/>
  <c r="AE164" i="49"/>
  <c r="G209" i="48"/>
  <c r="BA201" i="48"/>
  <c r="BA200" i="48"/>
  <c r="BA188" i="48"/>
  <c r="BA187" i="48"/>
  <c r="BA112" i="48"/>
  <c r="BA46" i="48"/>
  <c r="BA43" i="48"/>
  <c r="BA39" i="48"/>
  <c r="BA34" i="48"/>
  <c r="BA30" i="48"/>
  <c r="BA27" i="48"/>
  <c r="BA23" i="48"/>
  <c r="BA19" i="48"/>
  <c r="BA10" i="48"/>
  <c r="G9" i="48"/>
  <c r="M9" i="48" s="1"/>
  <c r="I9" i="48"/>
  <c r="I8" i="48" s="1"/>
  <c r="K9" i="48"/>
  <c r="O9" i="48"/>
  <c r="O8" i="48" s="1"/>
  <c r="Q9" i="48"/>
  <c r="Q8" i="48" s="1"/>
  <c r="V9" i="48"/>
  <c r="V8" i="48" s="1"/>
  <c r="G15" i="48"/>
  <c r="M15" i="48" s="1"/>
  <c r="I15" i="48"/>
  <c r="K15" i="48"/>
  <c r="O15" i="48"/>
  <c r="Q15" i="48"/>
  <c r="V15" i="48"/>
  <c r="G18" i="48"/>
  <c r="I18" i="48"/>
  <c r="K18" i="48"/>
  <c r="M18" i="48"/>
  <c r="O18" i="48"/>
  <c r="Q18" i="48"/>
  <c r="V18" i="48"/>
  <c r="G22" i="48"/>
  <c r="I22" i="48"/>
  <c r="K22" i="48"/>
  <c r="M22" i="48"/>
  <c r="O22" i="48"/>
  <c r="Q22" i="48"/>
  <c r="V22" i="48"/>
  <c r="G26" i="48"/>
  <c r="I26" i="48"/>
  <c r="K26" i="48"/>
  <c r="K8" i="48" s="1"/>
  <c r="M26" i="48"/>
  <c r="O26" i="48"/>
  <c r="Q26" i="48"/>
  <c r="V26" i="48"/>
  <c r="G29" i="48"/>
  <c r="M29" i="48" s="1"/>
  <c r="I29" i="48"/>
  <c r="K29" i="48"/>
  <c r="O29" i="48"/>
  <c r="Q29" i="48"/>
  <c r="V29" i="48"/>
  <c r="G33" i="48"/>
  <c r="M33" i="48" s="1"/>
  <c r="I33" i="48"/>
  <c r="K33" i="48"/>
  <c r="O33" i="48"/>
  <c r="Q33" i="48"/>
  <c r="V33" i="48"/>
  <c r="G38" i="48"/>
  <c r="M38" i="48" s="1"/>
  <c r="I38" i="48"/>
  <c r="K38" i="48"/>
  <c r="O38" i="48"/>
  <c r="Q38" i="48"/>
  <c r="V38" i="48"/>
  <c r="G42" i="48"/>
  <c r="I42" i="48"/>
  <c r="K42" i="48"/>
  <c r="M42" i="48"/>
  <c r="O42" i="48"/>
  <c r="Q42" i="48"/>
  <c r="V42" i="48"/>
  <c r="G45" i="48"/>
  <c r="I45" i="48"/>
  <c r="K45" i="48"/>
  <c r="M45" i="48"/>
  <c r="O45" i="48"/>
  <c r="Q45" i="48"/>
  <c r="V45" i="48"/>
  <c r="G48" i="48"/>
  <c r="I48" i="48"/>
  <c r="K48" i="48"/>
  <c r="M48" i="48"/>
  <c r="O48" i="48"/>
  <c r="Q48" i="48"/>
  <c r="V48" i="48"/>
  <c r="G52" i="48"/>
  <c r="M52" i="48" s="1"/>
  <c r="I52" i="48"/>
  <c r="K52" i="48"/>
  <c r="O52" i="48"/>
  <c r="Q52" i="48"/>
  <c r="V52" i="48"/>
  <c r="G56" i="48"/>
  <c r="M56" i="48" s="1"/>
  <c r="I56" i="48"/>
  <c r="K56" i="48"/>
  <c r="O56" i="48"/>
  <c r="Q56" i="48"/>
  <c r="V56" i="48"/>
  <c r="G60" i="48"/>
  <c r="M60" i="48" s="1"/>
  <c r="I60" i="48"/>
  <c r="K60" i="48"/>
  <c r="O60" i="48"/>
  <c r="Q60" i="48"/>
  <c r="V60" i="48"/>
  <c r="G65" i="48"/>
  <c r="I65" i="48"/>
  <c r="K65" i="48"/>
  <c r="M65" i="48"/>
  <c r="O65" i="48"/>
  <c r="Q65" i="48"/>
  <c r="V65" i="48"/>
  <c r="G70" i="48"/>
  <c r="I70" i="48"/>
  <c r="K70" i="48"/>
  <c r="M70" i="48"/>
  <c r="O70" i="48"/>
  <c r="Q70" i="48"/>
  <c r="V70" i="48"/>
  <c r="G72" i="48"/>
  <c r="I72" i="48"/>
  <c r="K72" i="48"/>
  <c r="M72" i="48"/>
  <c r="O72" i="48"/>
  <c r="Q72" i="48"/>
  <c r="V72" i="48"/>
  <c r="G78" i="48"/>
  <c r="M78" i="48" s="1"/>
  <c r="I78" i="48"/>
  <c r="K78" i="48"/>
  <c r="O78" i="48"/>
  <c r="Q78" i="48"/>
  <c r="V78" i="48"/>
  <c r="G81" i="48"/>
  <c r="M81" i="48" s="1"/>
  <c r="I81" i="48"/>
  <c r="K81" i="48"/>
  <c r="O81" i="48"/>
  <c r="Q81" i="48"/>
  <c r="V81" i="48"/>
  <c r="G84" i="48"/>
  <c r="M84" i="48" s="1"/>
  <c r="I84" i="48"/>
  <c r="K84" i="48"/>
  <c r="O84" i="48"/>
  <c r="Q84" i="48"/>
  <c r="V84" i="48"/>
  <c r="G88" i="48"/>
  <c r="I88" i="48"/>
  <c r="K88" i="48"/>
  <c r="M88" i="48"/>
  <c r="O88" i="48"/>
  <c r="Q88" i="48"/>
  <c r="V88" i="48"/>
  <c r="G92" i="48"/>
  <c r="I92" i="48"/>
  <c r="K92" i="48"/>
  <c r="M92" i="48"/>
  <c r="O92" i="48"/>
  <c r="Q92" i="48"/>
  <c r="V92" i="48"/>
  <c r="G96" i="48"/>
  <c r="I96" i="48"/>
  <c r="K96" i="48"/>
  <c r="M96" i="48"/>
  <c r="O96" i="48"/>
  <c r="Q96" i="48"/>
  <c r="V96" i="48"/>
  <c r="G98" i="48"/>
  <c r="M98" i="48" s="1"/>
  <c r="I98" i="48"/>
  <c r="K98" i="48"/>
  <c r="O98" i="48"/>
  <c r="Q98" i="48"/>
  <c r="V98" i="48"/>
  <c r="G103" i="48"/>
  <c r="M103" i="48" s="1"/>
  <c r="I103" i="48"/>
  <c r="K103" i="48"/>
  <c r="O103" i="48"/>
  <c r="Q103" i="48"/>
  <c r="V103" i="48"/>
  <c r="G106" i="48"/>
  <c r="M106" i="48" s="1"/>
  <c r="I106" i="48"/>
  <c r="K106" i="48"/>
  <c r="O106" i="48"/>
  <c r="Q106" i="48"/>
  <c r="V106" i="48"/>
  <c r="G109" i="48"/>
  <c r="Q109" i="48"/>
  <c r="V109" i="48"/>
  <c r="G110" i="48"/>
  <c r="I110" i="48"/>
  <c r="I109" i="48" s="1"/>
  <c r="K110" i="48"/>
  <c r="K109" i="48" s="1"/>
  <c r="M110" i="48"/>
  <c r="M109" i="48" s="1"/>
  <c r="O110" i="48"/>
  <c r="O109" i="48" s="1"/>
  <c r="Q110" i="48"/>
  <c r="V110" i="48"/>
  <c r="G118" i="48"/>
  <c r="G117" i="48" s="1"/>
  <c r="I118" i="48"/>
  <c r="I117" i="48" s="1"/>
  <c r="K118" i="48"/>
  <c r="K117" i="48" s="1"/>
  <c r="O118" i="48"/>
  <c r="Q118" i="48"/>
  <c r="Q117" i="48" s="1"/>
  <c r="V118" i="48"/>
  <c r="V117" i="48" s="1"/>
  <c r="G124" i="48"/>
  <c r="M124" i="48" s="1"/>
  <c r="I124" i="48"/>
  <c r="K124" i="48"/>
  <c r="O124" i="48"/>
  <c r="Q124" i="48"/>
  <c r="V124" i="48"/>
  <c r="G130" i="48"/>
  <c r="M130" i="48" s="1"/>
  <c r="I130" i="48"/>
  <c r="K130" i="48"/>
  <c r="O130" i="48"/>
  <c r="O117" i="48" s="1"/>
  <c r="Q130" i="48"/>
  <c r="V130" i="48"/>
  <c r="G133" i="48"/>
  <c r="I133" i="48"/>
  <c r="K133" i="48"/>
  <c r="M133" i="48"/>
  <c r="O133" i="48"/>
  <c r="Q133" i="48"/>
  <c r="V133" i="48"/>
  <c r="G137" i="48"/>
  <c r="I137" i="48"/>
  <c r="K137" i="48"/>
  <c r="M137" i="48"/>
  <c r="O137" i="48"/>
  <c r="Q137" i="48"/>
  <c r="V137" i="48"/>
  <c r="G139" i="48"/>
  <c r="I139" i="48"/>
  <c r="K139" i="48"/>
  <c r="M139" i="48"/>
  <c r="O139" i="48"/>
  <c r="Q139" i="48"/>
  <c r="V139" i="48"/>
  <c r="G142" i="48"/>
  <c r="M142" i="48" s="1"/>
  <c r="I142" i="48"/>
  <c r="K142" i="48"/>
  <c r="O142" i="48"/>
  <c r="Q142" i="48"/>
  <c r="V142" i="48"/>
  <c r="G146" i="48"/>
  <c r="M146" i="48" s="1"/>
  <c r="I146" i="48"/>
  <c r="K146" i="48"/>
  <c r="O146" i="48"/>
  <c r="Q146" i="48"/>
  <c r="V146" i="48"/>
  <c r="G149" i="48"/>
  <c r="M149" i="48" s="1"/>
  <c r="I149" i="48"/>
  <c r="K149" i="48"/>
  <c r="O149" i="48"/>
  <c r="Q149" i="48"/>
  <c r="V149" i="48"/>
  <c r="G153" i="48"/>
  <c r="I153" i="48"/>
  <c r="I152" i="48" s="1"/>
  <c r="K153" i="48"/>
  <c r="K152" i="48" s="1"/>
  <c r="M153" i="48"/>
  <c r="O153" i="48"/>
  <c r="O152" i="48" s="1"/>
  <c r="Q153" i="48"/>
  <c r="V153" i="48"/>
  <c r="G155" i="48"/>
  <c r="I155" i="48"/>
  <c r="K155" i="48"/>
  <c r="M155" i="48"/>
  <c r="O155" i="48"/>
  <c r="Q155" i="48"/>
  <c r="V155" i="48"/>
  <c r="G158" i="48"/>
  <c r="G152" i="48" s="1"/>
  <c r="I158" i="48"/>
  <c r="K158" i="48"/>
  <c r="O158" i="48"/>
  <c r="Q158" i="48"/>
  <c r="V158" i="48"/>
  <c r="V152" i="48" s="1"/>
  <c r="G162" i="48"/>
  <c r="M162" i="48" s="1"/>
  <c r="I162" i="48"/>
  <c r="K162" i="48"/>
  <c r="O162" i="48"/>
  <c r="Q162" i="48"/>
  <c r="V162" i="48"/>
  <c r="G166" i="48"/>
  <c r="M166" i="48" s="1"/>
  <c r="I166" i="48"/>
  <c r="K166" i="48"/>
  <c r="O166" i="48"/>
  <c r="Q166" i="48"/>
  <c r="Q152" i="48" s="1"/>
  <c r="V166" i="48"/>
  <c r="G170" i="48"/>
  <c r="I170" i="48"/>
  <c r="K170" i="48"/>
  <c r="M170" i="48"/>
  <c r="O170" i="48"/>
  <c r="Q170" i="48"/>
  <c r="V170" i="48"/>
  <c r="G174" i="48"/>
  <c r="I174" i="48"/>
  <c r="K174" i="48"/>
  <c r="M174" i="48"/>
  <c r="O174" i="48"/>
  <c r="Q174" i="48"/>
  <c r="V174" i="48"/>
  <c r="G179" i="48"/>
  <c r="I179" i="48"/>
  <c r="K179" i="48"/>
  <c r="M179" i="48"/>
  <c r="O179" i="48"/>
  <c r="Q179" i="48"/>
  <c r="V179" i="48"/>
  <c r="G183" i="48"/>
  <c r="M183" i="48" s="1"/>
  <c r="I183" i="48"/>
  <c r="K183" i="48"/>
  <c r="O183" i="48"/>
  <c r="Q183" i="48"/>
  <c r="V183" i="48"/>
  <c r="G185" i="48"/>
  <c r="I185" i="48"/>
  <c r="K185" i="48"/>
  <c r="V185" i="48"/>
  <c r="G186" i="48"/>
  <c r="M186" i="48" s="1"/>
  <c r="M185" i="48" s="1"/>
  <c r="I186" i="48"/>
  <c r="K186" i="48"/>
  <c r="O186" i="48"/>
  <c r="O185" i="48" s="1"/>
  <c r="Q186" i="48"/>
  <c r="Q185" i="48" s="1"/>
  <c r="V186" i="48"/>
  <c r="G191" i="48"/>
  <c r="I191" i="48"/>
  <c r="K191" i="48"/>
  <c r="M191" i="48"/>
  <c r="O191" i="48"/>
  <c r="Q191" i="48"/>
  <c r="V191" i="48"/>
  <c r="M194" i="48"/>
  <c r="O194" i="48"/>
  <c r="Q194" i="48"/>
  <c r="G195" i="48"/>
  <c r="G194" i="48" s="1"/>
  <c r="I195" i="48"/>
  <c r="I194" i="48" s="1"/>
  <c r="K195" i="48"/>
  <c r="K194" i="48" s="1"/>
  <c r="M195" i="48"/>
  <c r="O195" i="48"/>
  <c r="Q195" i="48"/>
  <c r="V195" i="48"/>
  <c r="V194" i="48" s="1"/>
  <c r="I198" i="48"/>
  <c r="K198" i="48"/>
  <c r="G199" i="48"/>
  <c r="M199" i="48" s="1"/>
  <c r="I199" i="48"/>
  <c r="K199" i="48"/>
  <c r="O199" i="48"/>
  <c r="O198" i="48" s="1"/>
  <c r="Q199" i="48"/>
  <c r="Q198" i="48" s="1"/>
  <c r="V199" i="48"/>
  <c r="V198" i="48" s="1"/>
  <c r="G203" i="48"/>
  <c r="M203" i="48" s="1"/>
  <c r="I203" i="48"/>
  <c r="K203" i="48"/>
  <c r="O203" i="48"/>
  <c r="Q203" i="48"/>
  <c r="V203" i="48"/>
  <c r="G206" i="48"/>
  <c r="I206" i="48"/>
  <c r="K206" i="48"/>
  <c r="M206" i="48"/>
  <c r="O206" i="48"/>
  <c r="Q206" i="48"/>
  <c r="V206" i="48"/>
  <c r="AE209" i="48"/>
  <c r="G213" i="47"/>
  <c r="BA205" i="47"/>
  <c r="BA204" i="47"/>
  <c r="BA192" i="47"/>
  <c r="BA191" i="47"/>
  <c r="BA112" i="47"/>
  <c r="BA46" i="47"/>
  <c r="BA43" i="47"/>
  <c r="BA39" i="47"/>
  <c r="BA34" i="47"/>
  <c r="BA30" i="47"/>
  <c r="BA27" i="47"/>
  <c r="BA23" i="47"/>
  <c r="BA19" i="47"/>
  <c r="BA10" i="47"/>
  <c r="G9" i="47"/>
  <c r="M9" i="47" s="1"/>
  <c r="I9" i="47"/>
  <c r="I8" i="47" s="1"/>
  <c r="K9" i="47"/>
  <c r="O9" i="47"/>
  <c r="O8" i="47" s="1"/>
  <c r="Q9" i="47"/>
  <c r="V9" i="47"/>
  <c r="V8" i="47" s="1"/>
  <c r="G15" i="47"/>
  <c r="M15" i="47" s="1"/>
  <c r="I15" i="47"/>
  <c r="K15" i="47"/>
  <c r="O15" i="47"/>
  <c r="Q15" i="47"/>
  <c r="Q8" i="47" s="1"/>
  <c r="V15" i="47"/>
  <c r="G18" i="47"/>
  <c r="I18" i="47"/>
  <c r="K18" i="47"/>
  <c r="M18" i="47"/>
  <c r="O18" i="47"/>
  <c r="Q18" i="47"/>
  <c r="V18" i="47"/>
  <c r="G22" i="47"/>
  <c r="I22" i="47"/>
  <c r="K22" i="47"/>
  <c r="M22" i="47"/>
  <c r="O22" i="47"/>
  <c r="Q22" i="47"/>
  <c r="V22" i="47"/>
  <c r="G26" i="47"/>
  <c r="I26" i="47"/>
  <c r="K26" i="47"/>
  <c r="M26" i="47"/>
  <c r="O26" i="47"/>
  <c r="Q26" i="47"/>
  <c r="V26" i="47"/>
  <c r="G29" i="47"/>
  <c r="M29" i="47" s="1"/>
  <c r="I29" i="47"/>
  <c r="K29" i="47"/>
  <c r="K8" i="47" s="1"/>
  <c r="O29" i="47"/>
  <c r="Q29" i="47"/>
  <c r="V29" i="47"/>
  <c r="G33" i="47"/>
  <c r="M33" i="47" s="1"/>
  <c r="I33" i="47"/>
  <c r="K33" i="47"/>
  <c r="O33" i="47"/>
  <c r="Q33" i="47"/>
  <c r="V33" i="47"/>
  <c r="G38" i="47"/>
  <c r="M38" i="47" s="1"/>
  <c r="I38" i="47"/>
  <c r="K38" i="47"/>
  <c r="O38" i="47"/>
  <c r="Q38" i="47"/>
  <c r="V38" i="47"/>
  <c r="G42" i="47"/>
  <c r="I42" i="47"/>
  <c r="K42" i="47"/>
  <c r="M42" i="47"/>
  <c r="O42" i="47"/>
  <c r="Q42" i="47"/>
  <c r="V42" i="47"/>
  <c r="G45" i="47"/>
  <c r="I45" i="47"/>
  <c r="K45" i="47"/>
  <c r="M45" i="47"/>
  <c r="O45" i="47"/>
  <c r="Q45" i="47"/>
  <c r="V45" i="47"/>
  <c r="G48" i="47"/>
  <c r="I48" i="47"/>
  <c r="K48" i="47"/>
  <c r="M48" i="47"/>
  <c r="O48" i="47"/>
  <c r="Q48" i="47"/>
  <c r="V48" i="47"/>
  <c r="G52" i="47"/>
  <c r="M52" i="47" s="1"/>
  <c r="I52" i="47"/>
  <c r="K52" i="47"/>
  <c r="O52" i="47"/>
  <c r="Q52" i="47"/>
  <c r="V52" i="47"/>
  <c r="G56" i="47"/>
  <c r="M56" i="47" s="1"/>
  <c r="I56" i="47"/>
  <c r="K56" i="47"/>
  <c r="O56" i="47"/>
  <c r="Q56" i="47"/>
  <c r="V56" i="47"/>
  <c r="G60" i="47"/>
  <c r="M60" i="47" s="1"/>
  <c r="I60" i="47"/>
  <c r="K60" i="47"/>
  <c r="O60" i="47"/>
  <c r="Q60" i="47"/>
  <c r="V60" i="47"/>
  <c r="G65" i="47"/>
  <c r="I65" i="47"/>
  <c r="K65" i="47"/>
  <c r="M65" i="47"/>
  <c r="O65" i="47"/>
  <c r="Q65" i="47"/>
  <c r="V65" i="47"/>
  <c r="G70" i="47"/>
  <c r="I70" i="47"/>
  <c r="K70" i="47"/>
  <c r="M70" i="47"/>
  <c r="O70" i="47"/>
  <c r="Q70" i="47"/>
  <c r="V70" i="47"/>
  <c r="G72" i="47"/>
  <c r="I72" i="47"/>
  <c r="K72" i="47"/>
  <c r="M72" i="47"/>
  <c r="O72" i="47"/>
  <c r="Q72" i="47"/>
  <c r="V72" i="47"/>
  <c r="G78" i="47"/>
  <c r="M78" i="47" s="1"/>
  <c r="I78" i="47"/>
  <c r="K78" i="47"/>
  <c r="O78" i="47"/>
  <c r="Q78" i="47"/>
  <c r="V78" i="47"/>
  <c r="G81" i="47"/>
  <c r="M81" i="47" s="1"/>
  <c r="I81" i="47"/>
  <c r="K81" i="47"/>
  <c r="O81" i="47"/>
  <c r="Q81" i="47"/>
  <c r="V81" i="47"/>
  <c r="G84" i="47"/>
  <c r="M84" i="47" s="1"/>
  <c r="I84" i="47"/>
  <c r="K84" i="47"/>
  <c r="O84" i="47"/>
  <c r="Q84" i="47"/>
  <c r="V84" i="47"/>
  <c r="G88" i="47"/>
  <c r="I88" i="47"/>
  <c r="K88" i="47"/>
  <c r="M88" i="47"/>
  <c r="O88" i="47"/>
  <c r="Q88" i="47"/>
  <c r="V88" i="47"/>
  <c r="G92" i="47"/>
  <c r="I92" i="47"/>
  <c r="K92" i="47"/>
  <c r="M92" i="47"/>
  <c r="O92" i="47"/>
  <c r="Q92" i="47"/>
  <c r="V92" i="47"/>
  <c r="G96" i="47"/>
  <c r="I96" i="47"/>
  <c r="K96" i="47"/>
  <c r="M96" i="47"/>
  <c r="O96" i="47"/>
  <c r="Q96" i="47"/>
  <c r="V96" i="47"/>
  <c r="G98" i="47"/>
  <c r="M98" i="47" s="1"/>
  <c r="I98" i="47"/>
  <c r="K98" i="47"/>
  <c r="O98" i="47"/>
  <c r="Q98" i="47"/>
  <c r="V98" i="47"/>
  <c r="G103" i="47"/>
  <c r="M103" i="47" s="1"/>
  <c r="I103" i="47"/>
  <c r="K103" i="47"/>
  <c r="O103" i="47"/>
  <c r="Q103" i="47"/>
  <c r="V103" i="47"/>
  <c r="G106" i="47"/>
  <c r="M106" i="47" s="1"/>
  <c r="I106" i="47"/>
  <c r="K106" i="47"/>
  <c r="O106" i="47"/>
  <c r="Q106" i="47"/>
  <c r="V106" i="47"/>
  <c r="G109" i="47"/>
  <c r="K109" i="47"/>
  <c r="Q109" i="47"/>
  <c r="V109" i="47"/>
  <c r="G110" i="47"/>
  <c r="I110" i="47"/>
  <c r="I109" i="47" s="1"/>
  <c r="K110" i="47"/>
  <c r="M110" i="47"/>
  <c r="M109" i="47" s="1"/>
  <c r="O110" i="47"/>
  <c r="O109" i="47" s="1"/>
  <c r="Q110" i="47"/>
  <c r="V110" i="47"/>
  <c r="G118" i="47"/>
  <c r="I118" i="47"/>
  <c r="I117" i="47" s="1"/>
  <c r="K118" i="47"/>
  <c r="K117" i="47" s="1"/>
  <c r="M118" i="47"/>
  <c r="O118" i="47"/>
  <c r="Q118" i="47"/>
  <c r="Q117" i="47" s="1"/>
  <c r="V118" i="47"/>
  <c r="G124" i="47"/>
  <c r="M124" i="47" s="1"/>
  <c r="I124" i="47"/>
  <c r="K124" i="47"/>
  <c r="O124" i="47"/>
  <c r="O117" i="47" s="1"/>
  <c r="Q124" i="47"/>
  <c r="V124" i="47"/>
  <c r="G129" i="47"/>
  <c r="G117" i="47" s="1"/>
  <c r="I129" i="47"/>
  <c r="K129" i="47"/>
  <c r="O129" i="47"/>
  <c r="Q129" i="47"/>
  <c r="V129" i="47"/>
  <c r="V117" i="47" s="1"/>
  <c r="G132" i="47"/>
  <c r="M132" i="47" s="1"/>
  <c r="I132" i="47"/>
  <c r="K132" i="47"/>
  <c r="O132" i="47"/>
  <c r="Q132" i="47"/>
  <c r="V132" i="47"/>
  <c r="G136" i="47"/>
  <c r="I136" i="47"/>
  <c r="K136" i="47"/>
  <c r="M136" i="47"/>
  <c r="O136" i="47"/>
  <c r="Q136" i="47"/>
  <c r="V136" i="47"/>
  <c r="G138" i="47"/>
  <c r="I138" i="47"/>
  <c r="K138" i="47"/>
  <c r="M138" i="47"/>
  <c r="O138" i="47"/>
  <c r="Q138" i="47"/>
  <c r="V138" i="47"/>
  <c r="G141" i="47"/>
  <c r="I141" i="47"/>
  <c r="K141" i="47"/>
  <c r="M141" i="47"/>
  <c r="O141" i="47"/>
  <c r="Q141" i="47"/>
  <c r="V141" i="47"/>
  <c r="G145" i="47"/>
  <c r="M145" i="47" s="1"/>
  <c r="I145" i="47"/>
  <c r="K145" i="47"/>
  <c r="O145" i="47"/>
  <c r="Q145" i="47"/>
  <c r="V145" i="47"/>
  <c r="G148" i="47"/>
  <c r="M148" i="47" s="1"/>
  <c r="I148" i="47"/>
  <c r="K148" i="47"/>
  <c r="O148" i="47"/>
  <c r="Q148" i="47"/>
  <c r="V148" i="47"/>
  <c r="G152" i="47"/>
  <c r="I152" i="47"/>
  <c r="I151" i="47" s="1"/>
  <c r="K152" i="47"/>
  <c r="M152" i="47"/>
  <c r="O152" i="47"/>
  <c r="O151" i="47" s="1"/>
  <c r="Q152" i="47"/>
  <c r="V152" i="47"/>
  <c r="G154" i="47"/>
  <c r="G151" i="47" s="1"/>
  <c r="I154" i="47"/>
  <c r="K154" i="47"/>
  <c r="M154" i="47"/>
  <c r="O154" i="47"/>
  <c r="Q154" i="47"/>
  <c r="V154" i="47"/>
  <c r="V151" i="47" s="1"/>
  <c r="G157" i="47"/>
  <c r="I157" i="47"/>
  <c r="K157" i="47"/>
  <c r="K151" i="47" s="1"/>
  <c r="M157" i="47"/>
  <c r="O157" i="47"/>
  <c r="Q157" i="47"/>
  <c r="V157" i="47"/>
  <c r="G161" i="47"/>
  <c r="M161" i="47" s="1"/>
  <c r="I161" i="47"/>
  <c r="K161" i="47"/>
  <c r="O161" i="47"/>
  <c r="Q161" i="47"/>
  <c r="V161" i="47"/>
  <c r="G165" i="47"/>
  <c r="M165" i="47" s="1"/>
  <c r="I165" i="47"/>
  <c r="K165" i="47"/>
  <c r="O165" i="47"/>
  <c r="Q165" i="47"/>
  <c r="V165" i="47"/>
  <c r="G169" i="47"/>
  <c r="M169" i="47" s="1"/>
  <c r="I169" i="47"/>
  <c r="K169" i="47"/>
  <c r="O169" i="47"/>
  <c r="Q169" i="47"/>
  <c r="Q151" i="47" s="1"/>
  <c r="V169" i="47"/>
  <c r="G173" i="47"/>
  <c r="I173" i="47"/>
  <c r="K173" i="47"/>
  <c r="M173" i="47"/>
  <c r="O173" i="47"/>
  <c r="Q173" i="47"/>
  <c r="V173" i="47"/>
  <c r="G177" i="47"/>
  <c r="I177" i="47"/>
  <c r="K177" i="47"/>
  <c r="M177" i="47"/>
  <c r="O177" i="47"/>
  <c r="Q177" i="47"/>
  <c r="V177" i="47"/>
  <c r="G182" i="47"/>
  <c r="I182" i="47"/>
  <c r="K182" i="47"/>
  <c r="M182" i="47"/>
  <c r="O182" i="47"/>
  <c r="Q182" i="47"/>
  <c r="V182" i="47"/>
  <c r="G186" i="47"/>
  <c r="M186" i="47" s="1"/>
  <c r="I186" i="47"/>
  <c r="K186" i="47"/>
  <c r="O186" i="47"/>
  <c r="Q186" i="47"/>
  <c r="V186" i="47"/>
  <c r="G189" i="47"/>
  <c r="V189" i="47"/>
  <c r="G190" i="47"/>
  <c r="M190" i="47" s="1"/>
  <c r="M189" i="47" s="1"/>
  <c r="I190" i="47"/>
  <c r="K190" i="47"/>
  <c r="K189" i="47" s="1"/>
  <c r="O190" i="47"/>
  <c r="O189" i="47" s="1"/>
  <c r="Q190" i="47"/>
  <c r="Q189" i="47" s="1"/>
  <c r="V190" i="47"/>
  <c r="G195" i="47"/>
  <c r="I195" i="47"/>
  <c r="I189" i="47" s="1"/>
  <c r="K195" i="47"/>
  <c r="M195" i="47"/>
  <c r="O195" i="47"/>
  <c r="Q195" i="47"/>
  <c r="V195" i="47"/>
  <c r="G198" i="47"/>
  <c r="M198" i="47"/>
  <c r="O198" i="47"/>
  <c r="V198" i="47"/>
  <c r="G199" i="47"/>
  <c r="I199" i="47"/>
  <c r="I198" i="47" s="1"/>
  <c r="K199" i="47"/>
  <c r="K198" i="47" s="1"/>
  <c r="M199" i="47"/>
  <c r="O199" i="47"/>
  <c r="Q199" i="47"/>
  <c r="Q198" i="47" s="1"/>
  <c r="V199" i="47"/>
  <c r="I202" i="47"/>
  <c r="G203" i="47"/>
  <c r="M203" i="47" s="1"/>
  <c r="I203" i="47"/>
  <c r="K203" i="47"/>
  <c r="O203" i="47"/>
  <c r="Q203" i="47"/>
  <c r="Q202" i="47" s="1"/>
  <c r="V203" i="47"/>
  <c r="V202" i="47" s="1"/>
  <c r="G207" i="47"/>
  <c r="M207" i="47" s="1"/>
  <c r="I207" i="47"/>
  <c r="K207" i="47"/>
  <c r="K202" i="47" s="1"/>
  <c r="O207" i="47"/>
  <c r="Q207" i="47"/>
  <c r="V207" i="47"/>
  <c r="G210" i="47"/>
  <c r="I210" i="47"/>
  <c r="K210" i="47"/>
  <c r="M210" i="47"/>
  <c r="O210" i="47"/>
  <c r="O202" i="47" s="1"/>
  <c r="Q210" i="47"/>
  <c r="V210" i="47"/>
  <c r="AE213" i="47"/>
  <c r="G136" i="46"/>
  <c r="BA132" i="46"/>
  <c r="BA131" i="46"/>
  <c r="BA123" i="46"/>
  <c r="BA122" i="46"/>
  <c r="BA113" i="46"/>
  <c r="BA112" i="46"/>
  <c r="BA43" i="46"/>
  <c r="BA40" i="46"/>
  <c r="BA30" i="46"/>
  <c r="BA26" i="46"/>
  <c r="BA23" i="46"/>
  <c r="BA19" i="46"/>
  <c r="BA16" i="46"/>
  <c r="BA10" i="46"/>
  <c r="G9" i="46"/>
  <c r="M9" i="46" s="1"/>
  <c r="I9" i="46"/>
  <c r="I8" i="46" s="1"/>
  <c r="K9" i="46"/>
  <c r="O9" i="46"/>
  <c r="O8" i="46" s="1"/>
  <c r="Q9" i="46"/>
  <c r="V9" i="46"/>
  <c r="V8" i="46" s="1"/>
  <c r="G12" i="46"/>
  <c r="M12" i="46" s="1"/>
  <c r="I12" i="46"/>
  <c r="K12" i="46"/>
  <c r="O12" i="46"/>
  <c r="Q12" i="46"/>
  <c r="Q8" i="46" s="1"/>
  <c r="V12" i="46"/>
  <c r="G15" i="46"/>
  <c r="I15" i="46"/>
  <c r="K15" i="46"/>
  <c r="M15" i="46"/>
  <c r="O15" i="46"/>
  <c r="Q15" i="46"/>
  <c r="V15" i="46"/>
  <c r="G18" i="46"/>
  <c r="I18" i="46"/>
  <c r="K18" i="46"/>
  <c r="M18" i="46"/>
  <c r="O18" i="46"/>
  <c r="Q18" i="46"/>
  <c r="V18" i="46"/>
  <c r="G22" i="46"/>
  <c r="I22" i="46"/>
  <c r="K22" i="46"/>
  <c r="K8" i="46" s="1"/>
  <c r="M22" i="46"/>
  <c r="O22" i="46"/>
  <c r="Q22" i="46"/>
  <c r="V22" i="46"/>
  <c r="G25" i="46"/>
  <c r="M25" i="46" s="1"/>
  <c r="I25" i="46"/>
  <c r="K25" i="46"/>
  <c r="O25" i="46"/>
  <c r="Q25" i="46"/>
  <c r="V25" i="46"/>
  <c r="G29" i="46"/>
  <c r="M29" i="46" s="1"/>
  <c r="I29" i="46"/>
  <c r="K29" i="46"/>
  <c r="O29" i="46"/>
  <c r="Q29" i="46"/>
  <c r="V29" i="46"/>
  <c r="G34" i="46"/>
  <c r="M34" i="46" s="1"/>
  <c r="I34" i="46"/>
  <c r="K34" i="46"/>
  <c r="O34" i="46"/>
  <c r="Q34" i="46"/>
  <c r="V34" i="46"/>
  <c r="G39" i="46"/>
  <c r="I39" i="46"/>
  <c r="K39" i="46"/>
  <c r="M39" i="46"/>
  <c r="O39" i="46"/>
  <c r="Q39" i="46"/>
  <c r="V39" i="46"/>
  <c r="G42" i="46"/>
  <c r="I42" i="46"/>
  <c r="K42" i="46"/>
  <c r="M42" i="46"/>
  <c r="O42" i="46"/>
  <c r="Q42" i="46"/>
  <c r="V42" i="46"/>
  <c r="G45" i="46"/>
  <c r="I45" i="46"/>
  <c r="K45" i="46"/>
  <c r="M45" i="46"/>
  <c r="O45" i="46"/>
  <c r="Q45" i="46"/>
  <c r="V45" i="46"/>
  <c r="G48" i="46"/>
  <c r="M48" i="46" s="1"/>
  <c r="I48" i="46"/>
  <c r="K48" i="46"/>
  <c r="O48" i="46"/>
  <c r="Q48" i="46"/>
  <c r="V48" i="46"/>
  <c r="G53" i="46"/>
  <c r="M53" i="46" s="1"/>
  <c r="I53" i="46"/>
  <c r="K53" i="46"/>
  <c r="O53" i="46"/>
  <c r="Q53" i="46"/>
  <c r="V53" i="46"/>
  <c r="G58" i="46"/>
  <c r="M58" i="46" s="1"/>
  <c r="I58" i="46"/>
  <c r="K58" i="46"/>
  <c r="O58" i="46"/>
  <c r="Q58" i="46"/>
  <c r="V58" i="46"/>
  <c r="G61" i="46"/>
  <c r="I61" i="46"/>
  <c r="K61" i="46"/>
  <c r="M61" i="46"/>
  <c r="O61" i="46"/>
  <c r="Q61" i="46"/>
  <c r="V61" i="46"/>
  <c r="G65" i="46"/>
  <c r="I65" i="46"/>
  <c r="K65" i="46"/>
  <c r="M65" i="46"/>
  <c r="O65" i="46"/>
  <c r="Q65" i="46"/>
  <c r="V65" i="46"/>
  <c r="G70" i="46"/>
  <c r="I70" i="46"/>
  <c r="K70" i="46"/>
  <c r="M70" i="46"/>
  <c r="O70" i="46"/>
  <c r="Q70" i="46"/>
  <c r="V70" i="46"/>
  <c r="K73" i="46"/>
  <c r="Q73" i="46"/>
  <c r="G74" i="46"/>
  <c r="M74" i="46" s="1"/>
  <c r="M73" i="46" s="1"/>
  <c r="I74" i="46"/>
  <c r="I73" i="46" s="1"/>
  <c r="K74" i="46"/>
  <c r="O74" i="46"/>
  <c r="O73" i="46" s="1"/>
  <c r="Q74" i="46"/>
  <c r="V74" i="46"/>
  <c r="V73" i="46" s="1"/>
  <c r="G78" i="46"/>
  <c r="V78" i="46"/>
  <c r="G79" i="46"/>
  <c r="I79" i="46"/>
  <c r="I78" i="46" s="1"/>
  <c r="K79" i="46"/>
  <c r="K78" i="46" s="1"/>
  <c r="M79" i="46"/>
  <c r="O79" i="46"/>
  <c r="O78" i="46" s="1"/>
  <c r="Q79" i="46"/>
  <c r="Q78" i="46" s="1"/>
  <c r="V79" i="46"/>
  <c r="G82" i="46"/>
  <c r="I82" i="46"/>
  <c r="K82" i="46"/>
  <c r="M82" i="46"/>
  <c r="M78" i="46" s="1"/>
  <c r="O82" i="46"/>
  <c r="Q82" i="46"/>
  <c r="V82" i="46"/>
  <c r="G85" i="46"/>
  <c r="I85" i="46"/>
  <c r="K85" i="46"/>
  <c r="M85" i="46"/>
  <c r="O85" i="46"/>
  <c r="Q85" i="46"/>
  <c r="V85" i="46"/>
  <c r="G88" i="46"/>
  <c r="M88" i="46" s="1"/>
  <c r="I88" i="46"/>
  <c r="K88" i="46"/>
  <c r="O88" i="46"/>
  <c r="Q88" i="46"/>
  <c r="V88" i="46"/>
  <c r="G90" i="46"/>
  <c r="M90" i="46" s="1"/>
  <c r="I90" i="46"/>
  <c r="K90" i="46"/>
  <c r="O90" i="46"/>
  <c r="Q90" i="46"/>
  <c r="V90" i="46"/>
  <c r="G93" i="46"/>
  <c r="V93" i="46"/>
  <c r="G94" i="46"/>
  <c r="I94" i="46"/>
  <c r="I93" i="46" s="1"/>
  <c r="K94" i="46"/>
  <c r="K93" i="46" s="1"/>
  <c r="M94" i="46"/>
  <c r="O94" i="46"/>
  <c r="O93" i="46" s="1"/>
  <c r="Q94" i="46"/>
  <c r="Q93" i="46" s="1"/>
  <c r="V94" i="46"/>
  <c r="G97" i="46"/>
  <c r="I97" i="46"/>
  <c r="K97" i="46"/>
  <c r="M97" i="46"/>
  <c r="M93" i="46" s="1"/>
  <c r="O97" i="46"/>
  <c r="Q97" i="46"/>
  <c r="V97" i="46"/>
  <c r="G101" i="46"/>
  <c r="M101" i="46" s="1"/>
  <c r="I101" i="46"/>
  <c r="I100" i="46" s="1"/>
  <c r="K101" i="46"/>
  <c r="K100" i="46" s="1"/>
  <c r="O101" i="46"/>
  <c r="O100" i="46" s="1"/>
  <c r="Q101" i="46"/>
  <c r="Q100" i="46" s="1"/>
  <c r="V101" i="46"/>
  <c r="G104" i="46"/>
  <c r="M104" i="46" s="1"/>
  <c r="I104" i="46"/>
  <c r="K104" i="46"/>
  <c r="O104" i="46"/>
  <c r="Q104" i="46"/>
  <c r="V104" i="46"/>
  <c r="V100" i="46" s="1"/>
  <c r="G110" i="46"/>
  <c r="M110" i="46"/>
  <c r="V110" i="46"/>
  <c r="G111" i="46"/>
  <c r="I111" i="46"/>
  <c r="I110" i="46" s="1"/>
  <c r="K111" i="46"/>
  <c r="K110" i="46" s="1"/>
  <c r="M111" i="46"/>
  <c r="O111" i="46"/>
  <c r="O110" i="46" s="1"/>
  <c r="Q111" i="46"/>
  <c r="Q110" i="46" s="1"/>
  <c r="V111" i="46"/>
  <c r="I116" i="46"/>
  <c r="O116" i="46"/>
  <c r="G117" i="46"/>
  <c r="G116" i="46" s="1"/>
  <c r="I117" i="46"/>
  <c r="K117" i="46"/>
  <c r="K116" i="46" s="1"/>
  <c r="M117" i="46"/>
  <c r="M116" i="46" s="1"/>
  <c r="O117" i="46"/>
  <c r="Q117" i="46"/>
  <c r="Q116" i="46" s="1"/>
  <c r="V117" i="46"/>
  <c r="V116" i="46" s="1"/>
  <c r="K120" i="46"/>
  <c r="G121" i="46"/>
  <c r="M121" i="46" s="1"/>
  <c r="I121" i="46"/>
  <c r="I120" i="46" s="1"/>
  <c r="K121" i="46"/>
  <c r="O121" i="46"/>
  <c r="O120" i="46" s="1"/>
  <c r="Q121" i="46"/>
  <c r="V121" i="46"/>
  <c r="V120" i="46" s="1"/>
  <c r="G125" i="46"/>
  <c r="M125" i="46" s="1"/>
  <c r="I125" i="46"/>
  <c r="K125" i="46"/>
  <c r="O125" i="46"/>
  <c r="Q125" i="46"/>
  <c r="Q120" i="46" s="1"/>
  <c r="V125" i="46"/>
  <c r="G128" i="46"/>
  <c r="I128" i="46"/>
  <c r="K128" i="46"/>
  <c r="M128" i="46"/>
  <c r="O128" i="46"/>
  <c r="Q128" i="46"/>
  <c r="V128" i="46"/>
  <c r="G130" i="46"/>
  <c r="I130" i="46"/>
  <c r="K130" i="46"/>
  <c r="M130" i="46"/>
  <c r="O130" i="46"/>
  <c r="Q130" i="46"/>
  <c r="V130" i="46"/>
  <c r="AE136" i="46"/>
  <c r="G138" i="45"/>
  <c r="BA134" i="45"/>
  <c r="BA133" i="45"/>
  <c r="BA125" i="45"/>
  <c r="BA124" i="45"/>
  <c r="BA114" i="45"/>
  <c r="BA113" i="45"/>
  <c r="BA45" i="45"/>
  <c r="BA41" i="45"/>
  <c r="BA31" i="45"/>
  <c r="BA28" i="45"/>
  <c r="BA24" i="45"/>
  <c r="BA21" i="45"/>
  <c r="BA15" i="45"/>
  <c r="BA10" i="45"/>
  <c r="G9" i="45"/>
  <c r="M9" i="45" s="1"/>
  <c r="I9" i="45"/>
  <c r="I8" i="45" s="1"/>
  <c r="K9" i="45"/>
  <c r="O9" i="45"/>
  <c r="O8" i="45" s="1"/>
  <c r="Q9" i="45"/>
  <c r="Q8" i="45" s="1"/>
  <c r="V9" i="45"/>
  <c r="G14" i="45"/>
  <c r="M14" i="45" s="1"/>
  <c r="I14" i="45"/>
  <c r="K14" i="45"/>
  <c r="O14" i="45"/>
  <c r="Q14" i="45"/>
  <c r="V14" i="45"/>
  <c r="G17" i="45"/>
  <c r="I17" i="45"/>
  <c r="K17" i="45"/>
  <c r="M17" i="45"/>
  <c r="O17" i="45"/>
  <c r="Q17" i="45"/>
  <c r="V17" i="45"/>
  <c r="G20" i="45"/>
  <c r="I20" i="45"/>
  <c r="K20" i="45"/>
  <c r="K8" i="45" s="1"/>
  <c r="M20" i="45"/>
  <c r="O20" i="45"/>
  <c r="Q20" i="45"/>
  <c r="V20" i="45"/>
  <c r="G23" i="45"/>
  <c r="I23" i="45"/>
  <c r="K23" i="45"/>
  <c r="M23" i="45"/>
  <c r="O23" i="45"/>
  <c r="Q23" i="45"/>
  <c r="V23" i="45"/>
  <c r="G27" i="45"/>
  <c r="G8" i="45" s="1"/>
  <c r="I27" i="45"/>
  <c r="K27" i="45"/>
  <c r="O27" i="45"/>
  <c r="Q27" i="45"/>
  <c r="V27" i="45"/>
  <c r="V8" i="45" s="1"/>
  <c r="G30" i="45"/>
  <c r="M30" i="45" s="1"/>
  <c r="I30" i="45"/>
  <c r="K30" i="45"/>
  <c r="O30" i="45"/>
  <c r="Q30" i="45"/>
  <c r="V30" i="45"/>
  <c r="G35" i="45"/>
  <c r="M35" i="45" s="1"/>
  <c r="I35" i="45"/>
  <c r="K35" i="45"/>
  <c r="O35" i="45"/>
  <c r="Q35" i="45"/>
  <c r="V35" i="45"/>
  <c r="G40" i="45"/>
  <c r="I40" i="45"/>
  <c r="K40" i="45"/>
  <c r="M40" i="45"/>
  <c r="O40" i="45"/>
  <c r="Q40" i="45"/>
  <c r="V40" i="45"/>
  <c r="G44" i="45"/>
  <c r="I44" i="45"/>
  <c r="K44" i="45"/>
  <c r="M44" i="45"/>
  <c r="O44" i="45"/>
  <c r="Q44" i="45"/>
  <c r="V44" i="45"/>
  <c r="G47" i="45"/>
  <c r="I47" i="45"/>
  <c r="K47" i="45"/>
  <c r="M47" i="45"/>
  <c r="O47" i="45"/>
  <c r="Q47" i="45"/>
  <c r="V47" i="45"/>
  <c r="G50" i="45"/>
  <c r="M50" i="45" s="1"/>
  <c r="I50" i="45"/>
  <c r="K50" i="45"/>
  <c r="O50" i="45"/>
  <c r="Q50" i="45"/>
  <c r="V50" i="45"/>
  <c r="G55" i="45"/>
  <c r="M55" i="45" s="1"/>
  <c r="I55" i="45"/>
  <c r="K55" i="45"/>
  <c r="O55" i="45"/>
  <c r="Q55" i="45"/>
  <c r="V55" i="45"/>
  <c r="G60" i="45"/>
  <c r="M60" i="45" s="1"/>
  <c r="I60" i="45"/>
  <c r="K60" i="45"/>
  <c r="O60" i="45"/>
  <c r="Q60" i="45"/>
  <c r="V60" i="45"/>
  <c r="G65" i="45"/>
  <c r="I65" i="45"/>
  <c r="K65" i="45"/>
  <c r="M65" i="45"/>
  <c r="O65" i="45"/>
  <c r="Q65" i="45"/>
  <c r="V65" i="45"/>
  <c r="G69" i="45"/>
  <c r="I69" i="45"/>
  <c r="K69" i="45"/>
  <c r="M69" i="45"/>
  <c r="O69" i="45"/>
  <c r="Q69" i="45"/>
  <c r="V69" i="45"/>
  <c r="G74" i="45"/>
  <c r="I74" i="45"/>
  <c r="K74" i="45"/>
  <c r="M74" i="45"/>
  <c r="O74" i="45"/>
  <c r="Q74" i="45"/>
  <c r="V74" i="45"/>
  <c r="G77" i="45"/>
  <c r="K77" i="45"/>
  <c r="V77" i="45"/>
  <c r="G78" i="45"/>
  <c r="M78" i="45" s="1"/>
  <c r="M77" i="45" s="1"/>
  <c r="I78" i="45"/>
  <c r="I77" i="45" s="1"/>
  <c r="K78" i="45"/>
  <c r="O78" i="45"/>
  <c r="O77" i="45" s="1"/>
  <c r="Q78" i="45"/>
  <c r="Q77" i="45" s="1"/>
  <c r="V78" i="45"/>
  <c r="G82" i="45"/>
  <c r="O82" i="45"/>
  <c r="V82" i="45"/>
  <c r="G83" i="45"/>
  <c r="I83" i="45"/>
  <c r="I82" i="45" s="1"/>
  <c r="K83" i="45"/>
  <c r="K82" i="45" s="1"/>
  <c r="M83" i="45"/>
  <c r="M82" i="45" s="1"/>
  <c r="O83" i="45"/>
  <c r="Q83" i="45"/>
  <c r="Q82" i="45" s="1"/>
  <c r="V83" i="45"/>
  <c r="G86" i="45"/>
  <c r="I86" i="45"/>
  <c r="K86" i="45"/>
  <c r="M86" i="45"/>
  <c r="O86" i="45"/>
  <c r="Q86" i="45"/>
  <c r="V86" i="45"/>
  <c r="G91" i="45"/>
  <c r="I91" i="45"/>
  <c r="K91" i="45"/>
  <c r="M91" i="45"/>
  <c r="O91" i="45"/>
  <c r="Q91" i="45"/>
  <c r="V91" i="45"/>
  <c r="G94" i="45"/>
  <c r="K94" i="45"/>
  <c r="V94" i="45"/>
  <c r="G95" i="45"/>
  <c r="M95" i="45" s="1"/>
  <c r="I95" i="45"/>
  <c r="I94" i="45" s="1"/>
  <c r="K95" i="45"/>
  <c r="O95" i="45"/>
  <c r="O94" i="45" s="1"/>
  <c r="Q95" i="45"/>
  <c r="Q94" i="45" s="1"/>
  <c r="V95" i="45"/>
  <c r="G98" i="45"/>
  <c r="M98" i="45" s="1"/>
  <c r="I98" i="45"/>
  <c r="K98" i="45"/>
  <c r="O98" i="45"/>
  <c r="Q98" i="45"/>
  <c r="V98" i="45"/>
  <c r="M101" i="45"/>
  <c r="Q101" i="45"/>
  <c r="G102" i="45"/>
  <c r="I102" i="45"/>
  <c r="I101" i="45" s="1"/>
  <c r="K102" i="45"/>
  <c r="K101" i="45" s="1"/>
  <c r="M102" i="45"/>
  <c r="O102" i="45"/>
  <c r="O101" i="45" s="1"/>
  <c r="Q102" i="45"/>
  <c r="V102" i="45"/>
  <c r="G105" i="45"/>
  <c r="G101" i="45" s="1"/>
  <c r="I105" i="45"/>
  <c r="K105" i="45"/>
  <c r="M105" i="45"/>
  <c r="O105" i="45"/>
  <c r="Q105" i="45"/>
  <c r="V105" i="45"/>
  <c r="V101" i="45" s="1"/>
  <c r="G111" i="45"/>
  <c r="K111" i="45"/>
  <c r="V111" i="45"/>
  <c r="G112" i="45"/>
  <c r="M112" i="45" s="1"/>
  <c r="M111" i="45" s="1"/>
  <c r="I112" i="45"/>
  <c r="I111" i="45" s="1"/>
  <c r="K112" i="45"/>
  <c r="O112" i="45"/>
  <c r="O111" i="45" s="1"/>
  <c r="Q112" i="45"/>
  <c r="Q111" i="45" s="1"/>
  <c r="V112" i="45"/>
  <c r="G118" i="45"/>
  <c r="I118" i="45"/>
  <c r="O118" i="45"/>
  <c r="V118" i="45"/>
  <c r="G119" i="45"/>
  <c r="I119" i="45"/>
  <c r="K119" i="45"/>
  <c r="K118" i="45" s="1"/>
  <c r="M119" i="45"/>
  <c r="M118" i="45" s="1"/>
  <c r="O119" i="45"/>
  <c r="Q119" i="45"/>
  <c r="Q118" i="45" s="1"/>
  <c r="V119" i="45"/>
  <c r="K122" i="45"/>
  <c r="G123" i="45"/>
  <c r="G122" i="45" s="1"/>
  <c r="I123" i="45"/>
  <c r="I122" i="45" s="1"/>
  <c r="K123" i="45"/>
  <c r="M123" i="45"/>
  <c r="O123" i="45"/>
  <c r="Q123" i="45"/>
  <c r="V123" i="45"/>
  <c r="V122" i="45" s="1"/>
  <c r="G127" i="45"/>
  <c r="M127" i="45" s="1"/>
  <c r="I127" i="45"/>
  <c r="K127" i="45"/>
  <c r="O127" i="45"/>
  <c r="Q127" i="45"/>
  <c r="Q122" i="45" s="1"/>
  <c r="V127" i="45"/>
  <c r="G130" i="45"/>
  <c r="M130" i="45" s="1"/>
  <c r="I130" i="45"/>
  <c r="K130" i="45"/>
  <c r="O130" i="45"/>
  <c r="Q130" i="45"/>
  <c r="V130" i="45"/>
  <c r="G132" i="45"/>
  <c r="M132" i="45" s="1"/>
  <c r="I132" i="45"/>
  <c r="K132" i="45"/>
  <c r="O132" i="45"/>
  <c r="O122" i="45" s="1"/>
  <c r="Q132" i="45"/>
  <c r="V132" i="45"/>
  <c r="AE138" i="45"/>
  <c r="G164" i="44"/>
  <c r="BA160" i="44"/>
  <c r="BA159" i="44"/>
  <c r="BA151" i="44"/>
  <c r="BA150" i="44"/>
  <c r="BA137" i="44"/>
  <c r="BA136" i="44"/>
  <c r="BA48" i="44"/>
  <c r="BA45" i="44"/>
  <c r="BA35" i="44"/>
  <c r="BA31" i="44"/>
  <c r="BA28" i="44"/>
  <c r="BA24" i="44"/>
  <c r="BA21" i="44"/>
  <c r="BA14" i="44"/>
  <c r="BA10" i="44"/>
  <c r="G9" i="44"/>
  <c r="M9" i="44" s="1"/>
  <c r="I9" i="44"/>
  <c r="K9" i="44"/>
  <c r="K8" i="44" s="1"/>
  <c r="O9" i="44"/>
  <c r="O8" i="44" s="1"/>
  <c r="Q9" i="44"/>
  <c r="Q8" i="44" s="1"/>
  <c r="V9" i="44"/>
  <c r="V8" i="44" s="1"/>
  <c r="G13" i="44"/>
  <c r="M13" i="44" s="1"/>
  <c r="I13" i="44"/>
  <c r="K13" i="44"/>
  <c r="O13" i="44"/>
  <c r="Q13" i="44"/>
  <c r="V13" i="44"/>
  <c r="G17" i="44"/>
  <c r="I17" i="44"/>
  <c r="K17" i="44"/>
  <c r="M17" i="44"/>
  <c r="O17" i="44"/>
  <c r="Q17" i="44"/>
  <c r="V17" i="44"/>
  <c r="G20" i="44"/>
  <c r="I20" i="44"/>
  <c r="K20" i="44"/>
  <c r="M20" i="44"/>
  <c r="O20" i="44"/>
  <c r="Q20" i="44"/>
  <c r="V20" i="44"/>
  <c r="G23" i="44"/>
  <c r="I23" i="44"/>
  <c r="K23" i="44"/>
  <c r="M23" i="44"/>
  <c r="O23" i="44"/>
  <c r="Q23" i="44"/>
  <c r="V23" i="44"/>
  <c r="G27" i="44"/>
  <c r="M27" i="44" s="1"/>
  <c r="I27" i="44"/>
  <c r="I8" i="44" s="1"/>
  <c r="K27" i="44"/>
  <c r="O27" i="44"/>
  <c r="Q27" i="44"/>
  <c r="V27" i="44"/>
  <c r="G30" i="44"/>
  <c r="M30" i="44" s="1"/>
  <c r="I30" i="44"/>
  <c r="K30" i="44"/>
  <c r="O30" i="44"/>
  <c r="Q30" i="44"/>
  <c r="V30" i="44"/>
  <c r="G34" i="44"/>
  <c r="M34" i="44" s="1"/>
  <c r="I34" i="44"/>
  <c r="K34" i="44"/>
  <c r="O34" i="44"/>
  <c r="Q34" i="44"/>
  <c r="V34" i="44"/>
  <c r="G39" i="44"/>
  <c r="I39" i="44"/>
  <c r="K39" i="44"/>
  <c r="M39" i="44"/>
  <c r="O39" i="44"/>
  <c r="Q39" i="44"/>
  <c r="V39" i="44"/>
  <c r="G44" i="44"/>
  <c r="I44" i="44"/>
  <c r="K44" i="44"/>
  <c r="M44" i="44"/>
  <c r="O44" i="44"/>
  <c r="Q44" i="44"/>
  <c r="V44" i="44"/>
  <c r="G47" i="44"/>
  <c r="I47" i="44"/>
  <c r="K47" i="44"/>
  <c r="M47" i="44"/>
  <c r="O47" i="44"/>
  <c r="Q47" i="44"/>
  <c r="V47" i="44"/>
  <c r="G50" i="44"/>
  <c r="M50" i="44" s="1"/>
  <c r="I50" i="44"/>
  <c r="K50" i="44"/>
  <c r="O50" i="44"/>
  <c r="Q50" i="44"/>
  <c r="V50" i="44"/>
  <c r="G53" i="44"/>
  <c r="M53" i="44" s="1"/>
  <c r="I53" i="44"/>
  <c r="K53" i="44"/>
  <c r="O53" i="44"/>
  <c r="Q53" i="44"/>
  <c r="V53" i="44"/>
  <c r="G58" i="44"/>
  <c r="M58" i="44" s="1"/>
  <c r="I58" i="44"/>
  <c r="K58" i="44"/>
  <c r="O58" i="44"/>
  <c r="Q58" i="44"/>
  <c r="V58" i="44"/>
  <c r="G63" i="44"/>
  <c r="I63" i="44"/>
  <c r="K63" i="44"/>
  <c r="M63" i="44"/>
  <c r="O63" i="44"/>
  <c r="Q63" i="44"/>
  <c r="V63" i="44"/>
  <c r="G66" i="44"/>
  <c r="I66" i="44"/>
  <c r="K66" i="44"/>
  <c r="M66" i="44"/>
  <c r="O66" i="44"/>
  <c r="Q66" i="44"/>
  <c r="V66" i="44"/>
  <c r="G70" i="44"/>
  <c r="I70" i="44"/>
  <c r="K70" i="44"/>
  <c r="M70" i="44"/>
  <c r="O70" i="44"/>
  <c r="Q70" i="44"/>
  <c r="V70" i="44"/>
  <c r="G75" i="44"/>
  <c r="M75" i="44" s="1"/>
  <c r="I75" i="44"/>
  <c r="K75" i="44"/>
  <c r="O75" i="44"/>
  <c r="Q75" i="44"/>
  <c r="V75" i="44"/>
  <c r="G78" i="44"/>
  <c r="V78" i="44"/>
  <c r="G79" i="44"/>
  <c r="M79" i="44" s="1"/>
  <c r="M78" i="44" s="1"/>
  <c r="I79" i="44"/>
  <c r="I78" i="44" s="1"/>
  <c r="K79" i="44"/>
  <c r="K78" i="44" s="1"/>
  <c r="O79" i="44"/>
  <c r="O78" i="44" s="1"/>
  <c r="Q79" i="44"/>
  <c r="Q78" i="44" s="1"/>
  <c r="V79" i="44"/>
  <c r="G84" i="44"/>
  <c r="I84" i="44"/>
  <c r="I83" i="44" s="1"/>
  <c r="K84" i="44"/>
  <c r="K83" i="44" s="1"/>
  <c r="M84" i="44"/>
  <c r="O84" i="44"/>
  <c r="Q84" i="44"/>
  <c r="Q83" i="44" s="1"/>
  <c r="V84" i="44"/>
  <c r="G87" i="44"/>
  <c r="I87" i="44"/>
  <c r="K87" i="44"/>
  <c r="M87" i="44"/>
  <c r="O87" i="44"/>
  <c r="Q87" i="44"/>
  <c r="V87" i="44"/>
  <c r="G90" i="44"/>
  <c r="G83" i="44" s="1"/>
  <c r="I90" i="44"/>
  <c r="K90" i="44"/>
  <c r="O90" i="44"/>
  <c r="Q90" i="44"/>
  <c r="V90" i="44"/>
  <c r="V83" i="44" s="1"/>
  <c r="G93" i="44"/>
  <c r="M93" i="44" s="1"/>
  <c r="I93" i="44"/>
  <c r="K93" i="44"/>
  <c r="O93" i="44"/>
  <c r="Q93" i="44"/>
  <c r="V93" i="44"/>
  <c r="G96" i="44"/>
  <c r="I96" i="44"/>
  <c r="K96" i="44"/>
  <c r="M96" i="44"/>
  <c r="O96" i="44"/>
  <c r="Q96" i="44"/>
  <c r="V96" i="44"/>
  <c r="G100" i="44"/>
  <c r="I100" i="44"/>
  <c r="K100" i="44"/>
  <c r="M100" i="44"/>
  <c r="O100" i="44"/>
  <c r="O83" i="44" s="1"/>
  <c r="Q100" i="44"/>
  <c r="V100" i="44"/>
  <c r="G102" i="44"/>
  <c r="I102" i="44"/>
  <c r="K102" i="44"/>
  <c r="M102" i="44"/>
  <c r="O102" i="44"/>
  <c r="Q102" i="44"/>
  <c r="V102" i="44"/>
  <c r="G105" i="44"/>
  <c r="I105" i="44"/>
  <c r="K105" i="44"/>
  <c r="M105" i="44"/>
  <c r="O105" i="44"/>
  <c r="Q105" i="44"/>
  <c r="V105" i="44"/>
  <c r="G108" i="44"/>
  <c r="M108" i="44" s="1"/>
  <c r="I108" i="44"/>
  <c r="K108" i="44"/>
  <c r="O108" i="44"/>
  <c r="Q108" i="44"/>
  <c r="V108" i="44"/>
  <c r="G111" i="44"/>
  <c r="M111" i="44" s="1"/>
  <c r="I111" i="44"/>
  <c r="K111" i="44"/>
  <c r="O111" i="44"/>
  <c r="Q111" i="44"/>
  <c r="V111" i="44"/>
  <c r="G113" i="44"/>
  <c r="I113" i="44"/>
  <c r="K113" i="44"/>
  <c r="M113" i="44"/>
  <c r="O113" i="44"/>
  <c r="Q113" i="44"/>
  <c r="V113" i="44"/>
  <c r="G117" i="44"/>
  <c r="O117" i="44"/>
  <c r="V117" i="44"/>
  <c r="G118" i="44"/>
  <c r="I118" i="44"/>
  <c r="I117" i="44" s="1"/>
  <c r="K118" i="44"/>
  <c r="K117" i="44" s="1"/>
  <c r="M118" i="44"/>
  <c r="M117" i="44" s="1"/>
  <c r="O118" i="44"/>
  <c r="Q118" i="44"/>
  <c r="Q117" i="44" s="1"/>
  <c r="V118" i="44"/>
  <c r="G121" i="44"/>
  <c r="M121" i="44" s="1"/>
  <c r="I121" i="44"/>
  <c r="K121" i="44"/>
  <c r="O121" i="44"/>
  <c r="Q121" i="44"/>
  <c r="V121" i="44"/>
  <c r="I124" i="44"/>
  <c r="G125" i="44"/>
  <c r="M125" i="44" s="1"/>
  <c r="M124" i="44" s="1"/>
  <c r="I125" i="44"/>
  <c r="K125" i="44"/>
  <c r="K124" i="44" s="1"/>
  <c r="O125" i="44"/>
  <c r="O124" i="44" s="1"/>
  <c r="Q125" i="44"/>
  <c r="Q124" i="44" s="1"/>
  <c r="V125" i="44"/>
  <c r="V124" i="44" s="1"/>
  <c r="G128" i="44"/>
  <c r="I128" i="44"/>
  <c r="K128" i="44"/>
  <c r="M128" i="44"/>
  <c r="O128" i="44"/>
  <c r="Q128" i="44"/>
  <c r="V128" i="44"/>
  <c r="G134" i="44"/>
  <c r="O134" i="44"/>
  <c r="V134" i="44"/>
  <c r="G135" i="44"/>
  <c r="I135" i="44"/>
  <c r="I134" i="44" s="1"/>
  <c r="K135" i="44"/>
  <c r="K134" i="44" s="1"/>
  <c r="M135" i="44"/>
  <c r="M134" i="44" s="1"/>
  <c r="O135" i="44"/>
  <c r="Q135" i="44"/>
  <c r="Q134" i="44" s="1"/>
  <c r="V135" i="44"/>
  <c r="G141" i="44"/>
  <c r="M141" i="44" s="1"/>
  <c r="I141" i="44"/>
  <c r="K141" i="44"/>
  <c r="O141" i="44"/>
  <c r="Q141" i="44"/>
  <c r="V141" i="44"/>
  <c r="I144" i="44"/>
  <c r="G145" i="44"/>
  <c r="M145" i="44" s="1"/>
  <c r="M144" i="44" s="1"/>
  <c r="I145" i="44"/>
  <c r="K145" i="44"/>
  <c r="K144" i="44" s="1"/>
  <c r="O145" i="44"/>
  <c r="O144" i="44" s="1"/>
  <c r="Q145" i="44"/>
  <c r="Q144" i="44" s="1"/>
  <c r="V145" i="44"/>
  <c r="V144" i="44" s="1"/>
  <c r="Q148" i="44"/>
  <c r="G149" i="44"/>
  <c r="G148" i="44" s="1"/>
  <c r="I149" i="44"/>
  <c r="K149" i="44"/>
  <c r="K148" i="44" s="1"/>
  <c r="M149" i="44"/>
  <c r="O149" i="44"/>
  <c r="O148" i="44" s="1"/>
  <c r="Q149" i="44"/>
  <c r="V149" i="44"/>
  <c r="V148" i="44" s="1"/>
  <c r="G153" i="44"/>
  <c r="I153" i="44"/>
  <c r="K153" i="44"/>
  <c r="M153" i="44"/>
  <c r="O153" i="44"/>
  <c r="Q153" i="44"/>
  <c r="V153" i="44"/>
  <c r="G156" i="44"/>
  <c r="I156" i="44"/>
  <c r="I148" i="44" s="1"/>
  <c r="K156" i="44"/>
  <c r="M156" i="44"/>
  <c r="O156" i="44"/>
  <c r="Q156" i="44"/>
  <c r="V156" i="44"/>
  <c r="G158" i="44"/>
  <c r="M158" i="44" s="1"/>
  <c r="I158" i="44"/>
  <c r="K158" i="44"/>
  <c r="O158" i="44"/>
  <c r="Q158" i="44"/>
  <c r="V158" i="44"/>
  <c r="AE164" i="44"/>
  <c r="G83" i="43"/>
  <c r="BA79" i="43"/>
  <c r="BA78" i="43"/>
  <c r="BA70" i="43"/>
  <c r="BA69" i="43"/>
  <c r="BA22" i="43"/>
  <c r="BA17" i="43"/>
  <c r="BA14" i="43"/>
  <c r="BA10" i="43"/>
  <c r="G9" i="43"/>
  <c r="M9" i="43" s="1"/>
  <c r="I9" i="43"/>
  <c r="I8" i="43" s="1"/>
  <c r="K9" i="43"/>
  <c r="O9" i="43"/>
  <c r="Q9" i="43"/>
  <c r="Q8" i="43" s="1"/>
  <c r="V9" i="43"/>
  <c r="G13" i="43"/>
  <c r="M13" i="43" s="1"/>
  <c r="I13" i="43"/>
  <c r="K13" i="43"/>
  <c r="O13" i="43"/>
  <c r="O8" i="43" s="1"/>
  <c r="Q13" i="43"/>
  <c r="V13" i="43"/>
  <c r="G16" i="43"/>
  <c r="I16" i="43"/>
  <c r="K16" i="43"/>
  <c r="M16" i="43"/>
  <c r="O16" i="43"/>
  <c r="Q16" i="43"/>
  <c r="V16" i="43"/>
  <c r="G21" i="43"/>
  <c r="I21" i="43"/>
  <c r="K21" i="43"/>
  <c r="K8" i="43" s="1"/>
  <c r="M21" i="43"/>
  <c r="O21" i="43"/>
  <c r="Q21" i="43"/>
  <c r="V21" i="43"/>
  <c r="G24" i="43"/>
  <c r="I24" i="43"/>
  <c r="K24" i="43"/>
  <c r="M24" i="43"/>
  <c r="O24" i="43"/>
  <c r="Q24" i="43"/>
  <c r="V24" i="43"/>
  <c r="G27" i="43"/>
  <c r="G8" i="43" s="1"/>
  <c r="I27" i="43"/>
  <c r="K27" i="43"/>
  <c r="O27" i="43"/>
  <c r="Q27" i="43"/>
  <c r="V27" i="43"/>
  <c r="V8" i="43" s="1"/>
  <c r="G32" i="43"/>
  <c r="M32" i="43" s="1"/>
  <c r="I32" i="43"/>
  <c r="K32" i="43"/>
  <c r="O32" i="43"/>
  <c r="Q32" i="43"/>
  <c r="V32" i="43"/>
  <c r="G36" i="43"/>
  <c r="M36" i="43" s="1"/>
  <c r="I36" i="43"/>
  <c r="K36" i="43"/>
  <c r="O36" i="43"/>
  <c r="Q36" i="43"/>
  <c r="V36" i="43"/>
  <c r="I41" i="43"/>
  <c r="M41" i="43"/>
  <c r="Q41" i="43"/>
  <c r="G42" i="43"/>
  <c r="G41" i="43" s="1"/>
  <c r="I42" i="43"/>
  <c r="K42" i="43"/>
  <c r="K41" i="43" s="1"/>
  <c r="M42" i="43"/>
  <c r="O42" i="43"/>
  <c r="O41" i="43" s="1"/>
  <c r="Q42" i="43"/>
  <c r="V42" i="43"/>
  <c r="V41" i="43" s="1"/>
  <c r="I46" i="43"/>
  <c r="K46" i="43"/>
  <c r="G47" i="43"/>
  <c r="G46" i="43" s="1"/>
  <c r="I47" i="43"/>
  <c r="K47" i="43"/>
  <c r="O47" i="43"/>
  <c r="O46" i="43" s="1"/>
  <c r="Q47" i="43"/>
  <c r="V47" i="43"/>
  <c r="V46" i="43" s="1"/>
  <c r="G50" i="43"/>
  <c r="M50" i="43" s="1"/>
  <c r="I50" i="43"/>
  <c r="K50" i="43"/>
  <c r="O50" i="43"/>
  <c r="Q50" i="43"/>
  <c r="Q46" i="43" s="1"/>
  <c r="V50" i="43"/>
  <c r="G53" i="43"/>
  <c r="O53" i="43"/>
  <c r="V53" i="43"/>
  <c r="G54" i="43"/>
  <c r="I54" i="43"/>
  <c r="I53" i="43" s="1"/>
  <c r="K54" i="43"/>
  <c r="M54" i="43"/>
  <c r="M53" i="43" s="1"/>
  <c r="O54" i="43"/>
  <c r="Q54" i="43"/>
  <c r="Q53" i="43" s="1"/>
  <c r="V54" i="43"/>
  <c r="G57" i="43"/>
  <c r="I57" i="43"/>
  <c r="K57" i="43"/>
  <c r="K53" i="43" s="1"/>
  <c r="M57" i="43"/>
  <c r="O57" i="43"/>
  <c r="Q57" i="43"/>
  <c r="V57" i="43"/>
  <c r="I63" i="43"/>
  <c r="Q63" i="43"/>
  <c r="G64" i="43"/>
  <c r="G63" i="43" s="1"/>
  <c r="I64" i="43"/>
  <c r="K64" i="43"/>
  <c r="K63" i="43" s="1"/>
  <c r="O64" i="43"/>
  <c r="O63" i="43" s="1"/>
  <c r="Q64" i="43"/>
  <c r="V64" i="43"/>
  <c r="V63" i="43" s="1"/>
  <c r="Q67" i="43"/>
  <c r="G68" i="43"/>
  <c r="M68" i="43" s="1"/>
  <c r="M67" i="43" s="1"/>
  <c r="I68" i="43"/>
  <c r="K68" i="43"/>
  <c r="K67" i="43" s="1"/>
  <c r="O68" i="43"/>
  <c r="O67" i="43" s="1"/>
  <c r="Q68" i="43"/>
  <c r="V68" i="43"/>
  <c r="V67" i="43" s="1"/>
  <c r="G72" i="43"/>
  <c r="I72" i="43"/>
  <c r="K72" i="43"/>
  <c r="M72" i="43"/>
  <c r="O72" i="43"/>
  <c r="Q72" i="43"/>
  <c r="V72" i="43"/>
  <c r="G75" i="43"/>
  <c r="I75" i="43"/>
  <c r="K75" i="43"/>
  <c r="M75" i="43"/>
  <c r="O75" i="43"/>
  <c r="Q75" i="43"/>
  <c r="V75" i="43"/>
  <c r="G77" i="43"/>
  <c r="I77" i="43"/>
  <c r="I67" i="43" s="1"/>
  <c r="K77" i="43"/>
  <c r="M77" i="43"/>
  <c r="O77" i="43"/>
  <c r="Q77" i="43"/>
  <c r="V77" i="43"/>
  <c r="AE83" i="43"/>
  <c r="AF83" i="43"/>
  <c r="G209" i="42"/>
  <c r="BA201" i="42"/>
  <c r="BA200" i="42"/>
  <c r="BA188" i="42"/>
  <c r="BA187" i="42"/>
  <c r="BA112" i="42"/>
  <c r="BA46" i="42"/>
  <c r="BA43" i="42"/>
  <c r="BA39" i="42"/>
  <c r="BA34" i="42"/>
  <c r="BA30" i="42"/>
  <c r="BA27" i="42"/>
  <c r="BA23" i="42"/>
  <c r="BA19" i="42"/>
  <c r="BA10" i="42"/>
  <c r="G9" i="42"/>
  <c r="M9" i="42" s="1"/>
  <c r="I9" i="42"/>
  <c r="I8" i="42" s="1"/>
  <c r="K9" i="42"/>
  <c r="O9" i="42"/>
  <c r="O8" i="42" s="1"/>
  <c r="Q9" i="42"/>
  <c r="Q8" i="42" s="1"/>
  <c r="V9" i="42"/>
  <c r="G15" i="42"/>
  <c r="M15" i="42" s="1"/>
  <c r="I15" i="42"/>
  <c r="K15" i="42"/>
  <c r="O15" i="42"/>
  <c r="Q15" i="42"/>
  <c r="V15" i="42"/>
  <c r="V8" i="42" s="1"/>
  <c r="G18" i="42"/>
  <c r="I18" i="42"/>
  <c r="K18" i="42"/>
  <c r="M18" i="42"/>
  <c r="O18" i="42"/>
  <c r="Q18" i="42"/>
  <c r="V18" i="42"/>
  <c r="G22" i="42"/>
  <c r="I22" i="42"/>
  <c r="K22" i="42"/>
  <c r="M22" i="42"/>
  <c r="O22" i="42"/>
  <c r="Q22" i="42"/>
  <c r="V22" i="42"/>
  <c r="G26" i="42"/>
  <c r="I26" i="42"/>
  <c r="K26" i="42"/>
  <c r="M26" i="42"/>
  <c r="O26" i="42"/>
  <c r="Q26" i="42"/>
  <c r="V26" i="42"/>
  <c r="G29" i="42"/>
  <c r="M29" i="42" s="1"/>
  <c r="I29" i="42"/>
  <c r="K29" i="42"/>
  <c r="K8" i="42" s="1"/>
  <c r="O29" i="42"/>
  <c r="Q29" i="42"/>
  <c r="V29" i="42"/>
  <c r="G33" i="42"/>
  <c r="M33" i="42" s="1"/>
  <c r="I33" i="42"/>
  <c r="K33" i="42"/>
  <c r="O33" i="42"/>
  <c r="Q33" i="42"/>
  <c r="V33" i="42"/>
  <c r="G38" i="42"/>
  <c r="M38" i="42" s="1"/>
  <c r="I38" i="42"/>
  <c r="K38" i="42"/>
  <c r="O38" i="42"/>
  <c r="Q38" i="42"/>
  <c r="V38" i="42"/>
  <c r="G42" i="42"/>
  <c r="I42" i="42"/>
  <c r="K42" i="42"/>
  <c r="M42" i="42"/>
  <c r="O42" i="42"/>
  <c r="Q42" i="42"/>
  <c r="V42" i="42"/>
  <c r="G45" i="42"/>
  <c r="I45" i="42"/>
  <c r="K45" i="42"/>
  <c r="M45" i="42"/>
  <c r="O45" i="42"/>
  <c r="Q45" i="42"/>
  <c r="V45" i="42"/>
  <c r="G48" i="42"/>
  <c r="I48" i="42"/>
  <c r="K48" i="42"/>
  <c r="M48" i="42"/>
  <c r="O48" i="42"/>
  <c r="Q48" i="42"/>
  <c r="V48" i="42"/>
  <c r="G52" i="42"/>
  <c r="M52" i="42" s="1"/>
  <c r="I52" i="42"/>
  <c r="K52" i="42"/>
  <c r="O52" i="42"/>
  <c r="Q52" i="42"/>
  <c r="V52" i="42"/>
  <c r="G56" i="42"/>
  <c r="M56" i="42" s="1"/>
  <c r="I56" i="42"/>
  <c r="K56" i="42"/>
  <c r="O56" i="42"/>
  <c r="Q56" i="42"/>
  <c r="V56" i="42"/>
  <c r="G60" i="42"/>
  <c r="M60" i="42" s="1"/>
  <c r="I60" i="42"/>
  <c r="K60" i="42"/>
  <c r="O60" i="42"/>
  <c r="Q60" i="42"/>
  <c r="V60" i="42"/>
  <c r="G65" i="42"/>
  <c r="I65" i="42"/>
  <c r="K65" i="42"/>
  <c r="M65" i="42"/>
  <c r="O65" i="42"/>
  <c r="Q65" i="42"/>
  <c r="V65" i="42"/>
  <c r="G70" i="42"/>
  <c r="I70" i="42"/>
  <c r="K70" i="42"/>
  <c r="M70" i="42"/>
  <c r="O70" i="42"/>
  <c r="Q70" i="42"/>
  <c r="V70" i="42"/>
  <c r="G72" i="42"/>
  <c r="I72" i="42"/>
  <c r="K72" i="42"/>
  <c r="M72" i="42"/>
  <c r="O72" i="42"/>
  <c r="Q72" i="42"/>
  <c r="V72" i="42"/>
  <c r="G78" i="42"/>
  <c r="M78" i="42" s="1"/>
  <c r="I78" i="42"/>
  <c r="K78" i="42"/>
  <c r="O78" i="42"/>
  <c r="Q78" i="42"/>
  <c r="V78" i="42"/>
  <c r="G81" i="42"/>
  <c r="I81" i="42"/>
  <c r="K81" i="42"/>
  <c r="M81" i="42"/>
  <c r="O81" i="42"/>
  <c r="Q81" i="42"/>
  <c r="V81" i="42"/>
  <c r="G84" i="42"/>
  <c r="M84" i="42" s="1"/>
  <c r="I84" i="42"/>
  <c r="K84" i="42"/>
  <c r="O84" i="42"/>
  <c r="Q84" i="42"/>
  <c r="V84" i="42"/>
  <c r="G88" i="42"/>
  <c r="I88" i="42"/>
  <c r="K88" i="42"/>
  <c r="M88" i="42"/>
  <c r="O88" i="42"/>
  <c r="Q88" i="42"/>
  <c r="V88" i="42"/>
  <c r="G92" i="42"/>
  <c r="M92" i="42" s="1"/>
  <c r="I92" i="42"/>
  <c r="K92" i="42"/>
  <c r="O92" i="42"/>
  <c r="Q92" i="42"/>
  <c r="V92" i="42"/>
  <c r="G96" i="42"/>
  <c r="I96" i="42"/>
  <c r="K96" i="42"/>
  <c r="M96" i="42"/>
  <c r="O96" i="42"/>
  <c r="Q96" i="42"/>
  <c r="V96" i="42"/>
  <c r="G98" i="42"/>
  <c r="M98" i="42" s="1"/>
  <c r="I98" i="42"/>
  <c r="K98" i="42"/>
  <c r="O98" i="42"/>
  <c r="Q98" i="42"/>
  <c r="V98" i="42"/>
  <c r="G103" i="42"/>
  <c r="I103" i="42"/>
  <c r="K103" i="42"/>
  <c r="M103" i="42"/>
  <c r="O103" i="42"/>
  <c r="Q103" i="42"/>
  <c r="V103" i="42"/>
  <c r="G106" i="42"/>
  <c r="M106" i="42" s="1"/>
  <c r="I106" i="42"/>
  <c r="K106" i="42"/>
  <c r="O106" i="42"/>
  <c r="Q106" i="42"/>
  <c r="V106" i="42"/>
  <c r="G109" i="42"/>
  <c r="Q109" i="42"/>
  <c r="V109" i="42"/>
  <c r="G110" i="42"/>
  <c r="M110" i="42" s="1"/>
  <c r="M109" i="42" s="1"/>
  <c r="I110" i="42"/>
  <c r="I109" i="42" s="1"/>
  <c r="K110" i="42"/>
  <c r="K109" i="42" s="1"/>
  <c r="O110" i="42"/>
  <c r="O109" i="42" s="1"/>
  <c r="Q110" i="42"/>
  <c r="V110" i="42"/>
  <c r="G118" i="42"/>
  <c r="G117" i="42" s="1"/>
  <c r="I118" i="42"/>
  <c r="K118" i="42"/>
  <c r="K117" i="42" s="1"/>
  <c r="O118" i="42"/>
  <c r="Q118" i="42"/>
  <c r="Q117" i="42" s="1"/>
  <c r="V118" i="42"/>
  <c r="V117" i="42" s="1"/>
  <c r="G124" i="42"/>
  <c r="I124" i="42"/>
  <c r="I117" i="42" s="1"/>
  <c r="K124" i="42"/>
  <c r="M124" i="42"/>
  <c r="O124" i="42"/>
  <c r="Q124" i="42"/>
  <c r="V124" i="42"/>
  <c r="G130" i="42"/>
  <c r="M130" i="42" s="1"/>
  <c r="I130" i="42"/>
  <c r="K130" i="42"/>
  <c r="O130" i="42"/>
  <c r="O117" i="42" s="1"/>
  <c r="Q130" i="42"/>
  <c r="V130" i="42"/>
  <c r="G133" i="42"/>
  <c r="I133" i="42"/>
  <c r="K133" i="42"/>
  <c r="M133" i="42"/>
  <c r="O133" i="42"/>
  <c r="Q133" i="42"/>
  <c r="V133" i="42"/>
  <c r="G137" i="42"/>
  <c r="I137" i="42"/>
  <c r="K137" i="42"/>
  <c r="M137" i="42"/>
  <c r="O137" i="42"/>
  <c r="Q137" i="42"/>
  <c r="V137" i="42"/>
  <c r="G139" i="42"/>
  <c r="I139" i="42"/>
  <c r="K139" i="42"/>
  <c r="M139" i="42"/>
  <c r="O139" i="42"/>
  <c r="Q139" i="42"/>
  <c r="V139" i="42"/>
  <c r="G142" i="42"/>
  <c r="M142" i="42" s="1"/>
  <c r="I142" i="42"/>
  <c r="K142" i="42"/>
  <c r="O142" i="42"/>
  <c r="Q142" i="42"/>
  <c r="V142" i="42"/>
  <c r="G146" i="42"/>
  <c r="I146" i="42"/>
  <c r="K146" i="42"/>
  <c r="M146" i="42"/>
  <c r="O146" i="42"/>
  <c r="Q146" i="42"/>
  <c r="V146" i="42"/>
  <c r="G149" i="42"/>
  <c r="M149" i="42" s="1"/>
  <c r="I149" i="42"/>
  <c r="K149" i="42"/>
  <c r="O149" i="42"/>
  <c r="Q149" i="42"/>
  <c r="V149" i="42"/>
  <c r="G153" i="42"/>
  <c r="M153" i="42" s="1"/>
  <c r="M152" i="42" s="1"/>
  <c r="I153" i="42"/>
  <c r="I152" i="42" s="1"/>
  <c r="K153" i="42"/>
  <c r="K152" i="42" s="1"/>
  <c r="O153" i="42"/>
  <c r="O152" i="42" s="1"/>
  <c r="Q153" i="42"/>
  <c r="V153" i="42"/>
  <c r="G155" i="42"/>
  <c r="I155" i="42"/>
  <c r="K155" i="42"/>
  <c r="M155" i="42"/>
  <c r="O155" i="42"/>
  <c r="Q155" i="42"/>
  <c r="V155" i="42"/>
  <c r="G158" i="42"/>
  <c r="G152" i="42" s="1"/>
  <c r="I158" i="42"/>
  <c r="K158" i="42"/>
  <c r="M158" i="42"/>
  <c r="O158" i="42"/>
  <c r="Q158" i="42"/>
  <c r="V158" i="42"/>
  <c r="V152" i="42" s="1"/>
  <c r="G162" i="42"/>
  <c r="I162" i="42"/>
  <c r="K162" i="42"/>
  <c r="M162" i="42"/>
  <c r="O162" i="42"/>
  <c r="Q162" i="42"/>
  <c r="V162" i="42"/>
  <c r="G166" i="42"/>
  <c r="M166" i="42" s="1"/>
  <c r="I166" i="42"/>
  <c r="K166" i="42"/>
  <c r="O166" i="42"/>
  <c r="Q166" i="42"/>
  <c r="V166" i="42"/>
  <c r="G170" i="42"/>
  <c r="M170" i="42" s="1"/>
  <c r="I170" i="42"/>
  <c r="K170" i="42"/>
  <c r="O170" i="42"/>
  <c r="Q170" i="42"/>
  <c r="Q152" i="42" s="1"/>
  <c r="V170" i="42"/>
  <c r="G174" i="42"/>
  <c r="I174" i="42"/>
  <c r="K174" i="42"/>
  <c r="M174" i="42"/>
  <c r="O174" i="42"/>
  <c r="Q174" i="42"/>
  <c r="V174" i="42"/>
  <c r="G179" i="42"/>
  <c r="I179" i="42"/>
  <c r="K179" i="42"/>
  <c r="M179" i="42"/>
  <c r="O179" i="42"/>
  <c r="Q179" i="42"/>
  <c r="V179" i="42"/>
  <c r="G183" i="42"/>
  <c r="I183" i="42"/>
  <c r="K183" i="42"/>
  <c r="M183" i="42"/>
  <c r="O183" i="42"/>
  <c r="Q183" i="42"/>
  <c r="V183" i="42"/>
  <c r="I185" i="42"/>
  <c r="K185" i="42"/>
  <c r="G186" i="42"/>
  <c r="M186" i="42" s="1"/>
  <c r="I186" i="42"/>
  <c r="K186" i="42"/>
  <c r="O186" i="42"/>
  <c r="O185" i="42" s="1"/>
  <c r="Q186" i="42"/>
  <c r="V186" i="42"/>
  <c r="V185" i="42" s="1"/>
  <c r="G191" i="42"/>
  <c r="M191" i="42" s="1"/>
  <c r="I191" i="42"/>
  <c r="K191" i="42"/>
  <c r="O191" i="42"/>
  <c r="Q191" i="42"/>
  <c r="Q185" i="42" s="1"/>
  <c r="V191" i="42"/>
  <c r="G194" i="42"/>
  <c r="K194" i="42"/>
  <c r="O194" i="42"/>
  <c r="Q194" i="42"/>
  <c r="V194" i="42"/>
  <c r="G195" i="42"/>
  <c r="I195" i="42"/>
  <c r="I194" i="42" s="1"/>
  <c r="K195" i="42"/>
  <c r="M195" i="42"/>
  <c r="M194" i="42" s="1"/>
  <c r="O195" i="42"/>
  <c r="Q195" i="42"/>
  <c r="V195" i="42"/>
  <c r="K198" i="42"/>
  <c r="G199" i="42"/>
  <c r="I199" i="42"/>
  <c r="I198" i="42" s="1"/>
  <c r="K199" i="42"/>
  <c r="M199" i="42"/>
  <c r="O199" i="42"/>
  <c r="Q199" i="42"/>
  <c r="Q198" i="42" s="1"/>
  <c r="V199" i="42"/>
  <c r="G203" i="42"/>
  <c r="M203" i="42" s="1"/>
  <c r="M198" i="42" s="1"/>
  <c r="I203" i="42"/>
  <c r="K203" i="42"/>
  <c r="O203" i="42"/>
  <c r="O198" i="42" s="1"/>
  <c r="Q203" i="42"/>
  <c r="V203" i="42"/>
  <c r="V198" i="42" s="1"/>
  <c r="G206" i="42"/>
  <c r="I206" i="42"/>
  <c r="K206" i="42"/>
  <c r="M206" i="42"/>
  <c r="O206" i="42"/>
  <c r="Q206" i="42"/>
  <c r="V206" i="42"/>
  <c r="AE209" i="42"/>
  <c r="G209" i="41"/>
  <c r="BA201" i="41"/>
  <c r="BA200" i="41"/>
  <c r="BA188" i="41"/>
  <c r="BA187" i="41"/>
  <c r="BA112" i="41"/>
  <c r="BA46" i="41"/>
  <c r="BA43" i="41"/>
  <c r="BA39" i="41"/>
  <c r="BA34" i="41"/>
  <c r="BA30" i="41"/>
  <c r="BA27" i="41"/>
  <c r="BA23" i="41"/>
  <c r="BA19" i="41"/>
  <c r="BA10" i="41"/>
  <c r="G9" i="41"/>
  <c r="M9" i="41" s="1"/>
  <c r="I9" i="41"/>
  <c r="I8" i="41" s="1"/>
  <c r="K9" i="41"/>
  <c r="O9" i="41"/>
  <c r="O8" i="41" s="1"/>
  <c r="Q9" i="41"/>
  <c r="Q8" i="41" s="1"/>
  <c r="V9" i="41"/>
  <c r="G15" i="41"/>
  <c r="M15" i="41" s="1"/>
  <c r="I15" i="41"/>
  <c r="K15" i="41"/>
  <c r="O15" i="41"/>
  <c r="Q15" i="41"/>
  <c r="V15" i="41"/>
  <c r="G18" i="41"/>
  <c r="I18" i="41"/>
  <c r="K18" i="41"/>
  <c r="M18" i="41"/>
  <c r="O18" i="41"/>
  <c r="Q18" i="41"/>
  <c r="V18" i="41"/>
  <c r="G22" i="41"/>
  <c r="I22" i="41"/>
  <c r="K22" i="41"/>
  <c r="K8" i="41" s="1"/>
  <c r="M22" i="41"/>
  <c r="O22" i="41"/>
  <c r="Q22" i="41"/>
  <c r="V22" i="41"/>
  <c r="G26" i="41"/>
  <c r="I26" i="41"/>
  <c r="K26" i="41"/>
  <c r="M26" i="41"/>
  <c r="O26" i="41"/>
  <c r="Q26" i="41"/>
  <c r="V26" i="41"/>
  <c r="G29" i="41"/>
  <c r="AF209" i="41" s="1"/>
  <c r="I29" i="41"/>
  <c r="K29" i="41"/>
  <c r="O29" i="41"/>
  <c r="Q29" i="41"/>
  <c r="V29" i="41"/>
  <c r="V8" i="41" s="1"/>
  <c r="G33" i="41"/>
  <c r="M33" i="41" s="1"/>
  <c r="I33" i="41"/>
  <c r="K33" i="41"/>
  <c r="O33" i="41"/>
  <c r="Q33" i="41"/>
  <c r="V33" i="41"/>
  <c r="G38" i="41"/>
  <c r="M38" i="41" s="1"/>
  <c r="I38" i="41"/>
  <c r="K38" i="41"/>
  <c r="O38" i="41"/>
  <c r="Q38" i="41"/>
  <c r="V38" i="41"/>
  <c r="G42" i="41"/>
  <c r="I42" i="41"/>
  <c r="K42" i="41"/>
  <c r="M42" i="41"/>
  <c r="O42" i="41"/>
  <c r="Q42" i="41"/>
  <c r="V42" i="41"/>
  <c r="G45" i="41"/>
  <c r="I45" i="41"/>
  <c r="K45" i="41"/>
  <c r="M45" i="41"/>
  <c r="O45" i="41"/>
  <c r="Q45" i="41"/>
  <c r="V45" i="41"/>
  <c r="G48" i="41"/>
  <c r="I48" i="41"/>
  <c r="K48" i="41"/>
  <c r="M48" i="41"/>
  <c r="O48" i="41"/>
  <c r="Q48" i="41"/>
  <c r="V48" i="41"/>
  <c r="G52" i="41"/>
  <c r="M52" i="41" s="1"/>
  <c r="I52" i="41"/>
  <c r="K52" i="41"/>
  <c r="O52" i="41"/>
  <c r="Q52" i="41"/>
  <c r="V52" i="41"/>
  <c r="G56" i="41"/>
  <c r="M56" i="41" s="1"/>
  <c r="I56" i="41"/>
  <c r="K56" i="41"/>
  <c r="O56" i="41"/>
  <c r="Q56" i="41"/>
  <c r="V56" i="41"/>
  <c r="G60" i="41"/>
  <c r="M60" i="41" s="1"/>
  <c r="I60" i="41"/>
  <c r="K60" i="41"/>
  <c r="O60" i="41"/>
  <c r="Q60" i="41"/>
  <c r="V60" i="41"/>
  <c r="G65" i="41"/>
  <c r="I65" i="41"/>
  <c r="K65" i="41"/>
  <c r="M65" i="41"/>
  <c r="O65" i="41"/>
  <c r="Q65" i="41"/>
  <c r="V65" i="41"/>
  <c r="G70" i="41"/>
  <c r="I70" i="41"/>
  <c r="K70" i="41"/>
  <c r="M70" i="41"/>
  <c r="O70" i="41"/>
  <c r="Q70" i="41"/>
  <c r="V70" i="41"/>
  <c r="G72" i="41"/>
  <c r="I72" i="41"/>
  <c r="K72" i="41"/>
  <c r="M72" i="41"/>
  <c r="O72" i="41"/>
  <c r="Q72" i="41"/>
  <c r="V72" i="41"/>
  <c r="G78" i="41"/>
  <c r="M78" i="41" s="1"/>
  <c r="I78" i="41"/>
  <c r="K78" i="41"/>
  <c r="O78" i="41"/>
  <c r="Q78" i="41"/>
  <c r="V78" i="41"/>
  <c r="G81" i="41"/>
  <c r="M81" i="41" s="1"/>
  <c r="I81" i="41"/>
  <c r="K81" i="41"/>
  <c r="O81" i="41"/>
  <c r="Q81" i="41"/>
  <c r="V81" i="41"/>
  <c r="G84" i="41"/>
  <c r="M84" i="41" s="1"/>
  <c r="I84" i="41"/>
  <c r="K84" i="41"/>
  <c r="O84" i="41"/>
  <c r="Q84" i="41"/>
  <c r="V84" i="41"/>
  <c r="G88" i="41"/>
  <c r="I88" i="41"/>
  <c r="K88" i="41"/>
  <c r="M88" i="41"/>
  <c r="O88" i="41"/>
  <c r="Q88" i="41"/>
  <c r="V88" i="41"/>
  <c r="G92" i="41"/>
  <c r="I92" i="41"/>
  <c r="K92" i="41"/>
  <c r="M92" i="41"/>
  <c r="O92" i="41"/>
  <c r="Q92" i="41"/>
  <c r="V92" i="41"/>
  <c r="G96" i="41"/>
  <c r="I96" i="41"/>
  <c r="K96" i="41"/>
  <c r="M96" i="41"/>
  <c r="O96" i="41"/>
  <c r="Q96" i="41"/>
  <c r="V96" i="41"/>
  <c r="G98" i="41"/>
  <c r="M98" i="41" s="1"/>
  <c r="I98" i="41"/>
  <c r="K98" i="41"/>
  <c r="O98" i="41"/>
  <c r="Q98" i="41"/>
  <c r="V98" i="41"/>
  <c r="G103" i="41"/>
  <c r="M103" i="41" s="1"/>
  <c r="I103" i="41"/>
  <c r="K103" i="41"/>
  <c r="O103" i="41"/>
  <c r="Q103" i="41"/>
  <c r="V103" i="41"/>
  <c r="G106" i="41"/>
  <c r="M106" i="41" s="1"/>
  <c r="I106" i="41"/>
  <c r="K106" i="41"/>
  <c r="O106" i="41"/>
  <c r="Q106" i="41"/>
  <c r="V106" i="41"/>
  <c r="G109" i="41"/>
  <c r="M109" i="41"/>
  <c r="Q109" i="41"/>
  <c r="V109" i="41"/>
  <c r="G110" i="41"/>
  <c r="I110" i="41"/>
  <c r="I109" i="41" s="1"/>
  <c r="K110" i="41"/>
  <c r="K109" i="41" s="1"/>
  <c r="M110" i="41"/>
  <c r="O110" i="41"/>
  <c r="O109" i="41" s="1"/>
  <c r="Q110" i="41"/>
  <c r="V110" i="41"/>
  <c r="G118" i="41"/>
  <c r="G117" i="41" s="1"/>
  <c r="I118" i="41"/>
  <c r="K118" i="41"/>
  <c r="K117" i="41" s="1"/>
  <c r="O118" i="41"/>
  <c r="Q118" i="41"/>
  <c r="Q117" i="41" s="1"/>
  <c r="V118" i="41"/>
  <c r="V117" i="41" s="1"/>
  <c r="G124" i="41"/>
  <c r="M124" i="41" s="1"/>
  <c r="I124" i="41"/>
  <c r="K124" i="41"/>
  <c r="O124" i="41"/>
  <c r="O117" i="41" s="1"/>
  <c r="Q124" i="41"/>
  <c r="V124" i="41"/>
  <c r="G130" i="41"/>
  <c r="M130" i="41" s="1"/>
  <c r="I130" i="41"/>
  <c r="K130" i="41"/>
  <c r="O130" i="41"/>
  <c r="Q130" i="41"/>
  <c r="V130" i="41"/>
  <c r="G133" i="41"/>
  <c r="I133" i="41"/>
  <c r="K133" i="41"/>
  <c r="M133" i="41"/>
  <c r="O133" i="41"/>
  <c r="Q133" i="41"/>
  <c r="V133" i="41"/>
  <c r="G137" i="41"/>
  <c r="I137" i="41"/>
  <c r="K137" i="41"/>
  <c r="M137" i="41"/>
  <c r="O137" i="41"/>
  <c r="Q137" i="41"/>
  <c r="V137" i="41"/>
  <c r="G139" i="41"/>
  <c r="I139" i="41"/>
  <c r="I117" i="41" s="1"/>
  <c r="K139" i="41"/>
  <c r="M139" i="41"/>
  <c r="O139" i="41"/>
  <c r="Q139" i="41"/>
  <c r="V139" i="41"/>
  <c r="G142" i="41"/>
  <c r="M142" i="41" s="1"/>
  <c r="I142" i="41"/>
  <c r="K142" i="41"/>
  <c r="O142" i="41"/>
  <c r="Q142" i="41"/>
  <c r="V142" i="41"/>
  <c r="G146" i="41"/>
  <c r="M146" i="41" s="1"/>
  <c r="I146" i="41"/>
  <c r="K146" i="41"/>
  <c r="O146" i="41"/>
  <c r="Q146" i="41"/>
  <c r="V146" i="41"/>
  <c r="G149" i="41"/>
  <c r="M149" i="41" s="1"/>
  <c r="I149" i="41"/>
  <c r="K149" i="41"/>
  <c r="O149" i="41"/>
  <c r="Q149" i="41"/>
  <c r="V149" i="41"/>
  <c r="G153" i="41"/>
  <c r="I153" i="41"/>
  <c r="I152" i="41" s="1"/>
  <c r="K153" i="41"/>
  <c r="K152" i="41" s="1"/>
  <c r="M153" i="41"/>
  <c r="O153" i="41"/>
  <c r="O152" i="41" s="1"/>
  <c r="Q153" i="41"/>
  <c r="V153" i="41"/>
  <c r="G155" i="41"/>
  <c r="G152" i="41" s="1"/>
  <c r="I155" i="41"/>
  <c r="K155" i="41"/>
  <c r="M155" i="41"/>
  <c r="O155" i="41"/>
  <c r="Q155" i="41"/>
  <c r="V155" i="41"/>
  <c r="V152" i="41" s="1"/>
  <c r="G158" i="41"/>
  <c r="M158" i="41" s="1"/>
  <c r="I158" i="41"/>
  <c r="K158" i="41"/>
  <c r="O158" i="41"/>
  <c r="Q158" i="41"/>
  <c r="V158" i="41"/>
  <c r="G162" i="41"/>
  <c r="M162" i="41" s="1"/>
  <c r="I162" i="41"/>
  <c r="K162" i="41"/>
  <c r="O162" i="41"/>
  <c r="Q162" i="41"/>
  <c r="Q152" i="41" s="1"/>
  <c r="V162" i="41"/>
  <c r="G166" i="41"/>
  <c r="M166" i="41" s="1"/>
  <c r="I166" i="41"/>
  <c r="K166" i="41"/>
  <c r="O166" i="41"/>
  <c r="Q166" i="41"/>
  <c r="V166" i="41"/>
  <c r="G170" i="41"/>
  <c r="I170" i="41"/>
  <c r="K170" i="41"/>
  <c r="M170" i="41"/>
  <c r="O170" i="41"/>
  <c r="Q170" i="41"/>
  <c r="V170" i="41"/>
  <c r="G174" i="41"/>
  <c r="I174" i="41"/>
  <c r="K174" i="41"/>
  <c r="M174" i="41"/>
  <c r="O174" i="41"/>
  <c r="Q174" i="41"/>
  <c r="V174" i="41"/>
  <c r="G179" i="41"/>
  <c r="I179" i="41"/>
  <c r="K179" i="41"/>
  <c r="M179" i="41"/>
  <c r="O179" i="41"/>
  <c r="Q179" i="41"/>
  <c r="V179" i="41"/>
  <c r="G183" i="41"/>
  <c r="M183" i="41" s="1"/>
  <c r="I183" i="41"/>
  <c r="K183" i="41"/>
  <c r="O183" i="41"/>
  <c r="Q183" i="41"/>
  <c r="V183" i="41"/>
  <c r="G185" i="41"/>
  <c r="I185" i="41"/>
  <c r="V185" i="41"/>
  <c r="G186" i="41"/>
  <c r="M186" i="41" s="1"/>
  <c r="M185" i="41" s="1"/>
  <c r="I186" i="41"/>
  <c r="K186" i="41"/>
  <c r="O186" i="41"/>
  <c r="O185" i="41" s="1"/>
  <c r="Q186" i="41"/>
  <c r="Q185" i="41" s="1"/>
  <c r="V186" i="41"/>
  <c r="G191" i="41"/>
  <c r="I191" i="41"/>
  <c r="K191" i="41"/>
  <c r="K185" i="41" s="1"/>
  <c r="M191" i="41"/>
  <c r="O191" i="41"/>
  <c r="Q191" i="41"/>
  <c r="V191" i="41"/>
  <c r="M194" i="41"/>
  <c r="O194" i="41"/>
  <c r="Q194" i="41"/>
  <c r="G195" i="41"/>
  <c r="G194" i="41" s="1"/>
  <c r="I195" i="41"/>
  <c r="I194" i="41" s="1"/>
  <c r="K195" i="41"/>
  <c r="K194" i="41" s="1"/>
  <c r="M195" i="41"/>
  <c r="O195" i="41"/>
  <c r="Q195" i="41"/>
  <c r="V195" i="41"/>
  <c r="V194" i="41" s="1"/>
  <c r="G198" i="41"/>
  <c r="I198" i="41"/>
  <c r="K198" i="41"/>
  <c r="V198" i="41"/>
  <c r="G199" i="41"/>
  <c r="M199" i="41" s="1"/>
  <c r="I199" i="41"/>
  <c r="K199" i="41"/>
  <c r="O199" i="41"/>
  <c r="O198" i="41" s="1"/>
  <c r="Q199" i="41"/>
  <c r="Q198" i="41" s="1"/>
  <c r="V199" i="41"/>
  <c r="G203" i="41"/>
  <c r="M203" i="41" s="1"/>
  <c r="I203" i="41"/>
  <c r="K203" i="41"/>
  <c r="O203" i="41"/>
  <c r="Q203" i="41"/>
  <c r="V203" i="41"/>
  <c r="G206" i="41"/>
  <c r="I206" i="41"/>
  <c r="K206" i="41"/>
  <c r="M206" i="41"/>
  <c r="O206" i="41"/>
  <c r="Q206" i="41"/>
  <c r="V206" i="41"/>
  <c r="AE209" i="41"/>
  <c r="G137" i="40"/>
  <c r="BA133" i="40"/>
  <c r="BA132" i="40"/>
  <c r="BA124" i="40"/>
  <c r="BA123" i="40"/>
  <c r="BA111" i="40"/>
  <c r="BA110" i="40"/>
  <c r="BA38" i="40"/>
  <c r="BA35" i="40"/>
  <c r="BA30" i="40"/>
  <c r="BA27" i="40"/>
  <c r="BA23" i="40"/>
  <c r="BA20" i="40"/>
  <c r="BA14" i="40"/>
  <c r="BA10" i="40"/>
  <c r="G9" i="40"/>
  <c r="M9" i="40" s="1"/>
  <c r="I9" i="40"/>
  <c r="I8" i="40" s="1"/>
  <c r="K9" i="40"/>
  <c r="O9" i="40"/>
  <c r="O8" i="40" s="1"/>
  <c r="Q9" i="40"/>
  <c r="Q8" i="40" s="1"/>
  <c r="V9" i="40"/>
  <c r="G13" i="40"/>
  <c r="M13" i="40" s="1"/>
  <c r="I13" i="40"/>
  <c r="K13" i="40"/>
  <c r="O13" i="40"/>
  <c r="Q13" i="40"/>
  <c r="V13" i="40"/>
  <c r="G16" i="40"/>
  <c r="I16" i="40"/>
  <c r="K16" i="40"/>
  <c r="K8" i="40" s="1"/>
  <c r="M16" i="40"/>
  <c r="O16" i="40"/>
  <c r="Q16" i="40"/>
  <c r="V16" i="40"/>
  <c r="G19" i="40"/>
  <c r="I19" i="40"/>
  <c r="K19" i="40"/>
  <c r="M19" i="40"/>
  <c r="O19" i="40"/>
  <c r="Q19" i="40"/>
  <c r="V19" i="40"/>
  <c r="G22" i="40"/>
  <c r="I22" i="40"/>
  <c r="K22" i="40"/>
  <c r="M22" i="40"/>
  <c r="O22" i="40"/>
  <c r="Q22" i="40"/>
  <c r="V22" i="40"/>
  <c r="G26" i="40"/>
  <c r="G8" i="40" s="1"/>
  <c r="I26" i="40"/>
  <c r="K26" i="40"/>
  <c r="O26" i="40"/>
  <c r="Q26" i="40"/>
  <c r="V26" i="40"/>
  <c r="V8" i="40" s="1"/>
  <c r="G29" i="40"/>
  <c r="M29" i="40" s="1"/>
  <c r="I29" i="40"/>
  <c r="K29" i="40"/>
  <c r="O29" i="40"/>
  <c r="Q29" i="40"/>
  <c r="V29" i="40"/>
  <c r="G34" i="40"/>
  <c r="M34" i="40" s="1"/>
  <c r="I34" i="40"/>
  <c r="K34" i="40"/>
  <c r="O34" i="40"/>
  <c r="Q34" i="40"/>
  <c r="V34" i="40"/>
  <c r="G37" i="40"/>
  <c r="I37" i="40"/>
  <c r="K37" i="40"/>
  <c r="M37" i="40"/>
  <c r="O37" i="40"/>
  <c r="Q37" i="40"/>
  <c r="V37" i="40"/>
  <c r="G40" i="40"/>
  <c r="I40" i="40"/>
  <c r="K40" i="40"/>
  <c r="M40" i="40"/>
  <c r="O40" i="40"/>
  <c r="Q40" i="40"/>
  <c r="V40" i="40"/>
  <c r="G43" i="40"/>
  <c r="I43" i="40"/>
  <c r="K43" i="40"/>
  <c r="M43" i="40"/>
  <c r="O43" i="40"/>
  <c r="Q43" i="40"/>
  <c r="V43" i="40"/>
  <c r="G48" i="40"/>
  <c r="M48" i="40" s="1"/>
  <c r="I48" i="40"/>
  <c r="K48" i="40"/>
  <c r="O48" i="40"/>
  <c r="Q48" i="40"/>
  <c r="V48" i="40"/>
  <c r="G53" i="40"/>
  <c r="M53" i="40" s="1"/>
  <c r="I53" i="40"/>
  <c r="K53" i="40"/>
  <c r="O53" i="40"/>
  <c r="Q53" i="40"/>
  <c r="V53" i="40"/>
  <c r="G57" i="40"/>
  <c r="M57" i="40" s="1"/>
  <c r="I57" i="40"/>
  <c r="K57" i="40"/>
  <c r="O57" i="40"/>
  <c r="Q57" i="40"/>
  <c r="V57" i="40"/>
  <c r="M62" i="40"/>
  <c r="Q62" i="40"/>
  <c r="G63" i="40"/>
  <c r="G62" i="40" s="1"/>
  <c r="I63" i="40"/>
  <c r="I62" i="40" s="1"/>
  <c r="K63" i="40"/>
  <c r="K62" i="40" s="1"/>
  <c r="M63" i="40"/>
  <c r="O63" i="40"/>
  <c r="O62" i="40" s="1"/>
  <c r="Q63" i="40"/>
  <c r="V63" i="40"/>
  <c r="V62" i="40" s="1"/>
  <c r="G68" i="40"/>
  <c r="G67" i="40" s="1"/>
  <c r="I68" i="40"/>
  <c r="K68" i="40"/>
  <c r="K67" i="40" s="1"/>
  <c r="O68" i="40"/>
  <c r="O67" i="40" s="1"/>
  <c r="Q68" i="40"/>
  <c r="Q67" i="40" s="1"/>
  <c r="V68" i="40"/>
  <c r="V67" i="40" s="1"/>
  <c r="G71" i="40"/>
  <c r="M71" i="40" s="1"/>
  <c r="I71" i="40"/>
  <c r="K71" i="40"/>
  <c r="O71" i="40"/>
  <c r="Q71" i="40"/>
  <c r="V71" i="40"/>
  <c r="G74" i="40"/>
  <c r="I74" i="40"/>
  <c r="K74" i="40"/>
  <c r="M74" i="40"/>
  <c r="O74" i="40"/>
  <c r="Q74" i="40"/>
  <c r="V74" i="40"/>
  <c r="G77" i="40"/>
  <c r="I77" i="40"/>
  <c r="K77" i="40"/>
  <c r="M77" i="40"/>
  <c r="O77" i="40"/>
  <c r="Q77" i="40"/>
  <c r="V77" i="40"/>
  <c r="G79" i="40"/>
  <c r="I79" i="40"/>
  <c r="K79" i="40"/>
  <c r="M79" i="40"/>
  <c r="O79" i="40"/>
  <c r="Q79" i="40"/>
  <c r="V79" i="40"/>
  <c r="G82" i="40"/>
  <c r="M82" i="40" s="1"/>
  <c r="I82" i="40"/>
  <c r="I67" i="40" s="1"/>
  <c r="K82" i="40"/>
  <c r="O82" i="40"/>
  <c r="Q82" i="40"/>
  <c r="V82" i="40"/>
  <c r="G85" i="40"/>
  <c r="M85" i="40" s="1"/>
  <c r="I85" i="40"/>
  <c r="K85" i="40"/>
  <c r="O85" i="40"/>
  <c r="Q85" i="40"/>
  <c r="V85" i="40"/>
  <c r="G87" i="40"/>
  <c r="M87" i="40" s="1"/>
  <c r="I87" i="40"/>
  <c r="K87" i="40"/>
  <c r="O87" i="40"/>
  <c r="Q87" i="40"/>
  <c r="V87" i="40"/>
  <c r="G91" i="40"/>
  <c r="V91" i="40"/>
  <c r="G92" i="40"/>
  <c r="I92" i="40"/>
  <c r="I91" i="40" s="1"/>
  <c r="K92" i="40"/>
  <c r="K91" i="40" s="1"/>
  <c r="M92" i="40"/>
  <c r="M91" i="40" s="1"/>
  <c r="O92" i="40"/>
  <c r="Q92" i="40"/>
  <c r="Q91" i="40" s="1"/>
  <c r="V92" i="40"/>
  <c r="G95" i="40"/>
  <c r="I95" i="40"/>
  <c r="K95" i="40"/>
  <c r="M95" i="40"/>
  <c r="O95" i="40"/>
  <c r="O91" i="40" s="1"/>
  <c r="Q95" i="40"/>
  <c r="V95" i="40"/>
  <c r="G99" i="40"/>
  <c r="G98" i="40" s="1"/>
  <c r="I99" i="40"/>
  <c r="K99" i="40"/>
  <c r="K98" i="40" s="1"/>
  <c r="O99" i="40"/>
  <c r="O98" i="40" s="1"/>
  <c r="Q99" i="40"/>
  <c r="Q98" i="40" s="1"/>
  <c r="V99" i="40"/>
  <c r="V98" i="40" s="1"/>
  <c r="G102" i="40"/>
  <c r="M102" i="40" s="1"/>
  <c r="I102" i="40"/>
  <c r="I98" i="40" s="1"/>
  <c r="K102" i="40"/>
  <c r="O102" i="40"/>
  <c r="Q102" i="40"/>
  <c r="V102" i="40"/>
  <c r="G108" i="40"/>
  <c r="V108" i="40"/>
  <c r="G109" i="40"/>
  <c r="I109" i="40"/>
  <c r="I108" i="40" s="1"/>
  <c r="K109" i="40"/>
  <c r="K108" i="40" s="1"/>
  <c r="M109" i="40"/>
  <c r="M108" i="40" s="1"/>
  <c r="O109" i="40"/>
  <c r="Q109" i="40"/>
  <c r="Q108" i="40" s="1"/>
  <c r="V109" i="40"/>
  <c r="G114" i="40"/>
  <c r="I114" i="40"/>
  <c r="K114" i="40"/>
  <c r="M114" i="40"/>
  <c r="O114" i="40"/>
  <c r="O108" i="40" s="1"/>
  <c r="Q114" i="40"/>
  <c r="V114" i="40"/>
  <c r="I117" i="40"/>
  <c r="G118" i="40"/>
  <c r="G117" i="40" s="1"/>
  <c r="I118" i="40"/>
  <c r="K118" i="40"/>
  <c r="K117" i="40" s="1"/>
  <c r="O118" i="40"/>
  <c r="O117" i="40" s="1"/>
  <c r="Q118" i="40"/>
  <c r="Q117" i="40" s="1"/>
  <c r="V118" i="40"/>
  <c r="V117" i="40" s="1"/>
  <c r="I121" i="40"/>
  <c r="G122" i="40"/>
  <c r="M122" i="40" s="1"/>
  <c r="M121" i="40" s="1"/>
  <c r="I122" i="40"/>
  <c r="K122" i="40"/>
  <c r="K121" i="40" s="1"/>
  <c r="O122" i="40"/>
  <c r="O121" i="40" s="1"/>
  <c r="Q122" i="40"/>
  <c r="V122" i="40"/>
  <c r="V121" i="40" s="1"/>
  <c r="G126" i="40"/>
  <c r="I126" i="40"/>
  <c r="K126" i="40"/>
  <c r="M126" i="40"/>
  <c r="O126" i="40"/>
  <c r="Q126" i="40"/>
  <c r="Q121" i="40" s="1"/>
  <c r="V126" i="40"/>
  <c r="G129" i="40"/>
  <c r="I129" i="40"/>
  <c r="K129" i="40"/>
  <c r="M129" i="40"/>
  <c r="O129" i="40"/>
  <c r="Q129" i="40"/>
  <c r="V129" i="40"/>
  <c r="G131" i="40"/>
  <c r="I131" i="40"/>
  <c r="K131" i="40"/>
  <c r="M131" i="40"/>
  <c r="O131" i="40"/>
  <c r="Q131" i="40"/>
  <c r="V131" i="40"/>
  <c r="AE137" i="40"/>
  <c r="AF137" i="40"/>
  <c r="G209" i="39"/>
  <c r="BA201" i="39"/>
  <c r="BA200" i="39"/>
  <c r="BA188" i="39"/>
  <c r="BA187" i="39"/>
  <c r="BA112" i="39"/>
  <c r="BA46" i="39"/>
  <c r="BA43" i="39"/>
  <c r="BA39" i="39"/>
  <c r="BA34" i="39"/>
  <c r="BA30" i="39"/>
  <c r="BA27" i="39"/>
  <c r="BA23" i="39"/>
  <c r="BA19" i="39"/>
  <c r="BA10" i="39"/>
  <c r="G9" i="39"/>
  <c r="M9" i="39" s="1"/>
  <c r="I9" i="39"/>
  <c r="I8" i="39" s="1"/>
  <c r="K9" i="39"/>
  <c r="O9" i="39"/>
  <c r="O8" i="39" s="1"/>
  <c r="Q9" i="39"/>
  <c r="Q8" i="39" s="1"/>
  <c r="V9" i="39"/>
  <c r="V8" i="39" s="1"/>
  <c r="G15" i="39"/>
  <c r="M15" i="39" s="1"/>
  <c r="I15" i="39"/>
  <c r="K15" i="39"/>
  <c r="O15" i="39"/>
  <c r="Q15" i="39"/>
  <c r="V15" i="39"/>
  <c r="G18" i="39"/>
  <c r="I18" i="39"/>
  <c r="K18" i="39"/>
  <c r="M18" i="39"/>
  <c r="O18" i="39"/>
  <c r="Q18" i="39"/>
  <c r="V18" i="39"/>
  <c r="G22" i="39"/>
  <c r="I22" i="39"/>
  <c r="K22" i="39"/>
  <c r="M22" i="39"/>
  <c r="O22" i="39"/>
  <c r="Q22" i="39"/>
  <c r="V22" i="39"/>
  <c r="G26" i="39"/>
  <c r="I26" i="39"/>
  <c r="K26" i="39"/>
  <c r="M26" i="39"/>
  <c r="O26" i="39"/>
  <c r="Q26" i="39"/>
  <c r="V26" i="39"/>
  <c r="G29" i="39"/>
  <c r="M29" i="39" s="1"/>
  <c r="I29" i="39"/>
  <c r="K29" i="39"/>
  <c r="K8" i="39" s="1"/>
  <c r="O29" i="39"/>
  <c r="Q29" i="39"/>
  <c r="V29" i="39"/>
  <c r="G33" i="39"/>
  <c r="M33" i="39" s="1"/>
  <c r="I33" i="39"/>
  <c r="K33" i="39"/>
  <c r="O33" i="39"/>
  <c r="Q33" i="39"/>
  <c r="V33" i="39"/>
  <c r="G38" i="39"/>
  <c r="M38" i="39" s="1"/>
  <c r="I38" i="39"/>
  <c r="K38" i="39"/>
  <c r="O38" i="39"/>
  <c r="Q38" i="39"/>
  <c r="V38" i="39"/>
  <c r="G42" i="39"/>
  <c r="I42" i="39"/>
  <c r="K42" i="39"/>
  <c r="M42" i="39"/>
  <c r="O42" i="39"/>
  <c r="Q42" i="39"/>
  <c r="V42" i="39"/>
  <c r="G45" i="39"/>
  <c r="I45" i="39"/>
  <c r="K45" i="39"/>
  <c r="M45" i="39"/>
  <c r="O45" i="39"/>
  <c r="Q45" i="39"/>
  <c r="V45" i="39"/>
  <c r="G48" i="39"/>
  <c r="I48" i="39"/>
  <c r="K48" i="39"/>
  <c r="M48" i="39"/>
  <c r="O48" i="39"/>
  <c r="Q48" i="39"/>
  <c r="V48" i="39"/>
  <c r="G52" i="39"/>
  <c r="M52" i="39" s="1"/>
  <c r="I52" i="39"/>
  <c r="K52" i="39"/>
  <c r="O52" i="39"/>
  <c r="Q52" i="39"/>
  <c r="V52" i="39"/>
  <c r="G56" i="39"/>
  <c r="M56" i="39" s="1"/>
  <c r="I56" i="39"/>
  <c r="K56" i="39"/>
  <c r="O56" i="39"/>
  <c r="Q56" i="39"/>
  <c r="V56" i="39"/>
  <c r="G60" i="39"/>
  <c r="M60" i="39" s="1"/>
  <c r="I60" i="39"/>
  <c r="K60" i="39"/>
  <c r="O60" i="39"/>
  <c r="Q60" i="39"/>
  <c r="V60" i="39"/>
  <c r="G65" i="39"/>
  <c r="I65" i="39"/>
  <c r="K65" i="39"/>
  <c r="M65" i="39"/>
  <c r="O65" i="39"/>
  <c r="Q65" i="39"/>
  <c r="V65" i="39"/>
  <c r="G70" i="39"/>
  <c r="I70" i="39"/>
  <c r="K70" i="39"/>
  <c r="M70" i="39"/>
  <c r="O70" i="39"/>
  <c r="Q70" i="39"/>
  <c r="V70" i="39"/>
  <c r="G72" i="39"/>
  <c r="I72" i="39"/>
  <c r="K72" i="39"/>
  <c r="M72" i="39"/>
  <c r="O72" i="39"/>
  <c r="Q72" i="39"/>
  <c r="V72" i="39"/>
  <c r="G78" i="39"/>
  <c r="M78" i="39" s="1"/>
  <c r="I78" i="39"/>
  <c r="K78" i="39"/>
  <c r="O78" i="39"/>
  <c r="Q78" i="39"/>
  <c r="V78" i="39"/>
  <c r="G81" i="39"/>
  <c r="M81" i="39" s="1"/>
  <c r="I81" i="39"/>
  <c r="K81" i="39"/>
  <c r="O81" i="39"/>
  <c r="Q81" i="39"/>
  <c r="V81" i="39"/>
  <c r="G84" i="39"/>
  <c r="M84" i="39" s="1"/>
  <c r="I84" i="39"/>
  <c r="K84" i="39"/>
  <c r="O84" i="39"/>
  <c r="Q84" i="39"/>
  <c r="V84" i="39"/>
  <c r="G88" i="39"/>
  <c r="I88" i="39"/>
  <c r="K88" i="39"/>
  <c r="M88" i="39"/>
  <c r="O88" i="39"/>
  <c r="Q88" i="39"/>
  <c r="V88" i="39"/>
  <c r="G92" i="39"/>
  <c r="I92" i="39"/>
  <c r="K92" i="39"/>
  <c r="M92" i="39"/>
  <c r="O92" i="39"/>
  <c r="Q92" i="39"/>
  <c r="V92" i="39"/>
  <c r="G96" i="39"/>
  <c r="I96" i="39"/>
  <c r="K96" i="39"/>
  <c r="M96" i="39"/>
  <c r="O96" i="39"/>
  <c r="Q96" i="39"/>
  <c r="V96" i="39"/>
  <c r="G98" i="39"/>
  <c r="M98" i="39" s="1"/>
  <c r="I98" i="39"/>
  <c r="K98" i="39"/>
  <c r="O98" i="39"/>
  <c r="Q98" i="39"/>
  <c r="V98" i="39"/>
  <c r="G103" i="39"/>
  <c r="M103" i="39" s="1"/>
  <c r="I103" i="39"/>
  <c r="K103" i="39"/>
  <c r="O103" i="39"/>
  <c r="Q103" i="39"/>
  <c r="V103" i="39"/>
  <c r="G106" i="39"/>
  <c r="M106" i="39" s="1"/>
  <c r="I106" i="39"/>
  <c r="K106" i="39"/>
  <c r="O106" i="39"/>
  <c r="Q106" i="39"/>
  <c r="V106" i="39"/>
  <c r="G109" i="39"/>
  <c r="Q109" i="39"/>
  <c r="V109" i="39"/>
  <c r="G110" i="39"/>
  <c r="I110" i="39"/>
  <c r="I109" i="39" s="1"/>
  <c r="K110" i="39"/>
  <c r="K109" i="39" s="1"/>
  <c r="M110" i="39"/>
  <c r="M109" i="39" s="1"/>
  <c r="O110" i="39"/>
  <c r="O109" i="39" s="1"/>
  <c r="Q110" i="39"/>
  <c r="V110" i="39"/>
  <c r="G118" i="39"/>
  <c r="G117" i="39" s="1"/>
  <c r="I118" i="39"/>
  <c r="I117" i="39" s="1"/>
  <c r="K118" i="39"/>
  <c r="K117" i="39" s="1"/>
  <c r="O118" i="39"/>
  <c r="Q118" i="39"/>
  <c r="Q117" i="39" s="1"/>
  <c r="V118" i="39"/>
  <c r="V117" i="39" s="1"/>
  <c r="G124" i="39"/>
  <c r="M124" i="39" s="1"/>
  <c r="I124" i="39"/>
  <c r="K124" i="39"/>
  <c r="O124" i="39"/>
  <c r="O117" i="39" s="1"/>
  <c r="Q124" i="39"/>
  <c r="V124" i="39"/>
  <c r="G130" i="39"/>
  <c r="M130" i="39" s="1"/>
  <c r="I130" i="39"/>
  <c r="K130" i="39"/>
  <c r="O130" i="39"/>
  <c r="Q130" i="39"/>
  <c r="V130" i="39"/>
  <c r="G133" i="39"/>
  <c r="I133" i="39"/>
  <c r="K133" i="39"/>
  <c r="M133" i="39"/>
  <c r="O133" i="39"/>
  <c r="Q133" i="39"/>
  <c r="V133" i="39"/>
  <c r="G137" i="39"/>
  <c r="I137" i="39"/>
  <c r="K137" i="39"/>
  <c r="M137" i="39"/>
  <c r="O137" i="39"/>
  <c r="Q137" i="39"/>
  <c r="V137" i="39"/>
  <c r="G139" i="39"/>
  <c r="I139" i="39"/>
  <c r="K139" i="39"/>
  <c r="M139" i="39"/>
  <c r="O139" i="39"/>
  <c r="Q139" i="39"/>
  <c r="V139" i="39"/>
  <c r="G142" i="39"/>
  <c r="M142" i="39" s="1"/>
  <c r="I142" i="39"/>
  <c r="K142" i="39"/>
  <c r="O142" i="39"/>
  <c r="Q142" i="39"/>
  <c r="V142" i="39"/>
  <c r="G146" i="39"/>
  <c r="M146" i="39" s="1"/>
  <c r="I146" i="39"/>
  <c r="K146" i="39"/>
  <c r="O146" i="39"/>
  <c r="Q146" i="39"/>
  <c r="V146" i="39"/>
  <c r="G149" i="39"/>
  <c r="M149" i="39" s="1"/>
  <c r="I149" i="39"/>
  <c r="K149" i="39"/>
  <c r="O149" i="39"/>
  <c r="Q149" i="39"/>
  <c r="V149" i="39"/>
  <c r="G153" i="39"/>
  <c r="I153" i="39"/>
  <c r="I152" i="39" s="1"/>
  <c r="K153" i="39"/>
  <c r="K152" i="39" s="1"/>
  <c r="M153" i="39"/>
  <c r="O153" i="39"/>
  <c r="O152" i="39" s="1"/>
  <c r="Q153" i="39"/>
  <c r="V153" i="39"/>
  <c r="G155" i="39"/>
  <c r="G152" i="39" s="1"/>
  <c r="I155" i="39"/>
  <c r="K155" i="39"/>
  <c r="M155" i="39"/>
  <c r="O155" i="39"/>
  <c r="Q155" i="39"/>
  <c r="V155" i="39"/>
  <c r="V152" i="39" s="1"/>
  <c r="G158" i="39"/>
  <c r="M158" i="39" s="1"/>
  <c r="I158" i="39"/>
  <c r="K158" i="39"/>
  <c r="O158" i="39"/>
  <c r="Q158" i="39"/>
  <c r="V158" i="39"/>
  <c r="G162" i="39"/>
  <c r="M162" i="39" s="1"/>
  <c r="I162" i="39"/>
  <c r="K162" i="39"/>
  <c r="O162" i="39"/>
  <c r="Q162" i="39"/>
  <c r="V162" i="39"/>
  <c r="G166" i="39"/>
  <c r="M166" i="39" s="1"/>
  <c r="I166" i="39"/>
  <c r="K166" i="39"/>
  <c r="O166" i="39"/>
  <c r="Q166" i="39"/>
  <c r="V166" i="39"/>
  <c r="G170" i="39"/>
  <c r="I170" i="39"/>
  <c r="K170" i="39"/>
  <c r="M170" i="39"/>
  <c r="O170" i="39"/>
  <c r="Q170" i="39"/>
  <c r="Q152" i="39" s="1"/>
  <c r="V170" i="39"/>
  <c r="G174" i="39"/>
  <c r="I174" i="39"/>
  <c r="K174" i="39"/>
  <c r="M174" i="39"/>
  <c r="O174" i="39"/>
  <c r="Q174" i="39"/>
  <c r="V174" i="39"/>
  <c r="G179" i="39"/>
  <c r="I179" i="39"/>
  <c r="K179" i="39"/>
  <c r="M179" i="39"/>
  <c r="O179" i="39"/>
  <c r="Q179" i="39"/>
  <c r="V179" i="39"/>
  <c r="G183" i="39"/>
  <c r="M183" i="39" s="1"/>
  <c r="I183" i="39"/>
  <c r="K183" i="39"/>
  <c r="O183" i="39"/>
  <c r="Q183" i="39"/>
  <c r="V183" i="39"/>
  <c r="I185" i="39"/>
  <c r="G186" i="39"/>
  <c r="M186" i="39" s="1"/>
  <c r="M185" i="39" s="1"/>
  <c r="I186" i="39"/>
  <c r="K186" i="39"/>
  <c r="O186" i="39"/>
  <c r="O185" i="39" s="1"/>
  <c r="Q186" i="39"/>
  <c r="Q185" i="39" s="1"/>
  <c r="V186" i="39"/>
  <c r="V185" i="39" s="1"/>
  <c r="G191" i="39"/>
  <c r="I191" i="39"/>
  <c r="K191" i="39"/>
  <c r="K185" i="39" s="1"/>
  <c r="M191" i="39"/>
  <c r="O191" i="39"/>
  <c r="Q191" i="39"/>
  <c r="V191" i="39"/>
  <c r="O194" i="39"/>
  <c r="G195" i="39"/>
  <c r="G194" i="39" s="1"/>
  <c r="I195" i="39"/>
  <c r="I194" i="39" s="1"/>
  <c r="K195" i="39"/>
  <c r="K194" i="39" s="1"/>
  <c r="M195" i="39"/>
  <c r="M194" i="39" s="1"/>
  <c r="O195" i="39"/>
  <c r="Q195" i="39"/>
  <c r="Q194" i="39" s="1"/>
  <c r="V195" i="39"/>
  <c r="V194" i="39" s="1"/>
  <c r="K198" i="39"/>
  <c r="G199" i="39"/>
  <c r="M199" i="39" s="1"/>
  <c r="I199" i="39"/>
  <c r="I198" i="39" s="1"/>
  <c r="K199" i="39"/>
  <c r="O199" i="39"/>
  <c r="O198" i="39" s="1"/>
  <c r="Q199" i="39"/>
  <c r="Q198" i="39" s="1"/>
  <c r="V199" i="39"/>
  <c r="V198" i="39" s="1"/>
  <c r="G203" i="39"/>
  <c r="M203" i="39" s="1"/>
  <c r="I203" i="39"/>
  <c r="K203" i="39"/>
  <c r="O203" i="39"/>
  <c r="Q203" i="39"/>
  <c r="V203" i="39"/>
  <c r="G206" i="39"/>
  <c r="I206" i="39"/>
  <c r="K206" i="39"/>
  <c r="M206" i="39"/>
  <c r="O206" i="39"/>
  <c r="Q206" i="39"/>
  <c r="V206" i="39"/>
  <c r="AE209" i="39"/>
  <c r="G164" i="38"/>
  <c r="BA160" i="38"/>
  <c r="BA159" i="38"/>
  <c r="BA151" i="38"/>
  <c r="BA150" i="38"/>
  <c r="BA138" i="38"/>
  <c r="BA137" i="38"/>
  <c r="BA133" i="38"/>
  <c r="BA132" i="38"/>
  <c r="BA48" i="38"/>
  <c r="BA44" i="38"/>
  <c r="BA40" i="38"/>
  <c r="BA35" i="38"/>
  <c r="BA30" i="38"/>
  <c r="BA27" i="38"/>
  <c r="BA23" i="38"/>
  <c r="BA20" i="38"/>
  <c r="BA14" i="38"/>
  <c r="BA10" i="38"/>
  <c r="G9" i="38"/>
  <c r="I9" i="38"/>
  <c r="I8" i="38" s="1"/>
  <c r="K9" i="38"/>
  <c r="K8" i="38" s="1"/>
  <c r="M9" i="38"/>
  <c r="O9" i="38"/>
  <c r="Q9" i="38"/>
  <c r="Q8" i="38" s="1"/>
  <c r="V9" i="38"/>
  <c r="G13" i="38"/>
  <c r="G8" i="38" s="1"/>
  <c r="I13" i="38"/>
  <c r="K13" i="38"/>
  <c r="O13" i="38"/>
  <c r="Q13" i="38"/>
  <c r="V13" i="38"/>
  <c r="V8" i="38" s="1"/>
  <c r="G16" i="38"/>
  <c r="M16" i="38" s="1"/>
  <c r="I16" i="38"/>
  <c r="K16" i="38"/>
  <c r="O16" i="38"/>
  <c r="Q16" i="38"/>
  <c r="V16" i="38"/>
  <c r="G19" i="38"/>
  <c r="M19" i="38" s="1"/>
  <c r="I19" i="38"/>
  <c r="K19" i="38"/>
  <c r="O19" i="38"/>
  <c r="Q19" i="38"/>
  <c r="V19" i="38"/>
  <c r="G22" i="38"/>
  <c r="I22" i="38"/>
  <c r="K22" i="38"/>
  <c r="M22" i="38"/>
  <c r="O22" i="38"/>
  <c r="O8" i="38" s="1"/>
  <c r="Q22" i="38"/>
  <c r="V22" i="38"/>
  <c r="G26" i="38"/>
  <c r="I26" i="38"/>
  <c r="K26" i="38"/>
  <c r="M26" i="38"/>
  <c r="O26" i="38"/>
  <c r="Q26" i="38"/>
  <c r="V26" i="38"/>
  <c r="G29" i="38"/>
  <c r="I29" i="38"/>
  <c r="K29" i="38"/>
  <c r="M29" i="38"/>
  <c r="O29" i="38"/>
  <c r="Q29" i="38"/>
  <c r="V29" i="38"/>
  <c r="G34" i="38"/>
  <c r="M34" i="38" s="1"/>
  <c r="I34" i="38"/>
  <c r="K34" i="38"/>
  <c r="O34" i="38"/>
  <c r="Q34" i="38"/>
  <c r="V34" i="38"/>
  <c r="G39" i="38"/>
  <c r="M39" i="38" s="1"/>
  <c r="I39" i="38"/>
  <c r="K39" i="38"/>
  <c r="O39" i="38"/>
  <c r="Q39" i="38"/>
  <c r="V39" i="38"/>
  <c r="G43" i="38"/>
  <c r="M43" i="38" s="1"/>
  <c r="I43" i="38"/>
  <c r="K43" i="38"/>
  <c r="O43" i="38"/>
  <c r="Q43" i="38"/>
  <c r="V43" i="38"/>
  <c r="G47" i="38"/>
  <c r="I47" i="38"/>
  <c r="K47" i="38"/>
  <c r="M47" i="38"/>
  <c r="O47" i="38"/>
  <c r="Q47" i="38"/>
  <c r="V47" i="38"/>
  <c r="G50" i="38"/>
  <c r="I50" i="38"/>
  <c r="K50" i="38"/>
  <c r="M50" i="38"/>
  <c r="O50" i="38"/>
  <c r="Q50" i="38"/>
  <c r="V50" i="38"/>
  <c r="G53" i="38"/>
  <c r="I53" i="38"/>
  <c r="K53" i="38"/>
  <c r="M53" i="38"/>
  <c r="O53" i="38"/>
  <c r="Q53" i="38"/>
  <c r="V53" i="38"/>
  <c r="G58" i="38"/>
  <c r="M58" i="38" s="1"/>
  <c r="I58" i="38"/>
  <c r="K58" i="38"/>
  <c r="O58" i="38"/>
  <c r="Q58" i="38"/>
  <c r="V58" i="38"/>
  <c r="G63" i="38"/>
  <c r="M63" i="38" s="1"/>
  <c r="I63" i="38"/>
  <c r="K63" i="38"/>
  <c r="O63" i="38"/>
  <c r="Q63" i="38"/>
  <c r="V63" i="38"/>
  <c r="G68" i="38"/>
  <c r="M68" i="38" s="1"/>
  <c r="I68" i="38"/>
  <c r="K68" i="38"/>
  <c r="O68" i="38"/>
  <c r="Q68" i="38"/>
  <c r="V68" i="38"/>
  <c r="G72" i="38"/>
  <c r="I72" i="38"/>
  <c r="K72" i="38"/>
  <c r="M72" i="38"/>
  <c r="O72" i="38"/>
  <c r="Q72" i="38"/>
  <c r="V72" i="38"/>
  <c r="G77" i="38"/>
  <c r="O77" i="38"/>
  <c r="V77" i="38"/>
  <c r="G78" i="38"/>
  <c r="I78" i="38"/>
  <c r="I77" i="38" s="1"/>
  <c r="K78" i="38"/>
  <c r="K77" i="38" s="1"/>
  <c r="M78" i="38"/>
  <c r="M77" i="38" s="1"/>
  <c r="O78" i="38"/>
  <c r="Q78" i="38"/>
  <c r="Q77" i="38" s="1"/>
  <c r="V78" i="38"/>
  <c r="G83" i="38"/>
  <c r="M83" i="38" s="1"/>
  <c r="I83" i="38"/>
  <c r="I82" i="38" s="1"/>
  <c r="K83" i="38"/>
  <c r="O83" i="38"/>
  <c r="Q83" i="38"/>
  <c r="Q82" i="38" s="1"/>
  <c r="V83" i="38"/>
  <c r="V82" i="38" s="1"/>
  <c r="G86" i="38"/>
  <c r="M86" i="38" s="1"/>
  <c r="I86" i="38"/>
  <c r="K86" i="38"/>
  <c r="O86" i="38"/>
  <c r="O82" i="38" s="1"/>
  <c r="Q86" i="38"/>
  <c r="V86" i="38"/>
  <c r="G90" i="38"/>
  <c r="I90" i="38"/>
  <c r="K90" i="38"/>
  <c r="M90" i="38"/>
  <c r="O90" i="38"/>
  <c r="Q90" i="38"/>
  <c r="V90" i="38"/>
  <c r="G94" i="38"/>
  <c r="I94" i="38"/>
  <c r="K94" i="38"/>
  <c r="M94" i="38"/>
  <c r="O94" i="38"/>
  <c r="Q94" i="38"/>
  <c r="V94" i="38"/>
  <c r="G96" i="38"/>
  <c r="I96" i="38"/>
  <c r="K96" i="38"/>
  <c r="K82" i="38" s="1"/>
  <c r="M96" i="38"/>
  <c r="O96" i="38"/>
  <c r="Q96" i="38"/>
  <c r="V96" i="38"/>
  <c r="G99" i="38"/>
  <c r="M99" i="38" s="1"/>
  <c r="I99" i="38"/>
  <c r="K99" i="38"/>
  <c r="O99" i="38"/>
  <c r="Q99" i="38"/>
  <c r="V99" i="38"/>
  <c r="G103" i="38"/>
  <c r="M103" i="38" s="1"/>
  <c r="I103" i="38"/>
  <c r="K103" i="38"/>
  <c r="O103" i="38"/>
  <c r="Q103" i="38"/>
  <c r="V103" i="38"/>
  <c r="G105" i="38"/>
  <c r="M105" i="38" s="1"/>
  <c r="I105" i="38"/>
  <c r="K105" i="38"/>
  <c r="O105" i="38"/>
  <c r="Q105" i="38"/>
  <c r="V105" i="38"/>
  <c r="I109" i="38"/>
  <c r="Q109" i="38"/>
  <c r="G110" i="38"/>
  <c r="G109" i="38" s="1"/>
  <c r="I110" i="38"/>
  <c r="K110" i="38"/>
  <c r="K109" i="38" s="1"/>
  <c r="M110" i="38"/>
  <c r="M109" i="38" s="1"/>
  <c r="O110" i="38"/>
  <c r="O109" i="38" s="1"/>
  <c r="Q110" i="38"/>
  <c r="V110" i="38"/>
  <c r="V109" i="38" s="1"/>
  <c r="G114" i="38"/>
  <c r="G113" i="38" s="1"/>
  <c r="I114" i="38"/>
  <c r="I113" i="38" s="1"/>
  <c r="K114" i="38"/>
  <c r="K113" i="38" s="1"/>
  <c r="O114" i="38"/>
  <c r="O113" i="38" s="1"/>
  <c r="Q114" i="38"/>
  <c r="Q113" i="38" s="1"/>
  <c r="V114" i="38"/>
  <c r="V113" i="38" s="1"/>
  <c r="G117" i="38"/>
  <c r="M117" i="38" s="1"/>
  <c r="I117" i="38"/>
  <c r="K117" i="38"/>
  <c r="O117" i="38"/>
  <c r="Q117" i="38"/>
  <c r="V117" i="38"/>
  <c r="G120" i="38"/>
  <c r="V120" i="38"/>
  <c r="G121" i="38"/>
  <c r="I121" i="38"/>
  <c r="I120" i="38" s="1"/>
  <c r="K121" i="38"/>
  <c r="K120" i="38" s="1"/>
  <c r="M121" i="38"/>
  <c r="M120" i="38" s="1"/>
  <c r="O121" i="38"/>
  <c r="O120" i="38" s="1"/>
  <c r="Q121" i="38"/>
  <c r="Q120" i="38" s="1"/>
  <c r="V121" i="38"/>
  <c r="G124" i="38"/>
  <c r="I124" i="38"/>
  <c r="K124" i="38"/>
  <c r="M124" i="38"/>
  <c r="O124" i="38"/>
  <c r="Q124" i="38"/>
  <c r="V124" i="38"/>
  <c r="G131" i="38"/>
  <c r="G130" i="38" s="1"/>
  <c r="I131" i="38"/>
  <c r="I130" i="38" s="1"/>
  <c r="K131" i="38"/>
  <c r="K130" i="38" s="1"/>
  <c r="O131" i="38"/>
  <c r="O130" i="38" s="1"/>
  <c r="Q131" i="38"/>
  <c r="Q130" i="38" s="1"/>
  <c r="V131" i="38"/>
  <c r="V130" i="38" s="1"/>
  <c r="G136" i="38"/>
  <c r="M136" i="38" s="1"/>
  <c r="I136" i="38"/>
  <c r="K136" i="38"/>
  <c r="O136" i="38"/>
  <c r="Q136" i="38"/>
  <c r="V136" i="38"/>
  <c r="G141" i="38"/>
  <c r="M141" i="38" s="1"/>
  <c r="I141" i="38"/>
  <c r="K141" i="38"/>
  <c r="O141" i="38"/>
  <c r="Q141" i="38"/>
  <c r="V141" i="38"/>
  <c r="G144" i="38"/>
  <c r="Q144" i="38"/>
  <c r="V144" i="38"/>
  <c r="G145" i="38"/>
  <c r="I145" i="38"/>
  <c r="I144" i="38" s="1"/>
  <c r="K145" i="38"/>
  <c r="K144" i="38" s="1"/>
  <c r="M145" i="38"/>
  <c r="M144" i="38" s="1"/>
  <c r="O145" i="38"/>
  <c r="O144" i="38" s="1"/>
  <c r="Q145" i="38"/>
  <c r="V145" i="38"/>
  <c r="G149" i="38"/>
  <c r="G148" i="38" s="1"/>
  <c r="I149" i="38"/>
  <c r="I148" i="38" s="1"/>
  <c r="K149" i="38"/>
  <c r="K148" i="38" s="1"/>
  <c r="O149" i="38"/>
  <c r="Q149" i="38"/>
  <c r="Q148" i="38" s="1"/>
  <c r="V149" i="38"/>
  <c r="V148" i="38" s="1"/>
  <c r="G153" i="38"/>
  <c r="M153" i="38" s="1"/>
  <c r="I153" i="38"/>
  <c r="K153" i="38"/>
  <c r="O153" i="38"/>
  <c r="O148" i="38" s="1"/>
  <c r="Q153" i="38"/>
  <c r="V153" i="38"/>
  <c r="G156" i="38"/>
  <c r="M156" i="38" s="1"/>
  <c r="I156" i="38"/>
  <c r="K156" i="38"/>
  <c r="O156" i="38"/>
  <c r="Q156" i="38"/>
  <c r="V156" i="38"/>
  <c r="G158" i="38"/>
  <c r="I158" i="38"/>
  <c r="K158" i="38"/>
  <c r="M158" i="38"/>
  <c r="O158" i="38"/>
  <c r="Q158" i="38"/>
  <c r="V158" i="38"/>
  <c r="AE164" i="38"/>
  <c r="G137" i="37"/>
  <c r="BA133" i="37"/>
  <c r="BA132" i="37"/>
  <c r="BA124" i="37"/>
  <c r="BA123" i="37"/>
  <c r="BA111" i="37"/>
  <c r="BA110" i="37"/>
  <c r="BA38" i="37"/>
  <c r="BA35" i="37"/>
  <c r="BA30" i="37"/>
  <c r="BA27" i="37"/>
  <c r="BA23" i="37"/>
  <c r="BA20" i="37"/>
  <c r="BA14" i="37"/>
  <c r="BA10" i="37"/>
  <c r="G9" i="37"/>
  <c r="M9" i="37" s="1"/>
  <c r="I9" i="37"/>
  <c r="I8" i="37" s="1"/>
  <c r="K9" i="37"/>
  <c r="O9" i="37"/>
  <c r="O8" i="37" s="1"/>
  <c r="Q9" i="37"/>
  <c r="Q8" i="37" s="1"/>
  <c r="V9" i="37"/>
  <c r="V8" i="37" s="1"/>
  <c r="G13" i="37"/>
  <c r="M13" i="37" s="1"/>
  <c r="I13" i="37"/>
  <c r="K13" i="37"/>
  <c r="O13" i="37"/>
  <c r="Q13" i="37"/>
  <c r="V13" i="37"/>
  <c r="G16" i="37"/>
  <c r="I16" i="37"/>
  <c r="K16" i="37"/>
  <c r="M16" i="37"/>
  <c r="O16" i="37"/>
  <c r="Q16" i="37"/>
  <c r="V16" i="37"/>
  <c r="G19" i="37"/>
  <c r="I19" i="37"/>
  <c r="K19" i="37"/>
  <c r="M19" i="37"/>
  <c r="O19" i="37"/>
  <c r="Q19" i="37"/>
  <c r="V19" i="37"/>
  <c r="G22" i="37"/>
  <c r="I22" i="37"/>
  <c r="K22" i="37"/>
  <c r="K8" i="37" s="1"/>
  <c r="M22" i="37"/>
  <c r="O22" i="37"/>
  <c r="Q22" i="37"/>
  <c r="V22" i="37"/>
  <c r="G26" i="37"/>
  <c r="M26" i="37" s="1"/>
  <c r="I26" i="37"/>
  <c r="K26" i="37"/>
  <c r="O26" i="37"/>
  <c r="Q26" i="37"/>
  <c r="V26" i="37"/>
  <c r="G29" i="37"/>
  <c r="M29" i="37" s="1"/>
  <c r="I29" i="37"/>
  <c r="K29" i="37"/>
  <c r="O29" i="37"/>
  <c r="Q29" i="37"/>
  <c r="V29" i="37"/>
  <c r="G34" i="37"/>
  <c r="M34" i="37" s="1"/>
  <c r="I34" i="37"/>
  <c r="K34" i="37"/>
  <c r="O34" i="37"/>
  <c r="Q34" i="37"/>
  <c r="V34" i="37"/>
  <c r="G37" i="37"/>
  <c r="I37" i="37"/>
  <c r="K37" i="37"/>
  <c r="M37" i="37"/>
  <c r="O37" i="37"/>
  <c r="Q37" i="37"/>
  <c r="V37" i="37"/>
  <c r="G40" i="37"/>
  <c r="I40" i="37"/>
  <c r="K40" i="37"/>
  <c r="M40" i="37"/>
  <c r="O40" i="37"/>
  <c r="Q40" i="37"/>
  <c r="V40" i="37"/>
  <c r="G43" i="37"/>
  <c r="I43" i="37"/>
  <c r="K43" i="37"/>
  <c r="M43" i="37"/>
  <c r="O43" i="37"/>
  <c r="Q43" i="37"/>
  <c r="V43" i="37"/>
  <c r="G48" i="37"/>
  <c r="M48" i="37" s="1"/>
  <c r="I48" i="37"/>
  <c r="K48" i="37"/>
  <c r="O48" i="37"/>
  <c r="Q48" i="37"/>
  <c r="V48" i="37"/>
  <c r="G53" i="37"/>
  <c r="M53" i="37" s="1"/>
  <c r="I53" i="37"/>
  <c r="K53" i="37"/>
  <c r="O53" i="37"/>
  <c r="Q53" i="37"/>
  <c r="V53" i="37"/>
  <c r="G57" i="37"/>
  <c r="M57" i="37" s="1"/>
  <c r="I57" i="37"/>
  <c r="K57" i="37"/>
  <c r="O57" i="37"/>
  <c r="Q57" i="37"/>
  <c r="V57" i="37"/>
  <c r="G62" i="37"/>
  <c r="O62" i="37"/>
  <c r="Q62" i="37"/>
  <c r="V62" i="37"/>
  <c r="G63" i="37"/>
  <c r="I63" i="37"/>
  <c r="I62" i="37" s="1"/>
  <c r="K63" i="37"/>
  <c r="K62" i="37" s="1"/>
  <c r="M63" i="37"/>
  <c r="M62" i="37" s="1"/>
  <c r="O63" i="37"/>
  <c r="Q63" i="37"/>
  <c r="V63" i="37"/>
  <c r="G68" i="37"/>
  <c r="G67" i="37" s="1"/>
  <c r="I68" i="37"/>
  <c r="I67" i="37" s="1"/>
  <c r="K68" i="37"/>
  <c r="O68" i="37"/>
  <c r="Q68" i="37"/>
  <c r="Q67" i="37" s="1"/>
  <c r="V68" i="37"/>
  <c r="V67" i="37" s="1"/>
  <c r="G71" i="37"/>
  <c r="M71" i="37" s="1"/>
  <c r="I71" i="37"/>
  <c r="K71" i="37"/>
  <c r="O71" i="37"/>
  <c r="Q71" i="37"/>
  <c r="V71" i="37"/>
  <c r="G74" i="37"/>
  <c r="M74" i="37" s="1"/>
  <c r="I74" i="37"/>
  <c r="K74" i="37"/>
  <c r="O74" i="37"/>
  <c r="O67" i="37" s="1"/>
  <c r="Q74" i="37"/>
  <c r="V74" i="37"/>
  <c r="G77" i="37"/>
  <c r="I77" i="37"/>
  <c r="K77" i="37"/>
  <c r="M77" i="37"/>
  <c r="O77" i="37"/>
  <c r="Q77" i="37"/>
  <c r="V77" i="37"/>
  <c r="G79" i="37"/>
  <c r="I79" i="37"/>
  <c r="K79" i="37"/>
  <c r="M79" i="37"/>
  <c r="O79" i="37"/>
  <c r="Q79" i="37"/>
  <c r="V79" i="37"/>
  <c r="G82" i="37"/>
  <c r="I82" i="37"/>
  <c r="K82" i="37"/>
  <c r="K67" i="37" s="1"/>
  <c r="M82" i="37"/>
  <c r="O82" i="37"/>
  <c r="Q82" i="37"/>
  <c r="V82" i="37"/>
  <c r="G85" i="37"/>
  <c r="M85" i="37" s="1"/>
  <c r="I85" i="37"/>
  <c r="K85" i="37"/>
  <c r="O85" i="37"/>
  <c r="Q85" i="37"/>
  <c r="V85" i="37"/>
  <c r="G87" i="37"/>
  <c r="M87" i="37" s="1"/>
  <c r="I87" i="37"/>
  <c r="K87" i="37"/>
  <c r="O87" i="37"/>
  <c r="Q87" i="37"/>
  <c r="V87" i="37"/>
  <c r="G91" i="37"/>
  <c r="I91" i="37"/>
  <c r="V91" i="37"/>
  <c r="G92" i="37"/>
  <c r="I92" i="37"/>
  <c r="K92" i="37"/>
  <c r="K91" i="37" s="1"/>
  <c r="M92" i="37"/>
  <c r="M91" i="37" s="1"/>
  <c r="O92" i="37"/>
  <c r="O91" i="37" s="1"/>
  <c r="Q92" i="37"/>
  <c r="Q91" i="37" s="1"/>
  <c r="V92" i="37"/>
  <c r="G95" i="37"/>
  <c r="I95" i="37"/>
  <c r="K95" i="37"/>
  <c r="M95" i="37"/>
  <c r="O95" i="37"/>
  <c r="Q95" i="37"/>
  <c r="V95" i="37"/>
  <c r="O98" i="37"/>
  <c r="G99" i="37"/>
  <c r="G98" i="37" s="1"/>
  <c r="I99" i="37"/>
  <c r="I98" i="37" s="1"/>
  <c r="K99" i="37"/>
  <c r="K98" i="37" s="1"/>
  <c r="O99" i="37"/>
  <c r="Q99" i="37"/>
  <c r="Q98" i="37" s="1"/>
  <c r="V99" i="37"/>
  <c r="V98" i="37" s="1"/>
  <c r="G102" i="37"/>
  <c r="M102" i="37" s="1"/>
  <c r="I102" i="37"/>
  <c r="K102" i="37"/>
  <c r="O102" i="37"/>
  <c r="Q102" i="37"/>
  <c r="V102" i="37"/>
  <c r="G108" i="37"/>
  <c r="I108" i="37"/>
  <c r="V108" i="37"/>
  <c r="G109" i="37"/>
  <c r="I109" i="37"/>
  <c r="K109" i="37"/>
  <c r="K108" i="37" s="1"/>
  <c r="M109" i="37"/>
  <c r="M108" i="37" s="1"/>
  <c r="O109" i="37"/>
  <c r="O108" i="37" s="1"/>
  <c r="Q109" i="37"/>
  <c r="Q108" i="37" s="1"/>
  <c r="V109" i="37"/>
  <c r="G114" i="37"/>
  <c r="I114" i="37"/>
  <c r="K114" i="37"/>
  <c r="M114" i="37"/>
  <c r="O114" i="37"/>
  <c r="Q114" i="37"/>
  <c r="V114" i="37"/>
  <c r="O117" i="37"/>
  <c r="G118" i="37"/>
  <c r="G117" i="37" s="1"/>
  <c r="I118" i="37"/>
  <c r="I117" i="37" s="1"/>
  <c r="K118" i="37"/>
  <c r="K117" i="37" s="1"/>
  <c r="O118" i="37"/>
  <c r="Q118" i="37"/>
  <c r="Q117" i="37" s="1"/>
  <c r="V118" i="37"/>
  <c r="V117" i="37" s="1"/>
  <c r="I121" i="37"/>
  <c r="G122" i="37"/>
  <c r="M122" i="37" s="1"/>
  <c r="M121" i="37" s="1"/>
  <c r="I122" i="37"/>
  <c r="K122" i="37"/>
  <c r="O122" i="37"/>
  <c r="O121" i="37" s="1"/>
  <c r="Q122" i="37"/>
  <c r="Q121" i="37" s="1"/>
  <c r="V122" i="37"/>
  <c r="V121" i="37" s="1"/>
  <c r="G126" i="37"/>
  <c r="I126" i="37"/>
  <c r="K126" i="37"/>
  <c r="K121" i="37" s="1"/>
  <c r="M126" i="37"/>
  <c r="O126" i="37"/>
  <c r="Q126" i="37"/>
  <c r="V126" i="37"/>
  <c r="G129" i="37"/>
  <c r="I129" i="37"/>
  <c r="K129" i="37"/>
  <c r="M129" i="37"/>
  <c r="O129" i="37"/>
  <c r="Q129" i="37"/>
  <c r="V129" i="37"/>
  <c r="G131" i="37"/>
  <c r="I131" i="37"/>
  <c r="K131" i="37"/>
  <c r="M131" i="37"/>
  <c r="O131" i="37"/>
  <c r="Q131" i="37"/>
  <c r="V131" i="37"/>
  <c r="AE137" i="37"/>
  <c r="AF137" i="37"/>
  <c r="G160" i="36"/>
  <c r="BA156" i="36"/>
  <c r="BA155" i="36"/>
  <c r="BA147" i="36"/>
  <c r="BA146" i="36"/>
  <c r="BA135" i="36"/>
  <c r="BA134" i="36"/>
  <c r="BA48" i="36"/>
  <c r="BA45" i="36"/>
  <c r="BA35" i="36"/>
  <c r="BA31" i="36"/>
  <c r="BA28" i="36"/>
  <c r="BA24" i="36"/>
  <c r="BA21" i="36"/>
  <c r="BA14" i="36"/>
  <c r="BA10" i="36"/>
  <c r="G9" i="36"/>
  <c r="M9" i="36" s="1"/>
  <c r="M8" i="36" s="1"/>
  <c r="I9" i="36"/>
  <c r="K9" i="36"/>
  <c r="K8" i="36" s="1"/>
  <c r="O9" i="36"/>
  <c r="O8" i="36" s="1"/>
  <c r="Q9" i="36"/>
  <c r="Q8" i="36" s="1"/>
  <c r="V9" i="36"/>
  <c r="G13" i="36"/>
  <c r="M13" i="36" s="1"/>
  <c r="I13" i="36"/>
  <c r="K13" i="36"/>
  <c r="O13" i="36"/>
  <c r="Q13" i="36"/>
  <c r="V13" i="36"/>
  <c r="G17" i="36"/>
  <c r="I17" i="36"/>
  <c r="K17" i="36"/>
  <c r="M17" i="36"/>
  <c r="O17" i="36"/>
  <c r="Q17" i="36"/>
  <c r="V17" i="36"/>
  <c r="G20" i="36"/>
  <c r="I20" i="36"/>
  <c r="K20" i="36"/>
  <c r="M20" i="36"/>
  <c r="O20" i="36"/>
  <c r="Q20" i="36"/>
  <c r="V20" i="36"/>
  <c r="G23" i="36"/>
  <c r="I23" i="36"/>
  <c r="I8" i="36" s="1"/>
  <c r="K23" i="36"/>
  <c r="M23" i="36"/>
  <c r="O23" i="36"/>
  <c r="Q23" i="36"/>
  <c r="V23" i="36"/>
  <c r="G27" i="36"/>
  <c r="M27" i="36" s="1"/>
  <c r="I27" i="36"/>
  <c r="K27" i="36"/>
  <c r="O27" i="36"/>
  <c r="Q27" i="36"/>
  <c r="V27" i="36"/>
  <c r="V8" i="36" s="1"/>
  <c r="G30" i="36"/>
  <c r="M30" i="36" s="1"/>
  <c r="I30" i="36"/>
  <c r="K30" i="36"/>
  <c r="O30" i="36"/>
  <c r="Q30" i="36"/>
  <c r="V30" i="36"/>
  <c r="G34" i="36"/>
  <c r="M34" i="36" s="1"/>
  <c r="I34" i="36"/>
  <c r="K34" i="36"/>
  <c r="O34" i="36"/>
  <c r="Q34" i="36"/>
  <c r="V34" i="36"/>
  <c r="G39" i="36"/>
  <c r="I39" i="36"/>
  <c r="K39" i="36"/>
  <c r="M39" i="36"/>
  <c r="O39" i="36"/>
  <c r="Q39" i="36"/>
  <c r="V39" i="36"/>
  <c r="G44" i="36"/>
  <c r="I44" i="36"/>
  <c r="K44" i="36"/>
  <c r="M44" i="36"/>
  <c r="O44" i="36"/>
  <c r="Q44" i="36"/>
  <c r="V44" i="36"/>
  <c r="G47" i="36"/>
  <c r="I47" i="36"/>
  <c r="K47" i="36"/>
  <c r="M47" i="36"/>
  <c r="O47" i="36"/>
  <c r="Q47" i="36"/>
  <c r="V47" i="36"/>
  <c r="G50" i="36"/>
  <c r="M50" i="36" s="1"/>
  <c r="I50" i="36"/>
  <c r="K50" i="36"/>
  <c r="O50" i="36"/>
  <c r="Q50" i="36"/>
  <c r="V50" i="36"/>
  <c r="G53" i="36"/>
  <c r="M53" i="36" s="1"/>
  <c r="I53" i="36"/>
  <c r="K53" i="36"/>
  <c r="O53" i="36"/>
  <c r="Q53" i="36"/>
  <c r="V53" i="36"/>
  <c r="G58" i="36"/>
  <c r="M58" i="36" s="1"/>
  <c r="I58" i="36"/>
  <c r="K58" i="36"/>
  <c r="O58" i="36"/>
  <c r="Q58" i="36"/>
  <c r="V58" i="36"/>
  <c r="G63" i="36"/>
  <c r="I63" i="36"/>
  <c r="K63" i="36"/>
  <c r="M63" i="36"/>
  <c r="O63" i="36"/>
  <c r="Q63" i="36"/>
  <c r="V63" i="36"/>
  <c r="G67" i="36"/>
  <c r="I67" i="36"/>
  <c r="K67" i="36"/>
  <c r="M67" i="36"/>
  <c r="O67" i="36"/>
  <c r="Q67" i="36"/>
  <c r="V67" i="36"/>
  <c r="G71" i="36"/>
  <c r="I71" i="36"/>
  <c r="K71" i="36"/>
  <c r="M71" i="36"/>
  <c r="O71" i="36"/>
  <c r="Q71" i="36"/>
  <c r="V71" i="36"/>
  <c r="G76" i="36"/>
  <c r="M76" i="36" s="1"/>
  <c r="I76" i="36"/>
  <c r="K76" i="36"/>
  <c r="O76" i="36"/>
  <c r="Q76" i="36"/>
  <c r="V76" i="36"/>
  <c r="G79" i="36"/>
  <c r="K79" i="36"/>
  <c r="Q79" i="36"/>
  <c r="V79" i="36"/>
  <c r="G80" i="36"/>
  <c r="M80" i="36" s="1"/>
  <c r="M79" i="36" s="1"/>
  <c r="I80" i="36"/>
  <c r="I79" i="36" s="1"/>
  <c r="K80" i="36"/>
  <c r="O80" i="36"/>
  <c r="O79" i="36" s="1"/>
  <c r="Q80" i="36"/>
  <c r="V80" i="36"/>
  <c r="G84" i="36"/>
  <c r="I84" i="36"/>
  <c r="K84" i="36"/>
  <c r="M84" i="36"/>
  <c r="O84" i="36"/>
  <c r="Q84" i="36"/>
  <c r="V84" i="36"/>
  <c r="G89" i="36"/>
  <c r="I89" i="36"/>
  <c r="I88" i="36" s="1"/>
  <c r="K89" i="36"/>
  <c r="K88" i="36" s="1"/>
  <c r="M89" i="36"/>
  <c r="O89" i="36"/>
  <c r="O88" i="36" s="1"/>
  <c r="Q89" i="36"/>
  <c r="V89" i="36"/>
  <c r="G92" i="36"/>
  <c r="M92" i="36" s="1"/>
  <c r="I92" i="36"/>
  <c r="K92" i="36"/>
  <c r="O92" i="36"/>
  <c r="Q92" i="36"/>
  <c r="V92" i="36"/>
  <c r="V88" i="36" s="1"/>
  <c r="G95" i="36"/>
  <c r="M95" i="36" s="1"/>
  <c r="I95" i="36"/>
  <c r="K95" i="36"/>
  <c r="O95" i="36"/>
  <c r="Q95" i="36"/>
  <c r="Q88" i="36" s="1"/>
  <c r="V95" i="36"/>
  <c r="G98" i="36"/>
  <c r="M98" i="36" s="1"/>
  <c r="I98" i="36"/>
  <c r="K98" i="36"/>
  <c r="O98" i="36"/>
  <c r="Q98" i="36"/>
  <c r="V98" i="36"/>
  <c r="G100" i="36"/>
  <c r="I100" i="36"/>
  <c r="K100" i="36"/>
  <c r="M100" i="36"/>
  <c r="O100" i="36"/>
  <c r="Q100" i="36"/>
  <c r="V100" i="36"/>
  <c r="G104" i="36"/>
  <c r="I104" i="36"/>
  <c r="I103" i="36" s="1"/>
  <c r="K104" i="36"/>
  <c r="K103" i="36" s="1"/>
  <c r="M104" i="36"/>
  <c r="O104" i="36"/>
  <c r="O103" i="36" s="1"/>
  <c r="Q104" i="36"/>
  <c r="V104" i="36"/>
  <c r="G107" i="36"/>
  <c r="M107" i="36" s="1"/>
  <c r="I107" i="36"/>
  <c r="K107" i="36"/>
  <c r="O107" i="36"/>
  <c r="Q107" i="36"/>
  <c r="V107" i="36"/>
  <c r="V103" i="36" s="1"/>
  <c r="G112" i="36"/>
  <c r="M112" i="36" s="1"/>
  <c r="I112" i="36"/>
  <c r="K112" i="36"/>
  <c r="O112" i="36"/>
  <c r="Q112" i="36"/>
  <c r="Q103" i="36" s="1"/>
  <c r="V112" i="36"/>
  <c r="I115" i="36"/>
  <c r="Q115" i="36"/>
  <c r="G116" i="36"/>
  <c r="G115" i="36" s="1"/>
  <c r="I116" i="36"/>
  <c r="K116" i="36"/>
  <c r="M116" i="36"/>
  <c r="M115" i="36" s="1"/>
  <c r="O116" i="36"/>
  <c r="O115" i="36" s="1"/>
  <c r="Q116" i="36"/>
  <c r="V116" i="36"/>
  <c r="V115" i="36" s="1"/>
  <c r="G119" i="36"/>
  <c r="I119" i="36"/>
  <c r="K119" i="36"/>
  <c r="K115" i="36" s="1"/>
  <c r="M119" i="36"/>
  <c r="O119" i="36"/>
  <c r="Q119" i="36"/>
  <c r="V119" i="36"/>
  <c r="K122" i="36"/>
  <c r="O122" i="36"/>
  <c r="G123" i="36"/>
  <c r="M123" i="36" s="1"/>
  <c r="I123" i="36"/>
  <c r="I122" i="36" s="1"/>
  <c r="K123" i="36"/>
  <c r="O123" i="36"/>
  <c r="Q123" i="36"/>
  <c r="V123" i="36"/>
  <c r="V122" i="36" s="1"/>
  <c r="G126" i="36"/>
  <c r="M126" i="36" s="1"/>
  <c r="I126" i="36"/>
  <c r="K126" i="36"/>
  <c r="O126" i="36"/>
  <c r="Q126" i="36"/>
  <c r="Q122" i="36" s="1"/>
  <c r="V126" i="36"/>
  <c r="I132" i="36"/>
  <c r="K132" i="36"/>
  <c r="O132" i="36"/>
  <c r="Q132" i="36"/>
  <c r="G133" i="36"/>
  <c r="G132" i="36" s="1"/>
  <c r="I133" i="36"/>
  <c r="K133" i="36"/>
  <c r="M133" i="36"/>
  <c r="M132" i="36" s="1"/>
  <c r="O133" i="36"/>
  <c r="Q133" i="36"/>
  <c r="V133" i="36"/>
  <c r="V132" i="36" s="1"/>
  <c r="G140" i="36"/>
  <c r="K140" i="36"/>
  <c r="M140" i="36"/>
  <c r="Q140" i="36"/>
  <c r="V140" i="36"/>
  <c r="G141" i="36"/>
  <c r="I141" i="36"/>
  <c r="I140" i="36" s="1"/>
  <c r="K141" i="36"/>
  <c r="M141" i="36"/>
  <c r="O141" i="36"/>
  <c r="O140" i="36" s="1"/>
  <c r="Q141" i="36"/>
  <c r="V141" i="36"/>
  <c r="G144" i="36"/>
  <c r="I144" i="36"/>
  <c r="V144" i="36"/>
  <c r="G145" i="36"/>
  <c r="M145" i="36" s="1"/>
  <c r="I145" i="36"/>
  <c r="K145" i="36"/>
  <c r="K144" i="36" s="1"/>
  <c r="O145" i="36"/>
  <c r="Q145" i="36"/>
  <c r="Q144" i="36" s="1"/>
  <c r="V145" i="36"/>
  <c r="G149" i="36"/>
  <c r="M149" i="36" s="1"/>
  <c r="I149" i="36"/>
  <c r="K149" i="36"/>
  <c r="O149" i="36"/>
  <c r="O144" i="36" s="1"/>
  <c r="Q149" i="36"/>
  <c r="V149" i="36"/>
  <c r="G152" i="36"/>
  <c r="I152" i="36"/>
  <c r="K152" i="36"/>
  <c r="M152" i="36"/>
  <c r="O152" i="36"/>
  <c r="Q152" i="36"/>
  <c r="V152" i="36"/>
  <c r="G154" i="36"/>
  <c r="I154" i="36"/>
  <c r="K154" i="36"/>
  <c r="M154" i="36"/>
  <c r="O154" i="36"/>
  <c r="Q154" i="36"/>
  <c r="V154" i="36"/>
  <c r="AE160" i="36"/>
  <c r="AF160" i="36"/>
  <c r="G209" i="35"/>
  <c r="BA201" i="35"/>
  <c r="BA200" i="35"/>
  <c r="BA188" i="35"/>
  <c r="BA187" i="35"/>
  <c r="BA112" i="35"/>
  <c r="BA46" i="35"/>
  <c r="BA43" i="35"/>
  <c r="BA39" i="35"/>
  <c r="BA34" i="35"/>
  <c r="BA30" i="35"/>
  <c r="BA27" i="35"/>
  <c r="BA23" i="35"/>
  <c r="BA19" i="35"/>
  <c r="BA10" i="35"/>
  <c r="G9" i="35"/>
  <c r="M9" i="35" s="1"/>
  <c r="I9" i="35"/>
  <c r="I8" i="35" s="1"/>
  <c r="K9" i="35"/>
  <c r="O9" i="35"/>
  <c r="O8" i="35" s="1"/>
  <c r="Q9" i="35"/>
  <c r="Q8" i="35" s="1"/>
  <c r="V9" i="35"/>
  <c r="G15" i="35"/>
  <c r="M15" i="35" s="1"/>
  <c r="I15" i="35"/>
  <c r="K15" i="35"/>
  <c r="O15" i="35"/>
  <c r="Q15" i="35"/>
  <c r="V15" i="35"/>
  <c r="G18" i="35"/>
  <c r="I18" i="35"/>
  <c r="K18" i="35"/>
  <c r="M18" i="35"/>
  <c r="O18" i="35"/>
  <c r="Q18" i="35"/>
  <c r="V18" i="35"/>
  <c r="G22" i="35"/>
  <c r="I22" i="35"/>
  <c r="K22" i="35"/>
  <c r="K8" i="35" s="1"/>
  <c r="M22" i="35"/>
  <c r="O22" i="35"/>
  <c r="Q22" i="35"/>
  <c r="V22" i="35"/>
  <c r="G26" i="35"/>
  <c r="I26" i="35"/>
  <c r="K26" i="35"/>
  <c r="M26" i="35"/>
  <c r="O26" i="35"/>
  <c r="Q26" i="35"/>
  <c r="V26" i="35"/>
  <c r="G29" i="35"/>
  <c r="AF209" i="35" s="1"/>
  <c r="I29" i="35"/>
  <c r="K29" i="35"/>
  <c r="O29" i="35"/>
  <c r="Q29" i="35"/>
  <c r="V29" i="35"/>
  <c r="V8" i="35" s="1"/>
  <c r="G33" i="35"/>
  <c r="M33" i="35" s="1"/>
  <c r="I33" i="35"/>
  <c r="K33" i="35"/>
  <c r="O33" i="35"/>
  <c r="Q33" i="35"/>
  <c r="V33" i="35"/>
  <c r="G38" i="35"/>
  <c r="M38" i="35" s="1"/>
  <c r="I38" i="35"/>
  <c r="K38" i="35"/>
  <c r="O38" i="35"/>
  <c r="Q38" i="35"/>
  <c r="V38" i="35"/>
  <c r="G42" i="35"/>
  <c r="I42" i="35"/>
  <c r="K42" i="35"/>
  <c r="M42" i="35"/>
  <c r="O42" i="35"/>
  <c r="Q42" i="35"/>
  <c r="V42" i="35"/>
  <c r="G45" i="35"/>
  <c r="I45" i="35"/>
  <c r="K45" i="35"/>
  <c r="M45" i="35"/>
  <c r="O45" i="35"/>
  <c r="Q45" i="35"/>
  <c r="V45" i="35"/>
  <c r="G48" i="35"/>
  <c r="I48" i="35"/>
  <c r="K48" i="35"/>
  <c r="M48" i="35"/>
  <c r="O48" i="35"/>
  <c r="Q48" i="35"/>
  <c r="V48" i="35"/>
  <c r="G52" i="35"/>
  <c r="M52" i="35" s="1"/>
  <c r="I52" i="35"/>
  <c r="K52" i="35"/>
  <c r="O52" i="35"/>
  <c r="Q52" i="35"/>
  <c r="V52" i="35"/>
  <c r="G56" i="35"/>
  <c r="M56" i="35" s="1"/>
  <c r="I56" i="35"/>
  <c r="K56" i="35"/>
  <c r="O56" i="35"/>
  <c r="Q56" i="35"/>
  <c r="V56" i="35"/>
  <c r="G60" i="35"/>
  <c r="M60" i="35" s="1"/>
  <c r="I60" i="35"/>
  <c r="K60" i="35"/>
  <c r="O60" i="35"/>
  <c r="Q60" i="35"/>
  <c r="V60" i="35"/>
  <c r="G65" i="35"/>
  <c r="I65" i="35"/>
  <c r="K65" i="35"/>
  <c r="M65" i="35"/>
  <c r="O65" i="35"/>
  <c r="Q65" i="35"/>
  <c r="V65" i="35"/>
  <c r="G70" i="35"/>
  <c r="I70" i="35"/>
  <c r="K70" i="35"/>
  <c r="M70" i="35"/>
  <c r="O70" i="35"/>
  <c r="Q70" i="35"/>
  <c r="V70" i="35"/>
  <c r="G72" i="35"/>
  <c r="I72" i="35"/>
  <c r="K72" i="35"/>
  <c r="M72" i="35"/>
  <c r="O72" i="35"/>
  <c r="Q72" i="35"/>
  <c r="V72" i="35"/>
  <c r="G78" i="35"/>
  <c r="M78" i="35" s="1"/>
  <c r="I78" i="35"/>
  <c r="K78" i="35"/>
  <c r="O78" i="35"/>
  <c r="Q78" i="35"/>
  <c r="V78" i="35"/>
  <c r="G81" i="35"/>
  <c r="M81" i="35" s="1"/>
  <c r="I81" i="35"/>
  <c r="K81" i="35"/>
  <c r="O81" i="35"/>
  <c r="Q81" i="35"/>
  <c r="V81" i="35"/>
  <c r="G84" i="35"/>
  <c r="M84" i="35" s="1"/>
  <c r="I84" i="35"/>
  <c r="K84" i="35"/>
  <c r="O84" i="35"/>
  <c r="Q84" i="35"/>
  <c r="V84" i="35"/>
  <c r="G88" i="35"/>
  <c r="I88" i="35"/>
  <c r="K88" i="35"/>
  <c r="M88" i="35"/>
  <c r="O88" i="35"/>
  <c r="Q88" i="35"/>
  <c r="V88" i="35"/>
  <c r="G92" i="35"/>
  <c r="I92" i="35"/>
  <c r="K92" i="35"/>
  <c r="M92" i="35"/>
  <c r="O92" i="35"/>
  <c r="Q92" i="35"/>
  <c r="V92" i="35"/>
  <c r="G96" i="35"/>
  <c r="I96" i="35"/>
  <c r="K96" i="35"/>
  <c r="M96" i="35"/>
  <c r="O96" i="35"/>
  <c r="Q96" i="35"/>
  <c r="V96" i="35"/>
  <c r="G98" i="35"/>
  <c r="M98" i="35" s="1"/>
  <c r="I98" i="35"/>
  <c r="K98" i="35"/>
  <c r="O98" i="35"/>
  <c r="Q98" i="35"/>
  <c r="V98" i="35"/>
  <c r="G103" i="35"/>
  <c r="M103" i="35" s="1"/>
  <c r="I103" i="35"/>
  <c r="K103" i="35"/>
  <c r="O103" i="35"/>
  <c r="Q103" i="35"/>
  <c r="V103" i="35"/>
  <c r="G106" i="35"/>
  <c r="M106" i="35" s="1"/>
  <c r="I106" i="35"/>
  <c r="K106" i="35"/>
  <c r="O106" i="35"/>
  <c r="Q106" i="35"/>
  <c r="V106" i="35"/>
  <c r="G109" i="35"/>
  <c r="M109" i="35"/>
  <c r="Q109" i="35"/>
  <c r="V109" i="35"/>
  <c r="G110" i="35"/>
  <c r="I110" i="35"/>
  <c r="I109" i="35" s="1"/>
  <c r="K110" i="35"/>
  <c r="K109" i="35" s="1"/>
  <c r="M110" i="35"/>
  <c r="O110" i="35"/>
  <c r="O109" i="35" s="1"/>
  <c r="Q110" i="35"/>
  <c r="V110" i="35"/>
  <c r="G118" i="35"/>
  <c r="G117" i="35" s="1"/>
  <c r="I118" i="35"/>
  <c r="K118" i="35"/>
  <c r="K117" i="35" s="1"/>
  <c r="O118" i="35"/>
  <c r="Q118" i="35"/>
  <c r="Q117" i="35" s="1"/>
  <c r="V118" i="35"/>
  <c r="V117" i="35" s="1"/>
  <c r="G124" i="35"/>
  <c r="M124" i="35" s="1"/>
  <c r="I124" i="35"/>
  <c r="K124" i="35"/>
  <c r="O124" i="35"/>
  <c r="O117" i="35" s="1"/>
  <c r="Q124" i="35"/>
  <c r="V124" i="35"/>
  <c r="G130" i="35"/>
  <c r="M130" i="35" s="1"/>
  <c r="I130" i="35"/>
  <c r="K130" i="35"/>
  <c r="O130" i="35"/>
  <c r="Q130" i="35"/>
  <c r="V130" i="35"/>
  <c r="G133" i="35"/>
  <c r="I133" i="35"/>
  <c r="K133" i="35"/>
  <c r="M133" i="35"/>
  <c r="O133" i="35"/>
  <c r="Q133" i="35"/>
  <c r="V133" i="35"/>
  <c r="G137" i="35"/>
  <c r="I137" i="35"/>
  <c r="K137" i="35"/>
  <c r="M137" i="35"/>
  <c r="O137" i="35"/>
  <c r="Q137" i="35"/>
  <c r="V137" i="35"/>
  <c r="G139" i="35"/>
  <c r="I139" i="35"/>
  <c r="I117" i="35" s="1"/>
  <c r="K139" i="35"/>
  <c r="M139" i="35"/>
  <c r="O139" i="35"/>
  <c r="Q139" i="35"/>
  <c r="V139" i="35"/>
  <c r="G142" i="35"/>
  <c r="M142" i="35" s="1"/>
  <c r="I142" i="35"/>
  <c r="K142" i="35"/>
  <c r="O142" i="35"/>
  <c r="Q142" i="35"/>
  <c r="V142" i="35"/>
  <c r="G146" i="35"/>
  <c r="M146" i="35" s="1"/>
  <c r="I146" i="35"/>
  <c r="K146" i="35"/>
  <c r="O146" i="35"/>
  <c r="Q146" i="35"/>
  <c r="V146" i="35"/>
  <c r="G149" i="35"/>
  <c r="M149" i="35" s="1"/>
  <c r="I149" i="35"/>
  <c r="K149" i="35"/>
  <c r="O149" i="35"/>
  <c r="Q149" i="35"/>
  <c r="V149" i="35"/>
  <c r="G153" i="35"/>
  <c r="I153" i="35"/>
  <c r="I152" i="35" s="1"/>
  <c r="K153" i="35"/>
  <c r="K152" i="35" s="1"/>
  <c r="M153" i="35"/>
  <c r="O153" i="35"/>
  <c r="O152" i="35" s="1"/>
  <c r="Q153" i="35"/>
  <c r="V153" i="35"/>
  <c r="G155" i="35"/>
  <c r="G152" i="35" s="1"/>
  <c r="I155" i="35"/>
  <c r="K155" i="35"/>
  <c r="M155" i="35"/>
  <c r="O155" i="35"/>
  <c r="Q155" i="35"/>
  <c r="V155" i="35"/>
  <c r="V152" i="35" s="1"/>
  <c r="G158" i="35"/>
  <c r="M158" i="35" s="1"/>
  <c r="I158" i="35"/>
  <c r="K158" i="35"/>
  <c r="O158" i="35"/>
  <c r="Q158" i="35"/>
  <c r="V158" i="35"/>
  <c r="G162" i="35"/>
  <c r="M162" i="35" s="1"/>
  <c r="I162" i="35"/>
  <c r="K162" i="35"/>
  <c r="O162" i="35"/>
  <c r="Q162" i="35"/>
  <c r="Q152" i="35" s="1"/>
  <c r="V162" i="35"/>
  <c r="G166" i="35"/>
  <c r="M166" i="35" s="1"/>
  <c r="I166" i="35"/>
  <c r="K166" i="35"/>
  <c r="O166" i="35"/>
  <c r="Q166" i="35"/>
  <c r="V166" i="35"/>
  <c r="G170" i="35"/>
  <c r="I170" i="35"/>
  <c r="K170" i="35"/>
  <c r="M170" i="35"/>
  <c r="O170" i="35"/>
  <c r="Q170" i="35"/>
  <c r="V170" i="35"/>
  <c r="G174" i="35"/>
  <c r="I174" i="35"/>
  <c r="K174" i="35"/>
  <c r="M174" i="35"/>
  <c r="O174" i="35"/>
  <c r="Q174" i="35"/>
  <c r="V174" i="35"/>
  <c r="G179" i="35"/>
  <c r="I179" i="35"/>
  <c r="K179" i="35"/>
  <c r="M179" i="35"/>
  <c r="O179" i="35"/>
  <c r="Q179" i="35"/>
  <c r="V179" i="35"/>
  <c r="G183" i="35"/>
  <c r="M183" i="35" s="1"/>
  <c r="I183" i="35"/>
  <c r="K183" i="35"/>
  <c r="O183" i="35"/>
  <c r="Q183" i="35"/>
  <c r="V183" i="35"/>
  <c r="G185" i="35"/>
  <c r="I185" i="35"/>
  <c r="V185" i="35"/>
  <c r="G186" i="35"/>
  <c r="M186" i="35" s="1"/>
  <c r="M185" i="35" s="1"/>
  <c r="I186" i="35"/>
  <c r="K186" i="35"/>
  <c r="O186" i="35"/>
  <c r="O185" i="35" s="1"/>
  <c r="Q186" i="35"/>
  <c r="Q185" i="35" s="1"/>
  <c r="V186" i="35"/>
  <c r="G191" i="35"/>
  <c r="I191" i="35"/>
  <c r="K191" i="35"/>
  <c r="K185" i="35" s="1"/>
  <c r="M191" i="35"/>
  <c r="O191" i="35"/>
  <c r="Q191" i="35"/>
  <c r="V191" i="35"/>
  <c r="M194" i="35"/>
  <c r="O194" i="35"/>
  <c r="Q194" i="35"/>
  <c r="G195" i="35"/>
  <c r="G194" i="35" s="1"/>
  <c r="I195" i="35"/>
  <c r="I194" i="35" s="1"/>
  <c r="K195" i="35"/>
  <c r="K194" i="35" s="1"/>
  <c r="M195" i="35"/>
  <c r="O195" i="35"/>
  <c r="Q195" i="35"/>
  <c r="V195" i="35"/>
  <c r="V194" i="35" s="1"/>
  <c r="G198" i="35"/>
  <c r="I198" i="35"/>
  <c r="K198" i="35"/>
  <c r="V198" i="35"/>
  <c r="G199" i="35"/>
  <c r="M199" i="35" s="1"/>
  <c r="I199" i="35"/>
  <c r="K199" i="35"/>
  <c r="O199" i="35"/>
  <c r="O198" i="35" s="1"/>
  <c r="Q199" i="35"/>
  <c r="Q198" i="35" s="1"/>
  <c r="V199" i="35"/>
  <c r="G203" i="35"/>
  <c r="M203" i="35" s="1"/>
  <c r="I203" i="35"/>
  <c r="K203" i="35"/>
  <c r="O203" i="35"/>
  <c r="Q203" i="35"/>
  <c r="V203" i="35"/>
  <c r="G206" i="35"/>
  <c r="I206" i="35"/>
  <c r="K206" i="35"/>
  <c r="M206" i="35"/>
  <c r="O206" i="35"/>
  <c r="Q206" i="35"/>
  <c r="V206" i="35"/>
  <c r="AE209" i="35"/>
  <c r="G209" i="34"/>
  <c r="BA201" i="34"/>
  <c r="BA200" i="34"/>
  <c r="BA188" i="34"/>
  <c r="BA187" i="34"/>
  <c r="BA112" i="34"/>
  <c r="BA46" i="34"/>
  <c r="BA43" i="34"/>
  <c r="BA39" i="34"/>
  <c r="BA34" i="34"/>
  <c r="BA30" i="34"/>
  <c r="BA27" i="34"/>
  <c r="BA23" i="34"/>
  <c r="BA19" i="34"/>
  <c r="BA10" i="34"/>
  <c r="G9" i="34"/>
  <c r="M9" i="34" s="1"/>
  <c r="I9" i="34"/>
  <c r="I8" i="34" s="1"/>
  <c r="K9" i="34"/>
  <c r="O9" i="34"/>
  <c r="O8" i="34" s="1"/>
  <c r="Q9" i="34"/>
  <c r="V9" i="34"/>
  <c r="V8" i="34" s="1"/>
  <c r="G15" i="34"/>
  <c r="M15" i="34" s="1"/>
  <c r="I15" i="34"/>
  <c r="K15" i="34"/>
  <c r="O15" i="34"/>
  <c r="Q15" i="34"/>
  <c r="Q8" i="34" s="1"/>
  <c r="V15" i="34"/>
  <c r="G18" i="34"/>
  <c r="I18" i="34"/>
  <c r="K18" i="34"/>
  <c r="M18" i="34"/>
  <c r="O18" i="34"/>
  <c r="Q18" i="34"/>
  <c r="V18" i="34"/>
  <c r="G22" i="34"/>
  <c r="I22" i="34"/>
  <c r="K22" i="34"/>
  <c r="M22" i="34"/>
  <c r="O22" i="34"/>
  <c r="Q22" i="34"/>
  <c r="V22" i="34"/>
  <c r="G26" i="34"/>
  <c r="I26" i="34"/>
  <c r="K26" i="34"/>
  <c r="M26" i="34"/>
  <c r="O26" i="34"/>
  <c r="Q26" i="34"/>
  <c r="V26" i="34"/>
  <c r="G29" i="34"/>
  <c r="M29" i="34" s="1"/>
  <c r="I29" i="34"/>
  <c r="K29" i="34"/>
  <c r="K8" i="34" s="1"/>
  <c r="O29" i="34"/>
  <c r="Q29" i="34"/>
  <c r="V29" i="34"/>
  <c r="G33" i="34"/>
  <c r="M33" i="34" s="1"/>
  <c r="I33" i="34"/>
  <c r="K33" i="34"/>
  <c r="O33" i="34"/>
  <c r="Q33" i="34"/>
  <c r="V33" i="34"/>
  <c r="G38" i="34"/>
  <c r="M38" i="34" s="1"/>
  <c r="I38" i="34"/>
  <c r="K38" i="34"/>
  <c r="O38" i="34"/>
  <c r="Q38" i="34"/>
  <c r="V38" i="34"/>
  <c r="G42" i="34"/>
  <c r="I42" i="34"/>
  <c r="K42" i="34"/>
  <c r="M42" i="34"/>
  <c r="O42" i="34"/>
  <c r="Q42" i="34"/>
  <c r="V42" i="34"/>
  <c r="G45" i="34"/>
  <c r="I45" i="34"/>
  <c r="K45" i="34"/>
  <c r="M45" i="34"/>
  <c r="O45" i="34"/>
  <c r="Q45" i="34"/>
  <c r="V45" i="34"/>
  <c r="G48" i="34"/>
  <c r="I48" i="34"/>
  <c r="K48" i="34"/>
  <c r="M48" i="34"/>
  <c r="O48" i="34"/>
  <c r="Q48" i="34"/>
  <c r="V48" i="34"/>
  <c r="G52" i="34"/>
  <c r="M52" i="34" s="1"/>
  <c r="I52" i="34"/>
  <c r="K52" i="34"/>
  <c r="O52" i="34"/>
  <c r="Q52" i="34"/>
  <c r="V52" i="34"/>
  <c r="G56" i="34"/>
  <c r="M56" i="34" s="1"/>
  <c r="I56" i="34"/>
  <c r="K56" i="34"/>
  <c r="O56" i="34"/>
  <c r="Q56" i="34"/>
  <c r="V56" i="34"/>
  <c r="G60" i="34"/>
  <c r="M60" i="34" s="1"/>
  <c r="I60" i="34"/>
  <c r="K60" i="34"/>
  <c r="O60" i="34"/>
  <c r="Q60" i="34"/>
  <c r="V60" i="34"/>
  <c r="G65" i="34"/>
  <c r="I65" i="34"/>
  <c r="K65" i="34"/>
  <c r="M65" i="34"/>
  <c r="O65" i="34"/>
  <c r="Q65" i="34"/>
  <c r="V65" i="34"/>
  <c r="G70" i="34"/>
  <c r="I70" i="34"/>
  <c r="K70" i="34"/>
  <c r="M70" i="34"/>
  <c r="O70" i="34"/>
  <c r="Q70" i="34"/>
  <c r="V70" i="34"/>
  <c r="G72" i="34"/>
  <c r="I72" i="34"/>
  <c r="K72" i="34"/>
  <c r="M72" i="34"/>
  <c r="O72" i="34"/>
  <c r="Q72" i="34"/>
  <c r="V72" i="34"/>
  <c r="G78" i="34"/>
  <c r="M78" i="34" s="1"/>
  <c r="I78" i="34"/>
  <c r="K78" i="34"/>
  <c r="O78" i="34"/>
  <c r="Q78" i="34"/>
  <c r="V78" i="34"/>
  <c r="G81" i="34"/>
  <c r="M81" i="34" s="1"/>
  <c r="I81" i="34"/>
  <c r="K81" i="34"/>
  <c r="O81" i="34"/>
  <c r="Q81" i="34"/>
  <c r="V81" i="34"/>
  <c r="G84" i="34"/>
  <c r="M84" i="34" s="1"/>
  <c r="I84" i="34"/>
  <c r="K84" i="34"/>
  <c r="O84" i="34"/>
  <c r="Q84" i="34"/>
  <c r="V84" i="34"/>
  <c r="G88" i="34"/>
  <c r="I88" i="34"/>
  <c r="K88" i="34"/>
  <c r="M88" i="34"/>
  <c r="O88" i="34"/>
  <c r="Q88" i="34"/>
  <c r="V88" i="34"/>
  <c r="G92" i="34"/>
  <c r="I92" i="34"/>
  <c r="K92" i="34"/>
  <c r="M92" i="34"/>
  <c r="O92" i="34"/>
  <c r="Q92" i="34"/>
  <c r="V92" i="34"/>
  <c r="G96" i="34"/>
  <c r="I96" i="34"/>
  <c r="K96" i="34"/>
  <c r="M96" i="34"/>
  <c r="O96" i="34"/>
  <c r="Q96" i="34"/>
  <c r="V96" i="34"/>
  <c r="G98" i="34"/>
  <c r="M98" i="34" s="1"/>
  <c r="I98" i="34"/>
  <c r="K98" i="34"/>
  <c r="O98" i="34"/>
  <c r="Q98" i="34"/>
  <c r="V98" i="34"/>
  <c r="G103" i="34"/>
  <c r="M103" i="34" s="1"/>
  <c r="I103" i="34"/>
  <c r="K103" i="34"/>
  <c r="O103" i="34"/>
  <c r="Q103" i="34"/>
  <c r="V103" i="34"/>
  <c r="G106" i="34"/>
  <c r="M106" i="34" s="1"/>
  <c r="I106" i="34"/>
  <c r="K106" i="34"/>
  <c r="O106" i="34"/>
  <c r="Q106" i="34"/>
  <c r="V106" i="34"/>
  <c r="G109" i="34"/>
  <c r="K109" i="34"/>
  <c r="Q109" i="34"/>
  <c r="V109" i="34"/>
  <c r="G110" i="34"/>
  <c r="I110" i="34"/>
  <c r="I109" i="34" s="1"/>
  <c r="K110" i="34"/>
  <c r="M110" i="34"/>
  <c r="M109" i="34" s="1"/>
  <c r="O110" i="34"/>
  <c r="O109" i="34" s="1"/>
  <c r="Q110" i="34"/>
  <c r="V110" i="34"/>
  <c r="G118" i="34"/>
  <c r="I118" i="34"/>
  <c r="I117" i="34" s="1"/>
  <c r="K118" i="34"/>
  <c r="K117" i="34" s="1"/>
  <c r="M118" i="34"/>
  <c r="O118" i="34"/>
  <c r="Q118" i="34"/>
  <c r="Q117" i="34" s="1"/>
  <c r="V118" i="34"/>
  <c r="G124" i="34"/>
  <c r="M124" i="34" s="1"/>
  <c r="I124" i="34"/>
  <c r="K124" i="34"/>
  <c r="O124" i="34"/>
  <c r="O117" i="34" s="1"/>
  <c r="Q124" i="34"/>
  <c r="V124" i="34"/>
  <c r="G130" i="34"/>
  <c r="M130" i="34" s="1"/>
  <c r="I130" i="34"/>
  <c r="K130" i="34"/>
  <c r="O130" i="34"/>
  <c r="Q130" i="34"/>
  <c r="V130" i="34"/>
  <c r="V117" i="34" s="1"/>
  <c r="G133" i="34"/>
  <c r="M133" i="34" s="1"/>
  <c r="I133" i="34"/>
  <c r="K133" i="34"/>
  <c r="O133" i="34"/>
  <c r="Q133" i="34"/>
  <c r="V133" i="34"/>
  <c r="G137" i="34"/>
  <c r="I137" i="34"/>
  <c r="K137" i="34"/>
  <c r="M137" i="34"/>
  <c r="O137" i="34"/>
  <c r="Q137" i="34"/>
  <c r="V137" i="34"/>
  <c r="G139" i="34"/>
  <c r="I139" i="34"/>
  <c r="K139" i="34"/>
  <c r="M139" i="34"/>
  <c r="O139" i="34"/>
  <c r="Q139" i="34"/>
  <c r="V139" i="34"/>
  <c r="G142" i="34"/>
  <c r="I142" i="34"/>
  <c r="K142" i="34"/>
  <c r="M142" i="34"/>
  <c r="O142" i="34"/>
  <c r="Q142" i="34"/>
  <c r="V142" i="34"/>
  <c r="G146" i="34"/>
  <c r="M146" i="34" s="1"/>
  <c r="I146" i="34"/>
  <c r="K146" i="34"/>
  <c r="O146" i="34"/>
  <c r="Q146" i="34"/>
  <c r="V146" i="34"/>
  <c r="G149" i="34"/>
  <c r="M149" i="34" s="1"/>
  <c r="I149" i="34"/>
  <c r="K149" i="34"/>
  <c r="O149" i="34"/>
  <c r="Q149" i="34"/>
  <c r="V149" i="34"/>
  <c r="G153" i="34"/>
  <c r="I153" i="34"/>
  <c r="I152" i="34" s="1"/>
  <c r="K153" i="34"/>
  <c r="M153" i="34"/>
  <c r="O153" i="34"/>
  <c r="O152" i="34" s="1"/>
  <c r="Q153" i="34"/>
  <c r="V153" i="34"/>
  <c r="G155" i="34"/>
  <c r="G152" i="34" s="1"/>
  <c r="I155" i="34"/>
  <c r="K155" i="34"/>
  <c r="M155" i="34"/>
  <c r="O155" i="34"/>
  <c r="Q155" i="34"/>
  <c r="V155" i="34"/>
  <c r="V152" i="34" s="1"/>
  <c r="G158" i="34"/>
  <c r="I158" i="34"/>
  <c r="K158" i="34"/>
  <c r="K152" i="34" s="1"/>
  <c r="M158" i="34"/>
  <c r="O158" i="34"/>
  <c r="Q158" i="34"/>
  <c r="V158" i="34"/>
  <c r="G162" i="34"/>
  <c r="M162" i="34" s="1"/>
  <c r="I162" i="34"/>
  <c r="K162" i="34"/>
  <c r="O162" i="34"/>
  <c r="Q162" i="34"/>
  <c r="V162" i="34"/>
  <c r="G166" i="34"/>
  <c r="M166" i="34" s="1"/>
  <c r="I166" i="34"/>
  <c r="K166" i="34"/>
  <c r="O166" i="34"/>
  <c r="Q166" i="34"/>
  <c r="V166" i="34"/>
  <c r="G170" i="34"/>
  <c r="M170" i="34" s="1"/>
  <c r="I170" i="34"/>
  <c r="K170" i="34"/>
  <c r="O170" i="34"/>
  <c r="Q170" i="34"/>
  <c r="Q152" i="34" s="1"/>
  <c r="V170" i="34"/>
  <c r="G174" i="34"/>
  <c r="I174" i="34"/>
  <c r="K174" i="34"/>
  <c r="M174" i="34"/>
  <c r="O174" i="34"/>
  <c r="Q174" i="34"/>
  <c r="V174" i="34"/>
  <c r="G179" i="34"/>
  <c r="I179" i="34"/>
  <c r="K179" i="34"/>
  <c r="M179" i="34"/>
  <c r="O179" i="34"/>
  <c r="Q179" i="34"/>
  <c r="V179" i="34"/>
  <c r="G183" i="34"/>
  <c r="I183" i="34"/>
  <c r="K183" i="34"/>
  <c r="M183" i="34"/>
  <c r="O183" i="34"/>
  <c r="Q183" i="34"/>
  <c r="V183" i="34"/>
  <c r="I185" i="34"/>
  <c r="G186" i="34"/>
  <c r="M186" i="34" s="1"/>
  <c r="I186" i="34"/>
  <c r="K186" i="34"/>
  <c r="O186" i="34"/>
  <c r="Q186" i="34"/>
  <c r="Q185" i="34" s="1"/>
  <c r="V186" i="34"/>
  <c r="V185" i="34" s="1"/>
  <c r="G191" i="34"/>
  <c r="M191" i="34" s="1"/>
  <c r="I191" i="34"/>
  <c r="K191" i="34"/>
  <c r="K185" i="34" s="1"/>
  <c r="O191" i="34"/>
  <c r="O185" i="34" s="1"/>
  <c r="Q191" i="34"/>
  <c r="V191" i="34"/>
  <c r="I194" i="34"/>
  <c r="O194" i="34"/>
  <c r="Q194" i="34"/>
  <c r="G195" i="34"/>
  <c r="G194" i="34" s="1"/>
  <c r="I195" i="34"/>
  <c r="K195" i="34"/>
  <c r="K194" i="34" s="1"/>
  <c r="M195" i="34"/>
  <c r="M194" i="34" s="1"/>
  <c r="O195" i="34"/>
  <c r="Q195" i="34"/>
  <c r="V195" i="34"/>
  <c r="V194" i="34" s="1"/>
  <c r="K198" i="34"/>
  <c r="G199" i="34"/>
  <c r="M199" i="34" s="1"/>
  <c r="I199" i="34"/>
  <c r="I198" i="34" s="1"/>
  <c r="K199" i="34"/>
  <c r="O199" i="34"/>
  <c r="O198" i="34" s="1"/>
  <c r="Q199" i="34"/>
  <c r="V199" i="34"/>
  <c r="V198" i="34" s="1"/>
  <c r="G203" i="34"/>
  <c r="M203" i="34" s="1"/>
  <c r="I203" i="34"/>
  <c r="K203" i="34"/>
  <c r="O203" i="34"/>
  <c r="Q203" i="34"/>
  <c r="Q198" i="34" s="1"/>
  <c r="V203" i="34"/>
  <c r="G206" i="34"/>
  <c r="M206" i="34" s="1"/>
  <c r="I206" i="34"/>
  <c r="K206" i="34"/>
  <c r="O206" i="34"/>
  <c r="Q206" i="34"/>
  <c r="V206" i="34"/>
  <c r="AE209" i="34"/>
  <c r="G163" i="33"/>
  <c r="BA159" i="33"/>
  <c r="BA158" i="33"/>
  <c r="BA150" i="33"/>
  <c r="BA149" i="33"/>
  <c r="BA136" i="33"/>
  <c r="BA135" i="33"/>
  <c r="BA47" i="33"/>
  <c r="BA44" i="33"/>
  <c r="BA34" i="33"/>
  <c r="BA30" i="33"/>
  <c r="BA27" i="33"/>
  <c r="BA23" i="33"/>
  <c r="BA20" i="33"/>
  <c r="BA14" i="33"/>
  <c r="BA10" i="33"/>
  <c r="G9" i="33"/>
  <c r="M9" i="33" s="1"/>
  <c r="I9" i="33"/>
  <c r="K9" i="33"/>
  <c r="K8" i="33" s="1"/>
  <c r="O9" i="33"/>
  <c r="O8" i="33" s="1"/>
  <c r="Q9" i="33"/>
  <c r="Q8" i="33" s="1"/>
  <c r="V9" i="33"/>
  <c r="G13" i="33"/>
  <c r="I13" i="33"/>
  <c r="K13" i="33"/>
  <c r="M13" i="33"/>
  <c r="O13" i="33"/>
  <c r="Q13" i="33"/>
  <c r="V13" i="33"/>
  <c r="G16" i="33"/>
  <c r="I16" i="33"/>
  <c r="K16" i="33"/>
  <c r="M16" i="33"/>
  <c r="O16" i="33"/>
  <c r="Q16" i="33"/>
  <c r="V16" i="33"/>
  <c r="G19" i="33"/>
  <c r="I19" i="33"/>
  <c r="I8" i="33" s="1"/>
  <c r="K19" i="33"/>
  <c r="M19" i="33"/>
  <c r="O19" i="33"/>
  <c r="Q19" i="33"/>
  <c r="V19" i="33"/>
  <c r="G22" i="33"/>
  <c r="M22" i="33" s="1"/>
  <c r="I22" i="33"/>
  <c r="K22" i="33"/>
  <c r="O22" i="33"/>
  <c r="Q22" i="33"/>
  <c r="V22" i="33"/>
  <c r="G26" i="33"/>
  <c r="M26" i="33" s="1"/>
  <c r="I26" i="33"/>
  <c r="K26" i="33"/>
  <c r="O26" i="33"/>
  <c r="Q26" i="33"/>
  <c r="V26" i="33"/>
  <c r="V8" i="33" s="1"/>
  <c r="G29" i="33"/>
  <c r="M29" i="33" s="1"/>
  <c r="I29" i="33"/>
  <c r="K29" i="33"/>
  <c r="O29" i="33"/>
  <c r="Q29" i="33"/>
  <c r="V29" i="33"/>
  <c r="G33" i="33"/>
  <c r="I33" i="33"/>
  <c r="K33" i="33"/>
  <c r="M33" i="33"/>
  <c r="O33" i="33"/>
  <c r="Q33" i="33"/>
  <c r="V33" i="33"/>
  <c r="G38" i="33"/>
  <c r="I38" i="33"/>
  <c r="K38" i="33"/>
  <c r="M38" i="33"/>
  <c r="O38" i="33"/>
  <c r="Q38" i="33"/>
  <c r="V38" i="33"/>
  <c r="G43" i="33"/>
  <c r="I43" i="33"/>
  <c r="K43" i="33"/>
  <c r="M43" i="33"/>
  <c r="O43" i="33"/>
  <c r="Q43" i="33"/>
  <c r="V43" i="33"/>
  <c r="G46" i="33"/>
  <c r="M46" i="33" s="1"/>
  <c r="I46" i="33"/>
  <c r="K46" i="33"/>
  <c r="O46" i="33"/>
  <c r="Q46" i="33"/>
  <c r="V46" i="33"/>
  <c r="G49" i="33"/>
  <c r="M49" i="33" s="1"/>
  <c r="I49" i="33"/>
  <c r="K49" i="33"/>
  <c r="O49" i="33"/>
  <c r="Q49" i="33"/>
  <c r="V49" i="33"/>
  <c r="G52" i="33"/>
  <c r="M52" i="33" s="1"/>
  <c r="I52" i="33"/>
  <c r="K52" i="33"/>
  <c r="O52" i="33"/>
  <c r="Q52" i="33"/>
  <c r="V52" i="33"/>
  <c r="G57" i="33"/>
  <c r="I57" i="33"/>
  <c r="K57" i="33"/>
  <c r="M57" i="33"/>
  <c r="O57" i="33"/>
  <c r="Q57" i="33"/>
  <c r="V57" i="33"/>
  <c r="G62" i="33"/>
  <c r="I62" i="33"/>
  <c r="K62" i="33"/>
  <c r="M62" i="33"/>
  <c r="O62" i="33"/>
  <c r="Q62" i="33"/>
  <c r="V62" i="33"/>
  <c r="G65" i="33"/>
  <c r="I65" i="33"/>
  <c r="K65" i="33"/>
  <c r="M65" i="33"/>
  <c r="O65" i="33"/>
  <c r="Q65" i="33"/>
  <c r="V65" i="33"/>
  <c r="G69" i="33"/>
  <c r="M69" i="33" s="1"/>
  <c r="I69" i="33"/>
  <c r="K69" i="33"/>
  <c r="O69" i="33"/>
  <c r="Q69" i="33"/>
  <c r="V69" i="33"/>
  <c r="G74" i="33"/>
  <c r="M74" i="33" s="1"/>
  <c r="I74" i="33"/>
  <c r="K74" i="33"/>
  <c r="O74" i="33"/>
  <c r="Q74" i="33"/>
  <c r="V74" i="33"/>
  <c r="G77" i="33"/>
  <c r="I77" i="33"/>
  <c r="Q77" i="33"/>
  <c r="V77" i="33"/>
  <c r="G78" i="33"/>
  <c r="I78" i="33"/>
  <c r="K78" i="33"/>
  <c r="K77" i="33" s="1"/>
  <c r="M78" i="33"/>
  <c r="M77" i="33" s="1"/>
  <c r="O78" i="33"/>
  <c r="O77" i="33" s="1"/>
  <c r="Q78" i="33"/>
  <c r="V78" i="33"/>
  <c r="G83" i="33"/>
  <c r="G82" i="33" s="1"/>
  <c r="I83" i="33"/>
  <c r="I82" i="33" s="1"/>
  <c r="K83" i="33"/>
  <c r="K82" i="33" s="1"/>
  <c r="M83" i="33"/>
  <c r="O83" i="33"/>
  <c r="Q83" i="33"/>
  <c r="Q82" i="33" s="1"/>
  <c r="V83" i="33"/>
  <c r="V82" i="33" s="1"/>
  <c r="G86" i="33"/>
  <c r="M86" i="33" s="1"/>
  <c r="I86" i="33"/>
  <c r="K86" i="33"/>
  <c r="O86" i="33"/>
  <c r="Q86" i="33"/>
  <c r="V86" i="33"/>
  <c r="G89" i="33"/>
  <c r="M89" i="33" s="1"/>
  <c r="I89" i="33"/>
  <c r="K89" i="33"/>
  <c r="O89" i="33"/>
  <c r="Q89" i="33"/>
  <c r="V89" i="33"/>
  <c r="G92" i="33"/>
  <c r="M92" i="33" s="1"/>
  <c r="I92" i="33"/>
  <c r="K92" i="33"/>
  <c r="O92" i="33"/>
  <c r="Q92" i="33"/>
  <c r="V92" i="33"/>
  <c r="G95" i="33"/>
  <c r="I95" i="33"/>
  <c r="K95" i="33"/>
  <c r="M95" i="33"/>
  <c r="O95" i="33"/>
  <c r="O82" i="33" s="1"/>
  <c r="Q95" i="33"/>
  <c r="V95" i="33"/>
  <c r="G99" i="33"/>
  <c r="I99" i="33"/>
  <c r="K99" i="33"/>
  <c r="M99" i="33"/>
  <c r="O99" i="33"/>
  <c r="Q99" i="33"/>
  <c r="V99" i="33"/>
  <c r="G101" i="33"/>
  <c r="I101" i="33"/>
  <c r="K101" i="33"/>
  <c r="M101" i="33"/>
  <c r="O101" i="33"/>
  <c r="Q101" i="33"/>
  <c r="V101" i="33"/>
  <c r="G104" i="33"/>
  <c r="M104" i="33" s="1"/>
  <c r="I104" i="33"/>
  <c r="K104" i="33"/>
  <c r="O104" i="33"/>
  <c r="Q104" i="33"/>
  <c r="V104" i="33"/>
  <c r="G107" i="33"/>
  <c r="M107" i="33" s="1"/>
  <c r="I107" i="33"/>
  <c r="K107" i="33"/>
  <c r="O107" i="33"/>
  <c r="Q107" i="33"/>
  <c r="V107" i="33"/>
  <c r="G110" i="33"/>
  <c r="M110" i="33" s="1"/>
  <c r="I110" i="33"/>
  <c r="K110" i="33"/>
  <c r="O110" i="33"/>
  <c r="Q110" i="33"/>
  <c r="V110" i="33"/>
  <c r="G112" i="33"/>
  <c r="I112" i="33"/>
  <c r="K112" i="33"/>
  <c r="M112" i="33"/>
  <c r="O112" i="33"/>
  <c r="Q112" i="33"/>
  <c r="V112" i="33"/>
  <c r="O116" i="33"/>
  <c r="G117" i="33"/>
  <c r="G116" i="33" s="1"/>
  <c r="I117" i="33"/>
  <c r="I116" i="33" s="1"/>
  <c r="K117" i="33"/>
  <c r="K116" i="33" s="1"/>
  <c r="M117" i="33"/>
  <c r="O117" i="33"/>
  <c r="Q117" i="33"/>
  <c r="Q116" i="33" s="1"/>
  <c r="V117" i="33"/>
  <c r="V116" i="33" s="1"/>
  <c r="G120" i="33"/>
  <c r="M120" i="33" s="1"/>
  <c r="M116" i="33" s="1"/>
  <c r="I120" i="33"/>
  <c r="K120" i="33"/>
  <c r="O120" i="33"/>
  <c r="Q120" i="33"/>
  <c r="V120" i="33"/>
  <c r="G123" i="33"/>
  <c r="I123" i="33"/>
  <c r="V123" i="33"/>
  <c r="G124" i="33"/>
  <c r="M124" i="33" s="1"/>
  <c r="M123" i="33" s="1"/>
  <c r="I124" i="33"/>
  <c r="K124" i="33"/>
  <c r="K123" i="33" s="1"/>
  <c r="O124" i="33"/>
  <c r="O123" i="33" s="1"/>
  <c r="Q124" i="33"/>
  <c r="Q123" i="33" s="1"/>
  <c r="V124" i="33"/>
  <c r="G127" i="33"/>
  <c r="I127" i="33"/>
  <c r="K127" i="33"/>
  <c r="M127" i="33"/>
  <c r="O127" i="33"/>
  <c r="Q127" i="33"/>
  <c r="V127" i="33"/>
  <c r="O133" i="33"/>
  <c r="G134" i="33"/>
  <c r="G133" i="33" s="1"/>
  <c r="I134" i="33"/>
  <c r="I133" i="33" s="1"/>
  <c r="K134" i="33"/>
  <c r="K133" i="33" s="1"/>
  <c r="M134" i="33"/>
  <c r="O134" i="33"/>
  <c r="Q134" i="33"/>
  <c r="Q133" i="33" s="1"/>
  <c r="V134" i="33"/>
  <c r="V133" i="33" s="1"/>
  <c r="G140" i="33"/>
  <c r="M140" i="33" s="1"/>
  <c r="M133" i="33" s="1"/>
  <c r="I140" i="33"/>
  <c r="K140" i="33"/>
  <c r="O140" i="33"/>
  <c r="Q140" i="33"/>
  <c r="V140" i="33"/>
  <c r="G143" i="33"/>
  <c r="I143" i="33"/>
  <c r="V143" i="33"/>
  <c r="G144" i="33"/>
  <c r="M144" i="33" s="1"/>
  <c r="M143" i="33" s="1"/>
  <c r="I144" i="33"/>
  <c r="K144" i="33"/>
  <c r="K143" i="33" s="1"/>
  <c r="O144" i="33"/>
  <c r="O143" i="33" s="1"/>
  <c r="Q144" i="33"/>
  <c r="Q143" i="33" s="1"/>
  <c r="V144" i="33"/>
  <c r="O147" i="33"/>
  <c r="Q147" i="33"/>
  <c r="G148" i="33"/>
  <c r="G147" i="33" s="1"/>
  <c r="I148" i="33"/>
  <c r="I147" i="33" s="1"/>
  <c r="K148" i="33"/>
  <c r="K147" i="33" s="1"/>
  <c r="M148" i="33"/>
  <c r="M147" i="33" s="1"/>
  <c r="O148" i="33"/>
  <c r="Q148" i="33"/>
  <c r="V148" i="33"/>
  <c r="V147" i="33" s="1"/>
  <c r="G152" i="33"/>
  <c r="I152" i="33"/>
  <c r="K152" i="33"/>
  <c r="M152" i="33"/>
  <c r="O152" i="33"/>
  <c r="Q152" i="33"/>
  <c r="V152" i="33"/>
  <c r="G155" i="33"/>
  <c r="M155" i="33" s="1"/>
  <c r="I155" i="33"/>
  <c r="K155" i="33"/>
  <c r="O155" i="33"/>
  <c r="Q155" i="33"/>
  <c r="V155" i="33"/>
  <c r="G157" i="33"/>
  <c r="M157" i="33" s="1"/>
  <c r="I157" i="33"/>
  <c r="K157" i="33"/>
  <c r="O157" i="33"/>
  <c r="Q157" i="33"/>
  <c r="V157" i="33"/>
  <c r="AE163" i="33"/>
  <c r="G83" i="32"/>
  <c r="BA79" i="32"/>
  <c r="BA78" i="32"/>
  <c r="BA70" i="32"/>
  <c r="BA69" i="32"/>
  <c r="BA22" i="32"/>
  <c r="BA17" i="32"/>
  <c r="BA14" i="32"/>
  <c r="BA10" i="32"/>
  <c r="G9" i="32"/>
  <c r="M9" i="32" s="1"/>
  <c r="I9" i="32"/>
  <c r="I8" i="32" s="1"/>
  <c r="K9" i="32"/>
  <c r="O9" i="32"/>
  <c r="O8" i="32" s="1"/>
  <c r="Q9" i="32"/>
  <c r="Q8" i="32" s="1"/>
  <c r="V9" i="32"/>
  <c r="G13" i="32"/>
  <c r="M13" i="32" s="1"/>
  <c r="I13" i="32"/>
  <c r="K13" i="32"/>
  <c r="O13" i="32"/>
  <c r="Q13" i="32"/>
  <c r="V13" i="32"/>
  <c r="G16" i="32"/>
  <c r="I16" i="32"/>
  <c r="K16" i="32"/>
  <c r="K8" i="32" s="1"/>
  <c r="M16" i="32"/>
  <c r="O16" i="32"/>
  <c r="Q16" i="32"/>
  <c r="V16" i="32"/>
  <c r="G21" i="32"/>
  <c r="I21" i="32"/>
  <c r="K21" i="32"/>
  <c r="M21" i="32"/>
  <c r="O21" i="32"/>
  <c r="Q21" i="32"/>
  <c r="V21" i="32"/>
  <c r="G24" i="32"/>
  <c r="I24" i="32"/>
  <c r="K24" i="32"/>
  <c r="M24" i="32"/>
  <c r="O24" i="32"/>
  <c r="Q24" i="32"/>
  <c r="V24" i="32"/>
  <c r="G27" i="32"/>
  <c r="G8" i="32" s="1"/>
  <c r="I27" i="32"/>
  <c r="K27" i="32"/>
  <c r="O27" i="32"/>
  <c r="Q27" i="32"/>
  <c r="V27" i="32"/>
  <c r="V8" i="32" s="1"/>
  <c r="G32" i="32"/>
  <c r="M32" i="32" s="1"/>
  <c r="I32" i="32"/>
  <c r="K32" i="32"/>
  <c r="O32" i="32"/>
  <c r="Q32" i="32"/>
  <c r="V32" i="32"/>
  <c r="G36" i="32"/>
  <c r="M36" i="32" s="1"/>
  <c r="I36" i="32"/>
  <c r="K36" i="32"/>
  <c r="O36" i="32"/>
  <c r="Q36" i="32"/>
  <c r="V36" i="32"/>
  <c r="M41" i="32"/>
  <c r="Q41" i="32"/>
  <c r="G42" i="32"/>
  <c r="G41" i="32" s="1"/>
  <c r="I42" i="32"/>
  <c r="I41" i="32" s="1"/>
  <c r="K42" i="32"/>
  <c r="K41" i="32" s="1"/>
  <c r="M42" i="32"/>
  <c r="O42" i="32"/>
  <c r="O41" i="32" s="1"/>
  <c r="Q42" i="32"/>
  <c r="V42" i="32"/>
  <c r="V41" i="32" s="1"/>
  <c r="I46" i="32"/>
  <c r="V46" i="32"/>
  <c r="G47" i="32"/>
  <c r="G46" i="32" s="1"/>
  <c r="I47" i="32"/>
  <c r="K47" i="32"/>
  <c r="K46" i="32" s="1"/>
  <c r="O47" i="32"/>
  <c r="O46" i="32" s="1"/>
  <c r="Q47" i="32"/>
  <c r="Q46" i="32" s="1"/>
  <c r="V47" i="32"/>
  <c r="G50" i="32"/>
  <c r="M50" i="32" s="1"/>
  <c r="I50" i="32"/>
  <c r="K50" i="32"/>
  <c r="O50" i="32"/>
  <c r="Q50" i="32"/>
  <c r="V50" i="32"/>
  <c r="G53" i="32"/>
  <c r="O53" i="32"/>
  <c r="V53" i="32"/>
  <c r="G54" i="32"/>
  <c r="I54" i="32"/>
  <c r="I53" i="32" s="1"/>
  <c r="K54" i="32"/>
  <c r="K53" i="32" s="1"/>
  <c r="M54" i="32"/>
  <c r="M53" i="32" s="1"/>
  <c r="O54" i="32"/>
  <c r="Q54" i="32"/>
  <c r="Q53" i="32" s="1"/>
  <c r="V54" i="32"/>
  <c r="G57" i="32"/>
  <c r="I57" i="32"/>
  <c r="K57" i="32"/>
  <c r="M57" i="32"/>
  <c r="O57" i="32"/>
  <c r="Q57" i="32"/>
  <c r="V57" i="32"/>
  <c r="I63" i="32"/>
  <c r="G64" i="32"/>
  <c r="G63" i="32" s="1"/>
  <c r="I64" i="32"/>
  <c r="K64" i="32"/>
  <c r="K63" i="32" s="1"/>
  <c r="O64" i="32"/>
  <c r="O63" i="32" s="1"/>
  <c r="Q64" i="32"/>
  <c r="Q63" i="32" s="1"/>
  <c r="V64" i="32"/>
  <c r="V63" i="32" s="1"/>
  <c r="G68" i="32"/>
  <c r="M68" i="32" s="1"/>
  <c r="M67" i="32" s="1"/>
  <c r="I68" i="32"/>
  <c r="K68" i="32"/>
  <c r="K67" i="32" s="1"/>
  <c r="O68" i="32"/>
  <c r="O67" i="32" s="1"/>
  <c r="Q68" i="32"/>
  <c r="V68" i="32"/>
  <c r="V67" i="32" s="1"/>
  <c r="G72" i="32"/>
  <c r="I72" i="32"/>
  <c r="K72" i="32"/>
  <c r="M72" i="32"/>
  <c r="O72" i="32"/>
  <c r="Q72" i="32"/>
  <c r="Q67" i="32" s="1"/>
  <c r="V72" i="32"/>
  <c r="G75" i="32"/>
  <c r="I75" i="32"/>
  <c r="K75" i="32"/>
  <c r="M75" i="32"/>
  <c r="O75" i="32"/>
  <c r="Q75" i="32"/>
  <c r="V75" i="32"/>
  <c r="G77" i="32"/>
  <c r="I77" i="32"/>
  <c r="I67" i="32" s="1"/>
  <c r="K77" i="32"/>
  <c r="M77" i="32"/>
  <c r="O77" i="32"/>
  <c r="Q77" i="32"/>
  <c r="V77" i="32"/>
  <c r="AE83" i="32"/>
  <c r="AF83" i="32"/>
  <c r="G136" i="31"/>
  <c r="BA132" i="31"/>
  <c r="BA131" i="31"/>
  <c r="BA123" i="31"/>
  <c r="BA122" i="31"/>
  <c r="BA113" i="31"/>
  <c r="BA112" i="31"/>
  <c r="BA43" i="31"/>
  <c r="BA40" i="31"/>
  <c r="BA30" i="31"/>
  <c r="BA26" i="31"/>
  <c r="BA23" i="31"/>
  <c r="BA19" i="31"/>
  <c r="BA16" i="31"/>
  <c r="BA10" i="31"/>
  <c r="G9" i="31"/>
  <c r="M9" i="31" s="1"/>
  <c r="I9" i="31"/>
  <c r="I8" i="31" s="1"/>
  <c r="K9" i="31"/>
  <c r="O9" i="31"/>
  <c r="O8" i="31" s="1"/>
  <c r="Q9" i="31"/>
  <c r="V9" i="31"/>
  <c r="V8" i="31" s="1"/>
  <c r="G12" i="31"/>
  <c r="M12" i="31" s="1"/>
  <c r="I12" i="31"/>
  <c r="K12" i="31"/>
  <c r="O12" i="31"/>
  <c r="Q12" i="31"/>
  <c r="Q8" i="31" s="1"/>
  <c r="V12" i="31"/>
  <c r="G15" i="31"/>
  <c r="I15" i="31"/>
  <c r="K15" i="31"/>
  <c r="M15" i="31"/>
  <c r="O15" i="31"/>
  <c r="Q15" i="31"/>
  <c r="V15" i="31"/>
  <c r="G18" i="31"/>
  <c r="I18" i="31"/>
  <c r="K18" i="31"/>
  <c r="M18" i="31"/>
  <c r="O18" i="31"/>
  <c r="Q18" i="31"/>
  <c r="V18" i="31"/>
  <c r="G22" i="31"/>
  <c r="I22" i="31"/>
  <c r="K22" i="31"/>
  <c r="K8" i="31" s="1"/>
  <c r="M22" i="31"/>
  <c r="O22" i="31"/>
  <c r="Q22" i="31"/>
  <c r="V22" i="31"/>
  <c r="G25" i="31"/>
  <c r="M25" i="31" s="1"/>
  <c r="I25" i="31"/>
  <c r="K25" i="31"/>
  <c r="O25" i="31"/>
  <c r="Q25" i="31"/>
  <c r="V25" i="31"/>
  <c r="G29" i="31"/>
  <c r="M29" i="31" s="1"/>
  <c r="I29" i="31"/>
  <c r="K29" i="31"/>
  <c r="O29" i="31"/>
  <c r="Q29" i="31"/>
  <c r="V29" i="31"/>
  <c r="G34" i="31"/>
  <c r="M34" i="31" s="1"/>
  <c r="I34" i="31"/>
  <c r="K34" i="31"/>
  <c r="O34" i="31"/>
  <c r="Q34" i="31"/>
  <c r="V34" i="31"/>
  <c r="G39" i="31"/>
  <c r="I39" i="31"/>
  <c r="K39" i="31"/>
  <c r="M39" i="31"/>
  <c r="O39" i="31"/>
  <c r="Q39" i="31"/>
  <c r="V39" i="31"/>
  <c r="G42" i="31"/>
  <c r="I42" i="31"/>
  <c r="K42" i="31"/>
  <c r="M42" i="31"/>
  <c r="O42" i="31"/>
  <c r="Q42" i="31"/>
  <c r="V42" i="31"/>
  <c r="G45" i="31"/>
  <c r="I45" i="31"/>
  <c r="K45" i="31"/>
  <c r="M45" i="31"/>
  <c r="O45" i="31"/>
  <c r="Q45" i="31"/>
  <c r="V45" i="31"/>
  <c r="G48" i="31"/>
  <c r="M48" i="31" s="1"/>
  <c r="I48" i="31"/>
  <c r="K48" i="31"/>
  <c r="O48" i="31"/>
  <c r="Q48" i="31"/>
  <c r="V48" i="31"/>
  <c r="G53" i="31"/>
  <c r="M53" i="31" s="1"/>
  <c r="I53" i="31"/>
  <c r="K53" i="31"/>
  <c r="O53" i="31"/>
  <c r="Q53" i="31"/>
  <c r="V53" i="31"/>
  <c r="G58" i="31"/>
  <c r="M58" i="31" s="1"/>
  <c r="I58" i="31"/>
  <c r="K58" i="31"/>
  <c r="O58" i="31"/>
  <c r="Q58" i="31"/>
  <c r="V58" i="31"/>
  <c r="G61" i="31"/>
  <c r="I61" i="31"/>
  <c r="K61" i="31"/>
  <c r="M61" i="31"/>
  <c r="O61" i="31"/>
  <c r="Q61" i="31"/>
  <c r="V61" i="31"/>
  <c r="G65" i="31"/>
  <c r="I65" i="31"/>
  <c r="K65" i="31"/>
  <c r="M65" i="31"/>
  <c r="O65" i="31"/>
  <c r="Q65" i="31"/>
  <c r="V65" i="31"/>
  <c r="G70" i="31"/>
  <c r="I70" i="31"/>
  <c r="K70" i="31"/>
  <c r="M70" i="31"/>
  <c r="O70" i="31"/>
  <c r="Q70" i="31"/>
  <c r="V70" i="31"/>
  <c r="K73" i="31"/>
  <c r="Q73" i="31"/>
  <c r="G74" i="31"/>
  <c r="M74" i="31" s="1"/>
  <c r="M73" i="31" s="1"/>
  <c r="I74" i="31"/>
  <c r="I73" i="31" s="1"/>
  <c r="K74" i="31"/>
  <c r="O74" i="31"/>
  <c r="O73" i="31" s="1"/>
  <c r="Q74" i="31"/>
  <c r="V74" i="31"/>
  <c r="V73" i="31" s="1"/>
  <c r="G78" i="31"/>
  <c r="V78" i="31"/>
  <c r="G79" i="31"/>
  <c r="I79" i="31"/>
  <c r="K79" i="31"/>
  <c r="K78" i="31" s="1"/>
  <c r="M79" i="31"/>
  <c r="O79" i="31"/>
  <c r="O78" i="31" s="1"/>
  <c r="Q79" i="31"/>
  <c r="Q78" i="31" s="1"/>
  <c r="V79" i="31"/>
  <c r="G82" i="31"/>
  <c r="I82" i="31"/>
  <c r="I78" i="31" s="1"/>
  <c r="K82" i="31"/>
  <c r="M82" i="31"/>
  <c r="M78" i="31" s="1"/>
  <c r="O82" i="31"/>
  <c r="Q82" i="31"/>
  <c r="V82" i="31"/>
  <c r="G85" i="31"/>
  <c r="I85" i="31"/>
  <c r="K85" i="31"/>
  <c r="M85" i="31"/>
  <c r="O85" i="31"/>
  <c r="Q85" i="31"/>
  <c r="V85" i="31"/>
  <c r="G88" i="31"/>
  <c r="M88" i="31" s="1"/>
  <c r="I88" i="31"/>
  <c r="K88" i="31"/>
  <c r="O88" i="31"/>
  <c r="Q88" i="31"/>
  <c r="V88" i="31"/>
  <c r="G90" i="31"/>
  <c r="M90" i="31" s="1"/>
  <c r="I90" i="31"/>
  <c r="K90" i="31"/>
  <c r="O90" i="31"/>
  <c r="Q90" i="31"/>
  <c r="V90" i="31"/>
  <c r="G93" i="31"/>
  <c r="V93" i="31"/>
  <c r="G94" i="31"/>
  <c r="I94" i="31"/>
  <c r="I93" i="31" s="1"/>
  <c r="K94" i="31"/>
  <c r="K93" i="31" s="1"/>
  <c r="M94" i="31"/>
  <c r="O94" i="31"/>
  <c r="O93" i="31" s="1"/>
  <c r="Q94" i="31"/>
  <c r="Q93" i="31" s="1"/>
  <c r="V94" i="31"/>
  <c r="G97" i="31"/>
  <c r="I97" i="31"/>
  <c r="K97" i="31"/>
  <c r="M97" i="31"/>
  <c r="M93" i="31" s="1"/>
  <c r="O97" i="31"/>
  <c r="Q97" i="31"/>
  <c r="V97" i="31"/>
  <c r="G101" i="31"/>
  <c r="M101" i="31" s="1"/>
  <c r="I101" i="31"/>
  <c r="I100" i="31" s="1"/>
  <c r="K101" i="31"/>
  <c r="K100" i="31" s="1"/>
  <c r="O101" i="31"/>
  <c r="O100" i="31" s="1"/>
  <c r="Q101" i="31"/>
  <c r="Q100" i="31" s="1"/>
  <c r="V101" i="31"/>
  <c r="G104" i="31"/>
  <c r="M104" i="31" s="1"/>
  <c r="I104" i="31"/>
  <c r="K104" i="31"/>
  <c r="O104" i="31"/>
  <c r="Q104" i="31"/>
  <c r="V104" i="31"/>
  <c r="V100" i="31" s="1"/>
  <c r="G110" i="31"/>
  <c r="M110" i="31"/>
  <c r="V110" i="31"/>
  <c r="G111" i="31"/>
  <c r="I111" i="31"/>
  <c r="I110" i="31" s="1"/>
  <c r="K111" i="31"/>
  <c r="K110" i="31" s="1"/>
  <c r="M111" i="31"/>
  <c r="O111" i="31"/>
  <c r="O110" i="31" s="1"/>
  <c r="Q111" i="31"/>
  <c r="Q110" i="31" s="1"/>
  <c r="V111" i="31"/>
  <c r="I116" i="31"/>
  <c r="O116" i="31"/>
  <c r="G117" i="31"/>
  <c r="G116" i="31" s="1"/>
  <c r="I117" i="31"/>
  <c r="K117" i="31"/>
  <c r="K116" i="31" s="1"/>
  <c r="M117" i="31"/>
  <c r="M116" i="31" s="1"/>
  <c r="O117" i="31"/>
  <c r="Q117" i="31"/>
  <c r="Q116" i="31" s="1"/>
  <c r="V117" i="31"/>
  <c r="V116" i="31" s="1"/>
  <c r="K120" i="31"/>
  <c r="G121" i="31"/>
  <c r="M121" i="31" s="1"/>
  <c r="I121" i="31"/>
  <c r="I120" i="31" s="1"/>
  <c r="K121" i="31"/>
  <c r="O121" i="31"/>
  <c r="O120" i="31" s="1"/>
  <c r="Q121" i="31"/>
  <c r="V121" i="31"/>
  <c r="V120" i="31" s="1"/>
  <c r="G125" i="31"/>
  <c r="M125" i="31" s="1"/>
  <c r="I125" i="31"/>
  <c r="K125" i="31"/>
  <c r="O125" i="31"/>
  <c r="Q125" i="31"/>
  <c r="Q120" i="31" s="1"/>
  <c r="V125" i="31"/>
  <c r="G128" i="31"/>
  <c r="I128" i="31"/>
  <c r="K128" i="31"/>
  <c r="M128" i="31"/>
  <c r="O128" i="31"/>
  <c r="Q128" i="31"/>
  <c r="V128" i="31"/>
  <c r="G130" i="31"/>
  <c r="I130" i="31"/>
  <c r="K130" i="31"/>
  <c r="M130" i="31"/>
  <c r="O130" i="31"/>
  <c r="Q130" i="31"/>
  <c r="V130" i="31"/>
  <c r="AE136" i="31"/>
  <c r="G83" i="30"/>
  <c r="BA79" i="30"/>
  <c r="BA78" i="30"/>
  <c r="BA70" i="30"/>
  <c r="BA69" i="30"/>
  <c r="BA22" i="30"/>
  <c r="BA17" i="30"/>
  <c r="BA14" i="30"/>
  <c r="BA10" i="30"/>
  <c r="K8" i="30"/>
  <c r="G9" i="30"/>
  <c r="M9" i="30" s="1"/>
  <c r="I9" i="30"/>
  <c r="I8" i="30" s="1"/>
  <c r="K9" i="30"/>
  <c r="O9" i="30"/>
  <c r="O8" i="30" s="1"/>
  <c r="Q9" i="30"/>
  <c r="V9" i="30"/>
  <c r="G13" i="30"/>
  <c r="M13" i="30" s="1"/>
  <c r="I13" i="30"/>
  <c r="K13" i="30"/>
  <c r="O13" i="30"/>
  <c r="Q13" i="30"/>
  <c r="V13" i="30"/>
  <c r="V8" i="30" s="1"/>
  <c r="G16" i="30"/>
  <c r="I16" i="30"/>
  <c r="K16" i="30"/>
  <c r="M16" i="30"/>
  <c r="O16" i="30"/>
  <c r="Q16" i="30"/>
  <c r="Q8" i="30" s="1"/>
  <c r="V16" i="30"/>
  <c r="G21" i="30"/>
  <c r="I21" i="30"/>
  <c r="K21" i="30"/>
  <c r="M21" i="30"/>
  <c r="O21" i="30"/>
  <c r="Q21" i="30"/>
  <c r="V21" i="30"/>
  <c r="G24" i="30"/>
  <c r="I24" i="30"/>
  <c r="K24" i="30"/>
  <c r="M24" i="30"/>
  <c r="O24" i="30"/>
  <c r="Q24" i="30"/>
  <c r="V24" i="30"/>
  <c r="G27" i="30"/>
  <c r="M27" i="30" s="1"/>
  <c r="I27" i="30"/>
  <c r="K27" i="30"/>
  <c r="O27" i="30"/>
  <c r="Q27" i="30"/>
  <c r="V27" i="30"/>
  <c r="G32" i="30"/>
  <c r="M32" i="30" s="1"/>
  <c r="I32" i="30"/>
  <c r="K32" i="30"/>
  <c r="O32" i="30"/>
  <c r="Q32" i="30"/>
  <c r="V32" i="30"/>
  <c r="G36" i="30"/>
  <c r="M36" i="30" s="1"/>
  <c r="I36" i="30"/>
  <c r="K36" i="30"/>
  <c r="O36" i="30"/>
  <c r="Q36" i="30"/>
  <c r="V36" i="30"/>
  <c r="G41" i="30"/>
  <c r="K41" i="30"/>
  <c r="M41" i="30"/>
  <c r="Q41" i="30"/>
  <c r="V41" i="30"/>
  <c r="G42" i="30"/>
  <c r="I42" i="30"/>
  <c r="I41" i="30" s="1"/>
  <c r="K42" i="30"/>
  <c r="M42" i="30"/>
  <c r="O42" i="30"/>
  <c r="O41" i="30" s="1"/>
  <c r="Q42" i="30"/>
  <c r="V42" i="30"/>
  <c r="G46" i="30"/>
  <c r="V46" i="30"/>
  <c r="G47" i="30"/>
  <c r="M47" i="30" s="1"/>
  <c r="M46" i="30" s="1"/>
  <c r="I47" i="30"/>
  <c r="K47" i="30"/>
  <c r="K46" i="30" s="1"/>
  <c r="O47" i="30"/>
  <c r="Q47" i="30"/>
  <c r="Q46" i="30" s="1"/>
  <c r="V47" i="30"/>
  <c r="G50" i="30"/>
  <c r="I50" i="30"/>
  <c r="I46" i="30" s="1"/>
  <c r="K50" i="30"/>
  <c r="M50" i="30"/>
  <c r="O50" i="30"/>
  <c r="O46" i="30" s="1"/>
  <c r="Q50" i="30"/>
  <c r="V50" i="30"/>
  <c r="G53" i="30"/>
  <c r="M53" i="30"/>
  <c r="V53" i="30"/>
  <c r="G54" i="30"/>
  <c r="I54" i="30"/>
  <c r="K54" i="30"/>
  <c r="K53" i="30" s="1"/>
  <c r="M54" i="30"/>
  <c r="O54" i="30"/>
  <c r="Q54" i="30"/>
  <c r="Q53" i="30" s="1"/>
  <c r="V54" i="30"/>
  <c r="G57" i="30"/>
  <c r="I57" i="30"/>
  <c r="I53" i="30" s="1"/>
  <c r="K57" i="30"/>
  <c r="M57" i="30"/>
  <c r="O57" i="30"/>
  <c r="O53" i="30" s="1"/>
  <c r="Q57" i="30"/>
  <c r="V57" i="30"/>
  <c r="G63" i="30"/>
  <c r="I63" i="30"/>
  <c r="O63" i="30"/>
  <c r="V63" i="30"/>
  <c r="G64" i="30"/>
  <c r="M64" i="30" s="1"/>
  <c r="M63" i="30" s="1"/>
  <c r="I64" i="30"/>
  <c r="K64" i="30"/>
  <c r="K63" i="30" s="1"/>
  <c r="O64" i="30"/>
  <c r="Q64" i="30"/>
  <c r="Q63" i="30" s="1"/>
  <c r="V64" i="30"/>
  <c r="I67" i="30"/>
  <c r="G68" i="30"/>
  <c r="M68" i="30" s="1"/>
  <c r="M67" i="30" s="1"/>
  <c r="I68" i="30"/>
  <c r="K68" i="30"/>
  <c r="O68" i="30"/>
  <c r="Q68" i="30"/>
  <c r="V68" i="30"/>
  <c r="V67" i="30" s="1"/>
  <c r="G72" i="30"/>
  <c r="I72" i="30"/>
  <c r="K72" i="30"/>
  <c r="K67" i="30" s="1"/>
  <c r="M72" i="30"/>
  <c r="O72" i="30"/>
  <c r="Q72" i="30"/>
  <c r="Q67" i="30" s="1"/>
  <c r="V72" i="30"/>
  <c r="G75" i="30"/>
  <c r="I75" i="30"/>
  <c r="K75" i="30"/>
  <c r="M75" i="30"/>
  <c r="O75" i="30"/>
  <c r="O67" i="30" s="1"/>
  <c r="Q75" i="30"/>
  <c r="V75" i="30"/>
  <c r="G77" i="30"/>
  <c r="I77" i="30"/>
  <c r="K77" i="30"/>
  <c r="M77" i="30"/>
  <c r="O77" i="30"/>
  <c r="Q77" i="30"/>
  <c r="V77" i="30"/>
  <c r="AE83" i="30"/>
  <c r="G161" i="29"/>
  <c r="BA157" i="29"/>
  <c r="BA156" i="29"/>
  <c r="BA148" i="29"/>
  <c r="BA147" i="29"/>
  <c r="BA136" i="29"/>
  <c r="BA135" i="29"/>
  <c r="BA49" i="29"/>
  <c r="BA46" i="29"/>
  <c r="BA36" i="29"/>
  <c r="BA32" i="29"/>
  <c r="BA29" i="29"/>
  <c r="BA25" i="29"/>
  <c r="BA22" i="29"/>
  <c r="BA15" i="29"/>
  <c r="BA10" i="29"/>
  <c r="G9" i="29"/>
  <c r="M9" i="29" s="1"/>
  <c r="I9" i="29"/>
  <c r="K9" i="29"/>
  <c r="K8" i="29" s="1"/>
  <c r="O9" i="29"/>
  <c r="O8" i="29" s="1"/>
  <c r="Q9" i="29"/>
  <c r="Q8" i="29" s="1"/>
  <c r="V9" i="29"/>
  <c r="G14" i="29"/>
  <c r="I14" i="29"/>
  <c r="K14" i="29"/>
  <c r="M14" i="29"/>
  <c r="O14" i="29"/>
  <c r="Q14" i="29"/>
  <c r="V14" i="29"/>
  <c r="G18" i="29"/>
  <c r="I18" i="29"/>
  <c r="K18" i="29"/>
  <c r="M18" i="29"/>
  <c r="O18" i="29"/>
  <c r="Q18" i="29"/>
  <c r="V18" i="29"/>
  <c r="G21" i="29"/>
  <c r="I21" i="29"/>
  <c r="K21" i="29"/>
  <c r="M21" i="29"/>
  <c r="O21" i="29"/>
  <c r="Q21" i="29"/>
  <c r="V21" i="29"/>
  <c r="G24" i="29"/>
  <c r="M24" i="29" s="1"/>
  <c r="I24" i="29"/>
  <c r="I8" i="29" s="1"/>
  <c r="K24" i="29"/>
  <c r="O24" i="29"/>
  <c r="Q24" i="29"/>
  <c r="V24" i="29"/>
  <c r="G28" i="29"/>
  <c r="M28" i="29" s="1"/>
  <c r="I28" i="29"/>
  <c r="K28" i="29"/>
  <c r="O28" i="29"/>
  <c r="Q28" i="29"/>
  <c r="V28" i="29"/>
  <c r="V8" i="29" s="1"/>
  <c r="G31" i="29"/>
  <c r="M31" i="29" s="1"/>
  <c r="I31" i="29"/>
  <c r="K31" i="29"/>
  <c r="O31" i="29"/>
  <c r="Q31" i="29"/>
  <c r="V31" i="29"/>
  <c r="G35" i="29"/>
  <c r="I35" i="29"/>
  <c r="K35" i="29"/>
  <c r="M35" i="29"/>
  <c r="O35" i="29"/>
  <c r="Q35" i="29"/>
  <c r="V35" i="29"/>
  <c r="G40" i="29"/>
  <c r="I40" i="29"/>
  <c r="K40" i="29"/>
  <c r="M40" i="29"/>
  <c r="O40" i="29"/>
  <c r="Q40" i="29"/>
  <c r="V40" i="29"/>
  <c r="G45" i="29"/>
  <c r="I45" i="29"/>
  <c r="K45" i="29"/>
  <c r="M45" i="29"/>
  <c r="O45" i="29"/>
  <c r="Q45" i="29"/>
  <c r="V45" i="29"/>
  <c r="G48" i="29"/>
  <c r="M48" i="29" s="1"/>
  <c r="I48" i="29"/>
  <c r="K48" i="29"/>
  <c r="O48" i="29"/>
  <c r="Q48" i="29"/>
  <c r="V48" i="29"/>
  <c r="G51" i="29"/>
  <c r="M51" i="29" s="1"/>
  <c r="I51" i="29"/>
  <c r="K51" i="29"/>
  <c r="O51" i="29"/>
  <c r="Q51" i="29"/>
  <c r="V51" i="29"/>
  <c r="G54" i="29"/>
  <c r="M54" i="29" s="1"/>
  <c r="I54" i="29"/>
  <c r="K54" i="29"/>
  <c r="O54" i="29"/>
  <c r="Q54" i="29"/>
  <c r="V54" i="29"/>
  <c r="G59" i="29"/>
  <c r="I59" i="29"/>
  <c r="K59" i="29"/>
  <c r="M59" i="29"/>
  <c r="O59" i="29"/>
  <c r="Q59" i="29"/>
  <c r="V59" i="29"/>
  <c r="G64" i="29"/>
  <c r="I64" i="29"/>
  <c r="K64" i="29"/>
  <c r="M64" i="29"/>
  <c r="O64" i="29"/>
  <c r="Q64" i="29"/>
  <c r="V64" i="29"/>
  <c r="G68" i="29"/>
  <c r="I68" i="29"/>
  <c r="K68" i="29"/>
  <c r="M68" i="29"/>
  <c r="O68" i="29"/>
  <c r="Q68" i="29"/>
  <c r="V68" i="29"/>
  <c r="G72" i="29"/>
  <c r="M72" i="29" s="1"/>
  <c r="I72" i="29"/>
  <c r="K72" i="29"/>
  <c r="O72" i="29"/>
  <c r="Q72" i="29"/>
  <c r="V72" i="29"/>
  <c r="G77" i="29"/>
  <c r="M77" i="29" s="1"/>
  <c r="I77" i="29"/>
  <c r="K77" i="29"/>
  <c r="O77" i="29"/>
  <c r="Q77" i="29"/>
  <c r="V77" i="29"/>
  <c r="G80" i="29"/>
  <c r="Q80" i="29"/>
  <c r="V80" i="29"/>
  <c r="G81" i="29"/>
  <c r="I81" i="29"/>
  <c r="I80" i="29" s="1"/>
  <c r="K81" i="29"/>
  <c r="K80" i="29" s="1"/>
  <c r="M81" i="29"/>
  <c r="M80" i="29" s="1"/>
  <c r="O81" i="29"/>
  <c r="O80" i="29" s="1"/>
  <c r="Q81" i="29"/>
  <c r="V81" i="29"/>
  <c r="G85" i="29"/>
  <c r="I85" i="29"/>
  <c r="K85" i="29"/>
  <c r="M85" i="29"/>
  <c r="O85" i="29"/>
  <c r="Q85" i="29"/>
  <c r="V85" i="29"/>
  <c r="K89" i="29"/>
  <c r="G90" i="29"/>
  <c r="G89" i="29" s="1"/>
  <c r="I90" i="29"/>
  <c r="I89" i="29" s="1"/>
  <c r="K90" i="29"/>
  <c r="O90" i="29"/>
  <c r="O89" i="29" s="1"/>
  <c r="Q90" i="29"/>
  <c r="Q89" i="29" s="1"/>
  <c r="V90" i="29"/>
  <c r="V89" i="29" s="1"/>
  <c r="G93" i="29"/>
  <c r="M93" i="29" s="1"/>
  <c r="I93" i="29"/>
  <c r="K93" i="29"/>
  <c r="O93" i="29"/>
  <c r="Q93" i="29"/>
  <c r="V93" i="29"/>
  <c r="G96" i="29"/>
  <c r="M96" i="29" s="1"/>
  <c r="I96" i="29"/>
  <c r="K96" i="29"/>
  <c r="O96" i="29"/>
  <c r="Q96" i="29"/>
  <c r="V96" i="29"/>
  <c r="G99" i="29"/>
  <c r="I99" i="29"/>
  <c r="K99" i="29"/>
  <c r="M99" i="29"/>
  <c r="O99" i="29"/>
  <c r="Q99" i="29"/>
  <c r="V99" i="29"/>
  <c r="G101" i="29"/>
  <c r="I101" i="29"/>
  <c r="K101" i="29"/>
  <c r="M101" i="29"/>
  <c r="O101" i="29"/>
  <c r="Q101" i="29"/>
  <c r="V101" i="29"/>
  <c r="K104" i="29"/>
  <c r="G105" i="29"/>
  <c r="G104" i="29" s="1"/>
  <c r="I105" i="29"/>
  <c r="I104" i="29" s="1"/>
  <c r="K105" i="29"/>
  <c r="O105" i="29"/>
  <c r="O104" i="29" s="1"/>
  <c r="Q105" i="29"/>
  <c r="Q104" i="29" s="1"/>
  <c r="V105" i="29"/>
  <c r="V104" i="29" s="1"/>
  <c r="G108" i="29"/>
  <c r="M108" i="29" s="1"/>
  <c r="I108" i="29"/>
  <c r="K108" i="29"/>
  <c r="O108" i="29"/>
  <c r="Q108" i="29"/>
  <c r="V108" i="29"/>
  <c r="G113" i="29"/>
  <c r="M113" i="29" s="1"/>
  <c r="I113" i="29"/>
  <c r="K113" i="29"/>
  <c r="O113" i="29"/>
  <c r="Q113" i="29"/>
  <c r="V113" i="29"/>
  <c r="O116" i="29"/>
  <c r="Q116" i="29"/>
  <c r="G117" i="29"/>
  <c r="I117" i="29"/>
  <c r="I116" i="29" s="1"/>
  <c r="K117" i="29"/>
  <c r="K116" i="29" s="1"/>
  <c r="M117" i="29"/>
  <c r="M116" i="29" s="1"/>
  <c r="O117" i="29"/>
  <c r="Q117" i="29"/>
  <c r="V117" i="29"/>
  <c r="G120" i="29"/>
  <c r="G116" i="29" s="1"/>
  <c r="I120" i="29"/>
  <c r="K120" i="29"/>
  <c r="M120" i="29"/>
  <c r="O120" i="29"/>
  <c r="Q120" i="29"/>
  <c r="V120" i="29"/>
  <c r="V116" i="29" s="1"/>
  <c r="I123" i="29"/>
  <c r="K123" i="29"/>
  <c r="G124" i="29"/>
  <c r="M124" i="29" s="1"/>
  <c r="I124" i="29"/>
  <c r="K124" i="29"/>
  <c r="O124" i="29"/>
  <c r="O123" i="29" s="1"/>
  <c r="Q124" i="29"/>
  <c r="Q123" i="29" s="1"/>
  <c r="V124" i="29"/>
  <c r="V123" i="29" s="1"/>
  <c r="G127" i="29"/>
  <c r="M127" i="29" s="1"/>
  <c r="I127" i="29"/>
  <c r="K127" i="29"/>
  <c r="O127" i="29"/>
  <c r="Q127" i="29"/>
  <c r="V127" i="29"/>
  <c r="G133" i="29"/>
  <c r="O133" i="29"/>
  <c r="Q133" i="29"/>
  <c r="V133" i="29"/>
  <c r="G134" i="29"/>
  <c r="I134" i="29"/>
  <c r="I133" i="29" s="1"/>
  <c r="K134" i="29"/>
  <c r="K133" i="29" s="1"/>
  <c r="M134" i="29"/>
  <c r="M133" i="29" s="1"/>
  <c r="O134" i="29"/>
  <c r="Q134" i="29"/>
  <c r="V134" i="29"/>
  <c r="K141" i="29"/>
  <c r="O141" i="29"/>
  <c r="G142" i="29"/>
  <c r="G141" i="29" s="1"/>
  <c r="I142" i="29"/>
  <c r="I141" i="29" s="1"/>
  <c r="K142" i="29"/>
  <c r="O142" i="29"/>
  <c r="Q142" i="29"/>
  <c r="Q141" i="29" s="1"/>
  <c r="V142" i="29"/>
  <c r="V141" i="29" s="1"/>
  <c r="G145" i="29"/>
  <c r="I145" i="29"/>
  <c r="V145" i="29"/>
  <c r="G146" i="29"/>
  <c r="M146" i="29" s="1"/>
  <c r="M145" i="29" s="1"/>
  <c r="I146" i="29"/>
  <c r="K146" i="29"/>
  <c r="O146" i="29"/>
  <c r="O145" i="29" s="1"/>
  <c r="Q146" i="29"/>
  <c r="Q145" i="29" s="1"/>
  <c r="V146" i="29"/>
  <c r="G150" i="29"/>
  <c r="I150" i="29"/>
  <c r="K150" i="29"/>
  <c r="M150" i="29"/>
  <c r="O150" i="29"/>
  <c r="Q150" i="29"/>
  <c r="V150" i="29"/>
  <c r="G153" i="29"/>
  <c r="I153" i="29"/>
  <c r="K153" i="29"/>
  <c r="K145" i="29" s="1"/>
  <c r="M153" i="29"/>
  <c r="O153" i="29"/>
  <c r="Q153" i="29"/>
  <c r="V153" i="29"/>
  <c r="G155" i="29"/>
  <c r="I155" i="29"/>
  <c r="K155" i="29"/>
  <c r="M155" i="29"/>
  <c r="O155" i="29"/>
  <c r="Q155" i="29"/>
  <c r="V155" i="29"/>
  <c r="AE161" i="29"/>
  <c r="AF161" i="29"/>
  <c r="G137" i="28"/>
  <c r="BA133" i="28"/>
  <c r="BA132" i="28"/>
  <c r="BA124" i="28"/>
  <c r="BA123" i="28"/>
  <c r="BA113" i="28"/>
  <c r="BA112" i="28"/>
  <c r="BA44" i="28"/>
  <c r="BA40" i="28"/>
  <c r="BA30" i="28"/>
  <c r="BA27" i="28"/>
  <c r="BA23" i="28"/>
  <c r="BA20" i="28"/>
  <c r="BA14" i="28"/>
  <c r="BA10" i="28"/>
  <c r="G9" i="28"/>
  <c r="M9" i="28" s="1"/>
  <c r="I9" i="28"/>
  <c r="I8" i="28" s="1"/>
  <c r="K9" i="28"/>
  <c r="O9" i="28"/>
  <c r="O8" i="28" s="1"/>
  <c r="Q9" i="28"/>
  <c r="V9" i="28"/>
  <c r="V8" i="28" s="1"/>
  <c r="G13" i="28"/>
  <c r="M13" i="28" s="1"/>
  <c r="I13" i="28"/>
  <c r="K13" i="28"/>
  <c r="O13" i="28"/>
  <c r="Q13" i="28"/>
  <c r="Q8" i="28" s="1"/>
  <c r="V13" i="28"/>
  <c r="G16" i="28"/>
  <c r="I16" i="28"/>
  <c r="K16" i="28"/>
  <c r="M16" i="28"/>
  <c r="O16" i="28"/>
  <c r="Q16" i="28"/>
  <c r="V16" i="28"/>
  <c r="G19" i="28"/>
  <c r="I19" i="28"/>
  <c r="K19" i="28"/>
  <c r="M19" i="28"/>
  <c r="O19" i="28"/>
  <c r="Q19" i="28"/>
  <c r="V19" i="28"/>
  <c r="G22" i="28"/>
  <c r="I22" i="28"/>
  <c r="K22" i="28"/>
  <c r="K8" i="28" s="1"/>
  <c r="M22" i="28"/>
  <c r="O22" i="28"/>
  <c r="Q22" i="28"/>
  <c r="V22" i="28"/>
  <c r="G26" i="28"/>
  <c r="M26" i="28" s="1"/>
  <c r="I26" i="28"/>
  <c r="K26" i="28"/>
  <c r="O26" i="28"/>
  <c r="Q26" i="28"/>
  <c r="V26" i="28"/>
  <c r="G29" i="28"/>
  <c r="M29" i="28" s="1"/>
  <c r="I29" i="28"/>
  <c r="K29" i="28"/>
  <c r="O29" i="28"/>
  <c r="Q29" i="28"/>
  <c r="V29" i="28"/>
  <c r="G34" i="28"/>
  <c r="M34" i="28" s="1"/>
  <c r="I34" i="28"/>
  <c r="K34" i="28"/>
  <c r="O34" i="28"/>
  <c r="Q34" i="28"/>
  <c r="V34" i="28"/>
  <c r="G39" i="28"/>
  <c r="I39" i="28"/>
  <c r="K39" i="28"/>
  <c r="M39" i="28"/>
  <c r="O39" i="28"/>
  <c r="Q39" i="28"/>
  <c r="V39" i="28"/>
  <c r="G43" i="28"/>
  <c r="I43" i="28"/>
  <c r="K43" i="28"/>
  <c r="M43" i="28"/>
  <c r="O43" i="28"/>
  <c r="Q43" i="28"/>
  <c r="V43" i="28"/>
  <c r="G46" i="28"/>
  <c r="I46" i="28"/>
  <c r="K46" i="28"/>
  <c r="M46" i="28"/>
  <c r="O46" i="28"/>
  <c r="Q46" i="28"/>
  <c r="V46" i="28"/>
  <c r="G49" i="28"/>
  <c r="M49" i="28" s="1"/>
  <c r="I49" i="28"/>
  <c r="K49" i="28"/>
  <c r="O49" i="28"/>
  <c r="Q49" i="28"/>
  <c r="V49" i="28"/>
  <c r="G54" i="28"/>
  <c r="M54" i="28" s="1"/>
  <c r="I54" i="28"/>
  <c r="K54" i="28"/>
  <c r="O54" i="28"/>
  <c r="Q54" i="28"/>
  <c r="V54" i="28"/>
  <c r="G59" i="28"/>
  <c r="M59" i="28" s="1"/>
  <c r="I59" i="28"/>
  <c r="K59" i="28"/>
  <c r="O59" i="28"/>
  <c r="Q59" i="28"/>
  <c r="V59" i="28"/>
  <c r="G64" i="28"/>
  <c r="I64" i="28"/>
  <c r="K64" i="28"/>
  <c r="M64" i="28"/>
  <c r="O64" i="28"/>
  <c r="Q64" i="28"/>
  <c r="V64" i="28"/>
  <c r="G68" i="28"/>
  <c r="I68" i="28"/>
  <c r="K68" i="28"/>
  <c r="M68" i="28"/>
  <c r="O68" i="28"/>
  <c r="Q68" i="28"/>
  <c r="V68" i="28"/>
  <c r="G73" i="28"/>
  <c r="I73" i="28"/>
  <c r="K73" i="28"/>
  <c r="M73" i="28"/>
  <c r="O73" i="28"/>
  <c r="Q73" i="28"/>
  <c r="V73" i="28"/>
  <c r="K76" i="28"/>
  <c r="Q76" i="28"/>
  <c r="G77" i="28"/>
  <c r="M77" i="28" s="1"/>
  <c r="M76" i="28" s="1"/>
  <c r="I77" i="28"/>
  <c r="I76" i="28" s="1"/>
  <c r="K77" i="28"/>
  <c r="O77" i="28"/>
  <c r="O76" i="28" s="1"/>
  <c r="Q77" i="28"/>
  <c r="V77" i="28"/>
  <c r="V76" i="28" s="1"/>
  <c r="G81" i="28"/>
  <c r="V81" i="28"/>
  <c r="G82" i="28"/>
  <c r="I82" i="28"/>
  <c r="I81" i="28" s="1"/>
  <c r="K82" i="28"/>
  <c r="K81" i="28" s="1"/>
  <c r="M82" i="28"/>
  <c r="O82" i="28"/>
  <c r="O81" i="28" s="1"/>
  <c r="Q82" i="28"/>
  <c r="Q81" i="28" s="1"/>
  <c r="V82" i="28"/>
  <c r="G85" i="28"/>
  <c r="I85" i="28"/>
  <c r="K85" i="28"/>
  <c r="M85" i="28"/>
  <c r="M81" i="28" s="1"/>
  <c r="O85" i="28"/>
  <c r="Q85" i="28"/>
  <c r="V85" i="28"/>
  <c r="G90" i="28"/>
  <c r="I90" i="28"/>
  <c r="K90" i="28"/>
  <c r="M90" i="28"/>
  <c r="O90" i="28"/>
  <c r="Q90" i="28"/>
  <c r="V90" i="28"/>
  <c r="K93" i="28"/>
  <c r="G94" i="28"/>
  <c r="M94" i="28" s="1"/>
  <c r="I94" i="28"/>
  <c r="I93" i="28" s="1"/>
  <c r="K94" i="28"/>
  <c r="O94" i="28"/>
  <c r="O93" i="28" s="1"/>
  <c r="Q94" i="28"/>
  <c r="V94" i="28"/>
  <c r="V93" i="28" s="1"/>
  <c r="G97" i="28"/>
  <c r="M97" i="28" s="1"/>
  <c r="I97" i="28"/>
  <c r="K97" i="28"/>
  <c r="O97" i="28"/>
  <c r="Q97" i="28"/>
  <c r="Q93" i="28" s="1"/>
  <c r="V97" i="28"/>
  <c r="Q100" i="28"/>
  <c r="G101" i="28"/>
  <c r="G100" i="28" s="1"/>
  <c r="I101" i="28"/>
  <c r="I100" i="28" s="1"/>
  <c r="K101" i="28"/>
  <c r="M101" i="28"/>
  <c r="M100" i="28" s="1"/>
  <c r="O101" i="28"/>
  <c r="O100" i="28" s="1"/>
  <c r="Q101" i="28"/>
  <c r="V101" i="28"/>
  <c r="V100" i="28" s="1"/>
  <c r="G104" i="28"/>
  <c r="I104" i="28"/>
  <c r="K104" i="28"/>
  <c r="K100" i="28" s="1"/>
  <c r="M104" i="28"/>
  <c r="O104" i="28"/>
  <c r="Q104" i="28"/>
  <c r="V104" i="28"/>
  <c r="K110" i="28"/>
  <c r="Q110" i="28"/>
  <c r="G111" i="28"/>
  <c r="M111" i="28" s="1"/>
  <c r="M110" i="28" s="1"/>
  <c r="I111" i="28"/>
  <c r="I110" i="28" s="1"/>
  <c r="K111" i="28"/>
  <c r="O111" i="28"/>
  <c r="O110" i="28" s="1"/>
  <c r="Q111" i="28"/>
  <c r="V111" i="28"/>
  <c r="V110" i="28" s="1"/>
  <c r="G117" i="28"/>
  <c r="M117" i="28"/>
  <c r="V117" i="28"/>
  <c r="G118" i="28"/>
  <c r="I118" i="28"/>
  <c r="I117" i="28" s="1"/>
  <c r="K118" i="28"/>
  <c r="K117" i="28" s="1"/>
  <c r="M118" i="28"/>
  <c r="O118" i="28"/>
  <c r="O117" i="28" s="1"/>
  <c r="Q118" i="28"/>
  <c r="Q117" i="28" s="1"/>
  <c r="V118" i="28"/>
  <c r="O121" i="28"/>
  <c r="G122" i="28"/>
  <c r="I122" i="28"/>
  <c r="K122" i="28"/>
  <c r="K121" i="28" s="1"/>
  <c r="M122" i="28"/>
  <c r="O122" i="28"/>
  <c r="Q122" i="28"/>
  <c r="Q121" i="28" s="1"/>
  <c r="V122" i="28"/>
  <c r="G126" i="28"/>
  <c r="M126" i="28" s="1"/>
  <c r="I126" i="28"/>
  <c r="I121" i="28" s="1"/>
  <c r="K126" i="28"/>
  <c r="O126" i="28"/>
  <c r="Q126" i="28"/>
  <c r="V126" i="28"/>
  <c r="G129" i="28"/>
  <c r="G121" i="28" s="1"/>
  <c r="I129" i="28"/>
  <c r="K129" i="28"/>
  <c r="O129" i="28"/>
  <c r="Q129" i="28"/>
  <c r="V129" i="28"/>
  <c r="V121" i="28" s="1"/>
  <c r="G131" i="28"/>
  <c r="M131" i="28" s="1"/>
  <c r="I131" i="28"/>
  <c r="K131" i="28"/>
  <c r="O131" i="28"/>
  <c r="Q131" i="28"/>
  <c r="V131" i="28"/>
  <c r="AE137" i="28"/>
  <c r="G209" i="27"/>
  <c r="BA201" i="27"/>
  <c r="BA200" i="27"/>
  <c r="BA188" i="27"/>
  <c r="BA187" i="27"/>
  <c r="BA112" i="27"/>
  <c r="BA46" i="27"/>
  <c r="BA43" i="27"/>
  <c r="BA39" i="27"/>
  <c r="BA34" i="27"/>
  <c r="BA30" i="27"/>
  <c r="BA27" i="27"/>
  <c r="BA23" i="27"/>
  <c r="BA19" i="27"/>
  <c r="BA10" i="27"/>
  <c r="G9" i="27"/>
  <c r="M9" i="27" s="1"/>
  <c r="I9" i="27"/>
  <c r="I8" i="27" s="1"/>
  <c r="K9" i="27"/>
  <c r="O9" i="27"/>
  <c r="O8" i="27" s="1"/>
  <c r="Q9" i="27"/>
  <c r="Q8" i="27" s="1"/>
  <c r="V9" i="27"/>
  <c r="G15" i="27"/>
  <c r="M15" i="27" s="1"/>
  <c r="I15" i="27"/>
  <c r="K15" i="27"/>
  <c r="O15" i="27"/>
  <c r="Q15" i="27"/>
  <c r="V15" i="27"/>
  <c r="G18" i="27"/>
  <c r="I18" i="27"/>
  <c r="K18" i="27"/>
  <c r="M18" i="27"/>
  <c r="O18" i="27"/>
  <c r="Q18" i="27"/>
  <c r="V18" i="27"/>
  <c r="G22" i="27"/>
  <c r="I22" i="27"/>
  <c r="K22" i="27"/>
  <c r="K8" i="27" s="1"/>
  <c r="M22" i="27"/>
  <c r="O22" i="27"/>
  <c r="Q22" i="27"/>
  <c r="V22" i="27"/>
  <c r="G26" i="27"/>
  <c r="I26" i="27"/>
  <c r="K26" i="27"/>
  <c r="M26" i="27"/>
  <c r="O26" i="27"/>
  <c r="Q26" i="27"/>
  <c r="V26" i="27"/>
  <c r="G29" i="27"/>
  <c r="G8" i="27" s="1"/>
  <c r="I29" i="27"/>
  <c r="K29" i="27"/>
  <c r="O29" i="27"/>
  <c r="Q29" i="27"/>
  <c r="V29" i="27"/>
  <c r="V8" i="27" s="1"/>
  <c r="G33" i="27"/>
  <c r="M33" i="27" s="1"/>
  <c r="I33" i="27"/>
  <c r="K33" i="27"/>
  <c r="O33" i="27"/>
  <c r="Q33" i="27"/>
  <c r="V33" i="27"/>
  <c r="G38" i="27"/>
  <c r="M38" i="27" s="1"/>
  <c r="I38" i="27"/>
  <c r="K38" i="27"/>
  <c r="O38" i="27"/>
  <c r="Q38" i="27"/>
  <c r="V38" i="27"/>
  <c r="G42" i="27"/>
  <c r="I42" i="27"/>
  <c r="K42" i="27"/>
  <c r="M42" i="27"/>
  <c r="O42" i="27"/>
  <c r="Q42" i="27"/>
  <c r="V42" i="27"/>
  <c r="G45" i="27"/>
  <c r="I45" i="27"/>
  <c r="K45" i="27"/>
  <c r="M45" i="27"/>
  <c r="O45" i="27"/>
  <c r="Q45" i="27"/>
  <c r="V45" i="27"/>
  <c r="G48" i="27"/>
  <c r="I48" i="27"/>
  <c r="K48" i="27"/>
  <c r="M48" i="27"/>
  <c r="O48" i="27"/>
  <c r="Q48" i="27"/>
  <c r="V48" i="27"/>
  <c r="G52" i="27"/>
  <c r="M52" i="27" s="1"/>
  <c r="I52" i="27"/>
  <c r="K52" i="27"/>
  <c r="O52" i="27"/>
  <c r="Q52" i="27"/>
  <c r="V52" i="27"/>
  <c r="G56" i="27"/>
  <c r="M56" i="27" s="1"/>
  <c r="I56" i="27"/>
  <c r="K56" i="27"/>
  <c r="O56" i="27"/>
  <c r="Q56" i="27"/>
  <c r="V56" i="27"/>
  <c r="G60" i="27"/>
  <c r="M60" i="27" s="1"/>
  <c r="I60" i="27"/>
  <c r="K60" i="27"/>
  <c r="O60" i="27"/>
  <c r="Q60" i="27"/>
  <c r="V60" i="27"/>
  <c r="G65" i="27"/>
  <c r="I65" i="27"/>
  <c r="K65" i="27"/>
  <c r="M65" i="27"/>
  <c r="O65" i="27"/>
  <c r="Q65" i="27"/>
  <c r="V65" i="27"/>
  <c r="G70" i="27"/>
  <c r="I70" i="27"/>
  <c r="K70" i="27"/>
  <c r="M70" i="27"/>
  <c r="O70" i="27"/>
  <c r="Q70" i="27"/>
  <c r="V70" i="27"/>
  <c r="G72" i="27"/>
  <c r="I72" i="27"/>
  <c r="K72" i="27"/>
  <c r="M72" i="27"/>
  <c r="O72" i="27"/>
  <c r="Q72" i="27"/>
  <c r="V72" i="27"/>
  <c r="G78" i="27"/>
  <c r="M78" i="27" s="1"/>
  <c r="I78" i="27"/>
  <c r="K78" i="27"/>
  <c r="O78" i="27"/>
  <c r="Q78" i="27"/>
  <c r="V78" i="27"/>
  <c r="G81" i="27"/>
  <c r="M81" i="27" s="1"/>
  <c r="I81" i="27"/>
  <c r="K81" i="27"/>
  <c r="O81" i="27"/>
  <c r="Q81" i="27"/>
  <c r="V81" i="27"/>
  <c r="G84" i="27"/>
  <c r="M84" i="27" s="1"/>
  <c r="I84" i="27"/>
  <c r="K84" i="27"/>
  <c r="O84" i="27"/>
  <c r="Q84" i="27"/>
  <c r="V84" i="27"/>
  <c r="G88" i="27"/>
  <c r="I88" i="27"/>
  <c r="K88" i="27"/>
  <c r="M88" i="27"/>
  <c r="O88" i="27"/>
  <c r="Q88" i="27"/>
  <c r="V88" i="27"/>
  <c r="G92" i="27"/>
  <c r="I92" i="27"/>
  <c r="K92" i="27"/>
  <c r="M92" i="27"/>
  <c r="O92" i="27"/>
  <c r="Q92" i="27"/>
  <c r="V92" i="27"/>
  <c r="G96" i="27"/>
  <c r="I96" i="27"/>
  <c r="K96" i="27"/>
  <c r="M96" i="27"/>
  <c r="O96" i="27"/>
  <c r="Q96" i="27"/>
  <c r="V96" i="27"/>
  <c r="G98" i="27"/>
  <c r="M98" i="27" s="1"/>
  <c r="I98" i="27"/>
  <c r="K98" i="27"/>
  <c r="O98" i="27"/>
  <c r="Q98" i="27"/>
  <c r="V98" i="27"/>
  <c r="G103" i="27"/>
  <c r="M103" i="27" s="1"/>
  <c r="I103" i="27"/>
  <c r="K103" i="27"/>
  <c r="O103" i="27"/>
  <c r="Q103" i="27"/>
  <c r="V103" i="27"/>
  <c r="G106" i="27"/>
  <c r="M106" i="27" s="1"/>
  <c r="I106" i="27"/>
  <c r="K106" i="27"/>
  <c r="O106" i="27"/>
  <c r="Q106" i="27"/>
  <c r="V106" i="27"/>
  <c r="G109" i="27"/>
  <c r="M109" i="27"/>
  <c r="Q109" i="27"/>
  <c r="V109" i="27"/>
  <c r="G110" i="27"/>
  <c r="I110" i="27"/>
  <c r="I109" i="27" s="1"/>
  <c r="K110" i="27"/>
  <c r="K109" i="27" s="1"/>
  <c r="M110" i="27"/>
  <c r="O110" i="27"/>
  <c r="O109" i="27" s="1"/>
  <c r="Q110" i="27"/>
  <c r="V110" i="27"/>
  <c r="G118" i="27"/>
  <c r="G117" i="27" s="1"/>
  <c r="I118" i="27"/>
  <c r="K118" i="27"/>
  <c r="K117" i="27" s="1"/>
  <c r="O118" i="27"/>
  <c r="Q118" i="27"/>
  <c r="Q117" i="27" s="1"/>
  <c r="V118" i="27"/>
  <c r="V117" i="27" s="1"/>
  <c r="G124" i="27"/>
  <c r="M124" i="27" s="1"/>
  <c r="I124" i="27"/>
  <c r="K124" i="27"/>
  <c r="O124" i="27"/>
  <c r="O117" i="27" s="1"/>
  <c r="Q124" i="27"/>
  <c r="V124" i="27"/>
  <c r="G130" i="27"/>
  <c r="M130" i="27" s="1"/>
  <c r="I130" i="27"/>
  <c r="K130" i="27"/>
  <c r="O130" i="27"/>
  <c r="Q130" i="27"/>
  <c r="V130" i="27"/>
  <c r="G133" i="27"/>
  <c r="I133" i="27"/>
  <c r="K133" i="27"/>
  <c r="M133" i="27"/>
  <c r="O133" i="27"/>
  <c r="Q133" i="27"/>
  <c r="V133" i="27"/>
  <c r="G137" i="27"/>
  <c r="I137" i="27"/>
  <c r="K137" i="27"/>
  <c r="M137" i="27"/>
  <c r="O137" i="27"/>
  <c r="Q137" i="27"/>
  <c r="V137" i="27"/>
  <c r="G139" i="27"/>
  <c r="I139" i="27"/>
  <c r="I117" i="27" s="1"/>
  <c r="K139" i="27"/>
  <c r="M139" i="27"/>
  <c r="O139" i="27"/>
  <c r="Q139" i="27"/>
  <c r="V139" i="27"/>
  <c r="G142" i="27"/>
  <c r="M142" i="27" s="1"/>
  <c r="I142" i="27"/>
  <c r="K142" i="27"/>
  <c r="O142" i="27"/>
  <c r="Q142" i="27"/>
  <c r="V142" i="27"/>
  <c r="G146" i="27"/>
  <c r="M146" i="27" s="1"/>
  <c r="I146" i="27"/>
  <c r="K146" i="27"/>
  <c r="O146" i="27"/>
  <c r="Q146" i="27"/>
  <c r="V146" i="27"/>
  <c r="G149" i="27"/>
  <c r="M149" i="27" s="1"/>
  <c r="I149" i="27"/>
  <c r="K149" i="27"/>
  <c r="O149" i="27"/>
  <c r="Q149" i="27"/>
  <c r="V149" i="27"/>
  <c r="G153" i="27"/>
  <c r="I153" i="27"/>
  <c r="I152" i="27" s="1"/>
  <c r="K153" i="27"/>
  <c r="K152" i="27" s="1"/>
  <c r="M153" i="27"/>
  <c r="O153" i="27"/>
  <c r="O152" i="27" s="1"/>
  <c r="Q153" i="27"/>
  <c r="V153" i="27"/>
  <c r="G155" i="27"/>
  <c r="G152" i="27" s="1"/>
  <c r="I155" i="27"/>
  <c r="K155" i="27"/>
  <c r="M155" i="27"/>
  <c r="O155" i="27"/>
  <c r="Q155" i="27"/>
  <c r="V155" i="27"/>
  <c r="V152" i="27" s="1"/>
  <c r="G158" i="27"/>
  <c r="M158" i="27" s="1"/>
  <c r="I158" i="27"/>
  <c r="K158" i="27"/>
  <c r="O158" i="27"/>
  <c r="Q158" i="27"/>
  <c r="V158" i="27"/>
  <c r="G162" i="27"/>
  <c r="M162" i="27" s="1"/>
  <c r="I162" i="27"/>
  <c r="K162" i="27"/>
  <c r="O162" i="27"/>
  <c r="Q162" i="27"/>
  <c r="Q152" i="27" s="1"/>
  <c r="V162" i="27"/>
  <c r="G166" i="27"/>
  <c r="M166" i="27" s="1"/>
  <c r="I166" i="27"/>
  <c r="K166" i="27"/>
  <c r="O166" i="27"/>
  <c r="Q166" i="27"/>
  <c r="V166" i="27"/>
  <c r="G170" i="27"/>
  <c r="I170" i="27"/>
  <c r="K170" i="27"/>
  <c r="M170" i="27"/>
  <c r="O170" i="27"/>
  <c r="Q170" i="27"/>
  <c r="V170" i="27"/>
  <c r="G174" i="27"/>
  <c r="I174" i="27"/>
  <c r="K174" i="27"/>
  <c r="M174" i="27"/>
  <c r="O174" i="27"/>
  <c r="Q174" i="27"/>
  <c r="V174" i="27"/>
  <c r="G179" i="27"/>
  <c r="I179" i="27"/>
  <c r="K179" i="27"/>
  <c r="M179" i="27"/>
  <c r="O179" i="27"/>
  <c r="Q179" i="27"/>
  <c r="V179" i="27"/>
  <c r="G183" i="27"/>
  <c r="M183" i="27" s="1"/>
  <c r="I183" i="27"/>
  <c r="K183" i="27"/>
  <c r="O183" i="27"/>
  <c r="Q183" i="27"/>
  <c r="V183" i="27"/>
  <c r="G185" i="27"/>
  <c r="I185" i="27"/>
  <c r="V185" i="27"/>
  <c r="G186" i="27"/>
  <c r="M186" i="27" s="1"/>
  <c r="M185" i="27" s="1"/>
  <c r="I186" i="27"/>
  <c r="K186" i="27"/>
  <c r="O186" i="27"/>
  <c r="O185" i="27" s="1"/>
  <c r="Q186" i="27"/>
  <c r="Q185" i="27" s="1"/>
  <c r="V186" i="27"/>
  <c r="G191" i="27"/>
  <c r="I191" i="27"/>
  <c r="K191" i="27"/>
  <c r="K185" i="27" s="1"/>
  <c r="M191" i="27"/>
  <c r="O191" i="27"/>
  <c r="Q191" i="27"/>
  <c r="V191" i="27"/>
  <c r="M194" i="27"/>
  <c r="O194" i="27"/>
  <c r="Q194" i="27"/>
  <c r="G195" i="27"/>
  <c r="G194" i="27" s="1"/>
  <c r="I195" i="27"/>
  <c r="I194" i="27" s="1"/>
  <c r="K195" i="27"/>
  <c r="K194" i="27" s="1"/>
  <c r="M195" i="27"/>
  <c r="O195" i="27"/>
  <c r="Q195" i="27"/>
  <c r="V195" i="27"/>
  <c r="V194" i="27" s="1"/>
  <c r="I198" i="27"/>
  <c r="K198" i="27"/>
  <c r="G199" i="27"/>
  <c r="M199" i="27" s="1"/>
  <c r="I199" i="27"/>
  <c r="K199" i="27"/>
  <c r="O199" i="27"/>
  <c r="O198" i="27" s="1"/>
  <c r="Q199" i="27"/>
  <c r="Q198" i="27" s="1"/>
  <c r="V199" i="27"/>
  <c r="V198" i="27" s="1"/>
  <c r="G203" i="27"/>
  <c r="M203" i="27" s="1"/>
  <c r="I203" i="27"/>
  <c r="K203" i="27"/>
  <c r="O203" i="27"/>
  <c r="Q203" i="27"/>
  <c r="V203" i="27"/>
  <c r="G206" i="27"/>
  <c r="I206" i="27"/>
  <c r="K206" i="27"/>
  <c r="M206" i="27"/>
  <c r="O206" i="27"/>
  <c r="Q206" i="27"/>
  <c r="V206" i="27"/>
  <c r="AE209" i="27"/>
  <c r="G209" i="26"/>
  <c r="BA201" i="26"/>
  <c r="BA200" i="26"/>
  <c r="BA188" i="26"/>
  <c r="BA187" i="26"/>
  <c r="BA112" i="26"/>
  <c r="BA46" i="26"/>
  <c r="BA43" i="26"/>
  <c r="BA39" i="26"/>
  <c r="BA34" i="26"/>
  <c r="BA30" i="26"/>
  <c r="BA27" i="26"/>
  <c r="BA23" i="26"/>
  <c r="BA19" i="26"/>
  <c r="BA10" i="26"/>
  <c r="G9" i="26"/>
  <c r="M9" i="26" s="1"/>
  <c r="I9" i="26"/>
  <c r="I8" i="26" s="1"/>
  <c r="K9" i="26"/>
  <c r="O9" i="26"/>
  <c r="O8" i="26" s="1"/>
  <c r="Q9" i="26"/>
  <c r="V9" i="26"/>
  <c r="V8" i="26" s="1"/>
  <c r="G15" i="26"/>
  <c r="M15" i="26" s="1"/>
  <c r="I15" i="26"/>
  <c r="K15" i="26"/>
  <c r="O15" i="26"/>
  <c r="Q15" i="26"/>
  <c r="Q8" i="26" s="1"/>
  <c r="V15" i="26"/>
  <c r="G18" i="26"/>
  <c r="I18" i="26"/>
  <c r="K18" i="26"/>
  <c r="M18" i="26"/>
  <c r="O18" i="26"/>
  <c r="Q18" i="26"/>
  <c r="V18" i="26"/>
  <c r="G22" i="26"/>
  <c r="I22" i="26"/>
  <c r="K22" i="26"/>
  <c r="M22" i="26"/>
  <c r="O22" i="26"/>
  <c r="Q22" i="26"/>
  <c r="V22" i="26"/>
  <c r="G26" i="26"/>
  <c r="I26" i="26"/>
  <c r="K26" i="26"/>
  <c r="K8" i="26" s="1"/>
  <c r="M26" i="26"/>
  <c r="O26" i="26"/>
  <c r="Q26" i="26"/>
  <c r="V26" i="26"/>
  <c r="G29" i="26"/>
  <c r="M29" i="26" s="1"/>
  <c r="I29" i="26"/>
  <c r="K29" i="26"/>
  <c r="O29" i="26"/>
  <c r="Q29" i="26"/>
  <c r="V29" i="26"/>
  <c r="G33" i="26"/>
  <c r="M33" i="26" s="1"/>
  <c r="I33" i="26"/>
  <c r="K33" i="26"/>
  <c r="O33" i="26"/>
  <c r="Q33" i="26"/>
  <c r="V33" i="26"/>
  <c r="G38" i="26"/>
  <c r="M38" i="26" s="1"/>
  <c r="I38" i="26"/>
  <c r="K38" i="26"/>
  <c r="O38" i="26"/>
  <c r="Q38" i="26"/>
  <c r="V38" i="26"/>
  <c r="G42" i="26"/>
  <c r="I42" i="26"/>
  <c r="K42" i="26"/>
  <c r="M42" i="26"/>
  <c r="O42" i="26"/>
  <c r="Q42" i="26"/>
  <c r="V42" i="26"/>
  <c r="G45" i="26"/>
  <c r="I45" i="26"/>
  <c r="K45" i="26"/>
  <c r="M45" i="26"/>
  <c r="O45" i="26"/>
  <c r="Q45" i="26"/>
  <c r="V45" i="26"/>
  <c r="G48" i="26"/>
  <c r="I48" i="26"/>
  <c r="K48" i="26"/>
  <c r="M48" i="26"/>
  <c r="O48" i="26"/>
  <c r="Q48" i="26"/>
  <c r="V48" i="26"/>
  <c r="G52" i="26"/>
  <c r="M52" i="26" s="1"/>
  <c r="I52" i="26"/>
  <c r="K52" i="26"/>
  <c r="O52" i="26"/>
  <c r="Q52" i="26"/>
  <c r="V52" i="26"/>
  <c r="G56" i="26"/>
  <c r="M56" i="26" s="1"/>
  <c r="I56" i="26"/>
  <c r="K56" i="26"/>
  <c r="O56" i="26"/>
  <c r="Q56" i="26"/>
  <c r="V56" i="26"/>
  <c r="G60" i="26"/>
  <c r="M60" i="26" s="1"/>
  <c r="I60" i="26"/>
  <c r="K60" i="26"/>
  <c r="O60" i="26"/>
  <c r="Q60" i="26"/>
  <c r="V60" i="26"/>
  <c r="G65" i="26"/>
  <c r="I65" i="26"/>
  <c r="K65" i="26"/>
  <c r="M65" i="26"/>
  <c r="O65" i="26"/>
  <c r="Q65" i="26"/>
  <c r="V65" i="26"/>
  <c r="G70" i="26"/>
  <c r="I70" i="26"/>
  <c r="K70" i="26"/>
  <c r="M70" i="26"/>
  <c r="O70" i="26"/>
  <c r="Q70" i="26"/>
  <c r="V70" i="26"/>
  <c r="G72" i="26"/>
  <c r="I72" i="26"/>
  <c r="K72" i="26"/>
  <c r="M72" i="26"/>
  <c r="O72" i="26"/>
  <c r="Q72" i="26"/>
  <c r="V72" i="26"/>
  <c r="G78" i="26"/>
  <c r="M78" i="26" s="1"/>
  <c r="I78" i="26"/>
  <c r="K78" i="26"/>
  <c r="O78" i="26"/>
  <c r="Q78" i="26"/>
  <c r="V78" i="26"/>
  <c r="G81" i="26"/>
  <c r="M81" i="26" s="1"/>
  <c r="I81" i="26"/>
  <c r="K81" i="26"/>
  <c r="O81" i="26"/>
  <c r="Q81" i="26"/>
  <c r="V81" i="26"/>
  <c r="G84" i="26"/>
  <c r="M84" i="26" s="1"/>
  <c r="I84" i="26"/>
  <c r="K84" i="26"/>
  <c r="O84" i="26"/>
  <c r="Q84" i="26"/>
  <c r="V84" i="26"/>
  <c r="G88" i="26"/>
  <c r="I88" i="26"/>
  <c r="K88" i="26"/>
  <c r="M88" i="26"/>
  <c r="O88" i="26"/>
  <c r="Q88" i="26"/>
  <c r="V88" i="26"/>
  <c r="G92" i="26"/>
  <c r="I92" i="26"/>
  <c r="K92" i="26"/>
  <c r="M92" i="26"/>
  <c r="O92" i="26"/>
  <c r="Q92" i="26"/>
  <c r="V92" i="26"/>
  <c r="G96" i="26"/>
  <c r="I96" i="26"/>
  <c r="K96" i="26"/>
  <c r="M96" i="26"/>
  <c r="O96" i="26"/>
  <c r="Q96" i="26"/>
  <c r="V96" i="26"/>
  <c r="G98" i="26"/>
  <c r="M98" i="26" s="1"/>
  <c r="I98" i="26"/>
  <c r="K98" i="26"/>
  <c r="O98" i="26"/>
  <c r="Q98" i="26"/>
  <c r="V98" i="26"/>
  <c r="G103" i="26"/>
  <c r="M103" i="26" s="1"/>
  <c r="I103" i="26"/>
  <c r="K103" i="26"/>
  <c r="O103" i="26"/>
  <c r="Q103" i="26"/>
  <c r="V103" i="26"/>
  <c r="G106" i="26"/>
  <c r="M106" i="26" s="1"/>
  <c r="I106" i="26"/>
  <c r="K106" i="26"/>
  <c r="O106" i="26"/>
  <c r="Q106" i="26"/>
  <c r="V106" i="26"/>
  <c r="G109" i="26"/>
  <c r="K109" i="26"/>
  <c r="O109" i="26"/>
  <c r="Q109" i="26"/>
  <c r="V109" i="26"/>
  <c r="G110" i="26"/>
  <c r="I110" i="26"/>
  <c r="I109" i="26" s="1"/>
  <c r="K110" i="26"/>
  <c r="M110" i="26"/>
  <c r="M109" i="26" s="1"/>
  <c r="O110" i="26"/>
  <c r="Q110" i="26"/>
  <c r="V110" i="26"/>
  <c r="G118" i="26"/>
  <c r="I118" i="26"/>
  <c r="I117" i="26" s="1"/>
  <c r="K118" i="26"/>
  <c r="K117" i="26" s="1"/>
  <c r="M118" i="26"/>
  <c r="O118" i="26"/>
  <c r="Q118" i="26"/>
  <c r="Q117" i="26" s="1"/>
  <c r="V118" i="26"/>
  <c r="G124" i="26"/>
  <c r="M124" i="26" s="1"/>
  <c r="I124" i="26"/>
  <c r="K124" i="26"/>
  <c r="O124" i="26"/>
  <c r="O117" i="26" s="1"/>
  <c r="Q124" i="26"/>
  <c r="V124" i="26"/>
  <c r="V117" i="26" s="1"/>
  <c r="G130" i="26"/>
  <c r="M130" i="26" s="1"/>
  <c r="I130" i="26"/>
  <c r="K130" i="26"/>
  <c r="O130" i="26"/>
  <c r="Q130" i="26"/>
  <c r="V130" i="26"/>
  <c r="G133" i="26"/>
  <c r="M133" i="26" s="1"/>
  <c r="I133" i="26"/>
  <c r="K133" i="26"/>
  <c r="O133" i="26"/>
  <c r="Q133" i="26"/>
  <c r="V133" i="26"/>
  <c r="G137" i="26"/>
  <c r="I137" i="26"/>
  <c r="K137" i="26"/>
  <c r="M137" i="26"/>
  <c r="O137" i="26"/>
  <c r="Q137" i="26"/>
  <c r="V137" i="26"/>
  <c r="G139" i="26"/>
  <c r="I139" i="26"/>
  <c r="K139" i="26"/>
  <c r="M139" i="26"/>
  <c r="O139" i="26"/>
  <c r="Q139" i="26"/>
  <c r="V139" i="26"/>
  <c r="G142" i="26"/>
  <c r="I142" i="26"/>
  <c r="K142" i="26"/>
  <c r="M142" i="26"/>
  <c r="O142" i="26"/>
  <c r="Q142" i="26"/>
  <c r="V142" i="26"/>
  <c r="G146" i="26"/>
  <c r="M146" i="26" s="1"/>
  <c r="I146" i="26"/>
  <c r="K146" i="26"/>
  <c r="O146" i="26"/>
  <c r="Q146" i="26"/>
  <c r="V146" i="26"/>
  <c r="G149" i="26"/>
  <c r="M149" i="26" s="1"/>
  <c r="I149" i="26"/>
  <c r="K149" i="26"/>
  <c r="O149" i="26"/>
  <c r="Q149" i="26"/>
  <c r="V149" i="26"/>
  <c r="G153" i="26"/>
  <c r="I153" i="26"/>
  <c r="I152" i="26" s="1"/>
  <c r="K153" i="26"/>
  <c r="M153" i="26"/>
  <c r="O153" i="26"/>
  <c r="O152" i="26" s="1"/>
  <c r="Q153" i="26"/>
  <c r="V153" i="26"/>
  <c r="G155" i="26"/>
  <c r="G152" i="26" s="1"/>
  <c r="I155" i="26"/>
  <c r="K155" i="26"/>
  <c r="K152" i="26" s="1"/>
  <c r="M155" i="26"/>
  <c r="O155" i="26"/>
  <c r="Q155" i="26"/>
  <c r="V155" i="26"/>
  <c r="V152" i="26" s="1"/>
  <c r="G158" i="26"/>
  <c r="I158" i="26"/>
  <c r="K158" i="26"/>
  <c r="M158" i="26"/>
  <c r="O158" i="26"/>
  <c r="Q158" i="26"/>
  <c r="V158" i="26"/>
  <c r="G162" i="26"/>
  <c r="M162" i="26" s="1"/>
  <c r="I162" i="26"/>
  <c r="K162" i="26"/>
  <c r="O162" i="26"/>
  <c r="Q162" i="26"/>
  <c r="V162" i="26"/>
  <c r="G166" i="26"/>
  <c r="M166" i="26" s="1"/>
  <c r="I166" i="26"/>
  <c r="K166" i="26"/>
  <c r="O166" i="26"/>
  <c r="Q166" i="26"/>
  <c r="Q152" i="26" s="1"/>
  <c r="V166" i="26"/>
  <c r="G170" i="26"/>
  <c r="M170" i="26" s="1"/>
  <c r="I170" i="26"/>
  <c r="K170" i="26"/>
  <c r="O170" i="26"/>
  <c r="Q170" i="26"/>
  <c r="V170" i="26"/>
  <c r="G174" i="26"/>
  <c r="I174" i="26"/>
  <c r="K174" i="26"/>
  <c r="M174" i="26"/>
  <c r="O174" i="26"/>
  <c r="Q174" i="26"/>
  <c r="V174" i="26"/>
  <c r="G179" i="26"/>
  <c r="I179" i="26"/>
  <c r="K179" i="26"/>
  <c r="M179" i="26"/>
  <c r="O179" i="26"/>
  <c r="Q179" i="26"/>
  <c r="V179" i="26"/>
  <c r="G183" i="26"/>
  <c r="I183" i="26"/>
  <c r="K183" i="26"/>
  <c r="M183" i="26"/>
  <c r="O183" i="26"/>
  <c r="Q183" i="26"/>
  <c r="V183" i="26"/>
  <c r="G185" i="26"/>
  <c r="I185" i="26"/>
  <c r="G186" i="26"/>
  <c r="M186" i="26" s="1"/>
  <c r="I186" i="26"/>
  <c r="K186" i="26"/>
  <c r="O186" i="26"/>
  <c r="Q186" i="26"/>
  <c r="Q185" i="26" s="1"/>
  <c r="V186" i="26"/>
  <c r="V185" i="26" s="1"/>
  <c r="G191" i="26"/>
  <c r="M191" i="26" s="1"/>
  <c r="I191" i="26"/>
  <c r="K191" i="26"/>
  <c r="K185" i="26" s="1"/>
  <c r="O191" i="26"/>
  <c r="O185" i="26" s="1"/>
  <c r="Q191" i="26"/>
  <c r="V191" i="26"/>
  <c r="I194" i="26"/>
  <c r="O194" i="26"/>
  <c r="Q194" i="26"/>
  <c r="G195" i="26"/>
  <c r="G194" i="26" s="1"/>
  <c r="I195" i="26"/>
  <c r="K195" i="26"/>
  <c r="K194" i="26" s="1"/>
  <c r="M195" i="26"/>
  <c r="M194" i="26" s="1"/>
  <c r="O195" i="26"/>
  <c r="Q195" i="26"/>
  <c r="V195" i="26"/>
  <c r="V194" i="26" s="1"/>
  <c r="K198" i="26"/>
  <c r="G199" i="26"/>
  <c r="M199" i="26" s="1"/>
  <c r="I199" i="26"/>
  <c r="I198" i="26" s="1"/>
  <c r="K199" i="26"/>
  <c r="O199" i="26"/>
  <c r="O198" i="26" s="1"/>
  <c r="Q199" i="26"/>
  <c r="V199" i="26"/>
  <c r="V198" i="26" s="1"/>
  <c r="G203" i="26"/>
  <c r="M203" i="26" s="1"/>
  <c r="I203" i="26"/>
  <c r="K203" i="26"/>
  <c r="O203" i="26"/>
  <c r="Q203" i="26"/>
  <c r="Q198" i="26" s="1"/>
  <c r="V203" i="26"/>
  <c r="G206" i="26"/>
  <c r="M206" i="26" s="1"/>
  <c r="I206" i="26"/>
  <c r="K206" i="26"/>
  <c r="O206" i="26"/>
  <c r="Q206" i="26"/>
  <c r="V206" i="26"/>
  <c r="AE209" i="26"/>
  <c r="G219" i="25"/>
  <c r="BA211" i="25"/>
  <c r="BA210" i="25"/>
  <c r="BA198" i="25"/>
  <c r="BA197" i="25"/>
  <c r="BA117" i="25"/>
  <c r="BA50" i="25"/>
  <c r="BA47" i="25"/>
  <c r="BA43" i="25"/>
  <c r="BA38" i="25"/>
  <c r="BA33" i="25"/>
  <c r="BA30" i="25"/>
  <c r="BA27" i="25"/>
  <c r="BA23" i="25"/>
  <c r="BA19" i="25"/>
  <c r="BA10" i="25"/>
  <c r="G9" i="25"/>
  <c r="M9" i="25" s="1"/>
  <c r="I9" i="25"/>
  <c r="K9" i="25"/>
  <c r="K8" i="25" s="1"/>
  <c r="O9" i="25"/>
  <c r="Q9" i="25"/>
  <c r="Q8" i="25" s="1"/>
  <c r="V9" i="25"/>
  <c r="G15" i="25"/>
  <c r="M15" i="25" s="1"/>
  <c r="I15" i="25"/>
  <c r="K15" i="25"/>
  <c r="O15" i="25"/>
  <c r="O8" i="25" s="1"/>
  <c r="Q15" i="25"/>
  <c r="V15" i="25"/>
  <c r="G18" i="25"/>
  <c r="I18" i="25"/>
  <c r="K18" i="25"/>
  <c r="M18" i="25"/>
  <c r="O18" i="25"/>
  <c r="Q18" i="25"/>
  <c r="V18" i="25"/>
  <c r="G22" i="25"/>
  <c r="I22" i="25"/>
  <c r="K22" i="25"/>
  <c r="M22" i="25"/>
  <c r="O22" i="25"/>
  <c r="Q22" i="25"/>
  <c r="V22" i="25"/>
  <c r="G26" i="25"/>
  <c r="I26" i="25"/>
  <c r="I8" i="25" s="1"/>
  <c r="K26" i="25"/>
  <c r="M26" i="25"/>
  <c r="O26" i="25"/>
  <c r="Q26" i="25"/>
  <c r="V26" i="25"/>
  <c r="G29" i="25"/>
  <c r="M29" i="25" s="1"/>
  <c r="I29" i="25"/>
  <c r="K29" i="25"/>
  <c r="O29" i="25"/>
  <c r="Q29" i="25"/>
  <c r="V29" i="25"/>
  <c r="G32" i="25"/>
  <c r="M32" i="25" s="1"/>
  <c r="I32" i="25"/>
  <c r="K32" i="25"/>
  <c r="O32" i="25"/>
  <c r="Q32" i="25"/>
  <c r="V32" i="25"/>
  <c r="G37" i="25"/>
  <c r="M37" i="25" s="1"/>
  <c r="I37" i="25"/>
  <c r="K37" i="25"/>
  <c r="O37" i="25"/>
  <c r="Q37" i="25"/>
  <c r="V37" i="25"/>
  <c r="G42" i="25"/>
  <c r="I42" i="25"/>
  <c r="K42" i="25"/>
  <c r="M42" i="25"/>
  <c r="O42" i="25"/>
  <c r="Q42" i="25"/>
  <c r="V42" i="25"/>
  <c r="G46" i="25"/>
  <c r="I46" i="25"/>
  <c r="K46" i="25"/>
  <c r="M46" i="25"/>
  <c r="O46" i="25"/>
  <c r="Q46" i="25"/>
  <c r="V46" i="25"/>
  <c r="G49" i="25"/>
  <c r="I49" i="25"/>
  <c r="K49" i="25"/>
  <c r="M49" i="25"/>
  <c r="O49" i="25"/>
  <c r="Q49" i="25"/>
  <c r="V49" i="25"/>
  <c r="G52" i="25"/>
  <c r="M52" i="25" s="1"/>
  <c r="I52" i="25"/>
  <c r="K52" i="25"/>
  <c r="O52" i="25"/>
  <c r="Q52" i="25"/>
  <c r="V52" i="25"/>
  <c r="V8" i="25" s="1"/>
  <c r="G56" i="25"/>
  <c r="M56" i="25" s="1"/>
  <c r="I56" i="25"/>
  <c r="K56" i="25"/>
  <c r="O56" i="25"/>
  <c r="Q56" i="25"/>
  <c r="V56" i="25"/>
  <c r="G60" i="25"/>
  <c r="M60" i="25" s="1"/>
  <c r="I60" i="25"/>
  <c r="K60" i="25"/>
  <c r="O60" i="25"/>
  <c r="Q60" i="25"/>
  <c r="V60" i="25"/>
  <c r="G64" i="25"/>
  <c r="I64" i="25"/>
  <c r="K64" i="25"/>
  <c r="M64" i="25"/>
  <c r="O64" i="25"/>
  <c r="Q64" i="25"/>
  <c r="V64" i="25"/>
  <c r="G69" i="25"/>
  <c r="I69" i="25"/>
  <c r="K69" i="25"/>
  <c r="M69" i="25"/>
  <c r="O69" i="25"/>
  <c r="Q69" i="25"/>
  <c r="V69" i="25"/>
  <c r="G74" i="25"/>
  <c r="I74" i="25"/>
  <c r="K74" i="25"/>
  <c r="M74" i="25"/>
  <c r="O74" i="25"/>
  <c r="Q74" i="25"/>
  <c r="V74" i="25"/>
  <c r="G76" i="25"/>
  <c r="M76" i="25" s="1"/>
  <c r="I76" i="25"/>
  <c r="K76" i="25"/>
  <c r="O76" i="25"/>
  <c r="Q76" i="25"/>
  <c r="V76" i="25"/>
  <c r="G82" i="25"/>
  <c r="M82" i="25" s="1"/>
  <c r="I82" i="25"/>
  <c r="K82" i="25"/>
  <c r="O82" i="25"/>
  <c r="Q82" i="25"/>
  <c r="V82" i="25"/>
  <c r="G85" i="25"/>
  <c r="M85" i="25" s="1"/>
  <c r="I85" i="25"/>
  <c r="K85" i="25"/>
  <c r="O85" i="25"/>
  <c r="Q85" i="25"/>
  <c r="V85" i="25"/>
  <c r="G89" i="25"/>
  <c r="I89" i="25"/>
  <c r="K89" i="25"/>
  <c r="M89" i="25"/>
  <c r="O89" i="25"/>
  <c r="Q89" i="25"/>
  <c r="V89" i="25"/>
  <c r="G93" i="25"/>
  <c r="I93" i="25"/>
  <c r="K93" i="25"/>
  <c r="M93" i="25"/>
  <c r="O93" i="25"/>
  <c r="Q93" i="25"/>
  <c r="V93" i="25"/>
  <c r="G95" i="25"/>
  <c r="I95" i="25"/>
  <c r="K95" i="25"/>
  <c r="M95" i="25"/>
  <c r="O95" i="25"/>
  <c r="Q95" i="25"/>
  <c r="V95" i="25"/>
  <c r="G100" i="25"/>
  <c r="M100" i="25" s="1"/>
  <c r="I100" i="25"/>
  <c r="K100" i="25"/>
  <c r="O100" i="25"/>
  <c r="Q100" i="25"/>
  <c r="V100" i="25"/>
  <c r="G103" i="25"/>
  <c r="M103" i="25" s="1"/>
  <c r="I103" i="25"/>
  <c r="K103" i="25"/>
  <c r="O103" i="25"/>
  <c r="Q103" i="25"/>
  <c r="V103" i="25"/>
  <c r="G106" i="25"/>
  <c r="I106" i="25"/>
  <c r="K106" i="25"/>
  <c r="M106" i="25"/>
  <c r="O106" i="25"/>
  <c r="Q106" i="25"/>
  <c r="V106" i="25"/>
  <c r="G109" i="25"/>
  <c r="I109" i="25"/>
  <c r="K109" i="25"/>
  <c r="M109" i="25"/>
  <c r="O109" i="25"/>
  <c r="Q109" i="25"/>
  <c r="V109" i="25"/>
  <c r="G114" i="25"/>
  <c r="K114" i="25"/>
  <c r="V114" i="25"/>
  <c r="G115" i="25"/>
  <c r="M115" i="25" s="1"/>
  <c r="M114" i="25" s="1"/>
  <c r="I115" i="25"/>
  <c r="I114" i="25" s="1"/>
  <c r="K115" i="25"/>
  <c r="O115" i="25"/>
  <c r="O114" i="25" s="1"/>
  <c r="Q115" i="25"/>
  <c r="Q114" i="25" s="1"/>
  <c r="V115" i="25"/>
  <c r="G122" i="25"/>
  <c r="G123" i="25"/>
  <c r="M123" i="25" s="1"/>
  <c r="M122" i="25" s="1"/>
  <c r="I123" i="25"/>
  <c r="K123" i="25"/>
  <c r="K122" i="25" s="1"/>
  <c r="O123" i="25"/>
  <c r="Q123" i="25"/>
  <c r="Q122" i="25" s="1"/>
  <c r="V123" i="25"/>
  <c r="G129" i="25"/>
  <c r="I129" i="25"/>
  <c r="K129" i="25"/>
  <c r="M129" i="25"/>
  <c r="O129" i="25"/>
  <c r="O122" i="25" s="1"/>
  <c r="Q129" i="25"/>
  <c r="V129" i="25"/>
  <c r="G135" i="25"/>
  <c r="I135" i="25"/>
  <c r="K135" i="25"/>
  <c r="M135" i="25"/>
  <c r="O135" i="25"/>
  <c r="Q135" i="25"/>
  <c r="V135" i="25"/>
  <c r="G138" i="25"/>
  <c r="I138" i="25"/>
  <c r="K138" i="25"/>
  <c r="M138" i="25"/>
  <c r="O138" i="25"/>
  <c r="Q138" i="25"/>
  <c r="V138" i="25"/>
  <c r="G142" i="25"/>
  <c r="I142" i="25"/>
  <c r="I122" i="25" s="1"/>
  <c r="K142" i="25"/>
  <c r="M142" i="25"/>
  <c r="O142" i="25"/>
  <c r="Q142" i="25"/>
  <c r="V142" i="25"/>
  <c r="G144" i="25"/>
  <c r="M144" i="25" s="1"/>
  <c r="I144" i="25"/>
  <c r="K144" i="25"/>
  <c r="O144" i="25"/>
  <c r="Q144" i="25"/>
  <c r="V144" i="25"/>
  <c r="V122" i="25" s="1"/>
  <c r="G147" i="25"/>
  <c r="M147" i="25" s="1"/>
  <c r="I147" i="25"/>
  <c r="K147" i="25"/>
  <c r="O147" i="25"/>
  <c r="Q147" i="25"/>
  <c r="V147" i="25"/>
  <c r="G151" i="25"/>
  <c r="M151" i="25" s="1"/>
  <c r="I151" i="25"/>
  <c r="K151" i="25"/>
  <c r="O151" i="25"/>
  <c r="Q151" i="25"/>
  <c r="V151" i="25"/>
  <c r="G156" i="25"/>
  <c r="I156" i="25"/>
  <c r="K156" i="25"/>
  <c r="M156" i="25"/>
  <c r="O156" i="25"/>
  <c r="Q156" i="25"/>
  <c r="V156" i="25"/>
  <c r="G159" i="25"/>
  <c r="I159" i="25"/>
  <c r="K159" i="25"/>
  <c r="M159" i="25"/>
  <c r="O159" i="25"/>
  <c r="Q159" i="25"/>
  <c r="V159" i="25"/>
  <c r="G163" i="25"/>
  <c r="M163" i="25" s="1"/>
  <c r="I163" i="25"/>
  <c r="K163" i="25"/>
  <c r="O163" i="25"/>
  <c r="O162" i="25" s="1"/>
  <c r="Q163" i="25"/>
  <c r="V163" i="25"/>
  <c r="V162" i="25" s="1"/>
  <c r="G165" i="25"/>
  <c r="M165" i="25" s="1"/>
  <c r="I165" i="25"/>
  <c r="K165" i="25"/>
  <c r="O165" i="25"/>
  <c r="Q165" i="25"/>
  <c r="Q162" i="25" s="1"/>
  <c r="V165" i="25"/>
  <c r="G168" i="25"/>
  <c r="I168" i="25"/>
  <c r="K168" i="25"/>
  <c r="M168" i="25"/>
  <c r="O168" i="25"/>
  <c r="Q168" i="25"/>
  <c r="V168" i="25"/>
  <c r="G172" i="25"/>
  <c r="I172" i="25"/>
  <c r="K172" i="25"/>
  <c r="M172" i="25"/>
  <c r="O172" i="25"/>
  <c r="Q172" i="25"/>
  <c r="V172" i="25"/>
  <c r="G176" i="25"/>
  <c r="I176" i="25"/>
  <c r="K176" i="25"/>
  <c r="K162" i="25" s="1"/>
  <c r="M176" i="25"/>
  <c r="O176" i="25"/>
  <c r="Q176" i="25"/>
  <c r="V176" i="25"/>
  <c r="G180" i="25"/>
  <c r="M180" i="25" s="1"/>
  <c r="I180" i="25"/>
  <c r="I162" i="25" s="1"/>
  <c r="K180" i="25"/>
  <c r="O180" i="25"/>
  <c r="Q180" i="25"/>
  <c r="V180" i="25"/>
  <c r="G184" i="25"/>
  <c r="M184" i="25" s="1"/>
  <c r="I184" i="25"/>
  <c r="K184" i="25"/>
  <c r="O184" i="25"/>
  <c r="Q184" i="25"/>
  <c r="V184" i="25"/>
  <c r="G189" i="25"/>
  <c r="M189" i="25" s="1"/>
  <c r="I189" i="25"/>
  <c r="K189" i="25"/>
  <c r="O189" i="25"/>
  <c r="Q189" i="25"/>
  <c r="V189" i="25"/>
  <c r="G193" i="25"/>
  <c r="I193" i="25"/>
  <c r="K193" i="25"/>
  <c r="M193" i="25"/>
  <c r="O193" i="25"/>
  <c r="Q193" i="25"/>
  <c r="V193" i="25"/>
  <c r="O195" i="25"/>
  <c r="G196" i="25"/>
  <c r="G195" i="25" s="1"/>
  <c r="I196" i="25"/>
  <c r="K196" i="25"/>
  <c r="K195" i="25" s="1"/>
  <c r="M196" i="25"/>
  <c r="O196" i="25"/>
  <c r="Q196" i="25"/>
  <c r="Q195" i="25" s="1"/>
  <c r="V196" i="25"/>
  <c r="V195" i="25" s="1"/>
  <c r="G201" i="25"/>
  <c r="M201" i="25" s="1"/>
  <c r="M195" i="25" s="1"/>
  <c r="I201" i="25"/>
  <c r="I195" i="25" s="1"/>
  <c r="K201" i="25"/>
  <c r="O201" i="25"/>
  <c r="Q201" i="25"/>
  <c r="V201" i="25"/>
  <c r="G204" i="25"/>
  <c r="I204" i="25"/>
  <c r="O204" i="25"/>
  <c r="V204" i="25"/>
  <c r="G205" i="25"/>
  <c r="M205" i="25" s="1"/>
  <c r="M204" i="25" s="1"/>
  <c r="I205" i="25"/>
  <c r="K205" i="25"/>
  <c r="K204" i="25" s="1"/>
  <c r="O205" i="25"/>
  <c r="Q205" i="25"/>
  <c r="Q204" i="25" s="1"/>
  <c r="V205" i="25"/>
  <c r="O208" i="25"/>
  <c r="Q208" i="25"/>
  <c r="G209" i="25"/>
  <c r="G208" i="25" s="1"/>
  <c r="I209" i="25"/>
  <c r="I208" i="25" s="1"/>
  <c r="K209" i="25"/>
  <c r="M209" i="25"/>
  <c r="O209" i="25"/>
  <c r="Q209" i="25"/>
  <c r="V209" i="25"/>
  <c r="V208" i="25" s="1"/>
  <c r="G213" i="25"/>
  <c r="I213" i="25"/>
  <c r="K213" i="25"/>
  <c r="K208" i="25" s="1"/>
  <c r="M213" i="25"/>
  <c r="O213" i="25"/>
  <c r="Q213" i="25"/>
  <c r="V213" i="25"/>
  <c r="G216" i="25"/>
  <c r="M216" i="25" s="1"/>
  <c r="I216" i="25"/>
  <c r="K216" i="25"/>
  <c r="O216" i="25"/>
  <c r="Q216" i="25"/>
  <c r="V216" i="25"/>
  <c r="AE219" i="25"/>
  <c r="AF219" i="25"/>
  <c r="G209" i="24"/>
  <c r="BA201" i="24"/>
  <c r="BA200" i="24"/>
  <c r="BA188" i="24"/>
  <c r="BA187" i="24"/>
  <c r="BA112" i="24"/>
  <c r="BA46" i="24"/>
  <c r="BA43" i="24"/>
  <c r="BA39" i="24"/>
  <c r="BA34" i="24"/>
  <c r="BA30" i="24"/>
  <c r="BA27" i="24"/>
  <c r="BA23" i="24"/>
  <c r="BA19" i="24"/>
  <c r="BA10" i="24"/>
  <c r="G9" i="24"/>
  <c r="M9" i="24" s="1"/>
  <c r="I9" i="24"/>
  <c r="I8" i="24" s="1"/>
  <c r="K9" i="24"/>
  <c r="O9" i="24"/>
  <c r="Q9" i="24"/>
  <c r="Q8" i="24" s="1"/>
  <c r="V9" i="24"/>
  <c r="G15" i="24"/>
  <c r="M15" i="24" s="1"/>
  <c r="I15" i="24"/>
  <c r="K15" i="24"/>
  <c r="O15" i="24"/>
  <c r="O8" i="24" s="1"/>
  <c r="Q15" i="24"/>
  <c r="V15" i="24"/>
  <c r="G18" i="24"/>
  <c r="I18" i="24"/>
  <c r="K18" i="24"/>
  <c r="M18" i="24"/>
  <c r="O18" i="24"/>
  <c r="Q18" i="24"/>
  <c r="V18" i="24"/>
  <c r="G22" i="24"/>
  <c r="I22" i="24"/>
  <c r="K22" i="24"/>
  <c r="K8" i="24" s="1"/>
  <c r="M22" i="24"/>
  <c r="O22" i="24"/>
  <c r="Q22" i="24"/>
  <c r="V22" i="24"/>
  <c r="G26" i="24"/>
  <c r="I26" i="24"/>
  <c r="K26" i="24"/>
  <c r="M26" i="24"/>
  <c r="O26" i="24"/>
  <c r="Q26" i="24"/>
  <c r="V26" i="24"/>
  <c r="G29" i="24"/>
  <c r="G8" i="24" s="1"/>
  <c r="I29" i="24"/>
  <c r="K29" i="24"/>
  <c r="O29" i="24"/>
  <c r="Q29" i="24"/>
  <c r="V29" i="24"/>
  <c r="V8" i="24" s="1"/>
  <c r="G33" i="24"/>
  <c r="M33" i="24" s="1"/>
  <c r="I33" i="24"/>
  <c r="K33" i="24"/>
  <c r="O33" i="24"/>
  <c r="Q33" i="24"/>
  <c r="V33" i="24"/>
  <c r="G38" i="24"/>
  <c r="M38" i="24" s="1"/>
  <c r="I38" i="24"/>
  <c r="K38" i="24"/>
  <c r="O38" i="24"/>
  <c r="Q38" i="24"/>
  <c r="V38" i="24"/>
  <c r="G42" i="24"/>
  <c r="I42" i="24"/>
  <c r="K42" i="24"/>
  <c r="M42" i="24"/>
  <c r="O42" i="24"/>
  <c r="Q42" i="24"/>
  <c r="V42" i="24"/>
  <c r="G45" i="24"/>
  <c r="I45" i="24"/>
  <c r="K45" i="24"/>
  <c r="M45" i="24"/>
  <c r="O45" i="24"/>
  <c r="Q45" i="24"/>
  <c r="V45" i="24"/>
  <c r="G48" i="24"/>
  <c r="I48" i="24"/>
  <c r="K48" i="24"/>
  <c r="M48" i="24"/>
  <c r="O48" i="24"/>
  <c r="Q48" i="24"/>
  <c r="V48" i="24"/>
  <c r="G52" i="24"/>
  <c r="M52" i="24" s="1"/>
  <c r="I52" i="24"/>
  <c r="K52" i="24"/>
  <c r="O52" i="24"/>
  <c r="Q52" i="24"/>
  <c r="V52" i="24"/>
  <c r="G56" i="24"/>
  <c r="M56" i="24" s="1"/>
  <c r="I56" i="24"/>
  <c r="K56" i="24"/>
  <c r="O56" i="24"/>
  <c r="Q56" i="24"/>
  <c r="V56" i="24"/>
  <c r="G60" i="24"/>
  <c r="M60" i="24" s="1"/>
  <c r="I60" i="24"/>
  <c r="K60" i="24"/>
  <c r="O60" i="24"/>
  <c r="Q60" i="24"/>
  <c r="V60" i="24"/>
  <c r="G65" i="24"/>
  <c r="I65" i="24"/>
  <c r="K65" i="24"/>
  <c r="M65" i="24"/>
  <c r="O65" i="24"/>
  <c r="Q65" i="24"/>
  <c r="V65" i="24"/>
  <c r="G70" i="24"/>
  <c r="I70" i="24"/>
  <c r="K70" i="24"/>
  <c r="M70" i="24"/>
  <c r="O70" i="24"/>
  <c r="Q70" i="24"/>
  <c r="V70" i="24"/>
  <c r="G72" i="24"/>
  <c r="I72" i="24"/>
  <c r="K72" i="24"/>
  <c r="M72" i="24"/>
  <c r="O72" i="24"/>
  <c r="Q72" i="24"/>
  <c r="V72" i="24"/>
  <c r="G78" i="24"/>
  <c r="M78" i="24" s="1"/>
  <c r="I78" i="24"/>
  <c r="K78" i="24"/>
  <c r="O78" i="24"/>
  <c r="Q78" i="24"/>
  <c r="V78" i="24"/>
  <c r="G81" i="24"/>
  <c r="M81" i="24" s="1"/>
  <c r="I81" i="24"/>
  <c r="K81" i="24"/>
  <c r="O81" i="24"/>
  <c r="Q81" i="24"/>
  <c r="V81" i="24"/>
  <c r="G84" i="24"/>
  <c r="M84" i="24" s="1"/>
  <c r="I84" i="24"/>
  <c r="K84" i="24"/>
  <c r="O84" i="24"/>
  <c r="Q84" i="24"/>
  <c r="V84" i="24"/>
  <c r="G88" i="24"/>
  <c r="I88" i="24"/>
  <c r="K88" i="24"/>
  <c r="M88" i="24"/>
  <c r="O88" i="24"/>
  <c r="Q88" i="24"/>
  <c r="V88" i="24"/>
  <c r="G92" i="24"/>
  <c r="I92" i="24"/>
  <c r="K92" i="24"/>
  <c r="M92" i="24"/>
  <c r="O92" i="24"/>
  <c r="Q92" i="24"/>
  <c r="V92" i="24"/>
  <c r="G96" i="24"/>
  <c r="I96" i="24"/>
  <c r="K96" i="24"/>
  <c r="M96" i="24"/>
  <c r="O96" i="24"/>
  <c r="Q96" i="24"/>
  <c r="V96" i="24"/>
  <c r="G98" i="24"/>
  <c r="M98" i="24" s="1"/>
  <c r="I98" i="24"/>
  <c r="K98" i="24"/>
  <c r="O98" i="24"/>
  <c r="Q98" i="24"/>
  <c r="V98" i="24"/>
  <c r="G103" i="24"/>
  <c r="M103" i="24" s="1"/>
  <c r="I103" i="24"/>
  <c r="K103" i="24"/>
  <c r="O103" i="24"/>
  <c r="Q103" i="24"/>
  <c r="V103" i="24"/>
  <c r="G106" i="24"/>
  <c r="M106" i="24" s="1"/>
  <c r="I106" i="24"/>
  <c r="K106" i="24"/>
  <c r="O106" i="24"/>
  <c r="Q106" i="24"/>
  <c r="V106" i="24"/>
  <c r="I109" i="24"/>
  <c r="M109" i="24"/>
  <c r="Q109" i="24"/>
  <c r="G110" i="24"/>
  <c r="G109" i="24" s="1"/>
  <c r="I110" i="24"/>
  <c r="K110" i="24"/>
  <c r="K109" i="24" s="1"/>
  <c r="M110" i="24"/>
  <c r="O110" i="24"/>
  <c r="O109" i="24" s="1"/>
  <c r="Q110" i="24"/>
  <c r="V110" i="24"/>
  <c r="V109" i="24" s="1"/>
  <c r="G118" i="24"/>
  <c r="G117" i="24" s="1"/>
  <c r="I118" i="24"/>
  <c r="K118" i="24"/>
  <c r="K117" i="24" s="1"/>
  <c r="O118" i="24"/>
  <c r="O117" i="24" s="1"/>
  <c r="Q118" i="24"/>
  <c r="V118" i="24"/>
  <c r="V117" i="24" s="1"/>
  <c r="G124" i="24"/>
  <c r="M124" i="24" s="1"/>
  <c r="I124" i="24"/>
  <c r="K124" i="24"/>
  <c r="O124" i="24"/>
  <c r="Q124" i="24"/>
  <c r="Q117" i="24" s="1"/>
  <c r="V124" i="24"/>
  <c r="G130" i="24"/>
  <c r="M130" i="24" s="1"/>
  <c r="I130" i="24"/>
  <c r="K130" i="24"/>
  <c r="O130" i="24"/>
  <c r="Q130" i="24"/>
  <c r="V130" i="24"/>
  <c r="G133" i="24"/>
  <c r="I133" i="24"/>
  <c r="K133" i="24"/>
  <c r="M133" i="24"/>
  <c r="O133" i="24"/>
  <c r="Q133" i="24"/>
  <c r="V133" i="24"/>
  <c r="G137" i="24"/>
  <c r="I137" i="24"/>
  <c r="K137" i="24"/>
  <c r="M137" i="24"/>
  <c r="O137" i="24"/>
  <c r="Q137" i="24"/>
  <c r="V137" i="24"/>
  <c r="G139" i="24"/>
  <c r="I139" i="24"/>
  <c r="I117" i="24" s="1"/>
  <c r="K139" i="24"/>
  <c r="M139" i="24"/>
  <c r="O139" i="24"/>
  <c r="Q139" i="24"/>
  <c r="V139" i="24"/>
  <c r="G142" i="24"/>
  <c r="M142" i="24" s="1"/>
  <c r="I142" i="24"/>
  <c r="K142" i="24"/>
  <c r="O142" i="24"/>
  <c r="Q142" i="24"/>
  <c r="V142" i="24"/>
  <c r="G146" i="24"/>
  <c r="M146" i="24" s="1"/>
  <c r="I146" i="24"/>
  <c r="K146" i="24"/>
  <c r="O146" i="24"/>
  <c r="Q146" i="24"/>
  <c r="V146" i="24"/>
  <c r="G149" i="24"/>
  <c r="M149" i="24" s="1"/>
  <c r="I149" i="24"/>
  <c r="K149" i="24"/>
  <c r="O149" i="24"/>
  <c r="Q149" i="24"/>
  <c r="V149" i="24"/>
  <c r="G153" i="24"/>
  <c r="G152" i="24" s="1"/>
  <c r="I153" i="24"/>
  <c r="K153" i="24"/>
  <c r="K152" i="24" s="1"/>
  <c r="M153" i="24"/>
  <c r="O153" i="24"/>
  <c r="O152" i="24" s="1"/>
  <c r="Q153" i="24"/>
  <c r="V153" i="24"/>
  <c r="V152" i="24" s="1"/>
  <c r="G155" i="24"/>
  <c r="I155" i="24"/>
  <c r="I152" i="24" s="1"/>
  <c r="K155" i="24"/>
  <c r="M155" i="24"/>
  <c r="O155" i="24"/>
  <c r="Q155" i="24"/>
  <c r="V155" i="24"/>
  <c r="G158" i="24"/>
  <c r="M158" i="24" s="1"/>
  <c r="I158" i="24"/>
  <c r="K158" i="24"/>
  <c r="O158" i="24"/>
  <c r="Q158" i="24"/>
  <c r="V158" i="24"/>
  <c r="G162" i="24"/>
  <c r="M162" i="24" s="1"/>
  <c r="I162" i="24"/>
  <c r="K162" i="24"/>
  <c r="O162" i="24"/>
  <c r="Q162" i="24"/>
  <c r="Q152" i="24" s="1"/>
  <c r="V162" i="24"/>
  <c r="G166" i="24"/>
  <c r="M166" i="24" s="1"/>
  <c r="I166" i="24"/>
  <c r="K166" i="24"/>
  <c r="O166" i="24"/>
  <c r="Q166" i="24"/>
  <c r="V166" i="24"/>
  <c r="G170" i="24"/>
  <c r="I170" i="24"/>
  <c r="K170" i="24"/>
  <c r="M170" i="24"/>
  <c r="O170" i="24"/>
  <c r="Q170" i="24"/>
  <c r="V170" i="24"/>
  <c r="G174" i="24"/>
  <c r="I174" i="24"/>
  <c r="K174" i="24"/>
  <c r="M174" i="24"/>
  <c r="O174" i="24"/>
  <c r="Q174" i="24"/>
  <c r="V174" i="24"/>
  <c r="G179" i="24"/>
  <c r="I179" i="24"/>
  <c r="K179" i="24"/>
  <c r="M179" i="24"/>
  <c r="O179" i="24"/>
  <c r="Q179" i="24"/>
  <c r="V179" i="24"/>
  <c r="G183" i="24"/>
  <c r="M183" i="24" s="1"/>
  <c r="I183" i="24"/>
  <c r="K183" i="24"/>
  <c r="O183" i="24"/>
  <c r="Q183" i="24"/>
  <c r="V183" i="24"/>
  <c r="G185" i="24"/>
  <c r="I185" i="24"/>
  <c r="V185" i="24"/>
  <c r="G186" i="24"/>
  <c r="M186" i="24" s="1"/>
  <c r="M185" i="24" s="1"/>
  <c r="I186" i="24"/>
  <c r="K186" i="24"/>
  <c r="K185" i="24" s="1"/>
  <c r="O186" i="24"/>
  <c r="O185" i="24" s="1"/>
  <c r="Q186" i="24"/>
  <c r="Q185" i="24" s="1"/>
  <c r="V186" i="24"/>
  <c r="G191" i="24"/>
  <c r="I191" i="24"/>
  <c r="K191" i="24"/>
  <c r="M191" i="24"/>
  <c r="O191" i="24"/>
  <c r="Q191" i="24"/>
  <c r="V191" i="24"/>
  <c r="G194" i="24"/>
  <c r="M194" i="24"/>
  <c r="O194" i="24"/>
  <c r="V194" i="24"/>
  <c r="G195" i="24"/>
  <c r="I195" i="24"/>
  <c r="I194" i="24" s="1"/>
  <c r="K195" i="24"/>
  <c r="K194" i="24" s="1"/>
  <c r="M195" i="24"/>
  <c r="O195" i="24"/>
  <c r="Q195" i="24"/>
  <c r="Q194" i="24" s="1"/>
  <c r="V195" i="24"/>
  <c r="I198" i="24"/>
  <c r="K198" i="24"/>
  <c r="G199" i="24"/>
  <c r="M199" i="24" s="1"/>
  <c r="I199" i="24"/>
  <c r="K199" i="24"/>
  <c r="O199" i="24"/>
  <c r="Q199" i="24"/>
  <c r="Q198" i="24" s="1"/>
  <c r="V199" i="24"/>
  <c r="V198" i="24" s="1"/>
  <c r="G203" i="24"/>
  <c r="M203" i="24" s="1"/>
  <c r="I203" i="24"/>
  <c r="K203" i="24"/>
  <c r="O203" i="24"/>
  <c r="O198" i="24" s="1"/>
  <c r="Q203" i="24"/>
  <c r="V203" i="24"/>
  <c r="G206" i="24"/>
  <c r="I206" i="24"/>
  <c r="K206" i="24"/>
  <c r="M206" i="24"/>
  <c r="O206" i="24"/>
  <c r="Q206" i="24"/>
  <c r="V206" i="24"/>
  <c r="AE209" i="24"/>
  <c r="G163" i="23"/>
  <c r="BA159" i="23"/>
  <c r="BA158" i="23"/>
  <c r="BA150" i="23"/>
  <c r="BA149" i="23"/>
  <c r="BA137" i="23"/>
  <c r="BA136" i="23"/>
  <c r="BA132" i="23"/>
  <c r="BA131" i="23"/>
  <c r="BA47" i="23"/>
  <c r="BA44" i="23"/>
  <c r="BA40" i="23"/>
  <c r="BA35" i="23"/>
  <c r="BA30" i="23"/>
  <c r="BA27" i="23"/>
  <c r="BA23" i="23"/>
  <c r="BA20" i="23"/>
  <c r="BA14" i="23"/>
  <c r="BA10" i="23"/>
  <c r="G9" i="23"/>
  <c r="G8" i="23" s="1"/>
  <c r="I9" i="23"/>
  <c r="K9" i="23"/>
  <c r="K8" i="23" s="1"/>
  <c r="M9" i="23"/>
  <c r="M8" i="23" s="1"/>
  <c r="O9" i="23"/>
  <c r="Q9" i="23"/>
  <c r="Q8" i="23" s="1"/>
  <c r="V9" i="23"/>
  <c r="V8" i="23" s="1"/>
  <c r="G13" i="23"/>
  <c r="I13" i="23"/>
  <c r="I8" i="23" s="1"/>
  <c r="K13" i="23"/>
  <c r="M13" i="23"/>
  <c r="O13" i="23"/>
  <c r="Q13" i="23"/>
  <c r="V13" i="23"/>
  <c r="G16" i="23"/>
  <c r="M16" i="23" s="1"/>
  <c r="I16" i="23"/>
  <c r="K16" i="23"/>
  <c r="O16" i="23"/>
  <c r="Q16" i="23"/>
  <c r="V16" i="23"/>
  <c r="G19" i="23"/>
  <c r="M19" i="23" s="1"/>
  <c r="I19" i="23"/>
  <c r="K19" i="23"/>
  <c r="O19" i="23"/>
  <c r="Q19" i="23"/>
  <c r="V19" i="23"/>
  <c r="G22" i="23"/>
  <c r="M22" i="23" s="1"/>
  <c r="I22" i="23"/>
  <c r="K22" i="23"/>
  <c r="O22" i="23"/>
  <c r="O8" i="23" s="1"/>
  <c r="Q22" i="23"/>
  <c r="V22" i="23"/>
  <c r="G26" i="23"/>
  <c r="I26" i="23"/>
  <c r="K26" i="23"/>
  <c r="M26" i="23"/>
  <c r="O26" i="23"/>
  <c r="Q26" i="23"/>
  <c r="V26" i="23"/>
  <c r="G29" i="23"/>
  <c r="I29" i="23"/>
  <c r="K29" i="23"/>
  <c r="M29" i="23"/>
  <c r="O29" i="23"/>
  <c r="Q29" i="23"/>
  <c r="V29" i="23"/>
  <c r="G34" i="23"/>
  <c r="I34" i="23"/>
  <c r="K34" i="23"/>
  <c r="M34" i="23"/>
  <c r="O34" i="23"/>
  <c r="Q34" i="23"/>
  <c r="V34" i="23"/>
  <c r="G39" i="23"/>
  <c r="M39" i="23" s="1"/>
  <c r="I39" i="23"/>
  <c r="K39" i="23"/>
  <c r="O39" i="23"/>
  <c r="Q39" i="23"/>
  <c r="V39" i="23"/>
  <c r="G43" i="23"/>
  <c r="M43" i="23" s="1"/>
  <c r="I43" i="23"/>
  <c r="K43" i="23"/>
  <c r="O43" i="23"/>
  <c r="Q43" i="23"/>
  <c r="V43" i="23"/>
  <c r="G46" i="23"/>
  <c r="M46" i="23" s="1"/>
  <c r="I46" i="23"/>
  <c r="K46" i="23"/>
  <c r="O46" i="23"/>
  <c r="Q46" i="23"/>
  <c r="V46" i="23"/>
  <c r="G49" i="23"/>
  <c r="I49" i="23"/>
  <c r="K49" i="23"/>
  <c r="M49" i="23"/>
  <c r="O49" i="23"/>
  <c r="Q49" i="23"/>
  <c r="V49" i="23"/>
  <c r="G52" i="23"/>
  <c r="I52" i="23"/>
  <c r="K52" i="23"/>
  <c r="M52" i="23"/>
  <c r="O52" i="23"/>
  <c r="Q52" i="23"/>
  <c r="V52" i="23"/>
  <c r="G57" i="23"/>
  <c r="I57" i="23"/>
  <c r="K57" i="23"/>
  <c r="M57" i="23"/>
  <c r="O57" i="23"/>
  <c r="Q57" i="23"/>
  <c r="V57" i="23"/>
  <c r="G62" i="23"/>
  <c r="M62" i="23" s="1"/>
  <c r="I62" i="23"/>
  <c r="K62" i="23"/>
  <c r="O62" i="23"/>
  <c r="Q62" i="23"/>
  <c r="V62" i="23"/>
  <c r="G67" i="23"/>
  <c r="M67" i="23" s="1"/>
  <c r="I67" i="23"/>
  <c r="K67" i="23"/>
  <c r="O67" i="23"/>
  <c r="Q67" i="23"/>
  <c r="V67" i="23"/>
  <c r="G71" i="23"/>
  <c r="M71" i="23" s="1"/>
  <c r="I71" i="23"/>
  <c r="K71" i="23"/>
  <c r="O71" i="23"/>
  <c r="Q71" i="23"/>
  <c r="V71" i="23"/>
  <c r="I76" i="23"/>
  <c r="O76" i="23"/>
  <c r="G77" i="23"/>
  <c r="G76" i="23" s="1"/>
  <c r="I77" i="23"/>
  <c r="K77" i="23"/>
  <c r="K76" i="23" s="1"/>
  <c r="M77" i="23"/>
  <c r="M76" i="23" s="1"/>
  <c r="O77" i="23"/>
  <c r="Q77" i="23"/>
  <c r="Q76" i="23" s="1"/>
  <c r="V77" i="23"/>
  <c r="V76" i="23" s="1"/>
  <c r="G82" i="23"/>
  <c r="M82" i="23" s="1"/>
  <c r="I82" i="23"/>
  <c r="I81" i="23" s="1"/>
  <c r="K82" i="23"/>
  <c r="O82" i="23"/>
  <c r="O81" i="23" s="1"/>
  <c r="Q82" i="23"/>
  <c r="V82" i="23"/>
  <c r="V81" i="23" s="1"/>
  <c r="G85" i="23"/>
  <c r="M85" i="23" s="1"/>
  <c r="I85" i="23"/>
  <c r="K85" i="23"/>
  <c r="O85" i="23"/>
  <c r="Q85" i="23"/>
  <c r="Q81" i="23" s="1"/>
  <c r="V85" i="23"/>
  <c r="G89" i="23"/>
  <c r="I89" i="23"/>
  <c r="K89" i="23"/>
  <c r="M89" i="23"/>
  <c r="O89" i="23"/>
  <c r="Q89" i="23"/>
  <c r="V89" i="23"/>
  <c r="G93" i="23"/>
  <c r="I93" i="23"/>
  <c r="K93" i="23"/>
  <c r="M93" i="23"/>
  <c r="O93" i="23"/>
  <c r="Q93" i="23"/>
  <c r="V93" i="23"/>
  <c r="G95" i="23"/>
  <c r="I95" i="23"/>
  <c r="K95" i="23"/>
  <c r="M95" i="23"/>
  <c r="O95" i="23"/>
  <c r="Q95" i="23"/>
  <c r="V95" i="23"/>
  <c r="G98" i="23"/>
  <c r="M98" i="23" s="1"/>
  <c r="I98" i="23"/>
  <c r="K98" i="23"/>
  <c r="K81" i="23" s="1"/>
  <c r="O98" i="23"/>
  <c r="Q98" i="23"/>
  <c r="V98" i="23"/>
  <c r="G102" i="23"/>
  <c r="M102" i="23" s="1"/>
  <c r="I102" i="23"/>
  <c r="K102" i="23"/>
  <c r="O102" i="23"/>
  <c r="Q102" i="23"/>
  <c r="V102" i="23"/>
  <c r="G104" i="23"/>
  <c r="M104" i="23" s="1"/>
  <c r="I104" i="23"/>
  <c r="K104" i="23"/>
  <c r="O104" i="23"/>
  <c r="Q104" i="23"/>
  <c r="V104" i="23"/>
  <c r="G108" i="23"/>
  <c r="K108" i="23"/>
  <c r="Q108" i="23"/>
  <c r="V108" i="23"/>
  <c r="G109" i="23"/>
  <c r="I109" i="23"/>
  <c r="I108" i="23" s="1"/>
  <c r="K109" i="23"/>
  <c r="M109" i="23"/>
  <c r="M108" i="23" s="1"/>
  <c r="O109" i="23"/>
  <c r="O108" i="23" s="1"/>
  <c r="Q109" i="23"/>
  <c r="V109" i="23"/>
  <c r="G113" i="23"/>
  <c r="I113" i="23"/>
  <c r="I112" i="23" s="1"/>
  <c r="K113" i="23"/>
  <c r="K112" i="23" s="1"/>
  <c r="M113" i="23"/>
  <c r="O113" i="23"/>
  <c r="Q113" i="23"/>
  <c r="Q112" i="23" s="1"/>
  <c r="V113" i="23"/>
  <c r="G116" i="23"/>
  <c r="M116" i="23" s="1"/>
  <c r="M112" i="23" s="1"/>
  <c r="I116" i="23"/>
  <c r="K116" i="23"/>
  <c r="O116" i="23"/>
  <c r="O112" i="23" s="1"/>
  <c r="Q116" i="23"/>
  <c r="V116" i="23"/>
  <c r="V112" i="23" s="1"/>
  <c r="G119" i="23"/>
  <c r="V119" i="23"/>
  <c r="G120" i="23"/>
  <c r="M120" i="23" s="1"/>
  <c r="M119" i="23" s="1"/>
  <c r="I120" i="23"/>
  <c r="K120" i="23"/>
  <c r="K119" i="23" s="1"/>
  <c r="O120" i="23"/>
  <c r="O119" i="23" s="1"/>
  <c r="Q120" i="23"/>
  <c r="Q119" i="23" s="1"/>
  <c r="V120" i="23"/>
  <c r="G123" i="23"/>
  <c r="I123" i="23"/>
  <c r="I119" i="23" s="1"/>
  <c r="K123" i="23"/>
  <c r="M123" i="23"/>
  <c r="O123" i="23"/>
  <c r="Q123" i="23"/>
  <c r="V123" i="23"/>
  <c r="G130" i="23"/>
  <c r="I130" i="23"/>
  <c r="I129" i="23" s="1"/>
  <c r="K130" i="23"/>
  <c r="K129" i="23" s="1"/>
  <c r="M130" i="23"/>
  <c r="O130" i="23"/>
  <c r="Q130" i="23"/>
  <c r="Q129" i="23" s="1"/>
  <c r="V130" i="23"/>
  <c r="G135" i="23"/>
  <c r="M135" i="23" s="1"/>
  <c r="I135" i="23"/>
  <c r="K135" i="23"/>
  <c r="O135" i="23"/>
  <c r="O129" i="23" s="1"/>
  <c r="Q135" i="23"/>
  <c r="V135" i="23"/>
  <c r="V129" i="23" s="1"/>
  <c r="G140" i="23"/>
  <c r="M140" i="23" s="1"/>
  <c r="I140" i="23"/>
  <c r="K140" i="23"/>
  <c r="O140" i="23"/>
  <c r="Q140" i="23"/>
  <c r="V140" i="23"/>
  <c r="G143" i="23"/>
  <c r="K143" i="23"/>
  <c r="Q143" i="23"/>
  <c r="V143" i="23"/>
  <c r="G144" i="23"/>
  <c r="I144" i="23"/>
  <c r="I143" i="23" s="1"/>
  <c r="K144" i="23"/>
  <c r="M144" i="23"/>
  <c r="M143" i="23" s="1"/>
  <c r="O144" i="23"/>
  <c r="O143" i="23" s="1"/>
  <c r="Q144" i="23"/>
  <c r="V144" i="23"/>
  <c r="G148" i="23"/>
  <c r="I148" i="23"/>
  <c r="I147" i="23" s="1"/>
  <c r="K148" i="23"/>
  <c r="K147" i="23" s="1"/>
  <c r="M148" i="23"/>
  <c r="O148" i="23"/>
  <c r="Q148" i="23"/>
  <c r="Q147" i="23" s="1"/>
  <c r="V148" i="23"/>
  <c r="G152" i="23"/>
  <c r="M152" i="23" s="1"/>
  <c r="I152" i="23"/>
  <c r="K152" i="23"/>
  <c r="O152" i="23"/>
  <c r="O147" i="23" s="1"/>
  <c r="Q152" i="23"/>
  <c r="V152" i="23"/>
  <c r="V147" i="23" s="1"/>
  <c r="G155" i="23"/>
  <c r="M155" i="23" s="1"/>
  <c r="I155" i="23"/>
  <c r="K155" i="23"/>
  <c r="O155" i="23"/>
  <c r="Q155" i="23"/>
  <c r="V155" i="23"/>
  <c r="G157" i="23"/>
  <c r="M157" i="23" s="1"/>
  <c r="I157" i="23"/>
  <c r="K157" i="23"/>
  <c r="O157" i="23"/>
  <c r="Q157" i="23"/>
  <c r="V157" i="23"/>
  <c r="AE163" i="23"/>
  <c r="G137" i="22"/>
  <c r="BA133" i="22"/>
  <c r="BA132" i="22"/>
  <c r="BA124" i="22"/>
  <c r="BA123" i="22"/>
  <c r="BA111" i="22"/>
  <c r="BA110" i="22"/>
  <c r="BA38" i="22"/>
  <c r="BA35" i="22"/>
  <c r="BA30" i="22"/>
  <c r="BA27" i="22"/>
  <c r="BA23" i="22"/>
  <c r="BA20" i="22"/>
  <c r="BA14" i="22"/>
  <c r="BA10" i="22"/>
  <c r="G9" i="22"/>
  <c r="M9" i="22" s="1"/>
  <c r="I9" i="22"/>
  <c r="I8" i="22" s="1"/>
  <c r="K9" i="22"/>
  <c r="O9" i="22"/>
  <c r="O8" i="22" s="1"/>
  <c r="Q9" i="22"/>
  <c r="Q8" i="22" s="1"/>
  <c r="V9" i="22"/>
  <c r="G13" i="22"/>
  <c r="M13" i="22" s="1"/>
  <c r="I13" i="22"/>
  <c r="K13" i="22"/>
  <c r="O13" i="22"/>
  <c r="Q13" i="22"/>
  <c r="V13" i="22"/>
  <c r="V8" i="22" s="1"/>
  <c r="G16" i="22"/>
  <c r="I16" i="22"/>
  <c r="K16" i="22"/>
  <c r="M16" i="22"/>
  <c r="O16" i="22"/>
  <c r="Q16" i="22"/>
  <c r="V16" i="22"/>
  <c r="G19" i="22"/>
  <c r="I19" i="22"/>
  <c r="K19" i="22"/>
  <c r="M19" i="22"/>
  <c r="O19" i="22"/>
  <c r="Q19" i="22"/>
  <c r="V19" i="22"/>
  <c r="G22" i="22"/>
  <c r="I22" i="22"/>
  <c r="K22" i="22"/>
  <c r="M22" i="22"/>
  <c r="O22" i="22"/>
  <c r="Q22" i="22"/>
  <c r="V22" i="22"/>
  <c r="G26" i="22"/>
  <c r="M26" i="22" s="1"/>
  <c r="I26" i="22"/>
  <c r="K26" i="22"/>
  <c r="K8" i="22" s="1"/>
  <c r="O26" i="22"/>
  <c r="Q26" i="22"/>
  <c r="V26" i="22"/>
  <c r="G29" i="22"/>
  <c r="M29" i="22" s="1"/>
  <c r="I29" i="22"/>
  <c r="K29" i="22"/>
  <c r="O29" i="22"/>
  <c r="Q29" i="22"/>
  <c r="V29" i="22"/>
  <c r="G34" i="22"/>
  <c r="M34" i="22" s="1"/>
  <c r="I34" i="22"/>
  <c r="K34" i="22"/>
  <c r="O34" i="22"/>
  <c r="Q34" i="22"/>
  <c r="V34" i="22"/>
  <c r="G37" i="22"/>
  <c r="I37" i="22"/>
  <c r="K37" i="22"/>
  <c r="M37" i="22"/>
  <c r="O37" i="22"/>
  <c r="Q37" i="22"/>
  <c r="V37" i="22"/>
  <c r="G40" i="22"/>
  <c r="I40" i="22"/>
  <c r="K40" i="22"/>
  <c r="M40" i="22"/>
  <c r="O40" i="22"/>
  <c r="Q40" i="22"/>
  <c r="V40" i="22"/>
  <c r="G43" i="22"/>
  <c r="I43" i="22"/>
  <c r="K43" i="22"/>
  <c r="M43" i="22"/>
  <c r="O43" i="22"/>
  <c r="Q43" i="22"/>
  <c r="V43" i="22"/>
  <c r="G48" i="22"/>
  <c r="M48" i="22" s="1"/>
  <c r="I48" i="22"/>
  <c r="K48" i="22"/>
  <c r="O48" i="22"/>
  <c r="Q48" i="22"/>
  <c r="V48" i="22"/>
  <c r="G53" i="22"/>
  <c r="M53" i="22" s="1"/>
  <c r="I53" i="22"/>
  <c r="K53" i="22"/>
  <c r="O53" i="22"/>
  <c r="Q53" i="22"/>
  <c r="V53" i="22"/>
  <c r="G57" i="22"/>
  <c r="M57" i="22" s="1"/>
  <c r="I57" i="22"/>
  <c r="K57" i="22"/>
  <c r="O57" i="22"/>
  <c r="Q57" i="22"/>
  <c r="V57" i="22"/>
  <c r="G62" i="22"/>
  <c r="Q62" i="22"/>
  <c r="V62" i="22"/>
  <c r="G63" i="22"/>
  <c r="I63" i="22"/>
  <c r="I62" i="22" s="1"/>
  <c r="K63" i="22"/>
  <c r="K62" i="22" s="1"/>
  <c r="M63" i="22"/>
  <c r="M62" i="22" s="1"/>
  <c r="O63" i="22"/>
  <c r="O62" i="22" s="1"/>
  <c r="Q63" i="22"/>
  <c r="V63" i="22"/>
  <c r="G68" i="22"/>
  <c r="G67" i="22" s="1"/>
  <c r="I68" i="22"/>
  <c r="I67" i="22" s="1"/>
  <c r="K68" i="22"/>
  <c r="K67" i="22" s="1"/>
  <c r="O68" i="22"/>
  <c r="Q68" i="22"/>
  <c r="Q67" i="22" s="1"/>
  <c r="V68" i="22"/>
  <c r="V67" i="22" s="1"/>
  <c r="G71" i="22"/>
  <c r="M71" i="22" s="1"/>
  <c r="I71" i="22"/>
  <c r="K71" i="22"/>
  <c r="O71" i="22"/>
  <c r="Q71" i="22"/>
  <c r="V71" i="22"/>
  <c r="G74" i="22"/>
  <c r="M74" i="22" s="1"/>
  <c r="I74" i="22"/>
  <c r="K74" i="22"/>
  <c r="O74" i="22"/>
  <c r="O67" i="22" s="1"/>
  <c r="Q74" i="22"/>
  <c r="V74" i="22"/>
  <c r="G77" i="22"/>
  <c r="I77" i="22"/>
  <c r="K77" i="22"/>
  <c r="M77" i="22"/>
  <c r="O77" i="22"/>
  <c r="Q77" i="22"/>
  <c r="V77" i="22"/>
  <c r="G79" i="22"/>
  <c r="I79" i="22"/>
  <c r="K79" i="22"/>
  <c r="M79" i="22"/>
  <c r="O79" i="22"/>
  <c r="Q79" i="22"/>
  <c r="V79" i="22"/>
  <c r="G82" i="22"/>
  <c r="I82" i="22"/>
  <c r="K82" i="22"/>
  <c r="M82" i="22"/>
  <c r="O82" i="22"/>
  <c r="Q82" i="22"/>
  <c r="V82" i="22"/>
  <c r="G85" i="22"/>
  <c r="M85" i="22" s="1"/>
  <c r="I85" i="22"/>
  <c r="K85" i="22"/>
  <c r="O85" i="22"/>
  <c r="Q85" i="22"/>
  <c r="V85" i="22"/>
  <c r="G87" i="22"/>
  <c r="M87" i="22" s="1"/>
  <c r="I87" i="22"/>
  <c r="K87" i="22"/>
  <c r="O87" i="22"/>
  <c r="Q87" i="22"/>
  <c r="V87" i="22"/>
  <c r="G91" i="22"/>
  <c r="I91" i="22"/>
  <c r="V91" i="22"/>
  <c r="G92" i="22"/>
  <c r="I92" i="22"/>
  <c r="K92" i="22"/>
  <c r="K91" i="22" s="1"/>
  <c r="M92" i="22"/>
  <c r="M91" i="22" s="1"/>
  <c r="O92" i="22"/>
  <c r="O91" i="22" s="1"/>
  <c r="Q92" i="22"/>
  <c r="Q91" i="22" s="1"/>
  <c r="V92" i="22"/>
  <c r="G95" i="22"/>
  <c r="I95" i="22"/>
  <c r="K95" i="22"/>
  <c r="M95" i="22"/>
  <c r="O95" i="22"/>
  <c r="Q95" i="22"/>
  <c r="V95" i="22"/>
  <c r="O98" i="22"/>
  <c r="G99" i="22"/>
  <c r="G98" i="22" s="1"/>
  <c r="I99" i="22"/>
  <c r="I98" i="22" s="1"/>
  <c r="K99" i="22"/>
  <c r="K98" i="22" s="1"/>
  <c r="O99" i="22"/>
  <c r="Q99" i="22"/>
  <c r="Q98" i="22" s="1"/>
  <c r="V99" i="22"/>
  <c r="V98" i="22" s="1"/>
  <c r="G102" i="22"/>
  <c r="M102" i="22" s="1"/>
  <c r="I102" i="22"/>
  <c r="K102" i="22"/>
  <c r="O102" i="22"/>
  <c r="Q102" i="22"/>
  <c r="V102" i="22"/>
  <c r="G108" i="22"/>
  <c r="I108" i="22"/>
  <c r="V108" i="22"/>
  <c r="G109" i="22"/>
  <c r="I109" i="22"/>
  <c r="K109" i="22"/>
  <c r="K108" i="22" s="1"/>
  <c r="M109" i="22"/>
  <c r="M108" i="22" s="1"/>
  <c r="O109" i="22"/>
  <c r="O108" i="22" s="1"/>
  <c r="Q109" i="22"/>
  <c r="Q108" i="22" s="1"/>
  <c r="V109" i="22"/>
  <c r="G114" i="22"/>
  <c r="I114" i="22"/>
  <c r="K114" i="22"/>
  <c r="M114" i="22"/>
  <c r="O114" i="22"/>
  <c r="Q114" i="22"/>
  <c r="V114" i="22"/>
  <c r="O117" i="22"/>
  <c r="G118" i="22"/>
  <c r="G117" i="22" s="1"/>
  <c r="I118" i="22"/>
  <c r="I117" i="22" s="1"/>
  <c r="K118" i="22"/>
  <c r="K117" i="22" s="1"/>
  <c r="O118" i="22"/>
  <c r="Q118" i="22"/>
  <c r="Q117" i="22" s="1"/>
  <c r="V118" i="22"/>
  <c r="V117" i="22" s="1"/>
  <c r="I121" i="22"/>
  <c r="G122" i="22"/>
  <c r="M122" i="22" s="1"/>
  <c r="M121" i="22" s="1"/>
  <c r="I122" i="22"/>
  <c r="K122" i="22"/>
  <c r="O122" i="22"/>
  <c r="O121" i="22" s="1"/>
  <c r="Q122" i="22"/>
  <c r="Q121" i="22" s="1"/>
  <c r="V122" i="22"/>
  <c r="V121" i="22" s="1"/>
  <c r="G126" i="22"/>
  <c r="I126" i="22"/>
  <c r="K126" i="22"/>
  <c r="K121" i="22" s="1"/>
  <c r="M126" i="22"/>
  <c r="O126" i="22"/>
  <c r="Q126" i="22"/>
  <c r="V126" i="22"/>
  <c r="G129" i="22"/>
  <c r="I129" i="22"/>
  <c r="K129" i="22"/>
  <c r="M129" i="22"/>
  <c r="O129" i="22"/>
  <c r="Q129" i="22"/>
  <c r="V129" i="22"/>
  <c r="G131" i="22"/>
  <c r="I131" i="22"/>
  <c r="K131" i="22"/>
  <c r="M131" i="22"/>
  <c r="O131" i="22"/>
  <c r="Q131" i="22"/>
  <c r="V131" i="22"/>
  <c r="AE137" i="22"/>
  <c r="G83" i="21"/>
  <c r="BA79" i="21"/>
  <c r="BA78" i="21"/>
  <c r="BA70" i="21"/>
  <c r="BA69" i="21"/>
  <c r="BA22" i="21"/>
  <c r="BA17" i="21"/>
  <c r="BA14" i="21"/>
  <c r="BA10" i="21"/>
  <c r="G9" i="21"/>
  <c r="M9" i="21" s="1"/>
  <c r="M8" i="21" s="1"/>
  <c r="I9" i="21"/>
  <c r="I8" i="21" s="1"/>
  <c r="K9" i="21"/>
  <c r="O9" i="21"/>
  <c r="O8" i="21" s="1"/>
  <c r="Q9" i="21"/>
  <c r="Q8" i="21" s="1"/>
  <c r="V9" i="21"/>
  <c r="V8" i="21" s="1"/>
  <c r="G13" i="21"/>
  <c r="M13" i="21" s="1"/>
  <c r="I13" i="21"/>
  <c r="K13" i="21"/>
  <c r="O13" i="21"/>
  <c r="Q13" i="21"/>
  <c r="V13" i="21"/>
  <c r="G16" i="21"/>
  <c r="I16" i="21"/>
  <c r="K16" i="21"/>
  <c r="M16" i="21"/>
  <c r="O16" i="21"/>
  <c r="Q16" i="21"/>
  <c r="V16" i="21"/>
  <c r="G21" i="21"/>
  <c r="I21" i="21"/>
  <c r="K21" i="21"/>
  <c r="M21" i="21"/>
  <c r="O21" i="21"/>
  <c r="Q21" i="21"/>
  <c r="V21" i="21"/>
  <c r="G24" i="21"/>
  <c r="I24" i="21"/>
  <c r="K24" i="21"/>
  <c r="K8" i="21" s="1"/>
  <c r="M24" i="21"/>
  <c r="O24" i="21"/>
  <c r="Q24" i="21"/>
  <c r="V24" i="21"/>
  <c r="G27" i="21"/>
  <c r="M27" i="21" s="1"/>
  <c r="I27" i="21"/>
  <c r="K27" i="21"/>
  <c r="O27" i="21"/>
  <c r="Q27" i="21"/>
  <c r="V27" i="21"/>
  <c r="G32" i="21"/>
  <c r="M32" i="21" s="1"/>
  <c r="I32" i="21"/>
  <c r="K32" i="21"/>
  <c r="O32" i="21"/>
  <c r="Q32" i="21"/>
  <c r="V32" i="21"/>
  <c r="G36" i="21"/>
  <c r="M36" i="21" s="1"/>
  <c r="I36" i="21"/>
  <c r="K36" i="21"/>
  <c r="O36" i="21"/>
  <c r="Q36" i="21"/>
  <c r="V36" i="21"/>
  <c r="G41" i="21"/>
  <c r="Q41" i="21"/>
  <c r="V41" i="21"/>
  <c r="G42" i="21"/>
  <c r="I42" i="21"/>
  <c r="I41" i="21" s="1"/>
  <c r="K42" i="21"/>
  <c r="K41" i="21" s="1"/>
  <c r="M42" i="21"/>
  <c r="M41" i="21" s="1"/>
  <c r="O42" i="21"/>
  <c r="O41" i="21" s="1"/>
  <c r="Q42" i="21"/>
  <c r="V42" i="21"/>
  <c r="O46" i="21"/>
  <c r="G47" i="21"/>
  <c r="G46" i="21" s="1"/>
  <c r="I47" i="21"/>
  <c r="I46" i="21" s="1"/>
  <c r="K47" i="21"/>
  <c r="K46" i="21" s="1"/>
  <c r="O47" i="21"/>
  <c r="Q47" i="21"/>
  <c r="Q46" i="21" s="1"/>
  <c r="V47" i="21"/>
  <c r="V46" i="21" s="1"/>
  <c r="G50" i="21"/>
  <c r="M50" i="21" s="1"/>
  <c r="I50" i="21"/>
  <c r="K50" i="21"/>
  <c r="O50" i="21"/>
  <c r="Q50" i="21"/>
  <c r="V50" i="21"/>
  <c r="G53" i="21"/>
  <c r="I53" i="21"/>
  <c r="V53" i="21"/>
  <c r="G54" i="21"/>
  <c r="I54" i="21"/>
  <c r="K54" i="21"/>
  <c r="K53" i="21" s="1"/>
  <c r="M54" i="21"/>
  <c r="M53" i="21" s="1"/>
  <c r="O54" i="21"/>
  <c r="O53" i="21" s="1"/>
  <c r="Q54" i="21"/>
  <c r="Q53" i="21" s="1"/>
  <c r="V54" i="21"/>
  <c r="G57" i="21"/>
  <c r="I57" i="21"/>
  <c r="K57" i="21"/>
  <c r="M57" i="21"/>
  <c r="O57" i="21"/>
  <c r="Q57" i="21"/>
  <c r="V57" i="21"/>
  <c r="O63" i="21"/>
  <c r="G64" i="21"/>
  <c r="G63" i="21" s="1"/>
  <c r="I64" i="21"/>
  <c r="I63" i="21" s="1"/>
  <c r="K64" i="21"/>
  <c r="K63" i="21" s="1"/>
  <c r="O64" i="21"/>
  <c r="Q64" i="21"/>
  <c r="Q63" i="21" s="1"/>
  <c r="V64" i="21"/>
  <c r="V63" i="21" s="1"/>
  <c r="I67" i="21"/>
  <c r="G68" i="21"/>
  <c r="M68" i="21" s="1"/>
  <c r="M67" i="21" s="1"/>
  <c r="I68" i="21"/>
  <c r="K68" i="21"/>
  <c r="O68" i="21"/>
  <c r="O67" i="21" s="1"/>
  <c r="Q68" i="21"/>
  <c r="Q67" i="21" s="1"/>
  <c r="V68" i="21"/>
  <c r="V67" i="21" s="1"/>
  <c r="G72" i="21"/>
  <c r="I72" i="21"/>
  <c r="K72" i="21"/>
  <c r="K67" i="21" s="1"/>
  <c r="M72" i="21"/>
  <c r="O72" i="21"/>
  <c r="Q72" i="21"/>
  <c r="V72" i="21"/>
  <c r="G75" i="21"/>
  <c r="I75" i="21"/>
  <c r="K75" i="21"/>
  <c r="M75" i="21"/>
  <c r="O75" i="21"/>
  <c r="Q75" i="21"/>
  <c r="V75" i="21"/>
  <c r="G77" i="21"/>
  <c r="I77" i="21"/>
  <c r="K77" i="21"/>
  <c r="M77" i="21"/>
  <c r="O77" i="21"/>
  <c r="Q77" i="21"/>
  <c r="V77" i="21"/>
  <c r="AE83" i="21"/>
  <c r="G46" i="20"/>
  <c r="BA42" i="20"/>
  <c r="BA41" i="20"/>
  <c r="BA33" i="20"/>
  <c r="BA32" i="20"/>
  <c r="G8" i="20"/>
  <c r="V8" i="20"/>
  <c r="G9" i="20"/>
  <c r="I9" i="20"/>
  <c r="I8" i="20" s="1"/>
  <c r="K9" i="20"/>
  <c r="K8" i="20" s="1"/>
  <c r="M9" i="20"/>
  <c r="M8" i="20" s="1"/>
  <c r="O9" i="20"/>
  <c r="O8" i="20" s="1"/>
  <c r="Q9" i="20"/>
  <c r="Q8" i="20" s="1"/>
  <c r="V9" i="20"/>
  <c r="O13" i="20"/>
  <c r="G14" i="20"/>
  <c r="I14" i="20"/>
  <c r="I13" i="20" s="1"/>
  <c r="K14" i="20"/>
  <c r="K13" i="20" s="1"/>
  <c r="M14" i="20"/>
  <c r="O14" i="20"/>
  <c r="Q14" i="20"/>
  <c r="Q13" i="20" s="1"/>
  <c r="V14" i="20"/>
  <c r="G17" i="20"/>
  <c r="G13" i="20" s="1"/>
  <c r="I17" i="20"/>
  <c r="K17" i="20"/>
  <c r="O17" i="20"/>
  <c r="Q17" i="20"/>
  <c r="V17" i="20"/>
  <c r="V13" i="20" s="1"/>
  <c r="I20" i="20"/>
  <c r="G21" i="20"/>
  <c r="M21" i="20" s="1"/>
  <c r="M20" i="20" s="1"/>
  <c r="I21" i="20"/>
  <c r="K21" i="20"/>
  <c r="K20" i="20" s="1"/>
  <c r="O21" i="20"/>
  <c r="O20" i="20" s="1"/>
  <c r="Q21" i="20"/>
  <c r="Q20" i="20" s="1"/>
  <c r="V21" i="20"/>
  <c r="V20" i="20" s="1"/>
  <c r="G23" i="20"/>
  <c r="I23" i="20"/>
  <c r="K23" i="20"/>
  <c r="M23" i="20"/>
  <c r="O23" i="20"/>
  <c r="Q23" i="20"/>
  <c r="V23" i="20"/>
  <c r="G26" i="20"/>
  <c r="O26" i="20"/>
  <c r="V26" i="20"/>
  <c r="G27" i="20"/>
  <c r="I27" i="20"/>
  <c r="I26" i="20" s="1"/>
  <c r="K27" i="20"/>
  <c r="K26" i="20" s="1"/>
  <c r="M27" i="20"/>
  <c r="M26" i="20" s="1"/>
  <c r="O27" i="20"/>
  <c r="Q27" i="20"/>
  <c r="Q26" i="20" s="1"/>
  <c r="V27" i="20"/>
  <c r="K30" i="20"/>
  <c r="G31" i="20"/>
  <c r="M31" i="20" s="1"/>
  <c r="I31" i="20"/>
  <c r="I30" i="20" s="1"/>
  <c r="K31" i="20"/>
  <c r="O31" i="20"/>
  <c r="Q31" i="20"/>
  <c r="Q30" i="20" s="1"/>
  <c r="V31" i="20"/>
  <c r="V30" i="20" s="1"/>
  <c r="G35" i="20"/>
  <c r="M35" i="20" s="1"/>
  <c r="I35" i="20"/>
  <c r="K35" i="20"/>
  <c r="O35" i="20"/>
  <c r="O30" i="20" s="1"/>
  <c r="Q35" i="20"/>
  <c r="V35" i="20"/>
  <c r="G38" i="20"/>
  <c r="I38" i="20"/>
  <c r="K38" i="20"/>
  <c r="M38" i="20"/>
  <c r="O38" i="20"/>
  <c r="Q38" i="20"/>
  <c r="V38" i="20"/>
  <c r="G40" i="20"/>
  <c r="I40" i="20"/>
  <c r="K40" i="20"/>
  <c r="M40" i="20"/>
  <c r="O40" i="20"/>
  <c r="Q40" i="20"/>
  <c r="V40" i="20"/>
  <c r="AE46" i="20"/>
  <c r="G87" i="19"/>
  <c r="BA83" i="19"/>
  <c r="BA82" i="19"/>
  <c r="BA74" i="19"/>
  <c r="BA73" i="19"/>
  <c r="BA64" i="19"/>
  <c r="BA63" i="19"/>
  <c r="BA29" i="19"/>
  <c r="BA25" i="19"/>
  <c r="BA20" i="19"/>
  <c r="BA14" i="19"/>
  <c r="BA10" i="19"/>
  <c r="Q8" i="19"/>
  <c r="G9" i="19"/>
  <c r="I9" i="19"/>
  <c r="I8" i="19" s="1"/>
  <c r="K9" i="19"/>
  <c r="M9" i="19"/>
  <c r="O9" i="19"/>
  <c r="O8" i="19" s="1"/>
  <c r="Q9" i="19"/>
  <c r="V9" i="19"/>
  <c r="G13" i="19"/>
  <c r="AF87" i="19" s="1"/>
  <c r="I13" i="19"/>
  <c r="K13" i="19"/>
  <c r="K8" i="19" s="1"/>
  <c r="M13" i="19"/>
  <c r="O13" i="19"/>
  <c r="Q13" i="19"/>
  <c r="V13" i="19"/>
  <c r="V8" i="19" s="1"/>
  <c r="G16" i="19"/>
  <c r="I16" i="19"/>
  <c r="K16" i="19"/>
  <c r="M16" i="19"/>
  <c r="O16" i="19"/>
  <c r="Q16" i="19"/>
  <c r="V16" i="19"/>
  <c r="G19" i="19"/>
  <c r="M19" i="19" s="1"/>
  <c r="I19" i="19"/>
  <c r="K19" i="19"/>
  <c r="O19" i="19"/>
  <c r="Q19" i="19"/>
  <c r="V19" i="19"/>
  <c r="G24" i="19"/>
  <c r="M24" i="19" s="1"/>
  <c r="I24" i="19"/>
  <c r="K24" i="19"/>
  <c r="O24" i="19"/>
  <c r="Q24" i="19"/>
  <c r="V24" i="19"/>
  <c r="G28" i="19"/>
  <c r="M28" i="19" s="1"/>
  <c r="I28" i="19"/>
  <c r="K28" i="19"/>
  <c r="O28" i="19"/>
  <c r="Q28" i="19"/>
  <c r="V28" i="19"/>
  <c r="G31" i="19"/>
  <c r="I31" i="19"/>
  <c r="K31" i="19"/>
  <c r="M31" i="19"/>
  <c r="O31" i="19"/>
  <c r="Q31" i="19"/>
  <c r="V31" i="19"/>
  <c r="G34" i="19"/>
  <c r="I34" i="19"/>
  <c r="K34" i="19"/>
  <c r="M34" i="19"/>
  <c r="O34" i="19"/>
  <c r="Q34" i="19"/>
  <c r="V34" i="19"/>
  <c r="G39" i="19"/>
  <c r="I39" i="19"/>
  <c r="K39" i="19"/>
  <c r="M39" i="19"/>
  <c r="O39" i="19"/>
  <c r="Q39" i="19"/>
  <c r="V39" i="19"/>
  <c r="G44" i="19"/>
  <c r="M44" i="19" s="1"/>
  <c r="I44" i="19"/>
  <c r="K44" i="19"/>
  <c r="O44" i="19"/>
  <c r="Q44" i="19"/>
  <c r="V44" i="19"/>
  <c r="G48" i="19"/>
  <c r="V48" i="19"/>
  <c r="G49" i="19"/>
  <c r="M49" i="19" s="1"/>
  <c r="M48" i="19" s="1"/>
  <c r="I49" i="19"/>
  <c r="K49" i="19"/>
  <c r="K48" i="19" s="1"/>
  <c r="O49" i="19"/>
  <c r="O48" i="19" s="1"/>
  <c r="Q49" i="19"/>
  <c r="Q48" i="19" s="1"/>
  <c r="V49" i="19"/>
  <c r="G52" i="19"/>
  <c r="I52" i="19"/>
  <c r="I48" i="19" s="1"/>
  <c r="K52" i="19"/>
  <c r="M52" i="19"/>
  <c r="O52" i="19"/>
  <c r="Q52" i="19"/>
  <c r="V52" i="19"/>
  <c r="G57" i="19"/>
  <c r="I57" i="19"/>
  <c r="K57" i="19"/>
  <c r="M57" i="19"/>
  <c r="O57" i="19"/>
  <c r="Q57" i="19"/>
  <c r="V57" i="19"/>
  <c r="K61" i="19"/>
  <c r="Q61" i="19"/>
  <c r="G62" i="19"/>
  <c r="M62" i="19" s="1"/>
  <c r="M61" i="19" s="1"/>
  <c r="I62" i="19"/>
  <c r="I61" i="19" s="1"/>
  <c r="K62" i="19"/>
  <c r="O62" i="19"/>
  <c r="O61" i="19" s="1"/>
  <c r="Q62" i="19"/>
  <c r="V62" i="19"/>
  <c r="V61" i="19" s="1"/>
  <c r="G67" i="19"/>
  <c r="I67" i="19"/>
  <c r="V67" i="19"/>
  <c r="G68" i="19"/>
  <c r="M68" i="19" s="1"/>
  <c r="M67" i="19" s="1"/>
  <c r="I68" i="19"/>
  <c r="K68" i="19"/>
  <c r="K67" i="19" s="1"/>
  <c r="O68" i="19"/>
  <c r="O67" i="19" s="1"/>
  <c r="Q68" i="19"/>
  <c r="Q67" i="19" s="1"/>
  <c r="V68" i="19"/>
  <c r="O71" i="19"/>
  <c r="G72" i="19"/>
  <c r="G71" i="19" s="1"/>
  <c r="I72" i="19"/>
  <c r="K72" i="19"/>
  <c r="K71" i="19" s="1"/>
  <c r="M72" i="19"/>
  <c r="M71" i="19" s="1"/>
  <c r="O72" i="19"/>
  <c r="Q72" i="19"/>
  <c r="V72" i="19"/>
  <c r="V71" i="19" s="1"/>
  <c r="G76" i="19"/>
  <c r="I76" i="19"/>
  <c r="I71" i="19" s="1"/>
  <c r="K76" i="19"/>
  <c r="M76" i="19"/>
  <c r="O76" i="19"/>
  <c r="Q76" i="19"/>
  <c r="Q71" i="19" s="1"/>
  <c r="V76" i="19"/>
  <c r="G79" i="19"/>
  <c r="M79" i="19" s="1"/>
  <c r="I79" i="19"/>
  <c r="K79" i="19"/>
  <c r="O79" i="19"/>
  <c r="Q79" i="19"/>
  <c r="V79" i="19"/>
  <c r="G81" i="19"/>
  <c r="M81" i="19" s="1"/>
  <c r="I81" i="19"/>
  <c r="K81" i="19"/>
  <c r="O81" i="19"/>
  <c r="Q81" i="19"/>
  <c r="V81" i="19"/>
  <c r="AE87" i="19"/>
  <c r="G44" i="18"/>
  <c r="BA15" i="18"/>
  <c r="BA10" i="18"/>
  <c r="K8" i="18"/>
  <c r="G9" i="18"/>
  <c r="M9" i="18" s="1"/>
  <c r="I9" i="18"/>
  <c r="I8" i="18" s="1"/>
  <c r="K9" i="18"/>
  <c r="O9" i="18"/>
  <c r="O8" i="18" s="1"/>
  <c r="Q9" i="18"/>
  <c r="Q8" i="18" s="1"/>
  <c r="V9" i="18"/>
  <c r="V8" i="18" s="1"/>
  <c r="G14" i="18"/>
  <c r="M14" i="18" s="1"/>
  <c r="I14" i="18"/>
  <c r="K14" i="18"/>
  <c r="O14" i="18"/>
  <c r="Q14" i="18"/>
  <c r="V14" i="18"/>
  <c r="G18" i="18"/>
  <c r="I18" i="18"/>
  <c r="K18" i="18"/>
  <c r="M18" i="18"/>
  <c r="O18" i="18"/>
  <c r="Q18" i="18"/>
  <c r="V18" i="18"/>
  <c r="G21" i="18"/>
  <c r="I21" i="18"/>
  <c r="K21" i="18"/>
  <c r="M21" i="18"/>
  <c r="O21" i="18"/>
  <c r="Q21" i="18"/>
  <c r="V21" i="18"/>
  <c r="G26" i="18"/>
  <c r="I26" i="18"/>
  <c r="K26" i="18"/>
  <c r="M26" i="18"/>
  <c r="O26" i="18"/>
  <c r="Q26" i="18"/>
  <c r="V26" i="18"/>
  <c r="K30" i="18"/>
  <c r="G31" i="18"/>
  <c r="M31" i="18" s="1"/>
  <c r="I31" i="18"/>
  <c r="I30" i="18" s="1"/>
  <c r="K31" i="18"/>
  <c r="O31" i="18"/>
  <c r="O30" i="18" s="1"/>
  <c r="Q31" i="18"/>
  <c r="Q30" i="18" s="1"/>
  <c r="V31" i="18"/>
  <c r="V30" i="18" s="1"/>
  <c r="G35" i="18"/>
  <c r="M35" i="18" s="1"/>
  <c r="I35" i="18"/>
  <c r="K35" i="18"/>
  <c r="O35" i="18"/>
  <c r="Q35" i="18"/>
  <c r="V35" i="18"/>
  <c r="G39" i="18"/>
  <c r="Q39" i="18"/>
  <c r="V39" i="18"/>
  <c r="G40" i="18"/>
  <c r="I40" i="18"/>
  <c r="I39" i="18" s="1"/>
  <c r="K40" i="18"/>
  <c r="K39" i="18" s="1"/>
  <c r="M40" i="18"/>
  <c r="M39" i="18" s="1"/>
  <c r="O40" i="18"/>
  <c r="O39" i="18" s="1"/>
  <c r="Q40" i="18"/>
  <c r="V40" i="18"/>
  <c r="AE44" i="18"/>
  <c r="G99" i="17"/>
  <c r="BA95" i="17"/>
  <c r="BA94" i="17"/>
  <c r="BA86" i="17"/>
  <c r="BA85" i="17"/>
  <c r="BA36" i="17"/>
  <c r="BA18" i="17"/>
  <c r="BA14" i="17"/>
  <c r="BA10" i="17"/>
  <c r="G8" i="17"/>
  <c r="G9" i="17"/>
  <c r="I9" i="17"/>
  <c r="I8" i="17" s="1"/>
  <c r="K9" i="17"/>
  <c r="M9" i="17"/>
  <c r="O9" i="17"/>
  <c r="O8" i="17" s="1"/>
  <c r="Q9" i="17"/>
  <c r="Q8" i="17" s="1"/>
  <c r="V9" i="17"/>
  <c r="G13" i="17"/>
  <c r="I13" i="17"/>
  <c r="K13" i="17"/>
  <c r="M13" i="17"/>
  <c r="O13" i="17"/>
  <c r="Q13" i="17"/>
  <c r="V13" i="17"/>
  <c r="G17" i="17"/>
  <c r="I17" i="17"/>
  <c r="K17" i="17"/>
  <c r="K8" i="17" s="1"/>
  <c r="M17" i="17"/>
  <c r="O17" i="17"/>
  <c r="Q17" i="17"/>
  <c r="V17" i="17"/>
  <c r="G22" i="17"/>
  <c r="M22" i="17" s="1"/>
  <c r="I22" i="17"/>
  <c r="K22" i="17"/>
  <c r="O22" i="17"/>
  <c r="Q22" i="17"/>
  <c r="V22" i="17"/>
  <c r="G26" i="17"/>
  <c r="M26" i="17" s="1"/>
  <c r="I26" i="17"/>
  <c r="K26" i="17"/>
  <c r="O26" i="17"/>
  <c r="Q26" i="17"/>
  <c r="V26" i="17"/>
  <c r="G30" i="17"/>
  <c r="AF99" i="17" s="1"/>
  <c r="I30" i="17"/>
  <c r="K30" i="17"/>
  <c r="O30" i="17"/>
  <c r="Q30" i="17"/>
  <c r="V30" i="17"/>
  <c r="V8" i="17" s="1"/>
  <c r="G35" i="17"/>
  <c r="I35" i="17"/>
  <c r="K35" i="17"/>
  <c r="M35" i="17"/>
  <c r="O35" i="17"/>
  <c r="Q35" i="17"/>
  <c r="V35" i="17"/>
  <c r="G38" i="17"/>
  <c r="I38" i="17"/>
  <c r="K38" i="17"/>
  <c r="M38" i="17"/>
  <c r="O38" i="17"/>
  <c r="Q38" i="17"/>
  <c r="V38" i="17"/>
  <c r="G41" i="17"/>
  <c r="I41" i="17"/>
  <c r="K41" i="17"/>
  <c r="M41" i="17"/>
  <c r="O41" i="17"/>
  <c r="Q41" i="17"/>
  <c r="V41" i="17"/>
  <c r="G46" i="17"/>
  <c r="M46" i="17" s="1"/>
  <c r="I46" i="17"/>
  <c r="K46" i="17"/>
  <c r="O46" i="17"/>
  <c r="Q46" i="17"/>
  <c r="V46" i="17"/>
  <c r="G50" i="17"/>
  <c r="M50" i="17" s="1"/>
  <c r="I50" i="17"/>
  <c r="K50" i="17"/>
  <c r="O50" i="17"/>
  <c r="Q50" i="17"/>
  <c r="V50" i="17"/>
  <c r="G54" i="17"/>
  <c r="M54" i="17" s="1"/>
  <c r="I54" i="17"/>
  <c r="K54" i="17"/>
  <c r="O54" i="17"/>
  <c r="Q54" i="17"/>
  <c r="V54" i="17"/>
  <c r="G58" i="17"/>
  <c r="I58" i="17"/>
  <c r="K58" i="17"/>
  <c r="M58" i="17"/>
  <c r="O58" i="17"/>
  <c r="Q58" i="17"/>
  <c r="V58" i="17"/>
  <c r="O61" i="17"/>
  <c r="G62" i="17"/>
  <c r="I62" i="17"/>
  <c r="I61" i="17" s="1"/>
  <c r="K62" i="17"/>
  <c r="K61" i="17" s="1"/>
  <c r="M62" i="17"/>
  <c r="O62" i="17"/>
  <c r="Q62" i="17"/>
  <c r="Q61" i="17" s="1"/>
  <c r="V62" i="17"/>
  <c r="G65" i="17"/>
  <c r="M65" i="17" s="1"/>
  <c r="I65" i="17"/>
  <c r="K65" i="17"/>
  <c r="O65" i="17"/>
  <c r="Q65" i="17"/>
  <c r="V65" i="17"/>
  <c r="G68" i="17"/>
  <c r="G61" i="17" s="1"/>
  <c r="I68" i="17"/>
  <c r="K68" i="17"/>
  <c r="O68" i="17"/>
  <c r="Q68" i="17"/>
  <c r="V68" i="17"/>
  <c r="V61" i="17" s="1"/>
  <c r="G72" i="17"/>
  <c r="M72" i="17" s="1"/>
  <c r="I72" i="17"/>
  <c r="K72" i="17"/>
  <c r="O72" i="17"/>
  <c r="Q72" i="17"/>
  <c r="V72" i="17"/>
  <c r="I75" i="17"/>
  <c r="Q75" i="17"/>
  <c r="G76" i="17"/>
  <c r="G75" i="17" s="1"/>
  <c r="I76" i="17"/>
  <c r="K76" i="17"/>
  <c r="K75" i="17" s="1"/>
  <c r="M76" i="17"/>
  <c r="M75" i="17" s="1"/>
  <c r="O76" i="17"/>
  <c r="O75" i="17" s="1"/>
  <c r="Q76" i="17"/>
  <c r="V76" i="17"/>
  <c r="V75" i="17" s="1"/>
  <c r="Q79" i="17"/>
  <c r="G80" i="17"/>
  <c r="M80" i="17" s="1"/>
  <c r="M79" i="17" s="1"/>
  <c r="I80" i="17"/>
  <c r="I79" i="17" s="1"/>
  <c r="K80" i="17"/>
  <c r="K79" i="17" s="1"/>
  <c r="O80" i="17"/>
  <c r="O79" i="17" s="1"/>
  <c r="Q80" i="17"/>
  <c r="V80" i="17"/>
  <c r="V79" i="17" s="1"/>
  <c r="I83" i="17"/>
  <c r="G84" i="17"/>
  <c r="G83" i="17" s="1"/>
  <c r="I84" i="17"/>
  <c r="K84" i="17"/>
  <c r="K83" i="17" s="1"/>
  <c r="O84" i="17"/>
  <c r="O83" i="17" s="1"/>
  <c r="Q84" i="17"/>
  <c r="Q83" i="17" s="1"/>
  <c r="V84" i="17"/>
  <c r="V83" i="17" s="1"/>
  <c r="G88" i="17"/>
  <c r="I88" i="17"/>
  <c r="K88" i="17"/>
  <c r="M88" i="17"/>
  <c r="O88" i="17"/>
  <c r="Q88" i="17"/>
  <c r="V88" i="17"/>
  <c r="G91" i="17"/>
  <c r="I91" i="17"/>
  <c r="K91" i="17"/>
  <c r="M91" i="17"/>
  <c r="O91" i="17"/>
  <c r="Q91" i="17"/>
  <c r="V91" i="17"/>
  <c r="G93" i="17"/>
  <c r="I93" i="17"/>
  <c r="K93" i="17"/>
  <c r="M93" i="17"/>
  <c r="O93" i="17"/>
  <c r="Q93" i="17"/>
  <c r="V93" i="17"/>
  <c r="AE99" i="17"/>
  <c r="G92" i="16"/>
  <c r="BA77" i="16"/>
  <c r="BA44" i="16"/>
  <c r="BA41" i="16"/>
  <c r="BA24" i="16"/>
  <c r="BA20" i="16"/>
  <c r="BA16" i="16"/>
  <c r="BA10" i="16"/>
  <c r="G9" i="16"/>
  <c r="M9" i="16" s="1"/>
  <c r="I9" i="16"/>
  <c r="I8" i="16" s="1"/>
  <c r="K9" i="16"/>
  <c r="K8" i="16" s="1"/>
  <c r="O9" i="16"/>
  <c r="O8" i="16" s="1"/>
  <c r="Q9" i="16"/>
  <c r="Q8" i="16" s="1"/>
  <c r="V9" i="16"/>
  <c r="G12" i="16"/>
  <c r="M12" i="16" s="1"/>
  <c r="I12" i="16"/>
  <c r="K12" i="16"/>
  <c r="O12" i="16"/>
  <c r="Q12" i="16"/>
  <c r="V12" i="16"/>
  <c r="G15" i="16"/>
  <c r="G8" i="16" s="1"/>
  <c r="I15" i="16"/>
  <c r="K15" i="16"/>
  <c r="O15" i="16"/>
  <c r="Q15" i="16"/>
  <c r="V15" i="16"/>
  <c r="V8" i="16" s="1"/>
  <c r="G19" i="16"/>
  <c r="I19" i="16"/>
  <c r="K19" i="16"/>
  <c r="M19" i="16"/>
  <c r="O19" i="16"/>
  <c r="Q19" i="16"/>
  <c r="V19" i="16"/>
  <c r="G23" i="16"/>
  <c r="I23" i="16"/>
  <c r="K23" i="16"/>
  <c r="M23" i="16"/>
  <c r="O23" i="16"/>
  <c r="Q23" i="16"/>
  <c r="V23" i="16"/>
  <c r="G27" i="16"/>
  <c r="I27" i="16"/>
  <c r="K27" i="16"/>
  <c r="M27" i="16"/>
  <c r="O27" i="16"/>
  <c r="Q27" i="16"/>
  <c r="V27" i="16"/>
  <c r="G31" i="16"/>
  <c r="M31" i="16" s="1"/>
  <c r="I31" i="16"/>
  <c r="K31" i="16"/>
  <c r="O31" i="16"/>
  <c r="Q31" i="16"/>
  <c r="V31" i="16"/>
  <c r="G35" i="16"/>
  <c r="M35" i="16" s="1"/>
  <c r="I35" i="16"/>
  <c r="K35" i="16"/>
  <c r="O35" i="16"/>
  <c r="Q35" i="16"/>
  <c r="V35" i="16"/>
  <c r="G40" i="16"/>
  <c r="M40" i="16" s="1"/>
  <c r="I40" i="16"/>
  <c r="K40" i="16"/>
  <c r="O40" i="16"/>
  <c r="Q40" i="16"/>
  <c r="V40" i="16"/>
  <c r="G43" i="16"/>
  <c r="I43" i="16"/>
  <c r="K43" i="16"/>
  <c r="M43" i="16"/>
  <c r="O43" i="16"/>
  <c r="Q43" i="16"/>
  <c r="V43" i="16"/>
  <c r="G46" i="16"/>
  <c r="I46" i="16"/>
  <c r="K46" i="16"/>
  <c r="M46" i="16"/>
  <c r="O46" i="16"/>
  <c r="Q46" i="16"/>
  <c r="V46" i="16"/>
  <c r="G49" i="16"/>
  <c r="I49" i="16"/>
  <c r="K49" i="16"/>
  <c r="M49" i="16"/>
  <c r="O49" i="16"/>
  <c r="Q49" i="16"/>
  <c r="V49" i="16"/>
  <c r="G54" i="16"/>
  <c r="M54" i="16" s="1"/>
  <c r="I54" i="16"/>
  <c r="K54" i="16"/>
  <c r="O54" i="16"/>
  <c r="Q54" i="16"/>
  <c r="V54" i="16"/>
  <c r="G59" i="16"/>
  <c r="M59" i="16" s="1"/>
  <c r="I59" i="16"/>
  <c r="K59" i="16"/>
  <c r="O59" i="16"/>
  <c r="Q59" i="16"/>
  <c r="V59" i="16"/>
  <c r="G63" i="16"/>
  <c r="M63" i="16" s="1"/>
  <c r="I63" i="16"/>
  <c r="K63" i="16"/>
  <c r="O63" i="16"/>
  <c r="Q63" i="16"/>
  <c r="V63" i="16"/>
  <c r="G67" i="16"/>
  <c r="I67" i="16"/>
  <c r="K67" i="16"/>
  <c r="M67" i="16"/>
  <c r="O67" i="16"/>
  <c r="Q67" i="16"/>
  <c r="V67" i="16"/>
  <c r="G71" i="16"/>
  <c r="I71" i="16"/>
  <c r="K71" i="16"/>
  <c r="M71" i="16"/>
  <c r="O71" i="16"/>
  <c r="Q71" i="16"/>
  <c r="V71" i="16"/>
  <c r="G74" i="16"/>
  <c r="V74" i="16"/>
  <c r="G75" i="16"/>
  <c r="M75" i="16" s="1"/>
  <c r="M74" i="16" s="1"/>
  <c r="I75" i="16"/>
  <c r="I74" i="16" s="1"/>
  <c r="K75" i="16"/>
  <c r="K74" i="16" s="1"/>
  <c r="O75" i="16"/>
  <c r="O74" i="16" s="1"/>
  <c r="Q75" i="16"/>
  <c r="Q74" i="16" s="1"/>
  <c r="V75" i="16"/>
  <c r="I80" i="16"/>
  <c r="O80" i="16"/>
  <c r="G81" i="16"/>
  <c r="G80" i="16" s="1"/>
  <c r="I81" i="16"/>
  <c r="K81" i="16"/>
  <c r="K80" i="16" s="1"/>
  <c r="O81" i="16"/>
  <c r="Q81" i="16"/>
  <c r="Q80" i="16" s="1"/>
  <c r="V81" i="16"/>
  <c r="V80" i="16" s="1"/>
  <c r="G84" i="16"/>
  <c r="I84" i="16"/>
  <c r="K84" i="16"/>
  <c r="M84" i="16"/>
  <c r="O84" i="16"/>
  <c r="Q84" i="16"/>
  <c r="V84" i="16"/>
  <c r="I87" i="16"/>
  <c r="O87" i="16"/>
  <c r="G88" i="16"/>
  <c r="G87" i="16" s="1"/>
  <c r="I88" i="16"/>
  <c r="K88" i="16"/>
  <c r="K87" i="16" s="1"/>
  <c r="M88" i="16"/>
  <c r="M87" i="16" s="1"/>
  <c r="O88" i="16"/>
  <c r="Q88" i="16"/>
  <c r="Q87" i="16" s="1"/>
  <c r="V88" i="16"/>
  <c r="V87" i="16" s="1"/>
  <c r="AE92" i="16"/>
  <c r="G106" i="15"/>
  <c r="BA102" i="15"/>
  <c r="BA101" i="15"/>
  <c r="BA93" i="15"/>
  <c r="BA92" i="15"/>
  <c r="BA83" i="15"/>
  <c r="BA82" i="15"/>
  <c r="BA28" i="15"/>
  <c r="BA25" i="15"/>
  <c r="BA14" i="15"/>
  <c r="BA10" i="15"/>
  <c r="G8" i="15"/>
  <c r="G9" i="15"/>
  <c r="M9" i="15" s="1"/>
  <c r="I9" i="15"/>
  <c r="I8" i="15" s="1"/>
  <c r="K9" i="15"/>
  <c r="O9" i="15"/>
  <c r="O8" i="15" s="1"/>
  <c r="Q9" i="15"/>
  <c r="Q8" i="15" s="1"/>
  <c r="V9" i="15"/>
  <c r="G13" i="15"/>
  <c r="I13" i="15"/>
  <c r="K13" i="15"/>
  <c r="M13" i="15"/>
  <c r="O13" i="15"/>
  <c r="Q13" i="15"/>
  <c r="V13" i="15"/>
  <c r="G16" i="15"/>
  <c r="I16" i="15"/>
  <c r="K16" i="15"/>
  <c r="K8" i="15" s="1"/>
  <c r="M16" i="15"/>
  <c r="O16" i="15"/>
  <c r="Q16" i="15"/>
  <c r="V16" i="15"/>
  <c r="G19" i="15"/>
  <c r="I19" i="15"/>
  <c r="K19" i="15"/>
  <c r="M19" i="15"/>
  <c r="O19" i="15"/>
  <c r="Q19" i="15"/>
  <c r="V19" i="15"/>
  <c r="G24" i="15"/>
  <c r="M24" i="15" s="1"/>
  <c r="I24" i="15"/>
  <c r="K24" i="15"/>
  <c r="O24" i="15"/>
  <c r="Q24" i="15"/>
  <c r="V24" i="15"/>
  <c r="G27" i="15"/>
  <c r="AF106" i="15" s="1"/>
  <c r="I27" i="15"/>
  <c r="K27" i="15"/>
  <c r="O27" i="15"/>
  <c r="Q27" i="15"/>
  <c r="V27" i="15"/>
  <c r="V8" i="15" s="1"/>
  <c r="G30" i="15"/>
  <c r="M30" i="15" s="1"/>
  <c r="I30" i="15"/>
  <c r="K30" i="15"/>
  <c r="O30" i="15"/>
  <c r="Q30" i="15"/>
  <c r="V30" i="15"/>
  <c r="G33" i="15"/>
  <c r="I33" i="15"/>
  <c r="K33" i="15"/>
  <c r="M33" i="15"/>
  <c r="O33" i="15"/>
  <c r="Q33" i="15"/>
  <c r="V33" i="15"/>
  <c r="G38" i="15"/>
  <c r="I38" i="15"/>
  <c r="K38" i="15"/>
  <c r="M38" i="15"/>
  <c r="O38" i="15"/>
  <c r="Q38" i="15"/>
  <c r="V38" i="15"/>
  <c r="G43" i="15"/>
  <c r="I43" i="15"/>
  <c r="K43" i="15"/>
  <c r="M43" i="15"/>
  <c r="O43" i="15"/>
  <c r="Q43" i="15"/>
  <c r="V43" i="15"/>
  <c r="G48" i="15"/>
  <c r="M48" i="15" s="1"/>
  <c r="I48" i="15"/>
  <c r="K48" i="15"/>
  <c r="O48" i="15"/>
  <c r="Q48" i="15"/>
  <c r="V48" i="15"/>
  <c r="G51" i="15"/>
  <c r="M51" i="15" s="1"/>
  <c r="I51" i="15"/>
  <c r="K51" i="15"/>
  <c r="O51" i="15"/>
  <c r="Q51" i="15"/>
  <c r="V51" i="15"/>
  <c r="G55" i="15"/>
  <c r="M55" i="15" s="1"/>
  <c r="I55" i="15"/>
  <c r="K55" i="15"/>
  <c r="O55" i="15"/>
  <c r="Q55" i="15"/>
  <c r="V55" i="15"/>
  <c r="G59" i="15"/>
  <c r="I59" i="15"/>
  <c r="K59" i="15"/>
  <c r="M59" i="15"/>
  <c r="O59" i="15"/>
  <c r="Q59" i="15"/>
  <c r="V59" i="15"/>
  <c r="G62" i="15"/>
  <c r="I62" i="15"/>
  <c r="K62" i="15"/>
  <c r="M62" i="15"/>
  <c r="O62" i="15"/>
  <c r="Q62" i="15"/>
  <c r="V62" i="15"/>
  <c r="K65" i="15"/>
  <c r="G66" i="15"/>
  <c r="M66" i="15" s="1"/>
  <c r="I66" i="15"/>
  <c r="I65" i="15" s="1"/>
  <c r="K66" i="15"/>
  <c r="O66" i="15"/>
  <c r="Q66" i="15"/>
  <c r="Q65" i="15" s="1"/>
  <c r="V66" i="15"/>
  <c r="V65" i="15" s="1"/>
  <c r="G69" i="15"/>
  <c r="M69" i="15" s="1"/>
  <c r="I69" i="15"/>
  <c r="K69" i="15"/>
  <c r="O69" i="15"/>
  <c r="Q69" i="15"/>
  <c r="V69" i="15"/>
  <c r="G74" i="15"/>
  <c r="I74" i="15"/>
  <c r="K74" i="15"/>
  <c r="M74" i="15"/>
  <c r="O74" i="15"/>
  <c r="O65" i="15" s="1"/>
  <c r="Q74" i="15"/>
  <c r="V74" i="15"/>
  <c r="G77" i="15"/>
  <c r="O77" i="15"/>
  <c r="V77" i="15"/>
  <c r="G78" i="15"/>
  <c r="I78" i="15"/>
  <c r="I77" i="15" s="1"/>
  <c r="K78" i="15"/>
  <c r="K77" i="15" s="1"/>
  <c r="M78" i="15"/>
  <c r="M77" i="15" s="1"/>
  <c r="O78" i="15"/>
  <c r="Q78" i="15"/>
  <c r="Q77" i="15" s="1"/>
  <c r="V78" i="15"/>
  <c r="K80" i="15"/>
  <c r="O80" i="15"/>
  <c r="G81" i="15"/>
  <c r="G80" i="15" s="1"/>
  <c r="I81" i="15"/>
  <c r="I80" i="15" s="1"/>
  <c r="K81" i="15"/>
  <c r="O81" i="15"/>
  <c r="Q81" i="15"/>
  <c r="Q80" i="15" s="1"/>
  <c r="V81" i="15"/>
  <c r="V80" i="15" s="1"/>
  <c r="G86" i="15"/>
  <c r="K86" i="15"/>
  <c r="V86" i="15"/>
  <c r="G87" i="15"/>
  <c r="I87" i="15"/>
  <c r="I86" i="15" s="1"/>
  <c r="K87" i="15"/>
  <c r="M87" i="15"/>
  <c r="M86" i="15" s="1"/>
  <c r="O87" i="15"/>
  <c r="O86" i="15" s="1"/>
  <c r="Q87" i="15"/>
  <c r="Q86" i="15" s="1"/>
  <c r="V87" i="15"/>
  <c r="O90" i="15"/>
  <c r="G91" i="15"/>
  <c r="I91" i="15"/>
  <c r="I90" i="15" s="1"/>
  <c r="K91" i="15"/>
  <c r="K90" i="15" s="1"/>
  <c r="M91" i="15"/>
  <c r="O91" i="15"/>
  <c r="Q91" i="15"/>
  <c r="Q90" i="15" s="1"/>
  <c r="V91" i="15"/>
  <c r="G95" i="15"/>
  <c r="M95" i="15" s="1"/>
  <c r="I95" i="15"/>
  <c r="K95" i="15"/>
  <c r="O95" i="15"/>
  <c r="Q95" i="15"/>
  <c r="V95" i="15"/>
  <c r="G98" i="15"/>
  <c r="M98" i="15" s="1"/>
  <c r="I98" i="15"/>
  <c r="K98" i="15"/>
  <c r="O98" i="15"/>
  <c r="Q98" i="15"/>
  <c r="V98" i="15"/>
  <c r="V90" i="15" s="1"/>
  <c r="G100" i="15"/>
  <c r="M100" i="15" s="1"/>
  <c r="I100" i="15"/>
  <c r="K100" i="15"/>
  <c r="O100" i="15"/>
  <c r="Q100" i="15"/>
  <c r="V100" i="15"/>
  <c r="AE106" i="15"/>
  <c r="G39" i="14"/>
  <c r="BA22" i="14"/>
  <c r="G9" i="14"/>
  <c r="M9" i="14" s="1"/>
  <c r="I9" i="14"/>
  <c r="I8" i="14" s="1"/>
  <c r="K9" i="14"/>
  <c r="K8" i="14" s="1"/>
  <c r="O9" i="14"/>
  <c r="O8" i="14" s="1"/>
  <c r="Q9" i="14"/>
  <c r="Q8" i="14" s="1"/>
  <c r="V9" i="14"/>
  <c r="V8" i="14" s="1"/>
  <c r="G13" i="14"/>
  <c r="M13" i="14" s="1"/>
  <c r="I13" i="14"/>
  <c r="K13" i="14"/>
  <c r="O13" i="14"/>
  <c r="Q13" i="14"/>
  <c r="V13" i="14"/>
  <c r="G17" i="14"/>
  <c r="M17" i="14" s="1"/>
  <c r="I17" i="14"/>
  <c r="K17" i="14"/>
  <c r="O17" i="14"/>
  <c r="Q17" i="14"/>
  <c r="V17" i="14"/>
  <c r="G21" i="14"/>
  <c r="I21" i="14"/>
  <c r="K21" i="14"/>
  <c r="M21" i="14"/>
  <c r="O21" i="14"/>
  <c r="Q21" i="14"/>
  <c r="V21" i="14"/>
  <c r="G24" i="14"/>
  <c r="I24" i="14"/>
  <c r="K24" i="14"/>
  <c r="M24" i="14"/>
  <c r="O24" i="14"/>
  <c r="Q24" i="14"/>
  <c r="V24" i="14"/>
  <c r="G27" i="14"/>
  <c r="I27" i="14"/>
  <c r="K27" i="14"/>
  <c r="M27" i="14"/>
  <c r="O27" i="14"/>
  <c r="Q27" i="14"/>
  <c r="V27" i="14"/>
  <c r="G31" i="14"/>
  <c r="M31" i="14" s="1"/>
  <c r="I31" i="14"/>
  <c r="K31" i="14"/>
  <c r="O31" i="14"/>
  <c r="Q31" i="14"/>
  <c r="V31" i="14"/>
  <c r="G34" i="14"/>
  <c r="M34" i="14" s="1"/>
  <c r="I34" i="14"/>
  <c r="K34" i="14"/>
  <c r="O34" i="14"/>
  <c r="Q34" i="14"/>
  <c r="V34" i="14"/>
  <c r="AE39" i="14"/>
  <c r="G22" i="13"/>
  <c r="BA10" i="13"/>
  <c r="G8" i="13"/>
  <c r="G9" i="13"/>
  <c r="M9" i="13" s="1"/>
  <c r="I9" i="13"/>
  <c r="I8" i="13" s="1"/>
  <c r="K9" i="13"/>
  <c r="K8" i="13" s="1"/>
  <c r="O9" i="13"/>
  <c r="O8" i="13" s="1"/>
  <c r="Q9" i="13"/>
  <c r="Q8" i="13" s="1"/>
  <c r="V9" i="13"/>
  <c r="V8" i="13" s="1"/>
  <c r="G12" i="13"/>
  <c r="M12" i="13" s="1"/>
  <c r="I12" i="13"/>
  <c r="K12" i="13"/>
  <c r="O12" i="13"/>
  <c r="Q12" i="13"/>
  <c r="V12" i="13"/>
  <c r="AE22" i="13"/>
  <c r="G58" i="12"/>
  <c r="BA55" i="12"/>
  <c r="BA52" i="12"/>
  <c r="BA49" i="12"/>
  <c r="BA46" i="12"/>
  <c r="BA43" i="12"/>
  <c r="BA40" i="12"/>
  <c r="BA24" i="12"/>
  <c r="BA20" i="12"/>
  <c r="BA14" i="12"/>
  <c r="BA11" i="12"/>
  <c r="G8" i="12"/>
  <c r="G9" i="12"/>
  <c r="I9" i="12"/>
  <c r="I8" i="12" s="1"/>
  <c r="K9" i="12"/>
  <c r="K8" i="12" s="1"/>
  <c r="M9" i="12"/>
  <c r="O9" i="12"/>
  <c r="O8" i="12" s="1"/>
  <c r="Q9" i="12"/>
  <c r="Q8" i="12" s="1"/>
  <c r="V9" i="12"/>
  <c r="G13" i="12"/>
  <c r="I13" i="12"/>
  <c r="K13" i="12"/>
  <c r="M13" i="12"/>
  <c r="O13" i="12"/>
  <c r="Q13" i="12"/>
  <c r="V13" i="12"/>
  <c r="G16" i="12"/>
  <c r="I16" i="12"/>
  <c r="K16" i="12"/>
  <c r="M16" i="12"/>
  <c r="O16" i="12"/>
  <c r="Q16" i="12"/>
  <c r="V16" i="12"/>
  <c r="G19" i="12"/>
  <c r="M19" i="12" s="1"/>
  <c r="I19" i="12"/>
  <c r="K19" i="12"/>
  <c r="O19" i="12"/>
  <c r="Q19" i="12"/>
  <c r="V19" i="12"/>
  <c r="G22" i="12"/>
  <c r="M22" i="12" s="1"/>
  <c r="I22" i="12"/>
  <c r="K22" i="12"/>
  <c r="O22" i="12"/>
  <c r="Q22" i="12"/>
  <c r="V22" i="12"/>
  <c r="G27" i="12"/>
  <c r="M27" i="12" s="1"/>
  <c r="I27" i="12"/>
  <c r="K27" i="12"/>
  <c r="O27" i="12"/>
  <c r="Q27" i="12"/>
  <c r="V27" i="12"/>
  <c r="V8" i="12" s="1"/>
  <c r="G29" i="12"/>
  <c r="I29" i="12"/>
  <c r="K29" i="12"/>
  <c r="M29" i="12"/>
  <c r="O29" i="12"/>
  <c r="Q29" i="12"/>
  <c r="V29" i="12"/>
  <c r="G32" i="12"/>
  <c r="I32" i="12"/>
  <c r="K32" i="12"/>
  <c r="M32" i="12"/>
  <c r="O32" i="12"/>
  <c r="Q32" i="12"/>
  <c r="V32" i="12"/>
  <c r="G34" i="12"/>
  <c r="I34" i="12"/>
  <c r="K34" i="12"/>
  <c r="M34" i="12"/>
  <c r="O34" i="12"/>
  <c r="Q34" i="12"/>
  <c r="V34" i="12"/>
  <c r="G36" i="12"/>
  <c r="M36" i="12" s="1"/>
  <c r="I36" i="12"/>
  <c r="K36" i="12"/>
  <c r="O36" i="12"/>
  <c r="Q36" i="12"/>
  <c r="V36" i="12"/>
  <c r="G38" i="12"/>
  <c r="G39" i="12"/>
  <c r="M39" i="12" s="1"/>
  <c r="I39" i="12"/>
  <c r="K39" i="12"/>
  <c r="K38" i="12" s="1"/>
  <c r="O39" i="12"/>
  <c r="O38" i="12" s="1"/>
  <c r="Q39" i="12"/>
  <c r="Q38" i="12" s="1"/>
  <c r="V39" i="12"/>
  <c r="V38" i="12" s="1"/>
  <c r="G42" i="12"/>
  <c r="I42" i="12"/>
  <c r="K42" i="12"/>
  <c r="M42" i="12"/>
  <c r="O42" i="12"/>
  <c r="Q42" i="12"/>
  <c r="V42" i="12"/>
  <c r="G45" i="12"/>
  <c r="I45" i="12"/>
  <c r="K45" i="12"/>
  <c r="M45" i="12"/>
  <c r="O45" i="12"/>
  <c r="Q45" i="12"/>
  <c r="V45" i="12"/>
  <c r="G48" i="12"/>
  <c r="I48" i="12"/>
  <c r="K48" i="12"/>
  <c r="M48" i="12"/>
  <c r="O48" i="12"/>
  <c r="Q48" i="12"/>
  <c r="V48" i="12"/>
  <c r="G51" i="12"/>
  <c r="M51" i="12" s="1"/>
  <c r="I51" i="12"/>
  <c r="K51" i="12"/>
  <c r="O51" i="12"/>
  <c r="Q51" i="12"/>
  <c r="V51" i="12"/>
  <c r="G54" i="12"/>
  <c r="M54" i="12" s="1"/>
  <c r="I54" i="12"/>
  <c r="I38" i="12" s="1"/>
  <c r="K54" i="12"/>
  <c r="O54" i="12"/>
  <c r="Q54" i="12"/>
  <c r="V54" i="12"/>
  <c r="AE58" i="12"/>
  <c r="I20" i="1"/>
  <c r="I19" i="1"/>
  <c r="I18" i="1"/>
  <c r="I17" i="1"/>
  <c r="I16" i="1"/>
  <c r="I142" i="1"/>
  <c r="J133" i="1" s="1"/>
  <c r="F82" i="1"/>
  <c r="G23" i="1" s="1"/>
  <c r="G82" i="1"/>
  <c r="G25" i="1" s="1"/>
  <c r="H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1" i="1"/>
  <c r="I40" i="1"/>
  <c r="I39" i="1"/>
  <c r="I82" i="1" s="1"/>
  <c r="J28" i="1"/>
  <c r="J26" i="1"/>
  <c r="G38" i="1"/>
  <c r="F38" i="1"/>
  <c r="J23" i="1"/>
  <c r="J24" i="1"/>
  <c r="J25" i="1"/>
  <c r="J27" i="1"/>
  <c r="E24" i="1"/>
  <c r="G24" i="1"/>
  <c r="E26" i="1"/>
  <c r="G26" i="1"/>
  <c r="J135" i="1" l="1"/>
  <c r="J141" i="1"/>
  <c r="J134" i="1"/>
  <c r="J132" i="1"/>
  <c r="J137" i="1"/>
  <c r="J138" i="1"/>
  <c r="J136" i="1"/>
  <c r="J139" i="1"/>
  <c r="J131" i="1"/>
  <c r="J140" i="1"/>
  <c r="A27" i="1"/>
  <c r="G28" i="1" s="1"/>
  <c r="G27" i="1" s="1"/>
  <c r="G29" i="1" s="1"/>
  <c r="M8" i="50"/>
  <c r="M117" i="50"/>
  <c r="M116" i="50" s="1"/>
  <c r="M99" i="50"/>
  <c r="M98" i="50" s="1"/>
  <c r="M68" i="50"/>
  <c r="M67" i="50" s="1"/>
  <c r="AF136" i="50"/>
  <c r="G120" i="50"/>
  <c r="G8" i="50"/>
  <c r="M8" i="49"/>
  <c r="M117" i="49"/>
  <c r="M83" i="49"/>
  <c r="AF164" i="49"/>
  <c r="G144" i="49"/>
  <c r="G124" i="49"/>
  <c r="G8" i="49"/>
  <c r="M8" i="48"/>
  <c r="M198" i="48"/>
  <c r="M158" i="48"/>
  <c r="M152" i="48" s="1"/>
  <c r="M118" i="48"/>
  <c r="M117" i="48" s="1"/>
  <c r="G198" i="48"/>
  <c r="G8" i="48"/>
  <c r="AF209" i="48"/>
  <c r="M202" i="47"/>
  <c r="M151" i="47"/>
  <c r="M8" i="47"/>
  <c r="G202" i="47"/>
  <c r="AF213" i="47"/>
  <c r="G8" i="47"/>
  <c r="M129" i="47"/>
  <c r="M117" i="47" s="1"/>
  <c r="M100" i="46"/>
  <c r="M8" i="46"/>
  <c r="M120" i="46"/>
  <c r="AF136" i="46"/>
  <c r="G120" i="46"/>
  <c r="G73" i="46"/>
  <c r="G8" i="46"/>
  <c r="G100" i="46"/>
  <c r="M94" i="45"/>
  <c r="M122" i="45"/>
  <c r="M27" i="45"/>
  <c r="M8" i="45" s="1"/>
  <c r="AF138" i="45"/>
  <c r="M8" i="44"/>
  <c r="M148" i="44"/>
  <c r="AF164" i="44"/>
  <c r="G144" i="44"/>
  <c r="G124" i="44"/>
  <c r="G8" i="44"/>
  <c r="M90" i="44"/>
  <c r="M83" i="44" s="1"/>
  <c r="M64" i="43"/>
  <c r="M63" i="43" s="1"/>
  <c r="M47" i="43"/>
  <c r="M46" i="43" s="1"/>
  <c r="M27" i="43"/>
  <c r="M8" i="43" s="1"/>
  <c r="G67" i="43"/>
  <c r="M8" i="42"/>
  <c r="M185" i="42"/>
  <c r="M118" i="42"/>
  <c r="M117" i="42" s="1"/>
  <c r="G185" i="42"/>
  <c r="G198" i="42"/>
  <c r="G8" i="42"/>
  <c r="AF209" i="42"/>
  <c r="M198" i="41"/>
  <c r="M152" i="41"/>
  <c r="M118" i="41"/>
  <c r="M117" i="41" s="1"/>
  <c r="M29" i="41"/>
  <c r="M8" i="41" s="1"/>
  <c r="G8" i="41"/>
  <c r="M118" i="40"/>
  <c r="M117" i="40" s="1"/>
  <c r="M99" i="40"/>
  <c r="M98" i="40" s="1"/>
  <c r="M68" i="40"/>
  <c r="M67" i="40" s="1"/>
  <c r="M26" i="40"/>
  <c r="M8" i="40" s="1"/>
  <c r="G121" i="40"/>
  <c r="M8" i="39"/>
  <c r="M198" i="39"/>
  <c r="M152" i="39"/>
  <c r="M118" i="39"/>
  <c r="M117" i="39" s="1"/>
  <c r="G185" i="39"/>
  <c r="G198" i="39"/>
  <c r="G8" i="39"/>
  <c r="AF209" i="39"/>
  <c r="M82" i="38"/>
  <c r="M149" i="38"/>
  <c r="M148" i="38" s="1"/>
  <c r="M131" i="38"/>
  <c r="M130" i="38" s="1"/>
  <c r="M114" i="38"/>
  <c r="M113" i="38" s="1"/>
  <c r="M13" i="38"/>
  <c r="M8" i="38" s="1"/>
  <c r="G82" i="38"/>
  <c r="AF164" i="38"/>
  <c r="M8" i="37"/>
  <c r="M118" i="37"/>
  <c r="M117" i="37" s="1"/>
  <c r="M99" i="37"/>
  <c r="M98" i="37" s="1"/>
  <c r="M68" i="37"/>
  <c r="M67" i="37" s="1"/>
  <c r="G121" i="37"/>
  <c r="G8" i="37"/>
  <c r="M144" i="36"/>
  <c r="M122" i="36"/>
  <c r="M103" i="36"/>
  <c r="M88" i="36"/>
  <c r="G8" i="36"/>
  <c r="G122" i="36"/>
  <c r="G103" i="36"/>
  <c r="G88" i="36"/>
  <c r="M198" i="35"/>
  <c r="M8" i="35"/>
  <c r="M152" i="35"/>
  <c r="M118" i="35"/>
  <c r="M117" i="35" s="1"/>
  <c r="M29" i="35"/>
  <c r="G8" i="35"/>
  <c r="M198" i="34"/>
  <c r="M152" i="34"/>
  <c r="M117" i="34"/>
  <c r="M8" i="34"/>
  <c r="M185" i="34"/>
  <c r="G185" i="34"/>
  <c r="G198" i="34"/>
  <c r="G8" i="34"/>
  <c r="AF209" i="34"/>
  <c r="G117" i="34"/>
  <c r="M8" i="33"/>
  <c r="M82" i="33"/>
  <c r="AF163" i="33"/>
  <c r="G8" i="33"/>
  <c r="M64" i="32"/>
  <c r="M63" i="32" s="1"/>
  <c r="M47" i="32"/>
  <c r="M46" i="32" s="1"/>
  <c r="M27" i="32"/>
  <c r="M8" i="32" s="1"/>
  <c r="G67" i="32"/>
  <c r="M100" i="31"/>
  <c r="M8" i="31"/>
  <c r="M120" i="31"/>
  <c r="AF136" i="31"/>
  <c r="G120" i="31"/>
  <c r="G73" i="31"/>
  <c r="G8" i="31"/>
  <c r="G100" i="31"/>
  <c r="M8" i="30"/>
  <c r="AF83" i="30"/>
  <c r="G67" i="30"/>
  <c r="G8" i="30"/>
  <c r="M8" i="29"/>
  <c r="M123" i="29"/>
  <c r="M142" i="29"/>
  <c r="M141" i="29" s="1"/>
  <c r="M105" i="29"/>
  <c r="M104" i="29" s="1"/>
  <c r="M90" i="29"/>
  <c r="M89" i="29" s="1"/>
  <c r="G8" i="29"/>
  <c r="G123" i="29"/>
  <c r="M121" i="28"/>
  <c r="M8" i="28"/>
  <c r="M93" i="28"/>
  <c r="G110" i="28"/>
  <c r="G93" i="28"/>
  <c r="G76" i="28"/>
  <c r="G8" i="28"/>
  <c r="AF137" i="28"/>
  <c r="M129" i="28"/>
  <c r="M198" i="27"/>
  <c r="M152" i="27"/>
  <c r="M118" i="27"/>
  <c r="M117" i="27" s="1"/>
  <c r="M29" i="27"/>
  <c r="M8" i="27" s="1"/>
  <c r="G198" i="27"/>
  <c r="AF209" i="27"/>
  <c r="M198" i="26"/>
  <c r="M152" i="26"/>
  <c r="M117" i="26"/>
  <c r="M185" i="26"/>
  <c r="M8" i="26"/>
  <c r="G198" i="26"/>
  <c r="G8" i="26"/>
  <c r="AF209" i="26"/>
  <c r="G117" i="26"/>
  <c r="M162" i="25"/>
  <c r="M8" i="25"/>
  <c r="M208" i="25"/>
  <c r="G8" i="25"/>
  <c r="G162" i="25"/>
  <c r="M152" i="24"/>
  <c r="M198" i="24"/>
  <c r="M118" i="24"/>
  <c r="M117" i="24" s="1"/>
  <c r="M29" i="24"/>
  <c r="M8" i="24" s="1"/>
  <c r="G198" i="24"/>
  <c r="AF209" i="24"/>
  <c r="M81" i="23"/>
  <c r="M147" i="23"/>
  <c r="M129" i="23"/>
  <c r="AF163" i="23"/>
  <c r="G81" i="23"/>
  <c r="G147" i="23"/>
  <c r="G129" i="23"/>
  <c r="G112" i="23"/>
  <c r="M8" i="22"/>
  <c r="AF137" i="22"/>
  <c r="M118" i="22"/>
  <c r="M117" i="22" s="1"/>
  <c r="M99" i="22"/>
  <c r="M98" i="22" s="1"/>
  <c r="M68" i="22"/>
  <c r="M67" i="22" s="1"/>
  <c r="G121" i="22"/>
  <c r="G8" i="22"/>
  <c r="M64" i="21"/>
  <c r="M63" i="21" s="1"/>
  <c r="M47" i="21"/>
  <c r="M46" i="21" s="1"/>
  <c r="AF83" i="21"/>
  <c r="G67" i="21"/>
  <c r="G8" i="21"/>
  <c r="M30" i="20"/>
  <c r="M17" i="20"/>
  <c r="M13" i="20" s="1"/>
  <c r="G20" i="20"/>
  <c r="AF46" i="20"/>
  <c r="G30" i="20"/>
  <c r="M8" i="19"/>
  <c r="G8" i="19"/>
  <c r="G61" i="19"/>
  <c r="M8" i="18"/>
  <c r="M30" i="18"/>
  <c r="G8" i="18"/>
  <c r="AF44" i="18"/>
  <c r="G30" i="18"/>
  <c r="M61" i="17"/>
  <c r="M84" i="17"/>
  <c r="M83" i="17" s="1"/>
  <c r="G79" i="17"/>
  <c r="M30" i="17"/>
  <c r="M8" i="17" s="1"/>
  <c r="M68" i="17"/>
  <c r="M81" i="16"/>
  <c r="M80" i="16" s="1"/>
  <c r="M15" i="16"/>
  <c r="M8" i="16" s="1"/>
  <c r="AF92" i="16"/>
  <c r="M90" i="15"/>
  <c r="M65" i="15"/>
  <c r="G90" i="15"/>
  <c r="M81" i="15"/>
  <c r="M80" i="15" s="1"/>
  <c r="G65" i="15"/>
  <c r="M27" i="15"/>
  <c r="M8" i="15" s="1"/>
  <c r="M8" i="14"/>
  <c r="AF39" i="14"/>
  <c r="G8" i="14"/>
  <c r="M8" i="13"/>
  <c r="AF22" i="13"/>
  <c r="M8" i="12"/>
  <c r="M38" i="12"/>
  <c r="AF58" i="12"/>
  <c r="I21" i="1"/>
  <c r="J80" i="1"/>
  <c r="J77" i="1"/>
  <c r="J74" i="1"/>
  <c r="J71" i="1"/>
  <c r="J68" i="1"/>
  <c r="J65" i="1"/>
  <c r="J62" i="1"/>
  <c r="J59" i="1"/>
  <c r="J56" i="1"/>
  <c r="J53" i="1"/>
  <c r="J50" i="1"/>
  <c r="J47" i="1"/>
  <c r="J44" i="1"/>
  <c r="J40" i="1"/>
  <c r="J79" i="1"/>
  <c r="J76" i="1"/>
  <c r="J73" i="1"/>
  <c r="J70" i="1"/>
  <c r="J67" i="1"/>
  <c r="J64" i="1"/>
  <c r="J61" i="1"/>
  <c r="J58" i="1"/>
  <c r="J55" i="1"/>
  <c r="J49" i="1"/>
  <c r="J46" i="1"/>
  <c r="J43" i="1"/>
  <c r="J39" i="1"/>
  <c r="J82" i="1" s="1"/>
  <c r="J81" i="1"/>
  <c r="J78" i="1"/>
  <c r="J75" i="1"/>
  <c r="J72" i="1"/>
  <c r="J69" i="1"/>
  <c r="J66" i="1"/>
  <c r="J63" i="1"/>
  <c r="J60" i="1"/>
  <c r="J57" i="1"/>
  <c r="J54" i="1"/>
  <c r="J51" i="1"/>
  <c r="J48" i="1"/>
  <c r="J45" i="1"/>
  <c r="J41" i="1"/>
  <c r="J52" i="1"/>
  <c r="J142" i="1" l="1"/>
  <c r="A28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04086D31-FF1C-40BB-A8E1-18A16AF5DCA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4DF84A4-CF72-475A-9528-C8899787299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0A449660-7B12-4784-8799-2EAE77FF71D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00307B6-B69C-46E1-A046-2BE655EA830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277574FC-A3E3-400F-8E9B-F3E941E2E8E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2C54245-8477-40BE-86A0-97A319F05C3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546065D9-2A0A-456B-B8E8-1612B27FC13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2ADC52B-A247-4640-B148-3D7A700F529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2D9F0CB3-EA31-41DC-A1F5-DA7584B0D51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4A2D055-998B-4C6A-B1DB-8C306162590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29A01175-2B4A-4439-A7E4-EAF623DCCBC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015738B-16C0-4169-B1F5-8F19EFE7BF9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3F3FDB6D-E95E-4592-AF99-0536F43E38D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3FD2C64-FB4A-4DC9-97BA-79011F06925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C9A52254-7266-4ACE-AEC9-31E16BA8F44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67B348F-BA96-46A5-8055-B7E9B066F2F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E8CF2D82-2EC3-46DA-A994-7A8CA27150E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6885E21-2801-48EB-BD9F-75DB455CDF5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F5AEE8D-EAB2-48DF-9C16-5E50D355925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06217E8-07A9-466A-9D9F-FB82FC2D265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72A3C99C-B29D-40AE-9AE8-5669547DC3E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EC11681-2456-4BBD-9ED2-488CE9C9529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AFAEABD9-FA20-458E-91F7-AABDF6FFD7F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14546F4-9EA4-4145-BBD8-14F25E45BEF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6ADA14AA-7C28-4144-A0F5-32EC9425695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9C234D1-65AC-4D56-A7F3-7D1A6973376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7B461B6-2FEE-42CF-BB9D-A632C9305D6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5ED5543-C68B-4F04-A4C2-B89A0BA88D9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F3045BE-268D-4864-863B-8FBB069CB8B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A9E5B04-F69F-4850-903B-42C8B5EF605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AB56B904-E05B-4777-8D15-8F15221E161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6F8288C-B1A8-481E-A27E-45B6C3C1B69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310BD5C-D948-4599-BFD9-02FEDDFC010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6C46584-A4AC-4D10-87D0-A7A36257458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5700284-B001-4CEB-A35E-FB0A745900B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35300DF-9C17-45C0-B8DB-3019E1C83DB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F3F8D990-61EC-44BB-9F97-0DD5BF55FBB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3966E9B-E3FB-484A-B006-16DE46B9BAF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C56455C2-7703-4F2E-8772-01E80B3D02C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E591D04-1BC9-4389-BA9A-CD6D9145099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26020514-EFD1-46DF-9C58-6047F6E6D79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3217054-20BC-4561-AF0E-77A7F4EE54B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D0CB6090-7DF5-44A2-A891-15E6200FAF0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700D887-6713-41A0-8FCA-ADC03DB879A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B5E4811B-1FF9-4A8E-B1A8-9F8A018A1FB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15582C7-2394-4FD6-A5CD-E6D0E168902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492D15C7-A23E-47E5-89AE-8088B3E899C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5A879F8-9309-444F-8ED2-9C8405B5CB8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A39866D-A796-497C-90CD-9B41A9D2075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633365A-CA75-4F29-B875-8724235474F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277931AF-17D1-413D-8619-915EC5BEEB7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ABE71C4-8FAC-4FDE-9931-B7FBF2211A7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341EFB9E-6212-4EAC-AF83-086B665CFD9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E2FA79C-2B27-4398-853E-19F967A1BC6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1D42AF6-D91F-4196-8FED-FA075FB358A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436C626-5C3C-4FA3-8FDF-93C65A1CA90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CBB9EDAB-CEB2-49E5-9053-C3D8B3129C6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746CA04-E5C4-428E-89C5-15A854533AE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C41CE23B-4A31-45C7-B36D-2CC06A5FC54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AE1C2C5-8C9C-410A-9337-10A7BA41A10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CAA487FB-4A19-4E87-9CBC-321264413F8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1A48F87-B841-4718-91B8-67F53686555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B84BDBCC-9432-42F5-A9C5-04993D21048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6B14505-46EC-4D4A-A3BD-BE9A64B9042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02279B08-9CBF-4A88-B363-4C9507EDD8E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3721472-8E3A-4526-A002-34F7ECEF718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E4B7C983-26E3-485C-BE94-01DACA831E6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FDCCC0C-88E5-456C-99EE-FD6A4E462A5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4D0C837C-604F-4B71-90A3-34F5BAD9C79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5562076-099C-41AC-9D63-E3F72DD0FB9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1F558DA-465F-4B21-88C9-2027AD72DD3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3D4BFC5-7AEF-4719-9C0D-DA6959EF51F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FE3CF0E-143C-4ABD-9790-6B8DE94C56A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7C705F0-0268-4780-885A-916385EA69B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DA8AB2C-3C94-4C5B-9002-B999A986BB0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5DD24EC-7C74-467D-91BB-82D5B641446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FFF0104-F243-4EE2-9085-83D6D798503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2EB54AD-276E-4D60-9AEB-FB2FCB4EC76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<sst xmlns="http://schemas.openxmlformats.org/spreadsheetml/2006/main" count="20497" uniqueCount="1001">
  <si>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</si>
  <si>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</si>
  <si>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</si>
  <si>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</si>
  <si>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</si>
  <si>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</si>
  <si>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</si>
  <si>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</si>
  <si>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</si>
  <si>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</si>
  <si>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</si>
  <si>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</si>
  <si>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</si>
  <si>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</si>
  <si>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</si>
  <si>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</si>
  <si>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</si>
  <si>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</si>
  <si>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</si>
  <si>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</si>
  <si>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</si>
  <si>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</si>
  <si>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</si>
  <si>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</si>
  <si>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</si>
  <si>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</si>
  <si>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</si>
  <si>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</si>
  <si>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</si>
  <si>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</si>
  <si>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</si>
  <si>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</si>
  <si>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</si>
  <si>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</si>
  <si>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</si>
  <si>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</si>
  <si>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</si>
  <si>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</si>
  <si>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</si>
  <si>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</si>
  <si>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</si>
  <si>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</si>
  <si>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</si>
  <si>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22019.4</t>
  </si>
  <si>
    <t>VVT Bystřička, Chvalčov, těžba sedimentů, oprava toku - SO04</t>
  </si>
  <si>
    <t>Stavba</t>
  </si>
  <si>
    <t>Ostatní a vedlejší náklady</t>
  </si>
  <si>
    <t>001</t>
  </si>
  <si>
    <t>Stavební objekt</t>
  </si>
  <si>
    <t>SO04</t>
  </si>
  <si>
    <t>Oprava toku v ř.km 11,514 - 12,150</t>
  </si>
  <si>
    <t>Odstranění náletových stromových a keřových porostů</t>
  </si>
  <si>
    <t>002</t>
  </si>
  <si>
    <t>Těžba sedimentů</t>
  </si>
  <si>
    <t>003a</t>
  </si>
  <si>
    <t>Oprava břehového opevnění - oprava opevnění svahu</t>
  </si>
  <si>
    <t>003b</t>
  </si>
  <si>
    <t>Oprava břehového opevnění - patka zděná z LK</t>
  </si>
  <si>
    <t>003c</t>
  </si>
  <si>
    <t>Oprava břehového opevnění - železobetonová patka</t>
  </si>
  <si>
    <t>003d</t>
  </si>
  <si>
    <t>Opevnění dna nad a pod objekty</t>
  </si>
  <si>
    <t>003e</t>
  </si>
  <si>
    <t>Oprava dna vývařišť objektů</t>
  </si>
  <si>
    <t>003f</t>
  </si>
  <si>
    <t>Oprava spár dlažby opevnění svahů</t>
  </si>
  <si>
    <t>004</t>
  </si>
  <si>
    <t>Oprava stupně 79 v ř.km 11,527</t>
  </si>
  <si>
    <t>005</t>
  </si>
  <si>
    <t>Oprava stupně 80 v ř.km 11,542</t>
  </si>
  <si>
    <t>006</t>
  </si>
  <si>
    <t>Oprava stupně 81 v ř.km 11,557</t>
  </si>
  <si>
    <t>007</t>
  </si>
  <si>
    <t>Oprava stupně 82 v ř.km 11,572</t>
  </si>
  <si>
    <t>008</t>
  </si>
  <si>
    <t>Oprava stupně 83 v ř.km 11,587</t>
  </si>
  <si>
    <t>009</t>
  </si>
  <si>
    <t>Oprava stupně 84 v ř.km 11,603</t>
  </si>
  <si>
    <t>010</t>
  </si>
  <si>
    <t>Oprava stupně 85 v ř.km 11,614</t>
  </si>
  <si>
    <t>011</t>
  </si>
  <si>
    <t>Oprava stupně 86 v ř.km 11,633</t>
  </si>
  <si>
    <t>012</t>
  </si>
  <si>
    <t>Oprava stupně 87 v ř.km 11,648</t>
  </si>
  <si>
    <t>013</t>
  </si>
  <si>
    <t>Oprava stupně 88 v ř.km 11,663</t>
  </si>
  <si>
    <t>014</t>
  </si>
  <si>
    <t>Oprava stupně 89 v ř.km 11,693</t>
  </si>
  <si>
    <t>015</t>
  </si>
  <si>
    <t>Oprava stupně 90 v ř.km 11,709</t>
  </si>
  <si>
    <t>016</t>
  </si>
  <si>
    <t>Oprava stupně 91 v ř.km 11,724</t>
  </si>
  <si>
    <t>017</t>
  </si>
  <si>
    <t>Oprava stupně 92 v ř.km 11,754</t>
  </si>
  <si>
    <t>018</t>
  </si>
  <si>
    <t>Oprava stupně 93 v ř.km 11,768</t>
  </si>
  <si>
    <t>019</t>
  </si>
  <si>
    <t>Oprava stupně 94 v ř.km 11,809</t>
  </si>
  <si>
    <t>020</t>
  </si>
  <si>
    <t>Oprava stupně 95 v ř.km 11,829</t>
  </si>
  <si>
    <t>021</t>
  </si>
  <si>
    <t>Oprava stupně 96 v ř.km 11,843</t>
  </si>
  <si>
    <t>022</t>
  </si>
  <si>
    <t>Oprava stupně 97 v ř.km 11,888</t>
  </si>
  <si>
    <t>023</t>
  </si>
  <si>
    <t>Oprava stupně 98 v ř.km 11,904</t>
  </si>
  <si>
    <t>024</t>
  </si>
  <si>
    <t>Oprava stupně 99 v ř.km 11,919</t>
  </si>
  <si>
    <t>025</t>
  </si>
  <si>
    <t>Oprava stupně 100 v ř.km 11,933</t>
  </si>
  <si>
    <t>026</t>
  </si>
  <si>
    <t>Oprava stupně 101 v ř.km 11,948</t>
  </si>
  <si>
    <t>027</t>
  </si>
  <si>
    <t>Oprava stupně 102 v ř.km 11,964</t>
  </si>
  <si>
    <t>028</t>
  </si>
  <si>
    <t>Oprava stupně 103 v ř.km 11,979</t>
  </si>
  <si>
    <t>029</t>
  </si>
  <si>
    <t>Oprava stupně 104 v ř.km 11,994</t>
  </si>
  <si>
    <t>030</t>
  </si>
  <si>
    <t>Oprava stupně 105 v ř.km 12,009</t>
  </si>
  <si>
    <t>031</t>
  </si>
  <si>
    <t>Oprava stupně 106 v ř.km 12,024</t>
  </si>
  <si>
    <t>032</t>
  </si>
  <si>
    <t>Oprava stupně 107 v ř.km 12,040</t>
  </si>
  <si>
    <t>033</t>
  </si>
  <si>
    <t>Oprava stupně 108 v ř.km 12,064</t>
  </si>
  <si>
    <t>Celkem za stavbu</t>
  </si>
  <si>
    <t>CZK</t>
  </si>
  <si>
    <t>#POPS</t>
  </si>
  <si>
    <t>Popis stavby: 22019.4 - VVT Bystřička, Chvalčov, těžba sedimentů, oprava toku - SO04</t>
  </si>
  <si>
    <t>#POPO</t>
  </si>
  <si>
    <t>Popis objektu: 000 - Ostatní a vedlejší náklady</t>
  </si>
  <si>
    <t>#POPR</t>
  </si>
  <si>
    <t>Popis rozpočtu: 001 - Ostatní a vedlejší náklady</t>
  </si>
  <si>
    <t>Popis objektu: SO04 - Oprava toku v ř.km 11,514 - 12,150</t>
  </si>
  <si>
    <t>Popis rozpočtu: 001 - Odstranění náletových stromových a keřových porostů</t>
  </si>
  <si>
    <t>Popis rozpočtu: 002 - Těžba sedimentů</t>
  </si>
  <si>
    <t>Popis rozpočtu: 003a - Oprava břehového opevnění - oprava opevnění svahu</t>
  </si>
  <si>
    <t>Popis rozpočtu: 003b - Oprava břehového opevnění - patka zděná z LK</t>
  </si>
  <si>
    <t>Popis rozpočtu: 003c - Oprava břehového opevnění - železobetonová patka</t>
  </si>
  <si>
    <t>Popis rozpočtu: 003d - Opevnění dna nad a pod objekty</t>
  </si>
  <si>
    <t>Popis rozpočtu: 003e - Oprava dna vývařišť objektů</t>
  </si>
  <si>
    <t>Popis rozpočtu: 003f - Oprava spár dlažby opevnění svahů</t>
  </si>
  <si>
    <t>Popis rozpočtu: 004 - Oprava stupně 79 v ř.km 11,527</t>
  </si>
  <si>
    <t>Popis rozpočtu: 005 - Oprava stupně 80 v ř.km 11,542</t>
  </si>
  <si>
    <t>Popis rozpočtu: 006 - Oprava stupně 81 v ř.km 11,557</t>
  </si>
  <si>
    <t>Popis rozpočtu: 007 - Oprava stupně 82 v ř.km 11,572</t>
  </si>
  <si>
    <t>Popis rozpočtu: 008 - Oprava stupně 83 v ř.km 11,587</t>
  </si>
  <si>
    <t>Popis rozpočtu: 009 - Oprava stupně 84 v ř.km 11,603</t>
  </si>
  <si>
    <t>Popis rozpočtu: 010 - Oprava stupně 85 v ř.km 11,614</t>
  </si>
  <si>
    <t>Popis rozpočtu: 011 - Oprava stupně 86 v ř.km 11,633</t>
  </si>
  <si>
    <t>Popis rozpočtu: 012 - Oprava stupně 87 v ř.km 11,648</t>
  </si>
  <si>
    <t>Popis rozpočtu: 013 - Oprava stupně 88 v ř.km 11,663</t>
  </si>
  <si>
    <t>Popis rozpočtu: 014 - Oprava stupně 89 v ř.km 11,693</t>
  </si>
  <si>
    <t>Popis rozpočtu: 015 - Oprava stupně 90 v ř.km 11,709</t>
  </si>
  <si>
    <t>Popis rozpočtu: 016 - Oprava stupně 91 v ř.km 11,724</t>
  </si>
  <si>
    <t>Popis rozpočtu: 017 - Oprava stupně 92 v ř.km 11,754</t>
  </si>
  <si>
    <t>Popis rozpočtu: 018 - Oprava stupně 93 v ř.km 11,768</t>
  </si>
  <si>
    <t>Popis rozpočtu: 019 - Oprava stupně 94 v ř.km 11,809</t>
  </si>
  <si>
    <t>Popis rozpočtu: 020 - Oprava stupně 95 v ř.km 11,829</t>
  </si>
  <si>
    <t>Popis rozpočtu: 021 - Oprava stupně 96 v ř.km 11,843</t>
  </si>
  <si>
    <t>Popis rozpočtu: 022 - Oprava stupně 97 v ř.km 11,888</t>
  </si>
  <si>
    <t>Popis rozpočtu: 023 - Oprava stupně 98 v ř.km 11,904</t>
  </si>
  <si>
    <t>Popis rozpočtu: 024 - Oprava stupně 99 v ř.km 11,919</t>
  </si>
  <si>
    <t>Popis rozpočtu: 025 - Oprava stupně 100 v ř.km 11,933</t>
  </si>
  <si>
    <t>Popis rozpočtu: 026 - Oprava stupně 101 v ř.km 11,948</t>
  </si>
  <si>
    <t>Popis rozpočtu: 027 - Oprava stupně 102 v ř.km 11,964</t>
  </si>
  <si>
    <t>Popis rozpočtu: 028 - Oprava stupně 103 v ř.km 11,979</t>
  </si>
  <si>
    <t>Popis rozpočtu: 029 - Oprava stupně 104 v ř.km 11,994</t>
  </si>
  <si>
    <t>Popis rozpočtu: 030 - Oprava stupně 105 v ř.km 12,009</t>
  </si>
  <si>
    <t>Popis rozpočtu: 031 - Oprava stupně 106 v ř.km 12,024</t>
  </si>
  <si>
    <t>Popis rozpočtu: 032 - Oprava stupně 107 v ř.km 12,040</t>
  </si>
  <si>
    <t>Popis rozpočtu: 033 - Oprava stupně 108 v ř.km 12,064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</si>
  <si>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</si>
  <si>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</si>
  <si>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</si>
  <si>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</si>
  <si>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</si>
  <si>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</si>
  <si>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</si>
  <si>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</si>
  <si>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</si>
  <si>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</si>
  <si>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62</t>
  </si>
  <si>
    <t>Úpravy povrchů vnější</t>
  </si>
  <si>
    <t>93</t>
  </si>
  <si>
    <t>Dokončovací práce inženýrských staveb</t>
  </si>
  <si>
    <t>96</t>
  </si>
  <si>
    <t>Bourání konstrukcí</t>
  </si>
  <si>
    <t>99</t>
  </si>
  <si>
    <t>Staveništní přesun hmot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</si>
  <si>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</si>
  <si>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</si>
  <si>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</si>
  <si>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</si>
  <si>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</si>
  <si>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</si>
  <si>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</si>
  <si>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</si>
  <si>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000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</si>
  <si>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</si>
  <si>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</si>
  <si>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</si>
  <si>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</si>
  <si>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</si>
  <si>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</si>
  <si>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</si>
  <si>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</si>
  <si>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</si>
  <si>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</si>
  <si>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</si>
  <si>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</si>
  <si>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</si>
  <si>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</si>
  <si>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</si>
  <si>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</si>
  <si>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</si>
  <si>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</si>
  <si>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</si>
  <si>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</si>
  <si>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</si>
  <si>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</si>
  <si>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</si>
  <si>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</si>
  <si>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</si>
  <si>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</si>
  <si>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</si>
  <si>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005111020R</t>
  </si>
  <si>
    <t>Vytyčení stavby</t>
  </si>
  <si>
    <t>Soubor</t>
  </si>
  <si>
    <t>RTS 23/ II</t>
  </si>
  <si>
    <t>Indiv</t>
  </si>
  <si>
    <t>VRN</t>
  </si>
  <si>
    <t>Běžná</t>
  </si>
  <si>
    <t>POL99_2</t>
  </si>
  <si>
    <t>POP</t>
  </si>
  <si>
    <t>Vyhotovení protokolu o vytyčení stavby se seznamem souřadnic vytyčených bodů a jejich polohopisnými (S-JTSK) a výškopisnými (Bpv) hodnotami.</t>
  </si>
  <si>
    <t>SPU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</si>
  <si>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</si>
  <si>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</si>
  <si>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</si>
  <si>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 R</t>
  </si>
  <si>
    <t>Zařízení staveniště</t>
  </si>
  <si>
    <t>Veškeré náklady spojené s vybudováním, provozem a odstraněním zařízení staveniště.</t>
  </si>
  <si>
    <t>005122020R</t>
  </si>
  <si>
    <t xml:space="preserve">Silniční, železniční či kolejový provoz  </t>
  </si>
  <si>
    <t>POL99_1</t>
  </si>
  <si>
    <t>Náklady na ztížené provádění stavebních prací v důsledku nepřerušeného dopravního provozu na staveništi nebo v jeho bezprostředním okolí.</t>
  </si>
  <si>
    <t>005123010R</t>
  </si>
  <si>
    <t>Extrémní místo provádění</t>
  </si>
  <si>
    <t>POL99_0</t>
  </si>
  <si>
    <t>- náklady na ztížené provádění stavebních prací v neobvyklém a práci ztěžujícím prostředí</t>
  </si>
  <si>
    <t>- náklady spojené s prováděním stavby v intravilánu města (zamezení prašnosti, odstranění zeminy při nakládání z komunikací a pod.)</t>
  </si>
  <si>
    <t>- náklady spojené s manipulací se zeminou v korytě k místu naložení</t>
  </si>
  <si>
    <t>00512302RT</t>
  </si>
  <si>
    <t>Kontrolní odlov ryb</t>
  </si>
  <si>
    <t>Vlastní</t>
  </si>
  <si>
    <t>VN1</t>
  </si>
  <si>
    <t>Zřízení a odstranění potřebného počtu sjízdných ramp</t>
  </si>
  <si>
    <t>soubor</t>
  </si>
  <si>
    <t>POL99_8</t>
  </si>
  <si>
    <t>Počet sjízdných ramp je věcí dodavatele stavby</t>
  </si>
  <si>
    <t>VN2</t>
  </si>
  <si>
    <t>Zpracování povodňového a havarijního plánu</t>
  </si>
  <si>
    <t>VN3</t>
  </si>
  <si>
    <t>Zajištění plnění povinností dle zákona č. 309_2006 Sb.</t>
  </si>
  <si>
    <t>sobor</t>
  </si>
  <si>
    <t>VN4</t>
  </si>
  <si>
    <t>Uvedení stavbou dotčených pozemků  a komunikací  do původního stavu a jejich protokolární předání, zpět vlastníkům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</si>
  <si>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</si>
  <si>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</si>
  <si>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</si>
  <si>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005211040R</t>
  </si>
  <si>
    <t xml:space="preserve">Užívání veřejných ploch a prostranství  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</si>
  <si>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</si>
  <si>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</si>
  <si>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</si>
  <si>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</si>
  <si>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</si>
  <si>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</si>
  <si>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</si>
  <si>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</si>
  <si>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</si>
  <si>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</si>
  <si>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</si>
  <si>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</si>
  <si>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nemovitostí, vyhotovení geometrického plánu</t>
  </si>
  <si>
    <t>SUM</t>
  </si>
  <si>
    <t>Geodetické zaměření rohů stavby, stabilizace bodů a sestavení laviček.</t>
  </si>
  <si>
    <t>END</t>
  </si>
  <si>
    <t>Položkový soupis prací a dodávek</t>
  </si>
  <si>
    <t>111201102R00</t>
  </si>
  <si>
    <t>Odstranění křovin a stromů o průměru do 10 cm při celkové ploše přes 1 000 do 10 000 m2</t>
  </si>
  <si>
    <t>m2</t>
  </si>
  <si>
    <t>800-1</t>
  </si>
  <si>
    <t>Práce</t>
  </si>
  <si>
    <t>POL1_</t>
  </si>
  <si>
    <t>s odstraněním kořenů a s případným nutným odklizením křovin a stromů na hromady na vzdálenost do 50 m nebo s naložením na dopravní prostředek, do sklonu terénu 1 : 5,</t>
  </si>
  <si>
    <t>SPI</t>
  </si>
  <si>
    <t>111-R-1</t>
  </si>
  <si>
    <t>Drcení větví a pařezů</t>
  </si>
  <si>
    <t>Položka obsahuje:</t>
  </si>
  <si>
    <t>- dopravu štěpkovacího zařízení na místo a z místa stavby</t>
  </si>
  <si>
    <t>- drcení větví stromových porostů</t>
  </si>
  <si>
    <t>- očištění pařezů od zeminy před drcením všetně poštípání</t>
  </si>
  <si>
    <t>- drcení pařezů</t>
  </si>
  <si>
    <t>- odvoz štěpky na místo likvidace</t>
  </si>
  <si>
    <t>- drcení keřových porostů</t>
  </si>
  <si>
    <t>111101102R00</t>
  </si>
  <si>
    <t>Odstranění travin při celkové ploše přes 0,1 do 1 ha</t>
  </si>
  <si>
    <t>ha</t>
  </si>
  <si>
    <t>a rákosu s případným nutným přemístěním a uložením na hromady na vzdálenost do 50 m,</t>
  </si>
  <si>
    <t>636*5*0,2/10000</t>
  </si>
  <si>
    <t>VV</t>
  </si>
  <si>
    <t>129303201R00</t>
  </si>
  <si>
    <t>Čištění koryt vodotečí hloubce koryta do 5 m, pří šířce původního dna přes 5 m, v hornině 4</t>
  </si>
  <si>
    <t>m3</t>
  </si>
  <si>
    <t>s přehozením rozpojeného nánosu do 3 m nebo s naložením na dopravní prostředek,</t>
  </si>
  <si>
    <t>dle kubaturových listů : 188,38</t>
  </si>
  <si>
    <t>129303109R00</t>
  </si>
  <si>
    <t>Čištění koryt vodotečí příplatek k ceně za lepivost v hornině 4</t>
  </si>
  <si>
    <t>188,38*0,2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</si>
  <si>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</si>
  <si>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</si>
  <si>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</si>
  <si>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162701101R00</t>
  </si>
  <si>
    <t>Vodorovné přemístění výkopku z horniny 1 až 4, na vzdálenost přes 5 000  do 6 000 m</t>
  </si>
  <si>
    <t>po suchu, bez naložení výkopku, avšak se složením bez rozhrnutí, zpáteční cesta vozidla.</t>
  </si>
  <si>
    <t>166101101R00</t>
  </si>
  <si>
    <t>Přehození neulehlého výkopku z horniny 1 až 4</t>
  </si>
  <si>
    <t>do vzdálenosti 3 m vodorovně a 1,5 m svisle,</t>
  </si>
  <si>
    <t>- přehození výkopku na mezideponii k odvodnění</t>
  </si>
  <si>
    <t>167101102R00</t>
  </si>
  <si>
    <t>Nakládání, skládání, překládání neulehlého výkopku nakládání výkopku  přes 100 m3, z horniny 1 až 4</t>
  </si>
  <si>
    <t>- naložení odvodněného výkopku z mezideponie</t>
  </si>
  <si>
    <t>199000005R00</t>
  </si>
  <si>
    <t>Poplatky za skládku zeminy 1- 4, skupina 17 05 04 z Katalogu odpadů</t>
  </si>
  <si>
    <t>t</t>
  </si>
  <si>
    <t>Skládka s oprávněním převzetí (dle výběru zhotovitele)</t>
  </si>
  <si>
    <t>188,38*1,85</t>
  </si>
  <si>
    <t>114203101R00</t>
  </si>
  <si>
    <t>Rozebrání dlažeb a záhozů dlažeb z lomového kamene nebo betonových tvárnic  na sucho nebo se spárami vyplněnými pískem nebo drnem</t>
  </si>
  <si>
    <t>z lomového kamene nebo betonových tvárnic a záhozů. S naložením na dopravní prostředek, nebo uložení na vzdálenost do 3 m za břehovou čáru.</t>
  </si>
  <si>
    <t>LB + PB dlažba - odstranění uvolněných kamenů dlažby : 1,2*636*2*0,2*0,1*0,2</t>
  </si>
  <si>
    <t>114203202R00</t>
  </si>
  <si>
    <t>Očištění kamene nebo tvárnic od malty</t>
  </si>
  <si>
    <t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t>
  </si>
  <si>
    <t>114203401R00</t>
  </si>
  <si>
    <t>Srovnání kamene nebo tvárnic s přemístěním na vzdálenost do 10 m</t>
  </si>
  <si>
    <t>do měřitelných figur, s přemístěním,</t>
  </si>
  <si>
    <t>139601103R00</t>
  </si>
  <si>
    <t>Ruční výkop jam, rýh a šachet v hornině 4</t>
  </si>
  <si>
    <t>s přehozením na vzdálenost do 5 m nebo s naložením na ruční dopravní prostředek</t>
  </si>
  <si>
    <t>vyčištění kaverny od nánosu</t>
  </si>
  <si>
    <t>očištění kaverny pod dlažbou : 1,2*636*2*0,1*0,2</t>
  </si>
  <si>
    <t>161101102R00</t>
  </si>
  <si>
    <t>Svislé přemístění výkopku z horniny 1 až 4, při hloubce výkopu přes 2,5 do 4 m</t>
  </si>
  <si>
    <t>161101152R00</t>
  </si>
  <si>
    <t>Svislé přemístění výkopku z horniny 5 až 7, při hloubce výkopu přes 2,5 do 4 m</t>
  </si>
  <si>
    <t>- přehození výkopku z místa těžení na místo naložení</t>
  </si>
  <si>
    <t>- počet přehození je věcí dodavatele stavby</t>
  </si>
  <si>
    <t>166101151R00</t>
  </si>
  <si>
    <t>Přehození neulehlého výkopku z horniny 5 až 7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</si>
  <si>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</si>
  <si>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</si>
  <si>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</si>
  <si>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</si>
  <si>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335,808*0,15</t>
  </si>
  <si>
    <t>180401213R00</t>
  </si>
  <si>
    <t>Založení trávníku luční trávník, výsevem, na svahu přes 1:2 do 1:1</t>
  </si>
  <si>
    <t>823-1</t>
  </si>
  <si>
    <t>na půdě předem připravené s pokosením, naložením, odvozem odpadu do 20 km a se složením,</t>
  </si>
  <si>
    <t>182101101R00</t>
  </si>
  <si>
    <t>Svahování v zářezech v hornině 1 až 4</t>
  </si>
  <si>
    <t>trvalých svahů do projektovaných profilů s potřebným přemístěním výkopku při svahování v zářezech,</t>
  </si>
  <si>
    <t>1*636*2*0,20</t>
  </si>
  <si>
    <t>30,528*1,85</t>
  </si>
  <si>
    <t>00572440R</t>
  </si>
  <si>
    <t>směs travní hřištní, pro vysokou zátěž</t>
  </si>
  <si>
    <t>kg</t>
  </si>
  <si>
    <t>SPCM</t>
  </si>
  <si>
    <t>Specifikace</t>
  </si>
  <si>
    <t>POL3_</t>
  </si>
  <si>
    <t>254,4*0,03</t>
  </si>
  <si>
    <t>58922140R</t>
  </si>
  <si>
    <t>Beton čerstvý obyčejný; C 12/15; prostředí: X0; Dmax = 22 mm; S 1</t>
  </si>
  <si>
    <t>50,3712*1,1</t>
  </si>
  <si>
    <t>451311831R00</t>
  </si>
  <si>
    <t>Podklad pod dlažbu z betonu vodostavebního tloušťka přes 150 do 200 mm</t>
  </si>
  <si>
    <t>832-1</t>
  </si>
  <si>
    <t>1,2*636*2*0,2*1,1</t>
  </si>
  <si>
    <t>465512117R00</t>
  </si>
  <si>
    <t>Oprava dlažeb z lomového kamene oprava dlažeb z lomového kamene, na sucho s vyklínováním kamenem, tloušťka 200 mm, zalití spár cementovou maltou</t>
  </si>
  <si>
    <t>lomařsky upraveného pro dlažbu o ploše opravovaných míst do 20 m2 jednotlivě</t>
  </si>
  <si>
    <t>Včetně opravy dlažby v úzkém pruhu.</t>
  </si>
  <si>
    <t>335,808-25</t>
  </si>
  <si>
    <t>465513117RR1</t>
  </si>
  <si>
    <t>Oprava kam.dlažby do 20 m2,suchá tl.20 cm se zalit - bez materiálu dlažby</t>
  </si>
  <si>
    <t>938901101R00</t>
  </si>
  <si>
    <t>Dokončovací práce očištění dlažby od travního a divokého porostu, s vytrháním kořenů ze spár, z lomového kamene</t>
  </si>
  <si>
    <t>960211251R00</t>
  </si>
  <si>
    <t>Bourání konstrukcí vodních staveb konstrukce zděné z kamene nebo cihel, dlažeb z kamene, prostého nebo prokládaného betonu a asfaltobetonu</t>
  </si>
  <si>
    <t>s naložením vybouraných hmot a suti na dopravní prostředek nebo s odklizením na hromady do vzdálenosti 20 m</t>
  </si>
  <si>
    <t>Včetně bourání geotextilií, výplně otvorů tvárnic, drenáží, trubek a dilatačních prvků apod. zabudovaných v bouraných konstrukcích.</t>
  </si>
  <si>
    <t>LB + PB dlažba - odstranění podkladu pd uvolněnými kameny dlažby : 1,2*636*2*0,2*0,1*0,2</t>
  </si>
  <si>
    <t>998332011R00</t>
  </si>
  <si>
    <t xml:space="preserve">Přesun hmot pro úpravy toků, hráze rybniční přesun hmot pro úpravy toků a kanály délky do 7000 m, hráze ochranné, rybniční a ostatní,  </t>
  </si>
  <si>
    <t>Přesun hmot</t>
  </si>
  <si>
    <t>POL7_</t>
  </si>
  <si>
    <t>ochranné a kanály délky do 7 000 m</t>
  </si>
  <si>
    <t>979017111R00</t>
  </si>
  <si>
    <t>Svislé přemístění suti k místu nakládky svislé přemístění suti nošením nebo přehazováním k místu nakládky, na výšku do 3,5 m</t>
  </si>
  <si>
    <t>800-2</t>
  </si>
  <si>
    <t>Přesun suti</t>
  </si>
  <si>
    <t>POL8_</t>
  </si>
  <si>
    <t>nebo vybouraných hmot nošením nebo přehazováním k místu nakládky přístupnému normálním dopravním prostředkům,</t>
  </si>
  <si>
    <t>S naložením suti nebo vybouraných hmot do dopravního prostředku a na jejich vyložením, popřípadě přeložením na normální dopravní prostředek.</t>
  </si>
  <si>
    <t>979083117R00</t>
  </si>
  <si>
    <t>Vodorovné přemístění suti přes 5000 m do 6000 m</t>
  </si>
  <si>
    <t>800-6</t>
  </si>
  <si>
    <t>včetně naložení na dopravní prostředek a složení,</t>
  </si>
  <si>
    <t>979990103R00</t>
  </si>
  <si>
    <t>Poplatek za skládku za uložení, betonu,  , skupina 17 01 01 z Katalogu odpadů</t>
  </si>
  <si>
    <t>801-3</t>
  </si>
  <si>
    <t>979087311R00</t>
  </si>
  <si>
    <t>Vodorovné přemístění suti nošením k místu nakládky vodorovné přemístění suti nošením nebo přehozením, na vzdálenost 10 m</t>
  </si>
  <si>
    <t>nebo vybouraných hmot nošením nebo přehazováním k místu nakládky přístupnému normálním dopravním prostředkům do 10 m,</t>
  </si>
  <si>
    <t>- manipulace se sutí v rámci koryta a přemístění suti k místu naložení</t>
  </si>
  <si>
    <t>115101201R00</t>
  </si>
  <si>
    <t>Čerpání vody na dopravní výšku do 10 m 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</si>
  <si>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</si>
  <si>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</si>
  <si>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10*21*2</t>
  </si>
  <si>
    <t>115101301R00</t>
  </si>
  <si>
    <t>Pohotovost záložní čerpací soupravy na dopravní výšku do 10 m 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</si>
  <si>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</si>
  <si>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</si>
  <si>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21*2</t>
  </si>
  <si>
    <t>120901113RT1</t>
  </si>
  <si>
    <t>Bourání konstrukcí v odkopávkách a prokopávkách ze zdiva kamenného, na maltu cementovou, pneumatickým kladivem</t>
  </si>
  <si>
    <t>korytech vodotečí, melioračních kanálech s přemístěním suti na hromady na vzdálenost do 20 m nebo s naložením na dopravní prostředek,</t>
  </si>
  <si>
    <t>vybourání uvolněných kamenů z konstrukce zdiva : 0,4*0,5*636*0,5*0,25*2</t>
  </si>
  <si>
    <t>122301101R00</t>
  </si>
  <si>
    <t>Odkopávky a  prokopávky nezapažené v hornině 4 do 100 m3</t>
  </si>
  <si>
    <t>s přehozením výkopku na vzdálenost do 3 m nebo s naložením na dopravní prostředek,</t>
  </si>
  <si>
    <t>odtěžení zeminy do konstrukce hrázky : 2*1*636*0,25*2</t>
  </si>
  <si>
    <t>122301109R00</t>
  </si>
  <si>
    <t>Odkopávky a  prokopávky nezapažené v hornině 4 příplatek k cenám za lepivost horniny</t>
  </si>
  <si>
    <t>636*0,2</t>
  </si>
  <si>
    <t>odtěžení zeminy z kaverny rubu stěny : 0,4*0,5*636*0,25*2*0,25</t>
  </si>
  <si>
    <t>174101102R00</t>
  </si>
  <si>
    <t>Zásyp sypaninou se zhutněním v uzavřených prostorách s urovnáním povrchu zásypu s ručním zhutněním</t>
  </si>
  <si>
    <t>15,9*1,5</t>
  </si>
  <si>
    <t>174201101R00</t>
  </si>
  <si>
    <t>Zásyp sypaninou bez zhutnění jam, šachet, rýh nebo kolem objektů v těchto vykopávkách</t>
  </si>
  <si>
    <t>včetně strojního přemístění materiálu ze vzdálenosti do 10 m od okraje zásypu</t>
  </si>
  <si>
    <t>15,9*1,85</t>
  </si>
  <si>
    <t>23,85*1,1</t>
  </si>
  <si>
    <t>289474211R00</t>
  </si>
  <si>
    <t>Spárování zdiva, kleneb a stěn do hl. 3 cm řádkové nebo kvádrové</t>
  </si>
  <si>
    <t>aktivovanou maltou,</t>
  </si>
  <si>
    <t>S dodání potřebných hmot, vypláchnutí spár vodou před spárováním a očištění okolního zdiva po spárování.</t>
  </si>
  <si>
    <t>(0,5+0,4)*636*0,25*2</t>
  </si>
  <si>
    <t>329222111R00</t>
  </si>
  <si>
    <t>Zdění obkladního zdiva ostatních konstrukcí zdivo řádkové, tloušťka od 250 do 450 mm</t>
  </si>
  <si>
    <t>0,4*0,5*636*0,25*2</t>
  </si>
  <si>
    <t>58380750R</t>
  </si>
  <si>
    <t>kámen lomový upravený; soklový; žula; tl. do 200 mm; ostatní rozměry 200 až 600 mm</t>
  </si>
  <si>
    <t>(63,6-31,8*0,7)*2,65</t>
  </si>
  <si>
    <t>120901121R00</t>
  </si>
  <si>
    <t>Bourání konstrukcí v odkopávkách a prokopávkách z betonu, prostého, pneumatickým kladivem</t>
  </si>
  <si>
    <t>- slabě vyztužený beton (50kg výztuže/m3)</t>
  </si>
  <si>
    <t>329321114R00</t>
  </si>
  <si>
    <t>Konstrukce ostatních staveb ze ŽB vodostavebního beton C 25/30, XA2</t>
  </si>
  <si>
    <t>0,4*0,5*636*2*0,25</t>
  </si>
  <si>
    <t>329351010R00</t>
  </si>
  <si>
    <t>Obednění a odbednění ostatních konstrukcí obednění konstrukcí ostatních, plocha rovinná</t>
  </si>
  <si>
    <t>(0,1+0,6)*636*2*0,25</t>
  </si>
  <si>
    <t>329352010R00</t>
  </si>
  <si>
    <t>Obednění a odbednění ostatních konstrukcí odbednění konstrukcí ostatních, plocha rovinná</t>
  </si>
  <si>
    <t>- včetně rozepření</t>
  </si>
  <si>
    <t>329366111R00</t>
  </si>
  <si>
    <t>Výztuž ŽB konstrukcí ostatních vodních staveb ocel 10 505, průměr do 12 mm</t>
  </si>
  <si>
    <t>7,82*636*0,25*2*1,1/1000</t>
  </si>
  <si>
    <t>451311811R00</t>
  </si>
  <si>
    <t>Podklad pod dlažbu z betonu vodostavebního tloušťka do 100 mm</t>
  </si>
  <si>
    <t>0,5*636*2*0,25</t>
  </si>
  <si>
    <t>131301110R00</t>
  </si>
  <si>
    <t>Hloubení nezapažených jam a zářezů do 50 m3, v hornině 4,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</si>
  <si>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</si>
  <si>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- včetně nutného podílu ručních prací</t>
  </si>
  <si>
    <t>(11,2+5,6)*0,4*0,75*19</t>
  </si>
  <si>
    <t>131301119R00</t>
  </si>
  <si>
    <t xml:space="preserve">Hloubení nezapažených jam a zářezů příplatek za lepivost, v hornině 4,  </t>
  </si>
  <si>
    <t>95,76*0,2</t>
  </si>
  <si>
    <t>162601102R00</t>
  </si>
  <si>
    <t>Vodorovné přemístění výkopku z horniny 1 až 4, na vzdálenost přes 4 000  do 5 000 m</t>
  </si>
  <si>
    <t>95,76*1,85</t>
  </si>
  <si>
    <t>463211111R00</t>
  </si>
  <si>
    <t>Rovnanina z lomového kamene vyklínování spár</t>
  </si>
  <si>
    <t>821-1</t>
  </si>
  <si>
    <t>neopracovaného tříděného pro všechny tloušťky rovnaniny, bez vypracování líce,</t>
  </si>
  <si>
    <t>(11,2+5,6)*0,40*19</t>
  </si>
  <si>
    <t>463212191R00</t>
  </si>
  <si>
    <t>Rovnanina z lomového kamene  , příplatek za vypracování líce rovnaniny z lomového kameniva</t>
  </si>
  <si>
    <t>upraveného, tříděného, jakékoliv tloušťky rovnaniny</t>
  </si>
  <si>
    <t>(11,2+5,6)*19</t>
  </si>
  <si>
    <t>16,8*0,5*0,25*0,7*19</t>
  </si>
  <si>
    <t>16,8*0,5*0,50*0,3*19</t>
  </si>
  <si>
    <t>23,94*0,2</t>
  </si>
  <si>
    <t>23,94*1,85</t>
  </si>
  <si>
    <t>451311841R00</t>
  </si>
  <si>
    <t>Podklad pod dlažbu z betonu vodostavebního tloušťka přes 200 do 250 mm</t>
  </si>
  <si>
    <t>16,8*0,5*19</t>
  </si>
  <si>
    <t>465513217R00</t>
  </si>
  <si>
    <t>Oprava dlažeb z lomového kamene oprava dlažeb z lomového kamene, na cementovou maltu, tloušťka 250 mm, vyspárování cementovou maltou</t>
  </si>
  <si>
    <t>159,6*0,3</t>
  </si>
  <si>
    <t>465513217RR1</t>
  </si>
  <si>
    <t>Oprava kam.dlažby do 20 m2 na MC,tl.25 cm s vyspár - poze montáž</t>
  </si>
  <si>
    <t>159,6*0,7</t>
  </si>
  <si>
    <t>odstranění podkladu z betonu : 16,8*0,5*0,25*0,7*6</t>
  </si>
  <si>
    <t>979083116R00</t>
  </si>
  <si>
    <t>Vodorovné přemístění suti přes 4000 m do 5000 m</t>
  </si>
  <si>
    <t>216904112R00</t>
  </si>
  <si>
    <t xml:space="preserve">Očištění ploch tlak. vodou nebo stlač. vzduchem očištění tlakovou vodou, zdiva stěn a rubu kleneb,  </t>
  </si>
  <si>
    <t>- vysokotlaké čištění</t>
  </si>
  <si>
    <t>- po očištění musí být plochy prosté zbytků betonu, prachu a vegetace</t>
  </si>
  <si>
    <t>622901110R00</t>
  </si>
  <si>
    <t>Očištění po opravách vnějších omítek spárovaných ploch</t>
  </si>
  <si>
    <t>801-4</t>
  </si>
  <si>
    <t>- po očišění musí být plochy prosté zbytků spárovací hmoty a prachu.</t>
  </si>
  <si>
    <t>627451112R00</t>
  </si>
  <si>
    <t>Vyplnění spár dosavadních konstrukcí vyčištění spár na hloubku do 70 mm, dlažba z lomového kamene, s vyspárováním</t>
  </si>
  <si>
    <t>- povrch spár bude zahlazen ocelovým hladítkem</t>
  </si>
  <si>
    <t>938903113R00</t>
  </si>
  <si>
    <t>Dokončovací práce vysekání spár s očištěním zdiva nebo dlažby při hloubce spáry do 70 mm, zdivo z lomového kamene řádkového nebo kyklopského</t>
  </si>
  <si>
    <t>1,2*636*2-335,808</t>
  </si>
  <si>
    <t>9*10</t>
  </si>
  <si>
    <t>125703312R00</t>
  </si>
  <si>
    <t>Čištění melioračních kanálů tloušťky naplavené vrstvy přes 250 do 500 mm, s dnem zpevněným lomovým kamenem</t>
  </si>
  <si>
    <t>s úpravou svahu do výšky naplavené vrstvy a s přehozením výkopku na přilehlém terénu na vzdálenost do 3 m nebo s naložením na dopravní prostředek,</t>
  </si>
  <si>
    <t>čištění vývařiště : 3*5,3*0,15</t>
  </si>
  <si>
    <t>2,385*1,85</t>
  </si>
  <si>
    <t>1-R-1</t>
  </si>
  <si>
    <t>Zřízení a odstranění hrázek jímky</t>
  </si>
  <si>
    <t>- po odstranění hrázek bude vhodný materiál použit do konstrukce hrázek následujícího objektu</t>
  </si>
  <si>
    <t>- odvoz materiálu z konstrukce hrázek a likvidace na skládce je v rámci těžby sedimentů</t>
  </si>
  <si>
    <t>dlažba (opevnění svahů nad vývařištěm) : 6,56*1,2*2</t>
  </si>
  <si>
    <t>vývařiště : 20,5+11,3*0,4</t>
  </si>
  <si>
    <t>čelo přelivné hrany : 0,75*5,7</t>
  </si>
  <si>
    <t>koruna přelivné hrany : 5,7*1</t>
  </si>
  <si>
    <t>- materiál do konstrukce hrázek bude použit ze sedimentů ze dna koryta</t>
  </si>
  <si>
    <t>114203103R00</t>
  </si>
  <si>
    <t xml:space="preserve">Rozebrání dlažeb a záhozů dlažeb z lomového kamene nebo betonových tvárnic  do cementové malty se zalitými spárami cementovou maltou </t>
  </si>
  <si>
    <t>vybourání kamenů z poškozené přelivné hrany prahu vývařiště : 0,6*3*0,25*0,3</t>
  </si>
  <si>
    <t>115001105R00</t>
  </si>
  <si>
    <t>Převedení vody při průměru potrubí DN přes 300 do 600 mm</t>
  </si>
  <si>
    <t>m</t>
  </si>
  <si>
    <t>získané při čerpání, potrubím nebo žlaby. Montáž, demontáž a opotřebení potrubí nebo žlabu a jeho utěsnění po dobu provozu. Včetně nutné podpěrné konstrukce.</t>
  </si>
  <si>
    <t>oprava poškozené přelivné hrany prahu vývařiště : 0,6*3*0,25</t>
  </si>
  <si>
    <t>oprava poškozené přelivné hrany prahu vývařiště : 0,6*3*0,2</t>
  </si>
  <si>
    <t>oprava poškozené přelivné hrany prahu vývařiště : 3*0,2*2</t>
  </si>
  <si>
    <t>3*2*3*0,31/1000</t>
  </si>
  <si>
    <t>329368211R00</t>
  </si>
  <si>
    <t xml:space="preserve">Výztuž ŽB konstrukcí ostatních vodních staveb svařované sítě,  </t>
  </si>
  <si>
    <t>Oprava tělesa prahu - síť 150/8*150/8 : 0,6*3*5,4*1,2*2/1000</t>
  </si>
  <si>
    <t>311716751R</t>
  </si>
  <si>
    <t>malta pro chemické kotvy dvousložková; do plných materiálů pro střední až těžké kotvení betonářské výztuže, chemických šroubů, hmoždinek, aplikace i ve vlhkém prostředí; složení epoxiakrylátová pryskyřice; vel.náplně patrona 410 ml</t>
  </si>
  <si>
    <t>kus</t>
  </si>
  <si>
    <t>58381076R</t>
  </si>
  <si>
    <t>haklík neupravený, lámaný; žula; 3,0 až 5,0 m2/t</t>
  </si>
  <si>
    <t>- tloušťka 200-250mm</t>
  </si>
  <si>
    <t>oprava poškozené přelivné hrany prahu vývařiště : 0,6*3</t>
  </si>
  <si>
    <t>vybourání lože kamenů z poškozené přelivné hrany prahu vývařiště : 0,6*3*0,2</t>
  </si>
  <si>
    <t>970051018R00</t>
  </si>
  <si>
    <t>Jádrové vrtání, kruhové prostupy v železobetonu jádrové vrtání , d 14-18 mm</t>
  </si>
  <si>
    <t>0,3*3*2*3</t>
  </si>
  <si>
    <t>vybourání kamenů z poškozené přelivné hrany prahu vývařiště : 1*0,5*0,25</t>
  </si>
  <si>
    <t>RTS 22/ II</t>
  </si>
  <si>
    <t>- včetně nutného podílu ručního výkopu</t>
  </si>
  <si>
    <t>výkop stavební jámy nad přelivem : 1*3</t>
  </si>
  <si>
    <t>3*0,2</t>
  </si>
  <si>
    <t>zásyp stavební jámy nad přelivem : 3</t>
  </si>
  <si>
    <t>oprava poškozené přelivné hrany prahu vývařiště : 1*2*0,25</t>
  </si>
  <si>
    <t>oprava poškozené přelivné hrany prahu vývařiště : 1*2*0,2</t>
  </si>
  <si>
    <t>stabilizační stěna : 0,3*1*2</t>
  </si>
  <si>
    <t>oprava poškozené přelivné hrany prahu vývařiště : 2*0,2*2</t>
  </si>
  <si>
    <t>stabilizační stěna : (0,3+2+0,3)*1</t>
  </si>
  <si>
    <t>oprava tělesa přelivu : 3*2*2*0,31/1000</t>
  </si>
  <si>
    <t>Oprava tělesa přelivu - síť 150/8*150/8 : 1*2*5,4*1,2*2/1000</t>
  </si>
  <si>
    <t>Stabilizační stěna : 1*2*5,4*1,2*2/1000</t>
  </si>
  <si>
    <t>oprava poškozené přelivné hrany prahu vývařiště : 1*2</t>
  </si>
  <si>
    <t>podklad pod stabilizační stěnu : 0,45*2,15</t>
  </si>
  <si>
    <t>vybourání lože kamenů z poškozené přelivné hrany : 1*2*0,2</t>
  </si>
  <si>
    <t>960321271R00</t>
  </si>
  <si>
    <t>Bourání konstrukcí vodních staveb konstrukce ze železobetonu</t>
  </si>
  <si>
    <t>0,3*2*1*0,7</t>
  </si>
  <si>
    <t>0,3*3*2*2</t>
  </si>
  <si>
    <t>kámen z přelivné hrany : 0,26*6*0,7</t>
  </si>
  <si>
    <t>kámen z opevnění svahů : 1,8*5,75*0,2*0,7</t>
  </si>
  <si>
    <t>kámen z vývařiště : 6*2,5*0,2*0,7</t>
  </si>
  <si>
    <t>zřízení + odstranění</t>
  </si>
  <si>
    <t>10*15</t>
  </si>
  <si>
    <t>120901121RT3</t>
  </si>
  <si>
    <t>Bourání konstrukcí v odkopávkách a prokopávkách z betonu, prostého, těžkou technikou</t>
  </si>
  <si>
    <t>odstranění poškozené konstrukce objektu : 3,17*3,55+0,22*6+(1,25+1)*1,8*0,4</t>
  </si>
  <si>
    <t>včetně nutného podílu ručního výkopu</t>
  </si>
  <si>
    <t>výkop stavební jámy : 8,65*4,8-14,1935</t>
  </si>
  <si>
    <t>27,3265*0,2</t>
  </si>
  <si>
    <t>162201102R00</t>
  </si>
  <si>
    <t>Vodorovné přemístění výkopku z horniny 1 až 4, na vzdálenost přes 20  do 50 m</t>
  </si>
  <si>
    <t>6,56*2</t>
  </si>
  <si>
    <t>27,3265-6,56</t>
  </si>
  <si>
    <t>162701151R00</t>
  </si>
  <si>
    <t>Vodorovné přemístění výkopku z horniny 5 až 7, na vzdálenost přes 5 000  do 6 000 m</t>
  </si>
  <si>
    <t>14,1935-4,641</t>
  </si>
  <si>
    <t>167101101R00</t>
  </si>
  <si>
    <t>Nakládání, skládání, překládání neulehlého výkopku nakládání výkopku  do 100 m3, z horniny 1 až 4</t>
  </si>
  <si>
    <t>zásyp vytěženou zeminou : 0,88*5,75+0,25*6</t>
  </si>
  <si>
    <t>zásyp - výplňový beton : 1,08*5,75</t>
  </si>
  <si>
    <t>180401211R00</t>
  </si>
  <si>
    <t>Založení trávníku luční trávník, výsevem, v rovině nebo na svahu do 1:5</t>
  </si>
  <si>
    <t>181201102R00</t>
  </si>
  <si>
    <t>Úprava pláně v násypech v hornině 1 až 4, se zhutněním</t>
  </si>
  <si>
    <t>vyrovnání výškových rozdílů, plochy vodorovné a plochy do sklonu 1 : 5,</t>
  </si>
  <si>
    <t>0,7*10</t>
  </si>
  <si>
    <t>1,7*10</t>
  </si>
  <si>
    <t>20,7665*1,85</t>
  </si>
  <si>
    <t>199000003RR1</t>
  </si>
  <si>
    <t>Poplatek za skládku betonové suti</t>
  </si>
  <si>
    <t>Zajímkovaní stavební jámy</t>
  </si>
  <si>
    <t>Položka obsahuje</t>
  </si>
  <si>
    <t>- zřízení hrázky jímky (materiál ze dna toku)</t>
  </si>
  <si>
    <t>- odstranění hrázky (zpětné rozprostření zeminy do dna toku)</t>
  </si>
  <si>
    <t>(7+17)*0,03</t>
  </si>
  <si>
    <t>zásyp - výplňový beton : 6,56*1,1</t>
  </si>
  <si>
    <t>závěrečný práh + boční stěny vývařiště : (0,4+0,5)*6+1,35*2+0,2*3*2</t>
  </si>
  <si>
    <t>oprava koruny přelivné hrany : 0,45*5,8+6</t>
  </si>
  <si>
    <t>navázání závěrečného prahu na stávající nepoškozenou patku : 0,7*1,2*2</t>
  </si>
  <si>
    <t>- včetně úpravy velikosti kamenů na stavbě</t>
  </si>
  <si>
    <t>závěrečný práh + boční stěny vývařiště : 0,42*6,81+0,42*3</t>
  </si>
  <si>
    <t>oprava koruny přelivné hrany : 6*0,25</t>
  </si>
  <si>
    <t>navázání závěrečného prahu na stávající nepoškozenou patku : 0,3*1,2</t>
  </si>
  <si>
    <t>329311114R00</t>
  </si>
  <si>
    <t>Konstrukce ostatních staveb z BP vodostavebního beton C 25/30, XA2</t>
  </si>
  <si>
    <t>- betonáž bude prováděna přímo do výkopu</t>
  </si>
  <si>
    <t>- současně s výkopem a betonáží bude prováděno čerpání prosáklé vody</t>
  </si>
  <si>
    <t>podkladní vyrovnávací beton : 1,15*7,2</t>
  </si>
  <si>
    <t>beton přelivné hrany : 6*0,2</t>
  </si>
  <si>
    <t>ŽB deska : 0,74*7</t>
  </si>
  <si>
    <t>ŽB deska : 0,74*2+1,4</t>
  </si>
  <si>
    <t>oprava koruny přelivné hrany : 6*0,2</t>
  </si>
  <si>
    <t>9,26/1000</t>
  </si>
  <si>
    <t>ŽB deska - síť 150/8*150/8 : 26,4*5,4*1,2*2/1000</t>
  </si>
  <si>
    <t>oprava koruny přelivné hrany - síť 150/*150/8 : 0,75*6*5,4*1,2/1000</t>
  </si>
  <si>
    <t>5,9802*2,65</t>
  </si>
  <si>
    <t>1,8*5,75+(1,8*1,2)</t>
  </si>
  <si>
    <t>(1+2)*5,6*0,4</t>
  </si>
  <si>
    <t>(1+2)*5,6</t>
  </si>
  <si>
    <t>465513127R00</t>
  </si>
  <si>
    <t xml:space="preserve">Dlažba z lomového kamene dlažba z kamene lomařsky upraveného na cementovou maltu, s vyspárováním cementovou maltou, tloušťka 200 mm,  </t>
  </si>
  <si>
    <t>lomařsky upraveného pro dlažbu</t>
  </si>
  <si>
    <t>1,8*5,75*0,5</t>
  </si>
  <si>
    <t>465513227R00</t>
  </si>
  <si>
    <t xml:space="preserve">Dlažba z lomového kamene dlažba z kamene lomařsky upraveného na cementovou maltu, s vyspárováním cementovou maltou, tloušťka 250 mm,  </t>
  </si>
  <si>
    <t>dno vývařiště : 5,6*3*0,5</t>
  </si>
  <si>
    <t>465513117R00</t>
  </si>
  <si>
    <t>Oprava dlažeb z lomového kamene oprava dlažeb z lomového kamene, na cementovou maltu, tloušťka 200 mm, vyspárování cementovou maltou</t>
  </si>
  <si>
    <t>navázání opravované konstrukce na stávající dlažbu : 1,8*1,2</t>
  </si>
  <si>
    <t>455-R-1</t>
  </si>
  <si>
    <t>Dlažba z kamene na MC, s vyspárov. MC, tl. 25 cm - pouze zřízení</t>
  </si>
  <si>
    <t>- včetně dovozu očištěné dlažby z dočasné skladky</t>
  </si>
  <si>
    <t>16,80*0,5</t>
  </si>
  <si>
    <t>465-R-1</t>
  </si>
  <si>
    <t>Dlažba z kamene na MC, s vyspárov. MC, tl. 20 cm - pouze zřízení</t>
  </si>
  <si>
    <t>odstranění poškozené konstrukce přelivné hrany : 0,41*6</t>
  </si>
  <si>
    <t>970041018R00</t>
  </si>
  <si>
    <t>Jádrové vrtání, kruhové prostupy v prostém betonu jádrové vrtání , d 14-18 mm</t>
  </si>
  <si>
    <t>30*0,3</t>
  </si>
  <si>
    <t>kámen z opevnění svahů : 2,15*5,75*0,2*0,7</t>
  </si>
  <si>
    <t>119001422R00</t>
  </si>
  <si>
    <t>Dočasné zajištění podzemního potrubí nebo vedení kabelů přes 3 do 6 kabelů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</si>
  <si>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</si>
  <si>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odstranění poškozené konstrukce objektu : 3,28*3,55+0,22*6+(1,25+1)*1,8*0,4</t>
  </si>
  <si>
    <t>2,57*5,75</t>
  </si>
  <si>
    <t>výkop stavební jámy : 8,8*4,8</t>
  </si>
  <si>
    <t>42,24*0,2</t>
  </si>
  <si>
    <t>13,0575*2</t>
  </si>
  <si>
    <t>42,24-13,0575</t>
  </si>
  <si>
    <t>29,3615-4,92275</t>
  </si>
  <si>
    <t>zásyp vytěženou zeminou : 0,29*5,75+0,25*6+1,72*5,75</t>
  </si>
  <si>
    <t>zásyp - výplňový beton : 1,96*5,75</t>
  </si>
  <si>
    <t>1,5+1,1*10</t>
  </si>
  <si>
    <t>29,1825*1,85</t>
  </si>
  <si>
    <t>912      R00</t>
  </si>
  <si>
    <t>Hzs - Zedník tř.7</t>
  </si>
  <si>
    <t>Prav.M</t>
  </si>
  <si>
    <t>HZS</t>
  </si>
  <si>
    <t>POL10_</t>
  </si>
  <si>
    <t>2*8*2</t>
  </si>
  <si>
    <t>12,5*0,03</t>
  </si>
  <si>
    <t>zásyp - výplňový beton : 11,27*1,1</t>
  </si>
  <si>
    <t>171156461200R</t>
  </si>
  <si>
    <t>Jeřáb automobilní Tatra 815 AD 28</t>
  </si>
  <si>
    <t>Sh</t>
  </si>
  <si>
    <t>STROJ</t>
  </si>
  <si>
    <t>Stroj</t>
  </si>
  <si>
    <t>POL6_</t>
  </si>
  <si>
    <t>Nosnost 28 t při vyložení 3 m od středu otoče jeřábu.</t>
  </si>
  <si>
    <t>- odstranění + zpětné osazení lávky</t>
  </si>
  <si>
    <t>2*8</t>
  </si>
  <si>
    <t>závěrečný práh + boční stěny vývařiště : (0,4+0,5)*6+1,79+0,2*3</t>
  </si>
  <si>
    <t>LB opěrná stěna : 2,2*1,75+5,85*3+1,9*1</t>
  </si>
  <si>
    <t>závěrečný práh + boční stěny vývařiště : 0,42*6,81+0,51*3</t>
  </si>
  <si>
    <t>LB opěrná stěna : 2,6*5,75</t>
  </si>
  <si>
    <t>380320040RAC</t>
  </si>
  <si>
    <t>Kompletní konstrukce ze železobetonu beton C 25/30, bednění a odbednění, výztuž 150 kg/m3</t>
  </si>
  <si>
    <t>AP-HSV</t>
  </si>
  <si>
    <t>Agregovaná položka</t>
  </si>
  <si>
    <t>POL2_</t>
  </si>
  <si>
    <t>nádrží, vodojemů, žlabů nebo kanálů včetně bednění, odbednění a výztuže.</t>
  </si>
  <si>
    <t>- oprava patek lávky</t>
  </si>
  <si>
    <t>0,6*2,5*1*2</t>
  </si>
  <si>
    <t>20,8402*2,65</t>
  </si>
  <si>
    <t>2,15*5,75+(2,15*1,2)</t>
  </si>
  <si>
    <t>2,15*5,75*0,5</t>
  </si>
  <si>
    <t>navázání opravované konstrukce na stávající dlažbu : 2,15*1,2</t>
  </si>
  <si>
    <t>kámen z opevnění svahů : (1,65+1,65)*5,75*0,2*0,7</t>
  </si>
  <si>
    <t>odstranění poškozené konstrukce objektu : 4,09*3,55+0,22*6+(1,25*2+1*2)*1,65*0,4</t>
  </si>
  <si>
    <t>výkop stavební jámy : 10,82*4,8-18,8095</t>
  </si>
  <si>
    <t>33,1265*0,2</t>
  </si>
  <si>
    <t>6,33*2</t>
  </si>
  <si>
    <t>33,1265-6,33</t>
  </si>
  <si>
    <t>18,8095-5,8485</t>
  </si>
  <si>
    <t>zásyp vytěženou zeminou : (0,42+0,42)*5,75+0,25*6</t>
  </si>
  <si>
    <t>zásyp - výplňový beton : 1,21*5,75*2</t>
  </si>
  <si>
    <t>(1,2+1,2)*10</t>
  </si>
  <si>
    <t>(0,4+0,4)*10</t>
  </si>
  <si>
    <t>26,7965*1,85</t>
  </si>
  <si>
    <t>(45+13)*0,03</t>
  </si>
  <si>
    <t>zásyp - výplňový beton : 13,915*1,1</t>
  </si>
  <si>
    <t>závěrečný práh + boční stěny vývařiště : (0,4+0,5)*6+1,50*2+0,2*3*2</t>
  </si>
  <si>
    <t>závěrečný práh + boční stěny vývařiště : 0,43*6,81+0,45*3*2</t>
  </si>
  <si>
    <t>navázání závěrečného prahu na stávající nepoškozenou patku : 0,3*1,2*2</t>
  </si>
  <si>
    <t>7,8483*2,65</t>
  </si>
  <si>
    <t>(1,65*2)*5,75+(1,65*1,2)*2</t>
  </si>
  <si>
    <t>(1,65*2)*5,75*0,5</t>
  </si>
  <si>
    <t>navázání opravované konstrukce na stávající dlažbu : (1,65*1,2)*2</t>
  </si>
  <si>
    <t>kámen z opevnění svahů : (1,2+1,2)*5,75*0,2*0,7</t>
  </si>
  <si>
    <t>odstranění poškozené konstrukce objektu : 3,68*3,55+0,22*6+(1,25*2+1*2)*1,2*0,4</t>
  </si>
  <si>
    <t>výkop stavební jámy : 10,35*4,8-16,544</t>
  </si>
  <si>
    <t>33,136*0,2</t>
  </si>
  <si>
    <t>8,1125*2</t>
  </si>
  <si>
    <t>33,136-19,2675</t>
  </si>
  <si>
    <t>16,544-5,124</t>
  </si>
  <si>
    <t>zásyp vytěženou zeminou : 1,15*5,75+0,25*6</t>
  </si>
  <si>
    <t>zásyp - výplňový beton : 0,97*5,75*2</t>
  </si>
  <si>
    <t>(1,2+0,9)*10</t>
  </si>
  <si>
    <t>(0,9+0,5)*10</t>
  </si>
  <si>
    <t>13,8685*1,85</t>
  </si>
  <si>
    <t>(21+14)*0,03</t>
  </si>
  <si>
    <t>zásyp - výplňový beton : 11,255*1,1</t>
  </si>
  <si>
    <t>závěrečný práh + boční stěny vývařiště : 0,42*6,81+0,42*3*2</t>
  </si>
  <si>
    <t>7,6002*2,65</t>
  </si>
  <si>
    <t>(1,2*2)*5,75+(1,2*1,2)*2</t>
  </si>
  <si>
    <t>(1,2*2)*5,75*0,5</t>
  </si>
  <si>
    <t>navázání opravované konstrukce na stávající dlažbu : (1,2*1,2)*2</t>
  </si>
  <si>
    <t>LB dlažba - odstranění uvolněných kamenů dlažby : 0,5*4,5*0,20*0,3*2</t>
  </si>
  <si>
    <t>0,5*4,5*0,2*2</t>
  </si>
  <si>
    <t>2,385+0,9</t>
  </si>
  <si>
    <t>5,8*0,25</t>
  </si>
  <si>
    <t>3,285*1,85</t>
  </si>
  <si>
    <t>1,45*1,1</t>
  </si>
  <si>
    <t>0,5*4,5*2*1,3</t>
  </si>
  <si>
    <t>5,85-0,85</t>
  </si>
  <si>
    <t>LB dlažba - odstranění podkladu z betonu po odstraněné uvolněné dlažbě : 0,5*4,5*0,2*0,3</t>
  </si>
  <si>
    <t>PB dlažba - odstranění podkladu z betonu po odstraněné uvolněné dlažbě : 0,5*4,5*0,2*0,3</t>
  </si>
  <si>
    <t>LB dlažba - odstranění uvolněných kamenů dlažby : 0,5*2*0,20*0,3</t>
  </si>
  <si>
    <t>PB dlažba - odstranění uvolněných kamenů dlažby : 0,5*2*0,20*0,3</t>
  </si>
  <si>
    <t>0,32+0,12</t>
  </si>
  <si>
    <t>120901121RT1</t>
  </si>
  <si>
    <t>odstranění poškozeného zdiva opevnění svahu vývařiště : 0,4*0,4*2*2*0,5</t>
  </si>
  <si>
    <t>pomocné výkopy : 0,4*0,2*2,5*2</t>
  </si>
  <si>
    <t>2,6*0,25+0,4</t>
  </si>
  <si>
    <t>1,05*1,1</t>
  </si>
  <si>
    <t>327212345R00</t>
  </si>
  <si>
    <t>Oprava zdiva nadzákl.opěrných zdí z lom.kamene zdivo obkladní, z kamene lomařsky upraveného s vyspárováním na cementovou maltu</t>
  </si>
  <si>
    <t>0,4*0,4*2*2*0,75</t>
  </si>
  <si>
    <t>oprava základového pasu : 0,4*0,2*2*2</t>
  </si>
  <si>
    <t>0,2*2*4</t>
  </si>
  <si>
    <t>327212345RR1</t>
  </si>
  <si>
    <t>Oprava nadz.zdiva z lom.kam. zdí, do 3 m3 obkladní - pouze zdění</t>
  </si>
  <si>
    <t>0,4*0,4*2*2*0,25</t>
  </si>
  <si>
    <t>(0,5*2+0,5*2)*1,3</t>
  </si>
  <si>
    <t>2,6-0,6</t>
  </si>
  <si>
    <t>vybourání poškozeného betonového základového pasu : 0,4*0,2*2*2</t>
  </si>
  <si>
    <t>LB dlažba - odstranění podkladu z betonu po odstraněné uvolněné dlažbě : 0,5*2*0,2*0,3</t>
  </si>
  <si>
    <t>PB dlažba - odstranění podkladu z betonu po odstraněné uvolněné dlažbě : 0,5*2*0,2*0,3</t>
  </si>
  <si>
    <t>odstranění poškozeného zdiva opevnění svahu vývařiště : 0,4*0,4*3*2*0,5</t>
  </si>
  <si>
    <t>pomocné výkopy : 0,4*0,2*3*2</t>
  </si>
  <si>
    <t>0,48*1,1</t>
  </si>
  <si>
    <t>0,4*0,4*3*2*0,75</t>
  </si>
  <si>
    <t>oprava základového pasu : 0,4*0,2*3*2</t>
  </si>
  <si>
    <t>0,2*3*4</t>
  </si>
  <si>
    <t>0,4*0,4*3*2*0,25</t>
  </si>
  <si>
    <t>vybourání poškozeného betonového základového pasu : 0,4*0,2*3*2</t>
  </si>
  <si>
    <t>vybourání kamenů z poškozené přelivné hrany prahu vývařiště : 0,7*5,7*0,25*0,4</t>
  </si>
  <si>
    <t>odstranění poškozeného zdiva opevnění svahu vývařiště : 0,4*0,4*1*2*0,5</t>
  </si>
  <si>
    <t>pomocné výkopy : 0,4*0,2*1*2</t>
  </si>
  <si>
    <t>0,16*1,1</t>
  </si>
  <si>
    <t>0,4*0,4*1*2*0,75</t>
  </si>
  <si>
    <t>oprava poškozené přelivné hrany prahu vývařiště : 0,7*15,7*0,25</t>
  </si>
  <si>
    <t>oprava základového pasu : 0,4*0,2*1*2</t>
  </si>
  <si>
    <t>oprava poškozené přelivné hrany prahu vývařiště : 0,7*5,7*0,2</t>
  </si>
  <si>
    <t>oprava poškozené přelivné hrany prahu vývařiště : 5,7*0,2*2</t>
  </si>
  <si>
    <t>oprava bočních stěn vývařiště : 0,2*1*4</t>
  </si>
  <si>
    <t>oprava tělesa přelivu : 3*2*5,5*0,31/1000</t>
  </si>
  <si>
    <t>Oprava tělesa přelivu - síť 150/8*150/8 : 0,7*5,7*5,4*1,2*2/1000</t>
  </si>
  <si>
    <t>0,4*0,4*1*2*0,25</t>
  </si>
  <si>
    <t>oprava poškozené přelivné hrany prahu vývařiště : 0,7*5,7</t>
  </si>
  <si>
    <t>vybourání lože kamenů z poškozené přelivné hrany : 0,7*5,7*0,2</t>
  </si>
  <si>
    <t>0,3*3*2*5,7</t>
  </si>
  <si>
    <t>odstranění poškozené konstrukce objektu : 3,75*3,55+0,22*6+(1,25*2+1*2)*1,2*0,4</t>
  </si>
  <si>
    <t>výkop stavební jámy : 10,72*4,8-16,7925</t>
  </si>
  <si>
    <t>34,6635*0,2</t>
  </si>
  <si>
    <t>8,9175*2</t>
  </si>
  <si>
    <t>34,6635-8,9175</t>
  </si>
  <si>
    <t>16,7925-5,124</t>
  </si>
  <si>
    <t>zásyp vytěženou zeminou : 1,29*5,75+0,25*6</t>
  </si>
  <si>
    <t>zásyp - výplňový beton : 1*5,75*2</t>
  </si>
  <si>
    <t>1,1*10</t>
  </si>
  <si>
    <t>(2,1+0,6)*10</t>
  </si>
  <si>
    <t>25,746*1,85</t>
  </si>
  <si>
    <t>(11+27)*0,03</t>
  </si>
  <si>
    <t>zásyp - výplňový beton : 11,50*1,1</t>
  </si>
  <si>
    <t>výkop stavební jámy : 12,96*4,8-16,7925</t>
  </si>
  <si>
    <t>45,4155*0,2</t>
  </si>
  <si>
    <t>11,39*2</t>
  </si>
  <si>
    <t>45,4155-11,39</t>
  </si>
  <si>
    <t>zásyp vytěženou zeminou : 1,72*5,75+0,25*6</t>
  </si>
  <si>
    <t>(0,7+1,1)*10</t>
  </si>
  <si>
    <t>(1,5+0,9)*10</t>
  </si>
  <si>
    <t>34,0255*1,85</t>
  </si>
  <si>
    <t>(18+24)*0,03</t>
  </si>
  <si>
    <t>PB dlažba - odstranění uvolněných kamenů dlažby : 0,5*2,5*0,20*0,3</t>
  </si>
  <si>
    <t>0,2+0,075</t>
  </si>
  <si>
    <t>odstranění poškozeného zdiva opevnění svahu vývařiště : 0,4*0,4*2,5*0,5</t>
  </si>
  <si>
    <t>pomocné výkopy : 0,4*0,2*2</t>
  </si>
  <si>
    <t>1,625*0,25+0,16</t>
  </si>
  <si>
    <t>,56625*1,1</t>
  </si>
  <si>
    <t>0,4*0,4*2,5*0,75</t>
  </si>
  <si>
    <t>oprava základového pasu : 0,4*0,2*2,5</t>
  </si>
  <si>
    <t>0,2*2,5*4</t>
  </si>
  <si>
    <t>0,4*0,4*2,5*0,25</t>
  </si>
  <si>
    <t>0,5*2,5*1,3</t>
  </si>
  <si>
    <t>1,625-0,2</t>
  </si>
  <si>
    <t>vybourání poškozeného betonového základového pasu : 0,4*0,2*2,5</t>
  </si>
  <si>
    <t>LB dlažba - odstranění podkladu z betonu po odstraněné uvolněné dlažbě : 0,5*2,5*0,2*0,3</t>
  </si>
  <si>
    <t>PB dlažba - odstranění podkladu z betonu po odstraněné uvolněné dlažbě : 0,5*2,5*0,2*0,3</t>
  </si>
  <si>
    <t>vybourání kamenů z poškozené přelivné hrany prahu vývařiště : 0,6*2,5*0,25</t>
  </si>
  <si>
    <t>oprava poškozené přelivné hrany prahu vývařiště : 0,6*0,25*5,7</t>
  </si>
  <si>
    <t>oprava poškozené přelivné hrany prahu vývařiště : 0,6*0,20*5,7</t>
  </si>
  <si>
    <t>oprava poškozené přelivné hrany prahu vývařiště : 0,2*2*5,7</t>
  </si>
  <si>
    <t>3*2*5,5*0,31/1000</t>
  </si>
  <si>
    <t>Oprava tělesa prahu - síť 150/8*150/8 : 0,6*5,7*5,4*1,2*2/1000</t>
  </si>
  <si>
    <t>oprava poškozené přelivné hrany prahu vývařiště : 0,6*5,7</t>
  </si>
  <si>
    <t>vybourání lože kamenů z poškozené přelivné hrany prahu vývařiště : 0,6*5,7*0,2</t>
  </si>
  <si>
    <t>0,3*3*2*5,5</t>
  </si>
  <si>
    <t>vybourání kamenů z poškozené přelivné hrany : 0,7*1,0*0,25*0,6</t>
  </si>
  <si>
    <t>2,385+3</t>
  </si>
  <si>
    <t>oprava poškozené přelivné hrany prahu vývařiště : 0,7*1,0*0,25</t>
  </si>
  <si>
    <t>oprava poškozené přelivné hrany prahu vývařiště : 0,7*1,0*0,2</t>
  </si>
  <si>
    <t>oprava poškozené přelivné hrany prahu vývařiště : 1,0*0,2*2</t>
  </si>
  <si>
    <t>oprava tělesa přelivu : 3*2*1,0*0,31/1000</t>
  </si>
  <si>
    <t>Oprava tělesa přelivu - síť 150/8*150/8 : 0,7*1,0*5,4*1,2*2/1000</t>
  </si>
  <si>
    <t>oprava poškozené přelivné hrany prahu vývařiště : 0,7*1,0</t>
  </si>
  <si>
    <t>vybourání lože kamenů z poškozené přelivné hrany : 0,7*1,0*0,2</t>
  </si>
  <si>
    <t>0,3*3*1*1,5</t>
  </si>
  <si>
    <t>výkop stavební jámy : 11,88*4,8-16,7925</t>
  </si>
  <si>
    <t>40,2315*0,2</t>
  </si>
  <si>
    <t>15,5875*2</t>
  </si>
  <si>
    <t>40,231-15,5875</t>
  </si>
  <si>
    <t>zásyp vytěženou zeminou : 2,45*5,75+0,25*6</t>
  </si>
  <si>
    <t>zásyp - výplňový beton : 2,09*5,75</t>
  </si>
  <si>
    <t>(0,8+1,1)*10</t>
  </si>
  <si>
    <t>(2,4+1)*10</t>
  </si>
  <si>
    <t>24,6435*1,85</t>
  </si>
  <si>
    <t>(19+34)*0,03</t>
  </si>
  <si>
    <t>zásyp - výplňový beton : 12,0175*1,1</t>
  </si>
  <si>
    <t>vybourání kamenů z poškozené přelivné hrany : 0,6*3,0*0,25</t>
  </si>
  <si>
    <t>oprava poškozené přelivné hrany : 1*3*0,25</t>
  </si>
  <si>
    <t>oprava poškozené přelivné hrany : 1*3*0,2</t>
  </si>
  <si>
    <t>oprava poškozené přelivné hrany : 0,2*3*2</t>
  </si>
  <si>
    <t>oprava tělesa přelivu : 3*2*3*0,31/1000</t>
  </si>
  <si>
    <t>Oprava tělesa přelivu - síť 150/8*150/8 : 1*3*5,4*1,2*2/1000</t>
  </si>
  <si>
    <t>oprava poškozené přelivné hrany prahu vývařiště : 3*1</t>
  </si>
  <si>
    <t>vybourání lože kamenů z poškozené přelivné hrany : 1*3*0,2</t>
  </si>
  <si>
    <t>výkop stavební jámy : 12,29*4,8-16,7925</t>
  </si>
  <si>
    <t>42,1995*0,2</t>
  </si>
  <si>
    <t>17,715*2</t>
  </si>
  <si>
    <t>42,1995-17,715</t>
  </si>
  <si>
    <t>zásyp vytěženou zeminou : 2,82*5,75+0,25*6</t>
  </si>
  <si>
    <t>(2,8+1,2)*10</t>
  </si>
  <si>
    <t>24,4845*1,85</t>
  </si>
  <si>
    <t>zásyp - výplňový beton : 11,0175*1,1</t>
  </si>
  <si>
    <t>výkop stavební jámy : 11,59*4,8-16,7925</t>
  </si>
  <si>
    <t>38,8395*0,2</t>
  </si>
  <si>
    <t>13,92*2</t>
  </si>
  <si>
    <t>38,8395-13,92</t>
  </si>
  <si>
    <t>zásyp vytěženou zeminou : 2,16*5,75+0,25*6</t>
  </si>
  <si>
    <t>(1+1)*10</t>
  </si>
  <si>
    <t>(1,3+1,3)*10</t>
  </si>
  <si>
    <t>24,9195*1,85</t>
  </si>
  <si>
    <t>(20+26)*0,03</t>
  </si>
  <si>
    <t>vybourání kamenů z poškozené přelivné hrany prahu vývařiště : 0,6*4*0,25*0,3</t>
  </si>
  <si>
    <t>1,024+0,18</t>
  </si>
  <si>
    <t>odstranění poškozeného zdiva opevnění svahu vývařiště : 0,4*0,4*4*2*0,8</t>
  </si>
  <si>
    <t>pomocné výkopy : 0,4*0,2*4*2</t>
  </si>
  <si>
    <t>0,64*1,1</t>
  </si>
  <si>
    <t>0,4*0,4*4*2*0,75</t>
  </si>
  <si>
    <t>oprava poškozené přelivné hrany prahu vývařiště : 0,6*5,7*0,25*15,7*0,25</t>
  </si>
  <si>
    <t>oprava základového pasu : 0,4*0,2*4*2</t>
  </si>
  <si>
    <t>oprava poškozené přelivné hrany prahu vývařiště : 0,6*5,7*0,2</t>
  </si>
  <si>
    <t>oprava poškozené přelivné hrany prahu vývařiště : 4*0,2*2</t>
  </si>
  <si>
    <t>oprava tělesa přelivu : 3*2*4*0,31/1000</t>
  </si>
  <si>
    <t>Oprava tělesa přelivu - síť 150/8*150/8 : 0,6*4*5,4*1,2*2/1000</t>
  </si>
  <si>
    <t>0,4*0,4*4*2*0,25</t>
  </si>
  <si>
    <t>oprava poškozené přelivné hrany prahu vývařiště : 0,6*4</t>
  </si>
  <si>
    <t>vybourání lože kamenů z poškozené přelivné hrany : 0,6*4*0,2</t>
  </si>
  <si>
    <t>vybourání poškozeného betonového základového pasu : 0,4*0,2*4*2</t>
  </si>
  <si>
    <t>0,3*3*2*4</t>
  </si>
  <si>
    <t>LB dlažba - odstranění uvolněných kamenů dlažby : 0,4*4*0,20*0,3</t>
  </si>
  <si>
    <t>PB dlažba - odstranění uvolněných kamenů dlažby : 0,4*4*0,20*0,3</t>
  </si>
  <si>
    <t>9*5</t>
  </si>
  <si>
    <t>0,4*4*0,2*2</t>
  </si>
  <si>
    <t>2,385+0,64</t>
  </si>
  <si>
    <t>4,16*0,25</t>
  </si>
  <si>
    <t>2,785*1,85</t>
  </si>
  <si>
    <t>1,04*1,1</t>
  </si>
  <si>
    <t>(0,4*4+0,4*4)*1,3</t>
  </si>
  <si>
    <t>4,16-0,8</t>
  </si>
  <si>
    <t>dlažba (opevnění svahů nad vývařištěm) : 6,4*1,3*2</t>
  </si>
  <si>
    <t>R-položka</t>
  </si>
  <si>
    <t>POL12_1</t>
  </si>
  <si>
    <t>LB dlažba - odstranění podkladu z betonu po odstraněné uvolněné dlažbě : 0,4*4*0,2*0,3</t>
  </si>
  <si>
    <t>PB dlažba - odstranění podkladu z betonu po odstraněné uvolněné dlažbě : 0,4*4*0,2*0,3</t>
  </si>
  <si>
    <t>odstranění poškozeného zdiva opevnění svahu vývařiště : 0,4*0,4*4*2*0,7</t>
  </si>
  <si>
    <t>0,2*4*4</t>
  </si>
  <si>
    <t>kámen z opevnění svahů : 1,2*5,7*0,2*0,7*2</t>
  </si>
  <si>
    <t>odstranění poškozené konstrukce objektu : 3,73*3,55+0,22*6+(1,25*2+1*2)*1,20*0,4</t>
  </si>
  <si>
    <t>výkop stavební jámy : 11,56*4,275-16,7215</t>
  </si>
  <si>
    <t>32,6975*0,2</t>
  </si>
  <si>
    <t>14,4375*2</t>
  </si>
  <si>
    <t>32,6975-14,4375</t>
  </si>
  <si>
    <t>16,7215-5,1072</t>
  </si>
  <si>
    <t>zásyp vytěženou zeminou : 2,25*5,75+0,25*6</t>
  </si>
  <si>
    <t>prostor mezi zákl. spárou podkladu pod dlažbu a stěnou výkopu : 2*5,75</t>
  </si>
  <si>
    <t>(0,9+1,1)*10</t>
  </si>
  <si>
    <t>(1,8+1,2)*10</t>
  </si>
  <si>
    <t>18,26*1,85</t>
  </si>
  <si>
    <t>(20+30)*0,03</t>
  </si>
  <si>
    <t>11,5*1,1</t>
  </si>
  <si>
    <t>závěrečný práh + boční stěny vývařiště : 0,4*3*2+0,2*3*2+0,4*5,1+0,5*5,5</t>
  </si>
  <si>
    <t>oprava koruny přelivné hrany : 0,75*5,5+0,25*5,5</t>
  </si>
  <si>
    <t>- včetně úpravy velikosti kamenů na místě stavby</t>
  </si>
  <si>
    <t>závěrečný práh + boční stěny vývařiště : 0,42*6,81+0,43*3*2</t>
  </si>
  <si>
    <t>7,6602*2,65</t>
  </si>
  <si>
    <t>13,8+2,88</t>
  </si>
  <si>
    <t>457311118R00</t>
  </si>
  <si>
    <t>Vyrovnávací beton beton C 25/30</t>
  </si>
  <si>
    <t>na vodorovné mostní konstrukci s očištěním podkladních ploch, provedený v předepsaném spádu,</t>
  </si>
  <si>
    <t>podkladní beton obkladního zdiva opravy koruna přelivné hrany : 0,75*5,5*0,2</t>
  </si>
  <si>
    <t>oprava opevnění svahu nad objektem : 5,75*1,2*2*0,5</t>
  </si>
  <si>
    <t>navázání opravované konstrukce na stávající dlažbu : 1,2*1,2*2</t>
  </si>
  <si>
    <t>výkop stavební jámy : 12,45*4,8-16,7925</t>
  </si>
  <si>
    <t>42,9675*0,2</t>
  </si>
  <si>
    <t>16,68*2</t>
  </si>
  <si>
    <t>42,9675-16,68</t>
  </si>
  <si>
    <t>zásyp vytěženou zeminou : 2,64*5,75+0,25*6</t>
  </si>
  <si>
    <t>zásyp - výplňový beton : 1,77*5,75</t>
  </si>
  <si>
    <t>(0,4+0,9)*10</t>
  </si>
  <si>
    <t>(3,5+1,3)*10</t>
  </si>
  <si>
    <t>26,2875*1,85</t>
  </si>
  <si>
    <t>(48+13)*0,03</t>
  </si>
  <si>
    <t>zásyp - výplňový beton : 10,1775*1,1</t>
  </si>
  <si>
    <t>vybourání kamenů z poškozené přelivné hrany prahu vývařiště : 0,7*2*0,25</t>
  </si>
  <si>
    <t>,768+0,35</t>
  </si>
  <si>
    <t>odstranění poškozeného zdiva opevnění svahu vývařiště : 0,4*0,4*3*2*0,8</t>
  </si>
  <si>
    <t>oprava bočních stěn vývařiště : 0,2*3*4</t>
  </si>
  <si>
    <t>vybourání lože kamenů z poškozené přelivné hrany : 0,7*2*0,2</t>
  </si>
  <si>
    <t>vybourání kamenů z poškozené přelivné hrany prahu vývařiště : 0,6*10*0,5*0,3</t>
  </si>
  <si>
    <t>čištění vývařiště : 5,5*10*0,15</t>
  </si>
  <si>
    <t>8,25*1,85</t>
  </si>
  <si>
    <t>oprava poškozené přelivné hrany prahu vývařiště : 0,6*10*0,5</t>
  </si>
  <si>
    <t>oprava poškozené přelivné hrany prahu vývařiště : 0,6*10*0,2</t>
  </si>
  <si>
    <t>oprava poškozené přelivné hrany prahu vývařiště : 10*0,2*2</t>
  </si>
  <si>
    <t>3*2*10*0,31/1000</t>
  </si>
  <si>
    <t>Oprava tělesa prahu - síť 150/8*150/8 : 0,6*10*5,4*1,2*2/1000</t>
  </si>
  <si>
    <t>oprava poškozené přelivné hrany prahu vývařiště : 0,6*10*2</t>
  </si>
  <si>
    <t>vybourání lože kamenů z poškozené přelivné hrany prahu vývařiště : 0,6*10*0,2</t>
  </si>
  <si>
    <t>0,3*3*2*10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</si>
</sst>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58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164" fontId="7" fillId="0" borderId="33" xfId="0" applyNumberFormat="1" applyFont="1" applyBorder="1" applyAlignment="1">
      <alignment vertical="center"/>
    </xf>
    <xf numFmtId="164" fontId="7" fillId="3" borderId="36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165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5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8" fillId="0" borderId="18" xfId="0" applyNumberFormat="1" applyFont="1" applyBorder="1" applyAlignment="1">
      <alignment vertical="top" wrapText="1"/>
    </xf>
    <xf numFmtId="0" fontId="19" fillId="0" borderId="0" xfId="0" applyNumberFormat="1" applyFont="1" applyAlignment="1">
      <alignment wrapText="1"/>
    </xf>
    <xf numFmtId="0" fontId="18" fillId="0" borderId="0" xfId="0" applyNumberFormat="1" applyFont="1" applyBorder="1" applyAlignment="1">
      <alignment vertical="top" wrapText="1"/>
    </xf>
    <xf numFmtId="49" fontId="17" fillId="4" borderId="0" xfId="0" applyNumberFormat="1" applyFont="1" applyFill="1" applyBorder="1" applyAlignment="1" applyProtection="1">
      <alignment vertical="top"/>
      <protection locked="0"/>
    </xf>
    <xf numFmtId="49" fontId="17" fillId="4" borderId="18" xfId="0" applyNumberFormat="1" applyFont="1" applyFill="1" applyBorder="1" applyAlignment="1" applyProtection="1">
      <alignment vertical="top"/>
      <protection locked="0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horizontal="left" vertical="top" wrapText="1"/>
    </xf>
    <xf numFmtId="49" fontId="17" fillId="4" borderId="0" xfId="0" applyNumberFormat="1" applyFont="1" applyFill="1" applyBorder="1" applyAlignment="1" applyProtection="1">
      <alignment horizontal="left" vertical="top" wrapText="1"/>
      <protection locked="0"/>
    </xf>
    <xf numFmtId="49" fontId="17" fillId="4" borderId="18" xfId="0" applyNumberFormat="1" applyFont="1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7" fillId="0" borderId="18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165" fontId="20" fillId="0" borderId="0" xfId="0" applyNumberFormat="1" applyFont="1" applyBorder="1" applyAlignment="1">
      <alignment horizontal="center" vertical="top" wrapText="1" shrinkToFit="1"/>
    </xf>
    <xf numFmtId="165" fontId="20" fillId="0" borderId="0" xfId="0" applyNumberFormat="1" applyFont="1" applyBorder="1" applyAlignment="1">
      <alignment vertical="top" wrapText="1" shrinkToFit="1"/>
    </xf>
    <xf numFmtId="165" fontId="20" fillId="0" borderId="0" xfId="0" quotePrefix="1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3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4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5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6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7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8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9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40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7.xml"/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41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8.xml"/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2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3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0.xml"/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E7AeqCmxFCrYf9d4U/XeP3flo7zhGZdq/czVC3khlSnA+/lWpEajMTezeZVm+LNdAfmgX8IyunTZGd5REfkCrA==" saltValue="vAeTp9bqxR8yAw+41XgNhQ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45"/>
  <sheetViews>
    <sheetView showGridLines="0" tabSelected="1" topLeftCell="B1" zoomScaleNormal="100" zoomScaleSheetLayoutView="75" workbookViewId="0">
      <selection activeCell="A29" sqref="A29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11" t="s">
        <v>22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">
      <c r="A5" s="2"/>
      <c r="B5" s="31" t="s">
        <v>42</v>
      </c>
      <c r="D5" s="92"/>
      <c r="E5" s="93"/>
      <c r="F5" s="93"/>
      <c r="G5" s="93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86"/>
      <c r="E6" s="94"/>
      <c r="F6" s="94"/>
      <c r="G6" s="94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">
      <c r="A12" s="2"/>
      <c r="B12" s="28"/>
      <c r="C12" s="55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7"/>
      <c r="F15" s="87"/>
      <c r="G15" s="88"/>
      <c r="H15" s="88"/>
      <c r="I15" s="88" t="s">
        <v>29</v>
      </c>
      <c r="J15" s="89"/>
    </row>
    <row r="16" spans="1:15" ht="23.25" customHeight="1" x14ac:dyDescent="0.2">
      <c r="A16" s="197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SUMIF(F131:F141,A16,I131:I141)+SUMIF(F131:F141,"PSU",I131:I141)</f>
        <v>0</v>
      </c>
      <c r="J16" s="85"/>
    </row>
    <row r="17" spans="1:10" ht="23.25" customHeight="1" x14ac:dyDescent="0.2">
      <c r="A17" s="197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SUMIF(F131:F141,A17,I131:I141)</f>
        <v>0</v>
      </c>
      <c r="J17" s="85"/>
    </row>
    <row r="18" spans="1:10" ht="23.25" customHeight="1" x14ac:dyDescent="0.2">
      <c r="A18" s="197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SUMIF(F131:F141,A18,I131:I141)</f>
        <v>0</v>
      </c>
      <c r="J18" s="85"/>
    </row>
    <row r="19" spans="1:10" ht="23.25" customHeight="1" x14ac:dyDescent="0.2">
      <c r="A19" s="197" t="s">
        <v>194</v>
      </c>
      <c r="B19" s="38" t="s">
        <v>27</v>
      </c>
      <c r="C19" s="62"/>
      <c r="D19" s="63"/>
      <c r="E19" s="83"/>
      <c r="F19" s="84"/>
      <c r="G19" s="83"/>
      <c r="H19" s="84"/>
      <c r="I19" s="83">
        <f>SUMIF(F131:F141,A19,I131:I141)</f>
        <v>0</v>
      </c>
      <c r="J19" s="85"/>
    </row>
    <row r="20" spans="1:10" ht="23.25" customHeight="1" x14ac:dyDescent="0.2">
      <c r="A20" s="197" t="s">
        <v>195</v>
      </c>
      <c r="B20" s="38" t="s">
        <v>28</v>
      </c>
      <c r="C20" s="62"/>
      <c r="D20" s="63"/>
      <c r="E20" s="83"/>
      <c r="F20" s="84"/>
      <c r="G20" s="83"/>
      <c r="H20" s="84"/>
      <c r="I20" s="83">
        <f>SUMIF(F131:F141,A20,I131:I141)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/>
      <c r="B23" s="38" t="s">
        <v>12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hidden="1" customHeight="1" x14ac:dyDescent="0.2">
      <c r="A24" s="2"/>
      <c r="B24" s="38" t="s">
        <v>13</v>
      </c>
      <c r="C24" s="62"/>
      <c r="D24" s="63"/>
      <c r="E24" s="67">
        <f>SazbaDPH1</f>
        <v>15</v>
      </c>
      <c r="F24" s="39" t="s">
        <v>0</v>
      </c>
      <c r="G24" s="98">
        <f>I23*E23/100</f>
        <v>0</v>
      </c>
      <c r="H24" s="99"/>
      <c r="I24" s="99"/>
      <c r="J24" s="40" t="str">
        <f t="shared" si="0"/>
        <v>CZK</v>
      </c>
    </row>
    <row r="25" spans="1:10" ht="23.25" customHeight="1" x14ac:dyDescent="0.2">
      <c r="A25" s="2"/>
      <c r="B25" s="38" t="s">
        <v>14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hidden="1" customHeight="1" x14ac:dyDescent="0.2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I25*E25/100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82">
        <f>CenaCelkemBezDPH-(ZakladDPHSni+ZakladDPHZakl)</f>
        <v>0</v>
      </c>
      <c r="H27" s="82"/>
      <c r="I27" s="82"/>
      <c r="J27" s="41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66" t="s">
        <v>23</v>
      </c>
      <c r="C28" s="167"/>
      <c r="D28" s="167"/>
      <c r="E28" s="168"/>
      <c r="F28" s="169"/>
      <c r="G28" s="170">
        <f>A27</f>
        <v>0</v>
      </c>
      <c r="H28" s="170"/>
      <c r="I28" s="170"/>
      <c r="J28" s="171" t="str">
        <f t="shared" si="0"/>
        <v>CZK</v>
      </c>
    </row>
    <row r="29" spans="1:10" ht="27.75" hidden="1" customHeight="1" thickBot="1" x14ac:dyDescent="0.25">
      <c r="A29" s="2"/>
      <c r="B29" s="166" t="s">
        <v>35</v>
      </c>
      <c r="C29" s="172"/>
      <c r="D29" s="172"/>
      <c r="E29" s="172"/>
      <c r="F29" s="173"/>
      <c r="G29" s="174">
        <f>ZakladDPHSni+DPHSni+ZakladDPHZakl+DPHZakl+Zaokrouhleni</f>
        <v>0</v>
      </c>
      <c r="H29" s="174"/>
      <c r="I29" s="174"/>
      <c r="J29" s="175" t="s">
        <v>127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5" t="s">
        <v>16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">
      <c r="A38" s="134" t="s">
        <v>37</v>
      </c>
      <c r="B38" s="139" t="s">
        <v>17</v>
      </c>
      <c r="C38" s="140" t="s">
        <v>5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18</v>
      </c>
      <c r="I38" s="143" t="s">
        <v>1</v>
      </c>
      <c r="J38" s="144" t="s">
        <v>0</v>
      </c>
    </row>
    <row r="39" spans="1:10" ht="25.5" hidden="1" customHeight="1" x14ac:dyDescent="0.2">
      <c r="A39" s="134">
        <v>1</v>
      </c>
      <c r="B39" s="145" t="s">
        <v>45</v>
      </c>
      <c r="C39" s="146"/>
      <c r="D39" s="146"/>
      <c r="E39" s="146"/>
      <c r="F39" s="147">
        <f>'000 001 Naklady'!AE58+'SO04 001 Pol'!AE22+'SO04 002 Pol'!AE39+'SO04 003a Pol'!AE106+'SO04 003b Pol'!AE92+'SO04 003c Pol'!AE99+'SO04 003d Pol'!AE44+'SO04 003e Pol'!AE87+'SO04 003f Pol'!AE46+'SO04 004 Pol'!AE83+'SO04 005 Pol'!AE137+'SO04 006 Pol'!AE163+'SO04 007 Pol'!AE209+'SO04 008 Pol'!AE219+'SO04 009 Pol'!AE209+'SO04 010 Pol'!AE209+'SO04 011 Pol'!AE137+'SO04 012 Pol'!AE161+'SO04 013 Pol'!AE83+'SO04 014 Pol'!AE136+'SO04 015 Pol'!AE83+'SO04 016 Pol'!AE163+'SO04 017 Pol'!AE209+'SO04 018 Pol'!AE209+'SO04 019 Pol'!AE160+'SO04 020 Pol'!AE137+'SO04 021 Pol'!AE164+'SO04 022 Pol'!AE209+'SO04 023 Pol'!AE137+'SO04 024 Pol'!AE209+'SO04 025 Pol'!AE209+'SO04 026 Pol'!AE83+'SO04 027 Pol'!AE164+'SO04 028 Pol'!AE138+'SO04 029 Pol'!AE136+'SO04 030 Pol'!AE213+'SO04 031 Pol'!AE209+'SO04 032 Pol'!AE164+'SO04 033 Pol'!AE136</f>
        <v>0</v>
      </c>
      <c r="G39" s="148">
        <f>'000 001 Naklady'!AF58+'SO04 001 Pol'!AF22+'SO04 002 Pol'!AF39+'SO04 003a Pol'!AF106+'SO04 003b Pol'!AF92+'SO04 003c Pol'!AF99+'SO04 003d Pol'!AF44+'SO04 003e Pol'!AF87+'SO04 003f Pol'!AF46+'SO04 004 Pol'!AF83+'SO04 005 Pol'!AF137+'SO04 006 Pol'!AF163+'SO04 007 Pol'!AF209+'SO04 008 Pol'!AF219+'SO04 009 Pol'!AF209+'SO04 010 Pol'!AF209+'SO04 011 Pol'!AF137+'SO04 012 Pol'!AF161+'SO04 013 Pol'!AF83+'SO04 014 Pol'!AF136+'SO04 015 Pol'!AF83+'SO04 016 Pol'!AF163+'SO04 017 Pol'!AF209+'SO04 018 Pol'!AF209+'SO04 019 Pol'!AF160+'SO04 020 Pol'!AF137+'SO04 021 Pol'!AF164+'SO04 022 Pol'!AF209+'SO04 023 Pol'!AF137+'SO04 024 Pol'!AF209+'SO04 025 Pol'!AF209+'SO04 026 Pol'!AF83+'SO04 027 Pol'!AF164+'SO04 028 Pol'!AF138+'SO04 029 Pol'!AF136+'SO04 030 Pol'!AF213+'SO04 031 Pol'!AF209+'SO04 032 Pol'!AF164+'SO04 033 Pol'!AF136</f>
        <v>0</v>
      </c>
      <c r="H39" s="149"/>
      <c r="I39" s="150">
        <f>F39+G39+H39</f>
        <v>0</v>
      </c>
      <c r="J39" s="151" t="str">
        <f>IF(CenaCelkemVypocet=0,"",I39/CenaCelkemVypocet*100)</f>
        <v/>
      </c>
    </row>
    <row r="40" spans="1:10" ht="25.5" customHeight="1" x14ac:dyDescent="0.2">
      <c r="A40" s="134">
        <v>2</v>
      </c>
      <c r="B40" s="152"/>
      <c r="C40" s="153" t="s">
        <v>46</v>
      </c>
      <c r="D40" s="153"/>
      <c r="E40" s="153"/>
      <c r="F40" s="154">
        <f>'000 001 Naklady'!AE58</f>
        <v>0</v>
      </c>
      <c r="G40" s="155">
        <f>'000 001 Naklady'!AF58</f>
        <v>0</v>
      </c>
      <c r="H40" s="155"/>
      <c r="I40" s="156">
        <f>F40+G40+H40</f>
        <v>0</v>
      </c>
      <c r="J40" s="157" t="str">
        <f>IF(CenaCelkemVypocet=0,"",I40/CenaCelkemVypocet*100)</f>
        <v/>
      </c>
    </row>
    <row r="41" spans="1:10" ht="25.5" customHeight="1" x14ac:dyDescent="0.2">
      <c r="A41" s="134">
        <v>3</v>
      </c>
      <c r="B41" s="158" t="s">
        <v>47</v>
      </c>
      <c r="C41" s="146" t="s">
        <v>46</v>
      </c>
      <c r="D41" s="146"/>
      <c r="E41" s="146"/>
      <c r="F41" s="159">
        <f>'000 001 Naklady'!AE58</f>
        <v>0</v>
      </c>
      <c r="G41" s="149">
        <f>'000 001 Naklady'!AF58</f>
        <v>0</v>
      </c>
      <c r="H41" s="149"/>
      <c r="I41" s="150">
        <f>F41+G41+H41</f>
        <v>0</v>
      </c>
      <c r="J41" s="151" t="str">
        <f>IF(CenaCelkemVypocet=0,"",I41/CenaCelkemVypocet*100)</f>
        <v/>
      </c>
    </row>
    <row r="42" spans="1:10" ht="25.5" customHeight="1" x14ac:dyDescent="0.2">
      <c r="A42" s="134">
        <v>2</v>
      </c>
      <c r="B42" s="152"/>
      <c r="C42" s="153" t="s">
        <v>48</v>
      </c>
      <c r="D42" s="153"/>
      <c r="E42" s="153"/>
      <c r="F42" s="154"/>
      <c r="G42" s="155"/>
      <c r="H42" s="155"/>
      <c r="I42" s="156"/>
      <c r="J42" s="157"/>
    </row>
    <row r="43" spans="1:10" ht="25.5" customHeight="1" x14ac:dyDescent="0.2">
      <c r="A43" s="134">
        <v>2</v>
      </c>
      <c r="B43" s="152" t="s">
        <v>49</v>
      </c>
      <c r="C43" s="153" t="s">
        <v>50</v>
      </c>
      <c r="D43" s="153"/>
      <c r="E43" s="153"/>
      <c r="F43" s="154">
        <f>'SO04 001 Pol'!AE22+'SO04 002 Pol'!AE39+'SO04 003a Pol'!AE106+'SO04 003b Pol'!AE92+'SO04 003c Pol'!AE99+'SO04 003d Pol'!AE44+'SO04 003e Pol'!AE87+'SO04 003f Pol'!AE46+'SO04 004 Pol'!AE83+'SO04 005 Pol'!AE137+'SO04 006 Pol'!AE163+'SO04 007 Pol'!AE209+'SO04 008 Pol'!AE219+'SO04 009 Pol'!AE209+'SO04 010 Pol'!AE209+'SO04 011 Pol'!AE137+'SO04 012 Pol'!AE161+'SO04 013 Pol'!AE83+'SO04 014 Pol'!AE136+'SO04 015 Pol'!AE83+'SO04 016 Pol'!AE163+'SO04 017 Pol'!AE209+'SO04 018 Pol'!AE209+'SO04 019 Pol'!AE160+'SO04 020 Pol'!AE137+'SO04 021 Pol'!AE164+'SO04 022 Pol'!AE209+'SO04 023 Pol'!AE137+'SO04 024 Pol'!AE209+'SO04 025 Pol'!AE209+'SO04 026 Pol'!AE83+'SO04 027 Pol'!AE164+'SO04 028 Pol'!AE138+'SO04 029 Pol'!AE136+'SO04 030 Pol'!AE213+'SO04 031 Pol'!AE209+'SO04 032 Pol'!AE164+'SO04 033 Pol'!AE136</f>
        <v>0</v>
      </c>
      <c r="G43" s="155">
        <f>'SO04 001 Pol'!AF22+'SO04 002 Pol'!AF39+'SO04 003a Pol'!AF106+'SO04 003b Pol'!AF92+'SO04 003c Pol'!AF99+'SO04 003d Pol'!AF44+'SO04 003e Pol'!AF87+'SO04 003f Pol'!AF46+'SO04 004 Pol'!AF83+'SO04 005 Pol'!AF137+'SO04 006 Pol'!AF163+'SO04 007 Pol'!AF209+'SO04 008 Pol'!AF219+'SO04 009 Pol'!AF209+'SO04 010 Pol'!AF209+'SO04 011 Pol'!AF137+'SO04 012 Pol'!AF161+'SO04 013 Pol'!AF83+'SO04 014 Pol'!AF136+'SO04 015 Pol'!AF83+'SO04 016 Pol'!AF163+'SO04 017 Pol'!AF209+'SO04 018 Pol'!AF209+'SO04 019 Pol'!AF160+'SO04 020 Pol'!AF137+'SO04 021 Pol'!AF164+'SO04 022 Pol'!AF209+'SO04 023 Pol'!AF137+'SO04 024 Pol'!AF209+'SO04 025 Pol'!AF209+'SO04 026 Pol'!AF83+'SO04 027 Pol'!AF164+'SO04 028 Pol'!AF138+'SO04 029 Pol'!AF136+'SO04 030 Pol'!AF213+'SO04 031 Pol'!AF209+'SO04 032 Pol'!AF164+'SO04 033 Pol'!AF136</f>
        <v>0</v>
      </c>
      <c r="H43" s="155"/>
      <c r="I43" s="156">
        <f>F43+G43+H43</f>
        <v>0</v>
      </c>
      <c r="J43" s="157" t="str">
        <f>IF(CenaCelkemVypocet=0,"",I43/CenaCelkemVypocet*100)</f>
        <v/>
      </c>
    </row>
    <row r="44" spans="1:10" ht="25.5" customHeight="1" x14ac:dyDescent="0.2">
      <c r="A44" s="134">
        <v>3</v>
      </c>
      <c r="B44" s="158" t="s">
        <v>47</v>
      </c>
      <c r="C44" s="146" t="s">
        <v>51</v>
      </c>
      <c r="D44" s="146"/>
      <c r="E44" s="146"/>
      <c r="F44" s="159">
        <f>'SO04 001 Pol'!AE22</f>
        <v>0</v>
      </c>
      <c r="G44" s="149">
        <f>'SO04 001 Pol'!AF22</f>
        <v>0</v>
      </c>
      <c r="H44" s="149"/>
      <c r="I44" s="150">
        <f>F44+G44+H44</f>
        <v>0</v>
      </c>
      <c r="J44" s="151" t="str">
        <f>IF(CenaCelkemVypocet=0,"",I44/CenaCelkemVypocet*100)</f>
        <v/>
      </c>
    </row>
    <row r="45" spans="1:10" ht="25.5" customHeight="1" x14ac:dyDescent="0.2">
      <c r="A45" s="134">
        <v>3</v>
      </c>
      <c r="B45" s="158" t="s">
        <v>52</v>
      </c>
      <c r="C45" s="146" t="s">
        <v>53</v>
      </c>
      <c r="D45" s="146"/>
      <c r="E45" s="146"/>
      <c r="F45" s="159">
        <f>'SO04 002 Pol'!AE39</f>
        <v>0</v>
      </c>
      <c r="G45" s="149">
        <f>'SO04 002 Pol'!AF39</f>
        <v>0</v>
      </c>
      <c r="H45" s="149"/>
      <c r="I45" s="150">
        <f>F45+G45+H45</f>
        <v>0</v>
      </c>
      <c r="J45" s="151" t="str">
        <f>IF(CenaCelkemVypocet=0,"",I45/CenaCelkemVypocet*100)</f>
        <v/>
      </c>
    </row>
    <row r="46" spans="1:10" ht="25.5" customHeight="1" x14ac:dyDescent="0.2">
      <c r="A46" s="134">
        <v>3</v>
      </c>
      <c r="B46" s="158" t="s">
        <v>54</v>
      </c>
      <c r="C46" s="146" t="s">
        <v>55</v>
      </c>
      <c r="D46" s="146"/>
      <c r="E46" s="146"/>
      <c r="F46" s="159">
        <f>'SO04 003a Pol'!AE106</f>
        <v>0</v>
      </c>
      <c r="G46" s="149">
        <f>'SO04 003a Pol'!AF106</f>
        <v>0</v>
      </c>
      <c r="H46" s="149"/>
      <c r="I46" s="150">
        <f>F46+G46+H46</f>
        <v>0</v>
      </c>
      <c r="J46" s="151" t="str">
        <f>IF(CenaCelkemVypocet=0,"",I46/CenaCelkemVypocet*100)</f>
        <v/>
      </c>
    </row>
    <row r="47" spans="1:10" ht="25.5" customHeight="1" x14ac:dyDescent="0.2">
      <c r="A47" s="134">
        <v>3</v>
      </c>
      <c r="B47" s="158" t="s">
        <v>56</v>
      </c>
      <c r="C47" s="146" t="s">
        <v>57</v>
      </c>
      <c r="D47" s="146"/>
      <c r="E47" s="146"/>
      <c r="F47" s="159">
        <f>'SO04 003b Pol'!AE92</f>
        <v>0</v>
      </c>
      <c r="G47" s="149">
        <f>'SO04 003b Pol'!AF92</f>
        <v>0</v>
      </c>
      <c r="H47" s="149"/>
      <c r="I47" s="150">
        <f>F47+G47+H47</f>
        <v>0</v>
      </c>
      <c r="J47" s="151" t="str">
        <f>IF(CenaCelkemVypocet=0,"",I47/CenaCelkemVypocet*100)</f>
        <v/>
      </c>
    </row>
    <row r="48" spans="1:10" ht="25.5" customHeight="1" x14ac:dyDescent="0.2">
      <c r="A48" s="134">
        <v>3</v>
      </c>
      <c r="B48" s="158" t="s">
        <v>58</v>
      </c>
      <c r="C48" s="146" t="s">
        <v>59</v>
      </c>
      <c r="D48" s="146"/>
      <c r="E48" s="146"/>
      <c r="F48" s="159">
        <f>'SO04 003c Pol'!AE99</f>
        <v>0</v>
      </c>
      <c r="G48" s="149">
        <f>'SO04 003c Pol'!AF99</f>
        <v>0</v>
      </c>
      <c r="H48" s="149"/>
      <c r="I48" s="150">
        <f>F48+G48+H48</f>
        <v>0</v>
      </c>
      <c r="J48" s="151" t="str">
        <f>IF(CenaCelkemVypocet=0,"",I48/CenaCelkemVypocet*100)</f>
        <v/>
      </c>
    </row>
    <row r="49" spans="1:10" ht="25.5" customHeight="1" x14ac:dyDescent="0.2">
      <c r="A49" s="134">
        <v>3</v>
      </c>
      <c r="B49" s="158" t="s">
        <v>60</v>
      </c>
      <c r="C49" s="146" t="s">
        <v>61</v>
      </c>
      <c r="D49" s="146"/>
      <c r="E49" s="146"/>
      <c r="F49" s="159">
        <f>'SO04 003d Pol'!AE44</f>
        <v>0</v>
      </c>
      <c r="G49" s="149">
        <f>'SO04 003d Pol'!AF44</f>
        <v>0</v>
      </c>
      <c r="H49" s="149"/>
      <c r="I49" s="150">
        <f>F49+G49+H49</f>
        <v>0</v>
      </c>
      <c r="J49" s="151" t="str">
        <f>IF(CenaCelkemVypocet=0,"",I49/CenaCelkemVypocet*100)</f>
        <v/>
      </c>
    </row>
    <row r="50" spans="1:10" ht="25.5" customHeight="1" x14ac:dyDescent="0.2">
      <c r="A50" s="134">
        <v>3</v>
      </c>
      <c r="B50" s="158" t="s">
        <v>62</v>
      </c>
      <c r="C50" s="146" t="s">
        <v>63</v>
      </c>
      <c r="D50" s="146"/>
      <c r="E50" s="146"/>
      <c r="F50" s="159">
        <f>'SO04 003e Pol'!AE87</f>
        <v>0</v>
      </c>
      <c r="G50" s="149">
        <f>'SO04 003e Pol'!AF87</f>
        <v>0</v>
      </c>
      <c r="H50" s="149"/>
      <c r="I50" s="150">
        <f>F50+G50+H50</f>
        <v>0</v>
      </c>
      <c r="J50" s="151" t="str">
        <f>IF(CenaCelkemVypocet=0,"",I50/CenaCelkemVypocet*100)</f>
        <v/>
      </c>
    </row>
    <row r="51" spans="1:10" ht="25.5" customHeight="1" x14ac:dyDescent="0.2">
      <c r="A51" s="134">
        <v>3</v>
      </c>
      <c r="B51" s="158" t="s">
        <v>64</v>
      </c>
      <c r="C51" s="146" t="s">
        <v>65</v>
      </c>
      <c r="D51" s="146"/>
      <c r="E51" s="146"/>
      <c r="F51" s="159">
        <f>'SO04 003f Pol'!AE46</f>
        <v>0</v>
      </c>
      <c r="G51" s="149">
        <f>'SO04 003f Pol'!AF46</f>
        <v>0</v>
      </c>
      <c r="H51" s="149"/>
      <c r="I51" s="150">
        <f>F51+G51+H51</f>
        <v>0</v>
      </c>
      <c r="J51" s="151" t="str">
        <f>IF(CenaCelkemVypocet=0,"",I51/CenaCelkemVypocet*100)</f>
        <v/>
      </c>
    </row>
    <row r="52" spans="1:10" ht="25.5" customHeight="1" x14ac:dyDescent="0.2">
      <c r="A52" s="134">
        <v>3</v>
      </c>
      <c r="B52" s="158" t="s">
        <v>66</v>
      </c>
      <c r="C52" s="146" t="s">
        <v>67</v>
      </c>
      <c r="D52" s="146"/>
      <c r="E52" s="146"/>
      <c r="F52" s="159">
        <f>'SO04 004 Pol'!AE83</f>
        <v>0</v>
      </c>
      <c r="G52" s="149">
        <f>'SO04 004 Pol'!AF83</f>
        <v>0</v>
      </c>
      <c r="H52" s="149"/>
      <c r="I52" s="150">
        <f>F52+G52+H52</f>
        <v>0</v>
      </c>
      <c r="J52" s="151" t="str">
        <f>IF(CenaCelkemVypocet=0,"",I52/CenaCelkemVypocet*100)</f>
        <v/>
      </c>
    </row>
    <row r="53" spans="1:10" ht="25.5" customHeight="1" x14ac:dyDescent="0.2">
      <c r="A53" s="134">
        <v>3</v>
      </c>
      <c r="B53" s="158" t="s">
        <v>68</v>
      </c>
      <c r="C53" s="146" t="s">
        <v>69</v>
      </c>
      <c r="D53" s="146"/>
      <c r="E53" s="146"/>
      <c r="F53" s="159">
        <f>'SO04 005 Pol'!AE137</f>
        <v>0</v>
      </c>
      <c r="G53" s="149">
        <f>'SO04 005 Pol'!AF137</f>
        <v>0</v>
      </c>
      <c r="H53" s="149"/>
      <c r="I53" s="150">
        <f>F53+G53+H53</f>
        <v>0</v>
      </c>
      <c r="J53" s="151" t="str">
        <f>IF(CenaCelkemVypocet=0,"",I53/CenaCelkemVypocet*100)</f>
        <v/>
      </c>
    </row>
    <row r="54" spans="1:10" ht="25.5" customHeight="1" x14ac:dyDescent="0.2">
      <c r="A54" s="134">
        <v>3</v>
      </c>
      <c r="B54" s="158" t="s">
        <v>70</v>
      </c>
      <c r="C54" s="146" t="s">
        <v>71</v>
      </c>
      <c r="D54" s="146"/>
      <c r="E54" s="146"/>
      <c r="F54" s="159">
        <f>'SO04 006 Pol'!AE163</f>
        <v>0</v>
      </c>
      <c r="G54" s="149">
        <f>'SO04 006 Pol'!AF163</f>
        <v>0</v>
      </c>
      <c r="H54" s="149"/>
      <c r="I54" s="150">
        <f>F54+G54+H54</f>
        <v>0</v>
      </c>
      <c r="J54" s="151" t="str">
        <f>IF(CenaCelkemVypocet=0,"",I54/CenaCelkemVypocet*100)</f>
        <v/>
      </c>
    </row>
    <row r="55" spans="1:10" ht="25.5" customHeight="1" x14ac:dyDescent="0.2">
      <c r="A55" s="134">
        <v>3</v>
      </c>
      <c r="B55" s="158" t="s">
        <v>72</v>
      </c>
      <c r="C55" s="146" t="s">
        <v>73</v>
      </c>
      <c r="D55" s="146"/>
      <c r="E55" s="146"/>
      <c r="F55" s="159">
        <f>'SO04 007 Pol'!AE209</f>
        <v>0</v>
      </c>
      <c r="G55" s="149">
        <f>'SO04 007 Pol'!AF209</f>
        <v>0</v>
      </c>
      <c r="H55" s="149"/>
      <c r="I55" s="150">
        <f>F55+G55+H55</f>
        <v>0</v>
      </c>
      <c r="J55" s="151" t="str">
        <f>IF(CenaCelkemVypocet=0,"",I55/CenaCelkemVypocet*100)</f>
        <v/>
      </c>
    </row>
    <row r="56" spans="1:10" ht="25.5" customHeight="1" x14ac:dyDescent="0.2">
      <c r="A56" s="134">
        <v>3</v>
      </c>
      <c r="B56" s="158" t="s">
        <v>74</v>
      </c>
      <c r="C56" s="146" t="s">
        <v>75</v>
      </c>
      <c r="D56" s="146"/>
      <c r="E56" s="146"/>
      <c r="F56" s="159">
        <f>'SO04 008 Pol'!AE219</f>
        <v>0</v>
      </c>
      <c r="G56" s="149">
        <f>'SO04 008 Pol'!AF219</f>
        <v>0</v>
      </c>
      <c r="H56" s="149"/>
      <c r="I56" s="150">
        <f>F56+G56+H56</f>
        <v>0</v>
      </c>
      <c r="J56" s="151" t="str">
        <f>IF(CenaCelkemVypocet=0,"",I56/CenaCelkemVypocet*100)</f>
        <v/>
      </c>
    </row>
    <row r="57" spans="1:10" ht="25.5" customHeight="1" x14ac:dyDescent="0.2">
      <c r="A57" s="134">
        <v>3</v>
      </c>
      <c r="B57" s="158" t="s">
        <v>76</v>
      </c>
      <c r="C57" s="146" t="s">
        <v>77</v>
      </c>
      <c r="D57" s="146"/>
      <c r="E57" s="146"/>
      <c r="F57" s="159">
        <f>'SO04 009 Pol'!AE209</f>
        <v>0</v>
      </c>
      <c r="G57" s="149">
        <f>'SO04 009 Pol'!AF209</f>
        <v>0</v>
      </c>
      <c r="H57" s="149"/>
      <c r="I57" s="150">
        <f>F57+G57+H57</f>
        <v>0</v>
      </c>
      <c r="J57" s="151" t="str">
        <f>IF(CenaCelkemVypocet=0,"",I57/CenaCelkemVypocet*100)</f>
        <v/>
      </c>
    </row>
    <row r="58" spans="1:10" ht="25.5" customHeight="1" x14ac:dyDescent="0.2">
      <c r="A58" s="134">
        <v>3</v>
      </c>
      <c r="B58" s="158" t="s">
        <v>78</v>
      </c>
      <c r="C58" s="146" t="s">
        <v>79</v>
      </c>
      <c r="D58" s="146"/>
      <c r="E58" s="146"/>
      <c r="F58" s="159">
        <f>'SO04 010 Pol'!AE209</f>
        <v>0</v>
      </c>
      <c r="G58" s="149">
        <f>'SO04 010 Pol'!AF209</f>
        <v>0</v>
      </c>
      <c r="H58" s="149"/>
      <c r="I58" s="150">
        <f>F58+G58+H58</f>
        <v>0</v>
      </c>
      <c r="J58" s="151" t="str">
        <f>IF(CenaCelkemVypocet=0,"",I58/CenaCelkemVypocet*100)</f>
        <v/>
      </c>
    </row>
    <row r="59" spans="1:10" ht="25.5" customHeight="1" x14ac:dyDescent="0.2">
      <c r="A59" s="134">
        <v>3</v>
      </c>
      <c r="B59" s="158" t="s">
        <v>80</v>
      </c>
      <c r="C59" s="146" t="s">
        <v>81</v>
      </c>
      <c r="D59" s="146"/>
      <c r="E59" s="146"/>
      <c r="F59" s="159">
        <f>'SO04 011 Pol'!AE137</f>
        <v>0</v>
      </c>
      <c r="G59" s="149">
        <f>'SO04 011 Pol'!AF137</f>
        <v>0</v>
      </c>
      <c r="H59" s="149"/>
      <c r="I59" s="150">
        <f>F59+G59+H59</f>
        <v>0</v>
      </c>
      <c r="J59" s="151" t="str">
        <f>IF(CenaCelkemVypocet=0,"",I59/CenaCelkemVypocet*100)</f>
        <v/>
      </c>
    </row>
    <row r="60" spans="1:10" ht="25.5" customHeight="1" x14ac:dyDescent="0.2">
      <c r="A60" s="134">
        <v>3</v>
      </c>
      <c r="B60" s="158" t="s">
        <v>82</v>
      </c>
      <c r="C60" s="146" t="s">
        <v>83</v>
      </c>
      <c r="D60" s="146"/>
      <c r="E60" s="146"/>
      <c r="F60" s="159">
        <f>'SO04 012 Pol'!AE161</f>
        <v>0</v>
      </c>
      <c r="G60" s="149">
        <f>'SO04 012 Pol'!AF161</f>
        <v>0</v>
      </c>
      <c r="H60" s="149"/>
      <c r="I60" s="150">
        <f>F60+G60+H60</f>
        <v>0</v>
      </c>
      <c r="J60" s="151" t="str">
        <f>IF(CenaCelkemVypocet=0,"",I60/CenaCelkemVypocet*100)</f>
        <v/>
      </c>
    </row>
    <row r="61" spans="1:10" ht="25.5" customHeight="1" x14ac:dyDescent="0.2">
      <c r="A61" s="134">
        <v>3</v>
      </c>
      <c r="B61" s="158" t="s">
        <v>84</v>
      </c>
      <c r="C61" s="146" t="s">
        <v>85</v>
      </c>
      <c r="D61" s="146"/>
      <c r="E61" s="146"/>
      <c r="F61" s="159">
        <f>'SO04 013 Pol'!AE83</f>
        <v>0</v>
      </c>
      <c r="G61" s="149">
        <f>'SO04 013 Pol'!AF83</f>
        <v>0</v>
      </c>
      <c r="H61" s="149"/>
      <c r="I61" s="150">
        <f>F61+G61+H61</f>
        <v>0</v>
      </c>
      <c r="J61" s="151" t="str">
        <f>IF(CenaCelkemVypocet=0,"",I61/CenaCelkemVypocet*100)</f>
        <v/>
      </c>
    </row>
    <row r="62" spans="1:10" ht="25.5" customHeight="1" x14ac:dyDescent="0.2">
      <c r="A62" s="134">
        <v>3</v>
      </c>
      <c r="B62" s="158" t="s">
        <v>86</v>
      </c>
      <c r="C62" s="146" t="s">
        <v>87</v>
      </c>
      <c r="D62" s="146"/>
      <c r="E62" s="146"/>
      <c r="F62" s="159">
        <f>'SO04 014 Pol'!AE136</f>
        <v>0</v>
      </c>
      <c r="G62" s="149">
        <f>'SO04 014 Pol'!AF136</f>
        <v>0</v>
      </c>
      <c r="H62" s="149"/>
      <c r="I62" s="150">
        <f>F62+G62+H62</f>
        <v>0</v>
      </c>
      <c r="J62" s="151" t="str">
        <f>IF(CenaCelkemVypocet=0,"",I62/CenaCelkemVypocet*100)</f>
        <v/>
      </c>
    </row>
    <row r="63" spans="1:10" ht="25.5" customHeight="1" x14ac:dyDescent="0.2">
      <c r="A63" s="134">
        <v>3</v>
      </c>
      <c r="B63" s="158" t="s">
        <v>88</v>
      </c>
      <c r="C63" s="146" t="s">
        <v>89</v>
      </c>
      <c r="D63" s="146"/>
      <c r="E63" s="146"/>
      <c r="F63" s="159">
        <f>'SO04 015 Pol'!AE83</f>
        <v>0</v>
      </c>
      <c r="G63" s="149">
        <f>'SO04 015 Pol'!AF83</f>
        <v>0</v>
      </c>
      <c r="H63" s="149"/>
      <c r="I63" s="150">
        <f>F63+G63+H63</f>
        <v>0</v>
      </c>
      <c r="J63" s="151" t="str">
        <f>IF(CenaCelkemVypocet=0,"",I63/CenaCelkemVypocet*100)</f>
        <v/>
      </c>
    </row>
    <row r="64" spans="1:10" ht="25.5" customHeight="1" x14ac:dyDescent="0.2">
      <c r="A64" s="134">
        <v>3</v>
      </c>
      <c r="B64" s="158" t="s">
        <v>90</v>
      </c>
      <c r="C64" s="146" t="s">
        <v>91</v>
      </c>
      <c r="D64" s="146"/>
      <c r="E64" s="146"/>
      <c r="F64" s="159">
        <f>'SO04 016 Pol'!AE163</f>
        <v>0</v>
      </c>
      <c r="G64" s="149">
        <f>'SO04 016 Pol'!AF163</f>
        <v>0</v>
      </c>
      <c r="H64" s="149"/>
      <c r="I64" s="150">
        <f>F64+G64+H64</f>
        <v>0</v>
      </c>
      <c r="J64" s="151" t="str">
        <f>IF(CenaCelkemVypocet=0,"",I64/CenaCelkemVypocet*100)</f>
        <v/>
      </c>
    </row>
    <row r="65" spans="1:10" ht="25.5" customHeight="1" x14ac:dyDescent="0.2">
      <c r="A65" s="134">
        <v>3</v>
      </c>
      <c r="B65" s="158" t="s">
        <v>92</v>
      </c>
      <c r="C65" s="146" t="s">
        <v>93</v>
      </c>
      <c r="D65" s="146"/>
      <c r="E65" s="146"/>
      <c r="F65" s="159">
        <f>'SO04 017 Pol'!AE209</f>
        <v>0</v>
      </c>
      <c r="G65" s="149">
        <f>'SO04 017 Pol'!AF209</f>
        <v>0</v>
      </c>
      <c r="H65" s="149"/>
      <c r="I65" s="150">
        <f>F65+G65+H65</f>
        <v>0</v>
      </c>
      <c r="J65" s="151" t="str">
        <f>IF(CenaCelkemVypocet=0,"",I65/CenaCelkemVypocet*100)</f>
        <v/>
      </c>
    </row>
    <row r="66" spans="1:10" ht="25.5" customHeight="1" x14ac:dyDescent="0.2">
      <c r="A66" s="134">
        <v>3</v>
      </c>
      <c r="B66" s="158" t="s">
        <v>94</v>
      </c>
      <c r="C66" s="146" t="s">
        <v>95</v>
      </c>
      <c r="D66" s="146"/>
      <c r="E66" s="146"/>
      <c r="F66" s="159">
        <f>'SO04 018 Pol'!AE209</f>
        <v>0</v>
      </c>
      <c r="G66" s="149">
        <f>'SO04 018 Pol'!AF209</f>
        <v>0</v>
      </c>
      <c r="H66" s="149"/>
      <c r="I66" s="150">
        <f>F66+G66+H66</f>
        <v>0</v>
      </c>
      <c r="J66" s="151" t="str">
        <f>IF(CenaCelkemVypocet=0,"",I66/CenaCelkemVypocet*100)</f>
        <v/>
      </c>
    </row>
    <row r="67" spans="1:10" ht="25.5" customHeight="1" x14ac:dyDescent="0.2">
      <c r="A67" s="134">
        <v>3</v>
      </c>
      <c r="B67" s="158" t="s">
        <v>96</v>
      </c>
      <c r="C67" s="146" t="s">
        <v>97</v>
      </c>
      <c r="D67" s="146"/>
      <c r="E67" s="146"/>
      <c r="F67" s="159">
        <f>'SO04 019 Pol'!AE160</f>
        <v>0</v>
      </c>
      <c r="G67" s="149">
        <f>'SO04 019 Pol'!AF160</f>
        <v>0</v>
      </c>
      <c r="H67" s="149"/>
      <c r="I67" s="150">
        <f>F67+G67+H67</f>
        <v>0</v>
      </c>
      <c r="J67" s="151" t="str">
        <f>IF(CenaCelkemVypocet=0,"",I67/CenaCelkemVypocet*100)</f>
        <v/>
      </c>
    </row>
    <row r="68" spans="1:10" ht="25.5" customHeight="1" x14ac:dyDescent="0.2">
      <c r="A68" s="134">
        <v>3</v>
      </c>
      <c r="B68" s="158" t="s">
        <v>98</v>
      </c>
      <c r="C68" s="146" t="s">
        <v>99</v>
      </c>
      <c r="D68" s="146"/>
      <c r="E68" s="146"/>
      <c r="F68" s="159">
        <f>'SO04 020 Pol'!AE137</f>
        <v>0</v>
      </c>
      <c r="G68" s="149">
        <f>'SO04 020 Pol'!AF137</f>
        <v>0</v>
      </c>
      <c r="H68" s="149"/>
      <c r="I68" s="150">
        <f>F68+G68+H68</f>
        <v>0</v>
      </c>
      <c r="J68" s="151" t="str">
        <f>IF(CenaCelkemVypocet=0,"",I68/CenaCelkemVypocet*100)</f>
        <v/>
      </c>
    </row>
    <row r="69" spans="1:10" ht="25.5" customHeight="1" x14ac:dyDescent="0.2">
      <c r="A69" s="134">
        <v>3</v>
      </c>
      <c r="B69" s="158" t="s">
        <v>100</v>
      </c>
      <c r="C69" s="146" t="s">
        <v>101</v>
      </c>
      <c r="D69" s="146"/>
      <c r="E69" s="146"/>
      <c r="F69" s="159">
        <f>'SO04 021 Pol'!AE164</f>
        <v>0</v>
      </c>
      <c r="G69" s="149">
        <f>'SO04 021 Pol'!AF164</f>
        <v>0</v>
      </c>
      <c r="H69" s="149"/>
      <c r="I69" s="150">
        <f>F69+G69+H69</f>
        <v>0</v>
      </c>
      <c r="J69" s="151" t="str">
        <f>IF(CenaCelkemVypocet=0,"",I69/CenaCelkemVypocet*100)</f>
        <v/>
      </c>
    </row>
    <row r="70" spans="1:10" ht="25.5" customHeight="1" x14ac:dyDescent="0.2">
      <c r="A70" s="134">
        <v>3</v>
      </c>
      <c r="B70" s="158" t="s">
        <v>102</v>
      </c>
      <c r="C70" s="146" t="s">
        <v>103</v>
      </c>
      <c r="D70" s="146"/>
      <c r="E70" s="146"/>
      <c r="F70" s="159">
        <f>'SO04 022 Pol'!AE209</f>
        <v>0</v>
      </c>
      <c r="G70" s="149">
        <f>'SO04 022 Pol'!AF209</f>
        <v>0</v>
      </c>
      <c r="H70" s="149"/>
      <c r="I70" s="150">
        <f>F70+G70+H70</f>
        <v>0</v>
      </c>
      <c r="J70" s="151" t="str">
        <f>IF(CenaCelkemVypocet=0,"",I70/CenaCelkemVypocet*100)</f>
        <v/>
      </c>
    </row>
    <row r="71" spans="1:10" ht="25.5" customHeight="1" x14ac:dyDescent="0.2">
      <c r="A71" s="134">
        <v>3</v>
      </c>
      <c r="B71" s="158" t="s">
        <v>104</v>
      </c>
      <c r="C71" s="146" t="s">
        <v>105</v>
      </c>
      <c r="D71" s="146"/>
      <c r="E71" s="146"/>
      <c r="F71" s="159">
        <f>'SO04 023 Pol'!AE137</f>
        <v>0</v>
      </c>
      <c r="G71" s="149">
        <f>'SO04 023 Pol'!AF137</f>
        <v>0</v>
      </c>
      <c r="H71" s="149"/>
      <c r="I71" s="150">
        <f>F71+G71+H71</f>
        <v>0</v>
      </c>
      <c r="J71" s="151" t="str">
        <f>IF(CenaCelkemVypocet=0,"",I71/CenaCelkemVypocet*100)</f>
        <v/>
      </c>
    </row>
    <row r="72" spans="1:10" ht="25.5" customHeight="1" x14ac:dyDescent="0.2">
      <c r="A72" s="134">
        <v>3</v>
      </c>
      <c r="B72" s="158" t="s">
        <v>106</v>
      </c>
      <c r="C72" s="146" t="s">
        <v>107</v>
      </c>
      <c r="D72" s="146"/>
      <c r="E72" s="146"/>
      <c r="F72" s="159">
        <f>'SO04 024 Pol'!AE209</f>
        <v>0</v>
      </c>
      <c r="G72" s="149">
        <f>'SO04 024 Pol'!AF209</f>
        <v>0</v>
      </c>
      <c r="H72" s="149"/>
      <c r="I72" s="150">
        <f>F72+G72+H72</f>
        <v>0</v>
      </c>
      <c r="J72" s="151" t="str">
        <f>IF(CenaCelkemVypocet=0,"",I72/CenaCelkemVypocet*100)</f>
        <v/>
      </c>
    </row>
    <row r="73" spans="1:10" ht="25.5" customHeight="1" x14ac:dyDescent="0.2">
      <c r="A73" s="134">
        <v>3</v>
      </c>
      <c r="B73" s="158" t="s">
        <v>108</v>
      </c>
      <c r="C73" s="146" t="s">
        <v>109</v>
      </c>
      <c r="D73" s="146"/>
      <c r="E73" s="146"/>
      <c r="F73" s="159">
        <f>'SO04 025 Pol'!AE209</f>
        <v>0</v>
      </c>
      <c r="G73" s="149">
        <f>'SO04 025 Pol'!AF209</f>
        <v>0</v>
      </c>
      <c r="H73" s="149"/>
      <c r="I73" s="150">
        <f>F73+G73+H73</f>
        <v>0</v>
      </c>
      <c r="J73" s="151" t="str">
        <f>IF(CenaCelkemVypocet=0,"",I73/CenaCelkemVypocet*100)</f>
        <v/>
      </c>
    </row>
    <row r="74" spans="1:10" ht="25.5" customHeight="1" x14ac:dyDescent="0.2">
      <c r="A74" s="134">
        <v>3</v>
      </c>
      <c r="B74" s="158" t="s">
        <v>110</v>
      </c>
      <c r="C74" s="146" t="s">
        <v>111</v>
      </c>
      <c r="D74" s="146"/>
      <c r="E74" s="146"/>
      <c r="F74" s="159">
        <f>'SO04 026 Pol'!AE83</f>
        <v>0</v>
      </c>
      <c r="G74" s="149">
        <f>'SO04 026 Pol'!AF83</f>
        <v>0</v>
      </c>
      <c r="H74" s="149"/>
      <c r="I74" s="150">
        <f>F74+G74+H74</f>
        <v>0</v>
      </c>
      <c r="J74" s="151" t="str">
        <f>IF(CenaCelkemVypocet=0,"",I74/CenaCelkemVypocet*100)</f>
        <v/>
      </c>
    </row>
    <row r="75" spans="1:10" ht="25.5" customHeight="1" x14ac:dyDescent="0.2">
      <c r="A75" s="134">
        <v>3</v>
      </c>
      <c r="B75" s="158" t="s">
        <v>112</v>
      </c>
      <c r="C75" s="146" t="s">
        <v>113</v>
      </c>
      <c r="D75" s="146"/>
      <c r="E75" s="146"/>
      <c r="F75" s="159">
        <f>'SO04 027 Pol'!AE164</f>
        <v>0</v>
      </c>
      <c r="G75" s="149">
        <f>'SO04 027 Pol'!AF164</f>
        <v>0</v>
      </c>
      <c r="H75" s="149"/>
      <c r="I75" s="150">
        <f>F75+G75+H75</f>
        <v>0</v>
      </c>
      <c r="J75" s="151" t="str">
        <f>IF(CenaCelkemVypocet=0,"",I75/CenaCelkemVypocet*100)</f>
        <v/>
      </c>
    </row>
    <row r="76" spans="1:10" ht="25.5" customHeight="1" x14ac:dyDescent="0.2">
      <c r="A76" s="134">
        <v>3</v>
      </c>
      <c r="B76" s="158" t="s">
        <v>114</v>
      </c>
      <c r="C76" s="146" t="s">
        <v>115</v>
      </c>
      <c r="D76" s="146"/>
      <c r="E76" s="146"/>
      <c r="F76" s="159">
        <f>'SO04 028 Pol'!AE138</f>
        <v>0</v>
      </c>
      <c r="G76" s="149">
        <f>'SO04 028 Pol'!AF138</f>
        <v>0</v>
      </c>
      <c r="H76" s="149"/>
      <c r="I76" s="150">
        <f>F76+G76+H76</f>
        <v>0</v>
      </c>
      <c r="J76" s="151" t="str">
        <f>IF(CenaCelkemVypocet=0,"",I76/CenaCelkemVypocet*100)</f>
        <v/>
      </c>
    </row>
    <row r="77" spans="1:10" ht="25.5" customHeight="1" x14ac:dyDescent="0.2">
      <c r="A77" s="134">
        <v>3</v>
      </c>
      <c r="B77" s="158" t="s">
        <v>116</v>
      </c>
      <c r="C77" s="146" t="s">
        <v>117</v>
      </c>
      <c r="D77" s="146"/>
      <c r="E77" s="146"/>
      <c r="F77" s="159">
        <f>'SO04 029 Pol'!AE136</f>
        <v>0</v>
      </c>
      <c r="G77" s="149">
        <f>'SO04 029 Pol'!AF136</f>
        <v>0</v>
      </c>
      <c r="H77" s="149"/>
      <c r="I77" s="150">
        <f>F77+G77+H77</f>
        <v>0</v>
      </c>
      <c r="J77" s="151" t="str">
        <f>IF(CenaCelkemVypocet=0,"",I77/CenaCelkemVypocet*100)</f>
        <v/>
      </c>
    </row>
    <row r="78" spans="1:10" ht="25.5" customHeight="1" x14ac:dyDescent="0.2">
      <c r="A78" s="134">
        <v>3</v>
      </c>
      <c r="B78" s="158" t="s">
        <v>118</v>
      </c>
      <c r="C78" s="146" t="s">
        <v>119</v>
      </c>
      <c r="D78" s="146"/>
      <c r="E78" s="146"/>
      <c r="F78" s="159">
        <f>'SO04 030 Pol'!AE213</f>
        <v>0</v>
      </c>
      <c r="G78" s="149">
        <f>'SO04 030 Pol'!AF213</f>
        <v>0</v>
      </c>
      <c r="H78" s="149"/>
      <c r="I78" s="150">
        <f>F78+G78+H78</f>
        <v>0</v>
      </c>
      <c r="J78" s="151" t="str">
        <f>IF(CenaCelkemVypocet=0,"",I78/CenaCelkemVypocet*100)</f>
        <v/>
      </c>
    </row>
    <row r="79" spans="1:10" ht="25.5" customHeight="1" x14ac:dyDescent="0.2">
      <c r="A79" s="134">
        <v>3</v>
      </c>
      <c r="B79" s="158" t="s">
        <v>120</v>
      </c>
      <c r="C79" s="146" t="s">
        <v>121</v>
      </c>
      <c r="D79" s="146"/>
      <c r="E79" s="146"/>
      <c r="F79" s="159">
        <f>'SO04 031 Pol'!AE209</f>
        <v>0</v>
      </c>
      <c r="G79" s="149">
        <f>'SO04 031 Pol'!AF209</f>
        <v>0</v>
      </c>
      <c r="H79" s="149"/>
      <c r="I79" s="150">
        <f>F79+G79+H79</f>
        <v>0</v>
      </c>
      <c r="J79" s="151" t="str">
        <f>IF(CenaCelkemVypocet=0,"",I79/CenaCelkemVypocet*100)</f>
        <v/>
      </c>
    </row>
    <row r="80" spans="1:10" ht="25.5" customHeight="1" x14ac:dyDescent="0.2">
      <c r="A80" s="134">
        <v>3</v>
      </c>
      <c r="B80" s="158" t="s">
        <v>122</v>
      </c>
      <c r="C80" s="146" t="s">
        <v>123</v>
      </c>
      <c r="D80" s="146"/>
      <c r="E80" s="146"/>
      <c r="F80" s="159">
        <f>'SO04 032 Pol'!AE164</f>
        <v>0</v>
      </c>
      <c r="G80" s="149">
        <f>'SO04 032 Pol'!AF164</f>
        <v>0</v>
      </c>
      <c r="H80" s="149"/>
      <c r="I80" s="150">
        <f>F80+G80+H80</f>
        <v>0</v>
      </c>
      <c r="J80" s="151" t="str">
        <f>IF(CenaCelkemVypocet=0,"",I80/CenaCelkemVypocet*100)</f>
        <v/>
      </c>
    </row>
    <row r="81" spans="1:10" ht="25.5" customHeight="1" x14ac:dyDescent="0.2">
      <c r="A81" s="134">
        <v>3</v>
      </c>
      <c r="B81" s="158" t="s">
        <v>124</v>
      </c>
      <c r="C81" s="146" t="s">
        <v>125</v>
      </c>
      <c r="D81" s="146"/>
      <c r="E81" s="146"/>
      <c r="F81" s="159">
        <f>'SO04 033 Pol'!AE136</f>
        <v>0</v>
      </c>
      <c r="G81" s="149">
        <f>'SO04 033 Pol'!AF136</f>
        <v>0</v>
      </c>
      <c r="H81" s="149"/>
      <c r="I81" s="150">
        <f>F81+G81+H81</f>
        <v>0</v>
      </c>
      <c r="J81" s="151" t="str">
        <f>IF(CenaCelkemVypocet=0,"",I81/CenaCelkemVypocet*100)</f>
        <v/>
      </c>
    </row>
    <row r="82" spans="1:10" ht="25.5" customHeight="1" x14ac:dyDescent="0.2">
      <c r="A82" s="134"/>
      <c r="B82" s="160" t="s">
        <v>126</v>
      </c>
      <c r="C82" s="161"/>
      <c r="D82" s="161"/>
      <c r="E82" s="161"/>
      <c r="F82" s="162">
        <f>SUMIF(A39:A81,"=1",F39:F81)</f>
        <v>0</v>
      </c>
      <c r="G82" s="163">
        <f>SUMIF(A39:A81,"=1",G39:G81)</f>
        <v>0</v>
      </c>
      <c r="H82" s="163">
        <f>SUMIF(A39:A81,"=1",H39:H81)</f>
        <v>0</v>
      </c>
      <c r="I82" s="164">
        <f>SUMIF(A39:A81,"=1",I39:I81)</f>
        <v>0</v>
      </c>
      <c r="J82" s="165">
        <f>SUMIF(A39:A81,"=1",J39:J81)</f>
        <v>0</v>
      </c>
    </row>
    <row r="84" spans="1:10" x14ac:dyDescent="0.2">
      <c r="A84" t="s">
        <v>128</v>
      </c>
      <c r="B84" t="s">
        <v>129</v>
      </c>
    </row>
    <row r="85" spans="1:10" x14ac:dyDescent="0.2">
      <c r="A85" t="s">
        <v>130</v>
      </c>
      <c r="B85" t="s">
        <v>131</v>
      </c>
    </row>
    <row r="86" spans="1:10" x14ac:dyDescent="0.2">
      <c r="A86" t="s">
        <v>132</v>
      </c>
      <c r="B86" t="s">
        <v>133</v>
      </c>
    </row>
    <row r="87" spans="1:10" x14ac:dyDescent="0.2">
      <c r="A87" t="s">
        <v>130</v>
      </c>
      <c r="B87" t="s">
        <v>134</v>
      </c>
    </row>
    <row r="88" spans="1:10" x14ac:dyDescent="0.2">
      <c r="A88" t="s">
        <v>132</v>
      </c>
      <c r="B88" t="s">
        <v>135</v>
      </c>
    </row>
    <row r="89" spans="1:10" x14ac:dyDescent="0.2">
      <c r="A89" t="s">
        <v>132</v>
      </c>
      <c r="B89" t="s">
        <v>136</v>
      </c>
    </row>
    <row r="90" spans="1:10" x14ac:dyDescent="0.2">
      <c r="A90" t="s">
        <v>132</v>
      </c>
      <c r="B90" t="s">
        <v>137</v>
      </c>
    </row>
    <row r="91" spans="1:10" x14ac:dyDescent="0.2">
      <c r="A91" t="s">
        <v>132</v>
      </c>
      <c r="B91" t="s">
        <v>138</v>
      </c>
    </row>
    <row r="92" spans="1:10" x14ac:dyDescent="0.2">
      <c r="A92" t="s">
        <v>132</v>
      </c>
      <c r="B92" t="s">
        <v>139</v>
      </c>
    </row>
    <row r="93" spans="1:10" x14ac:dyDescent="0.2">
      <c r="A93" t="s">
        <v>132</v>
      </c>
      <c r="B93" t="s">
        <v>140</v>
      </c>
    </row>
    <row r="94" spans="1:10" x14ac:dyDescent="0.2">
      <c r="A94" t="s">
        <v>132</v>
      </c>
      <c r="B94" t="s">
        <v>141</v>
      </c>
    </row>
    <row r="95" spans="1:10" x14ac:dyDescent="0.2">
      <c r="A95" t="s">
        <v>132</v>
      </c>
      <c r="B95" t="s">
        <v>142</v>
      </c>
    </row>
    <row r="96" spans="1:10" x14ac:dyDescent="0.2">
      <c r="A96" t="s">
        <v>132</v>
      </c>
      <c r="B96" t="s">
        <v>143</v>
      </c>
    </row>
    <row r="97" spans="1:2" x14ac:dyDescent="0.2">
      <c r="A97" t="s">
        <v>132</v>
      </c>
      <c r="B97" t="s">
        <v>144</v>
      </c>
    </row>
    <row r="98" spans="1:2" x14ac:dyDescent="0.2">
      <c r="A98" t="s">
        <v>132</v>
      </c>
      <c r="B98" t="s">
        <v>145</v>
      </c>
    </row>
    <row r="99" spans="1:2" x14ac:dyDescent="0.2">
      <c r="A99" t="s">
        <v>132</v>
      </c>
      <c r="B99" t="s">
        <v>146</v>
      </c>
    </row>
    <row r="100" spans="1:2" x14ac:dyDescent="0.2">
      <c r="A100" t="s">
        <v>132</v>
      </c>
      <c r="B100" t="s">
        <v>147</v>
      </c>
    </row>
    <row r="101" spans="1:2" x14ac:dyDescent="0.2">
      <c r="A101" t="s">
        <v>132</v>
      </c>
      <c r="B101" t="s">
        <v>148</v>
      </c>
    </row>
    <row r="102" spans="1:2" x14ac:dyDescent="0.2">
      <c r="A102" t="s">
        <v>132</v>
      </c>
      <c r="B102" t="s">
        <v>149</v>
      </c>
    </row>
    <row r="103" spans="1:2" x14ac:dyDescent="0.2">
      <c r="A103" t="s">
        <v>132</v>
      </c>
      <c r="B103" t="s">
        <v>150</v>
      </c>
    </row>
    <row r="104" spans="1:2" x14ac:dyDescent="0.2">
      <c r="A104" t="s">
        <v>132</v>
      </c>
      <c r="B104" t="s">
        <v>151</v>
      </c>
    </row>
    <row r="105" spans="1:2" x14ac:dyDescent="0.2">
      <c r="A105" t="s">
        <v>132</v>
      </c>
      <c r="B105" t="s">
        <v>152</v>
      </c>
    </row>
    <row r="106" spans="1:2" x14ac:dyDescent="0.2">
      <c r="A106" t="s">
        <v>132</v>
      </c>
      <c r="B106" t="s">
        <v>153</v>
      </c>
    </row>
    <row r="107" spans="1:2" x14ac:dyDescent="0.2">
      <c r="A107" t="s">
        <v>132</v>
      </c>
      <c r="B107" t="s">
        <v>154</v>
      </c>
    </row>
    <row r="108" spans="1:2" x14ac:dyDescent="0.2">
      <c r="A108" t="s">
        <v>132</v>
      </c>
      <c r="B108" t="s">
        <v>155</v>
      </c>
    </row>
    <row r="109" spans="1:2" x14ac:dyDescent="0.2">
      <c r="A109" t="s">
        <v>132</v>
      </c>
      <c r="B109" t="s">
        <v>156</v>
      </c>
    </row>
    <row r="110" spans="1:2" x14ac:dyDescent="0.2">
      <c r="A110" t="s">
        <v>132</v>
      </c>
      <c r="B110" t="s">
        <v>157</v>
      </c>
    </row>
    <row r="111" spans="1:2" x14ac:dyDescent="0.2">
      <c r="A111" t="s">
        <v>132</v>
      </c>
      <c r="B111" t="s">
        <v>158</v>
      </c>
    </row>
    <row r="112" spans="1:2" x14ac:dyDescent="0.2">
      <c r="A112" t="s">
        <v>132</v>
      </c>
      <c r="B112" t="s">
        <v>159</v>
      </c>
    </row>
    <row r="113" spans="1:2" x14ac:dyDescent="0.2">
      <c r="A113" t="s">
        <v>132</v>
      </c>
      <c r="B113" t="s">
        <v>160</v>
      </c>
    </row>
    <row r="114" spans="1:2" x14ac:dyDescent="0.2">
      <c r="A114" t="s">
        <v>132</v>
      </c>
      <c r="B114" t="s">
        <v>161</v>
      </c>
    </row>
    <row r="115" spans="1:2" x14ac:dyDescent="0.2">
      <c r="A115" t="s">
        <v>132</v>
      </c>
      <c r="B115" t="s">
        <v>162</v>
      </c>
    </row>
    <row r="116" spans="1:2" x14ac:dyDescent="0.2">
      <c r="A116" t="s">
        <v>132</v>
      </c>
      <c r="B116" t="s">
        <v>163</v>
      </c>
    </row>
    <row r="117" spans="1:2" x14ac:dyDescent="0.2">
      <c r="A117" t="s">
        <v>132</v>
      </c>
      <c r="B117" t="s">
        <v>164</v>
      </c>
    </row>
    <row r="118" spans="1:2" x14ac:dyDescent="0.2">
      <c r="A118" t="s">
        <v>132</v>
      </c>
      <c r="B118" t="s">
        <v>165</v>
      </c>
    </row>
    <row r="119" spans="1:2" x14ac:dyDescent="0.2">
      <c r="A119" t="s">
        <v>132</v>
      </c>
      <c r="B119" t="s">
        <v>166</v>
      </c>
    </row>
    <row r="120" spans="1:2" x14ac:dyDescent="0.2">
      <c r="A120" t="s">
        <v>132</v>
      </c>
      <c r="B120" t="s">
        <v>167</v>
      </c>
    </row>
    <row r="121" spans="1:2" x14ac:dyDescent="0.2">
      <c r="A121" t="s">
        <v>132</v>
      </c>
      <c r="B121" t="s">
        <v>168</v>
      </c>
    </row>
    <row r="122" spans="1:2" x14ac:dyDescent="0.2">
      <c r="A122" t="s">
        <v>132</v>
      </c>
      <c r="B122" t="s">
        <v>169</v>
      </c>
    </row>
    <row r="123" spans="1:2" x14ac:dyDescent="0.2">
      <c r="A123" t="s">
        <v>132</v>
      </c>
      <c r="B123" t="s">
        <v>170</v>
      </c>
    </row>
    <row r="124" spans="1:2" x14ac:dyDescent="0.2">
      <c r="A124" t="s">
        <v>132</v>
      </c>
      <c r="B124" t="s">
        <v>171</v>
      </c>
    </row>
    <row r="125" spans="1:2" x14ac:dyDescent="0.2">
      <c r="A125" t="s">
        <v>132</v>
      </c>
      <c r="B125" t="s">
        <v>172</v>
      </c>
    </row>
    <row r="128" spans="1:2" ht="15.75" x14ac:dyDescent="0.25">
      <c r="B128" s="176" t="s">
        <v>173</v>
      </c>
    </row>
    <row r="130" spans="1:10" ht="25.5" customHeight="1" x14ac:dyDescent="0.2">
      <c r="A130" s="178"/>
      <c r="B130" s="181" t="s">
        <v>17</v>
      </c>
      <c r="C130" s="181" t="s">
        <v>5</v>
      </c>
      <c r="D130" s="182"/>
      <c r="E130" s="182"/>
      <c r="F130" s="183" t="s">
        <v>174</v>
      </c>
      <c r="G130" s="183"/>
      <c r="H130" s="183"/>
      <c r="I130" s="183" t="s">
        <v>29</v>
      </c>
      <c r="J130" s="183" t="s">
        <v>0</v>
      </c>
    </row>
    <row r="131" spans="1:10" ht="36.75" customHeight="1" x14ac:dyDescent="0.2">
      <c r="A131" s="179"/>
      <c r="B131" s="184" t="s">
        <v>175</v>
      </c>
      <c r="C131" s="185" t="s">
        <v>176</v>
      </c>
      <c r="D131" s="186"/>
      <c r="E131" s="186"/>
      <c r="F131" s="193" t="s">
        <v>24</v>
      </c>
      <c r="G131" s="194"/>
      <c r="H131" s="194"/>
      <c r="I131" s="194">
        <f>'SO04 001 Pol'!G8+'SO04 002 Pol'!G8+'SO04 003a Pol'!G8+'SO04 003b Pol'!G8+'SO04 003c Pol'!G8+'SO04 003d Pol'!G8+'SO04 003e Pol'!G8+'SO04 004 Pol'!G8+'SO04 005 Pol'!G8+'SO04 006 Pol'!G8+'SO04 007 Pol'!G8+'SO04 008 Pol'!G8+'SO04 009 Pol'!G8+'SO04 010 Pol'!G8+'SO04 011 Pol'!G8+'SO04 012 Pol'!G8+'SO04 013 Pol'!G8+'SO04 014 Pol'!G8+'SO04 015 Pol'!G8+'SO04 016 Pol'!G8+'SO04 017 Pol'!G8+'SO04 018 Pol'!G8+'SO04 019 Pol'!G8+'SO04 020 Pol'!G8+'SO04 021 Pol'!G8+'SO04 022 Pol'!G8+'SO04 023 Pol'!G8+'SO04 024 Pol'!G8+'SO04 025 Pol'!G8+'SO04 026 Pol'!G8+'SO04 027 Pol'!G8+'SO04 028 Pol'!G8+'SO04 029 Pol'!G8+'SO04 030 Pol'!G8+'SO04 031 Pol'!G8+'SO04 032 Pol'!G8+'SO04 033 Pol'!G8</f>
        <v>0</v>
      </c>
      <c r="J131" s="190" t="str">
        <f>IF(I142=0,"",I131/I142*100)</f>
        <v/>
      </c>
    </row>
    <row r="132" spans="1:10" ht="36.75" customHeight="1" x14ac:dyDescent="0.2">
      <c r="A132" s="179"/>
      <c r="B132" s="184" t="s">
        <v>177</v>
      </c>
      <c r="C132" s="185" t="s">
        <v>178</v>
      </c>
      <c r="D132" s="186"/>
      <c r="E132" s="186"/>
      <c r="F132" s="193" t="s">
        <v>24</v>
      </c>
      <c r="G132" s="194"/>
      <c r="H132" s="194"/>
      <c r="I132" s="194">
        <f>'SO04 003b Pol'!G74+'SO04 003f Pol'!G8+'SO04 004 Pol'!G41+'SO04 005 Pol'!G62+'SO04 006 Pol'!G76+'SO04 007 Pol'!G109+'SO04 008 Pol'!G114+'SO04 009 Pol'!G109+'SO04 010 Pol'!G109+'SO04 011 Pol'!G76+'SO04 012 Pol'!G80+'SO04 013 Pol'!G41+'SO04 014 Pol'!G73+'SO04 015 Pol'!G41+'SO04 016 Pol'!G77+'SO04 017 Pol'!G109+'SO04 018 Pol'!G109+'SO04 019 Pol'!G79+'SO04 020 Pol'!G62+'SO04 021 Pol'!G77+'SO04 022 Pol'!G109+'SO04 023 Pol'!G62+'SO04 024 Pol'!G109+'SO04 025 Pol'!G109+'SO04 026 Pol'!G41+'SO04 027 Pol'!G78+'SO04 028 Pol'!G77+'SO04 029 Pol'!G73+'SO04 030 Pol'!G109+'SO04 031 Pol'!G109+'SO04 032 Pol'!G78+'SO04 033 Pol'!G62</f>
        <v>0</v>
      </c>
      <c r="J132" s="190" t="str">
        <f>IF(I142=0,"",I132/I142*100)</f>
        <v/>
      </c>
    </row>
    <row r="133" spans="1:10" ht="36.75" customHeight="1" x14ac:dyDescent="0.2">
      <c r="A133" s="179"/>
      <c r="B133" s="184" t="s">
        <v>179</v>
      </c>
      <c r="C133" s="185" t="s">
        <v>180</v>
      </c>
      <c r="D133" s="186"/>
      <c r="E133" s="186"/>
      <c r="F133" s="193" t="s">
        <v>24</v>
      </c>
      <c r="G133" s="194"/>
      <c r="H133" s="194"/>
      <c r="I133" s="194">
        <f>'SO04 003b Pol'!G80+'SO04 003c Pol'!G61+'SO04 005 Pol'!G67+'SO04 006 Pol'!G81+'SO04 007 Pol'!G117+'SO04 008 Pol'!G122+'SO04 009 Pol'!G117+'SO04 010 Pol'!G117+'SO04 012 Pol'!G89+'SO04 014 Pol'!G78+'SO04 016 Pol'!G82+'SO04 017 Pol'!G117+'SO04 018 Pol'!G117+'SO04 019 Pol'!G88+'SO04 020 Pol'!G67+'SO04 021 Pol'!G82+'SO04 022 Pol'!G117+'SO04 023 Pol'!G67+'SO04 024 Pol'!G117+'SO04 025 Pol'!G117+'SO04 027 Pol'!G83+'SO04 029 Pol'!G78+'SO04 030 Pol'!G117+'SO04 031 Pol'!G117+'SO04 032 Pol'!G83+'SO04 033 Pol'!G67</f>
        <v>0</v>
      </c>
      <c r="J133" s="190" t="str">
        <f>IF(I142=0,"",I133/I142*100)</f>
        <v/>
      </c>
    </row>
    <row r="134" spans="1:10" ht="36.75" customHeight="1" x14ac:dyDescent="0.2">
      <c r="A134" s="179"/>
      <c r="B134" s="184" t="s">
        <v>181</v>
      </c>
      <c r="C134" s="185" t="s">
        <v>182</v>
      </c>
      <c r="D134" s="186"/>
      <c r="E134" s="186"/>
      <c r="F134" s="193" t="s">
        <v>24</v>
      </c>
      <c r="G134" s="194"/>
      <c r="H134" s="194"/>
      <c r="I134" s="194">
        <f>'SO04 003a Pol'!G65+'SO04 003c Pol'!G75+'SO04 003d Pol'!G30+'SO04 003e Pol'!G48+'SO04 006 Pol'!G108+'SO04 007 Pol'!G152+'SO04 008 Pol'!G162+'SO04 009 Pol'!G152+'SO04 010 Pol'!G152+'SO04 011 Pol'!G81+'SO04 012 Pol'!G104+'SO04 017 Pol'!G152+'SO04 018 Pol'!G152+'SO04 019 Pol'!G103+'SO04 021 Pol'!G109+'SO04 022 Pol'!G152+'SO04 024 Pol'!G152+'SO04 025 Pol'!G152+'SO04 028 Pol'!G82+'SO04 030 Pol'!G151+'SO04 031 Pol'!G152</f>
        <v>0</v>
      </c>
      <c r="J134" s="190" t="str">
        <f>IF(I142=0,"",I134/I142*100)</f>
        <v/>
      </c>
    </row>
    <row r="135" spans="1:10" ht="36.75" customHeight="1" x14ac:dyDescent="0.2">
      <c r="A135" s="179"/>
      <c r="B135" s="184" t="s">
        <v>183</v>
      </c>
      <c r="C135" s="185" t="s">
        <v>184</v>
      </c>
      <c r="D135" s="186"/>
      <c r="E135" s="186"/>
      <c r="F135" s="193" t="s">
        <v>24</v>
      </c>
      <c r="G135" s="194"/>
      <c r="H135" s="194"/>
      <c r="I135" s="194">
        <f>'SO04 003f Pol'!G13+'SO04 004 Pol'!G46+'SO04 005 Pol'!G91+'SO04 006 Pol'!G112+'SO04 011 Pol'!G93+'SO04 012 Pol'!G116+'SO04 013 Pol'!G46+'SO04 014 Pol'!G93+'SO04 015 Pol'!G46+'SO04 016 Pol'!G116+'SO04 019 Pol'!G115+'SO04 020 Pol'!G91+'SO04 021 Pol'!G113+'SO04 023 Pol'!G91+'SO04 026 Pol'!G46+'SO04 027 Pol'!G117+'SO04 028 Pol'!G94+'SO04 029 Pol'!G93+'SO04 032 Pol'!G117+'SO04 033 Pol'!G91</f>
        <v>0</v>
      </c>
      <c r="J135" s="190" t="str">
        <f>IF(I142=0,"",I135/I142*100)</f>
        <v/>
      </c>
    </row>
    <row r="136" spans="1:10" ht="36.75" customHeight="1" x14ac:dyDescent="0.2">
      <c r="A136" s="179"/>
      <c r="B136" s="184" t="s">
        <v>185</v>
      </c>
      <c r="C136" s="185" t="s">
        <v>186</v>
      </c>
      <c r="D136" s="186"/>
      <c r="E136" s="186"/>
      <c r="F136" s="193" t="s">
        <v>24</v>
      </c>
      <c r="G136" s="194"/>
      <c r="H136" s="194"/>
      <c r="I136" s="194">
        <f>'SO04 003a Pol'!G77+'SO04 003f Pol'!G20+'SO04 004 Pol'!G53+'SO04 005 Pol'!G98+'SO04 006 Pol'!G119+'SO04 011 Pol'!G100+'SO04 012 Pol'!G123+'SO04 013 Pol'!G53+'SO04 014 Pol'!G100+'SO04 015 Pol'!G53+'SO04 016 Pol'!G123+'SO04 019 Pol'!G122+'SO04 020 Pol'!G98+'SO04 021 Pol'!G120+'SO04 023 Pol'!G98+'SO04 026 Pol'!G53+'SO04 027 Pol'!G124+'SO04 028 Pol'!G101+'SO04 029 Pol'!G100+'SO04 032 Pol'!G124+'SO04 033 Pol'!G98</f>
        <v>0</v>
      </c>
      <c r="J136" s="190" t="str">
        <f>IF(I142=0,"",I136/I142*100)</f>
        <v/>
      </c>
    </row>
    <row r="137" spans="1:10" ht="36.75" customHeight="1" x14ac:dyDescent="0.2">
      <c r="A137" s="179"/>
      <c r="B137" s="184" t="s">
        <v>187</v>
      </c>
      <c r="C137" s="185" t="s">
        <v>188</v>
      </c>
      <c r="D137" s="186"/>
      <c r="E137" s="186"/>
      <c r="F137" s="193" t="s">
        <v>24</v>
      </c>
      <c r="G137" s="194"/>
      <c r="H137" s="194"/>
      <c r="I137" s="194">
        <f>'SO04 003a Pol'!G80+'SO04 003e Pol'!G61+'SO04 005 Pol'!G108+'SO04 006 Pol'!G129+'SO04 007 Pol'!G185+'SO04 008 Pol'!G195+'SO04 009 Pol'!G185+'SO04 010 Pol'!G185+'SO04 011 Pol'!G110+'SO04 012 Pol'!G133+'SO04 014 Pol'!G110+'SO04 016 Pol'!G133+'SO04 017 Pol'!G185+'SO04 018 Pol'!G185+'SO04 019 Pol'!G132+'SO04 020 Pol'!G108+'SO04 021 Pol'!G130+'SO04 022 Pol'!G185+'SO04 023 Pol'!G108+'SO04 024 Pol'!G185+'SO04 025 Pol'!G185+'SO04 027 Pol'!G134+'SO04 028 Pol'!G111+'SO04 029 Pol'!G110+'SO04 030 Pol'!G189+'SO04 031 Pol'!G185+'SO04 032 Pol'!G134+'SO04 033 Pol'!G107</f>
        <v>0</v>
      </c>
      <c r="J137" s="190" t="str">
        <f>IF(I142=0,"",I137/I142*100)</f>
        <v/>
      </c>
    </row>
    <row r="138" spans="1:10" ht="36.75" customHeight="1" x14ac:dyDescent="0.2">
      <c r="A138" s="179"/>
      <c r="B138" s="184" t="s">
        <v>189</v>
      </c>
      <c r="C138" s="185" t="s">
        <v>190</v>
      </c>
      <c r="D138" s="186"/>
      <c r="E138" s="186"/>
      <c r="F138" s="193" t="s">
        <v>24</v>
      </c>
      <c r="G138" s="194"/>
      <c r="H138" s="194"/>
      <c r="I138" s="194">
        <f>'SO04 003a Pol'!G86+'SO04 003b Pol'!G87+'SO04 003c Pol'!G79+'SO04 003d Pol'!G39+'SO04 003e Pol'!G67+'SO04 003f Pol'!G26+'SO04 004 Pol'!G63+'SO04 005 Pol'!G117+'SO04 006 Pol'!G143+'SO04 007 Pol'!G194+'SO04 008 Pol'!G204+'SO04 009 Pol'!G194+'SO04 010 Pol'!G194+'SO04 011 Pol'!G117+'SO04 012 Pol'!G141+'SO04 013 Pol'!G63+'SO04 014 Pol'!G116+'SO04 015 Pol'!G63+'SO04 016 Pol'!G143+'SO04 017 Pol'!G194+'SO04 018 Pol'!G194+'SO04 019 Pol'!G140+'SO04 020 Pol'!G117+'SO04 021 Pol'!G144+'SO04 022 Pol'!G194+'SO04 023 Pol'!G117+'SO04 024 Pol'!G194+'SO04 025 Pol'!G194+'SO04 026 Pol'!G63+'SO04 027 Pol'!G144+'SO04 028 Pol'!G118+'SO04 029 Pol'!G116+'SO04 030 Pol'!G198+'SO04 031 Pol'!G194+'SO04 032 Pol'!G144+'SO04 033 Pol'!G116</f>
        <v>0</v>
      </c>
      <c r="J138" s="190" t="str">
        <f>IF(I142=0,"",I138/I142*100)</f>
        <v/>
      </c>
    </row>
    <row r="139" spans="1:10" ht="36.75" customHeight="1" x14ac:dyDescent="0.2">
      <c r="A139" s="179"/>
      <c r="B139" s="184" t="s">
        <v>191</v>
      </c>
      <c r="C139" s="185" t="s">
        <v>192</v>
      </c>
      <c r="D139" s="186"/>
      <c r="E139" s="186"/>
      <c r="F139" s="193" t="s">
        <v>193</v>
      </c>
      <c r="G139" s="194"/>
      <c r="H139" s="194"/>
      <c r="I139" s="194">
        <f>'SO04 003a Pol'!G90+'SO04 003c Pol'!G83+'SO04 003e Pol'!G71+'SO04 003f Pol'!G30+'SO04 004 Pol'!G67+'SO04 005 Pol'!G121+'SO04 006 Pol'!G147+'SO04 007 Pol'!G198+'SO04 008 Pol'!G208+'SO04 009 Pol'!G198+'SO04 010 Pol'!G198+'SO04 011 Pol'!G121+'SO04 012 Pol'!G145+'SO04 013 Pol'!G67+'SO04 014 Pol'!G120+'SO04 015 Pol'!G67+'SO04 016 Pol'!G147+'SO04 017 Pol'!G198+'SO04 018 Pol'!G198+'SO04 019 Pol'!G144+'SO04 020 Pol'!G121+'SO04 021 Pol'!G148+'SO04 022 Pol'!G198+'SO04 023 Pol'!G121+'SO04 024 Pol'!G198+'SO04 025 Pol'!G198+'SO04 026 Pol'!G67+'SO04 027 Pol'!G148+'SO04 028 Pol'!G122+'SO04 029 Pol'!G120+'SO04 030 Pol'!G202+'SO04 031 Pol'!G198+'SO04 032 Pol'!G148+'SO04 033 Pol'!G120</f>
        <v>0</v>
      </c>
      <c r="J139" s="190" t="str">
        <f>IF(I142=0,"",I139/I142*100)</f>
        <v/>
      </c>
    </row>
    <row r="140" spans="1:10" ht="36.75" customHeight="1" x14ac:dyDescent="0.2">
      <c r="A140" s="179"/>
      <c r="B140" s="184" t="s">
        <v>194</v>
      </c>
      <c r="C140" s="185" t="s">
        <v>27</v>
      </c>
      <c r="D140" s="186"/>
      <c r="E140" s="186"/>
      <c r="F140" s="193" t="s">
        <v>194</v>
      </c>
      <c r="G140" s="194"/>
      <c r="H140" s="194"/>
      <c r="I140" s="194">
        <f>'000 001 Naklady'!G8</f>
        <v>0</v>
      </c>
      <c r="J140" s="190" t="str">
        <f>IF(I142=0,"",I140/I142*100)</f>
        <v/>
      </c>
    </row>
    <row r="141" spans="1:10" ht="36.75" customHeight="1" x14ac:dyDescent="0.2">
      <c r="A141" s="179"/>
      <c r="B141" s="184" t="s">
        <v>195</v>
      </c>
      <c r="C141" s="185" t="s">
        <v>28</v>
      </c>
      <c r="D141" s="186"/>
      <c r="E141" s="186"/>
      <c r="F141" s="193" t="s">
        <v>195</v>
      </c>
      <c r="G141" s="194"/>
      <c r="H141" s="194"/>
      <c r="I141" s="194">
        <f>'000 001 Naklady'!G38</f>
        <v>0</v>
      </c>
      <c r="J141" s="190" t="str">
        <f>IF(I142=0,"",I141/I142*100)</f>
        <v/>
      </c>
    </row>
    <row r="142" spans="1:10" ht="25.5" customHeight="1" x14ac:dyDescent="0.2">
      <c r="A142" s="180"/>
      <c r="B142" s="187" t="s">
        <v>1</v>
      </c>
      <c r="C142" s="188"/>
      <c r="D142" s="189"/>
      <c r="E142" s="189"/>
      <c r="F142" s="195"/>
      <c r="G142" s="196"/>
      <c r="H142" s="196"/>
      <c r="I142" s="196">
        <f>SUM(I131:I141)</f>
        <v>0</v>
      </c>
      <c r="J142" s="191">
        <f>SUM(J131:J141)</f>
        <v>0</v>
      </c>
    </row>
    <row r="143" spans="1:10" x14ac:dyDescent="0.2">
      <c r="F143" s="133"/>
      <c r="G143" s="133"/>
      <c r="H143" s="133"/>
      <c r="I143" s="133"/>
      <c r="J143" s="192"/>
    </row>
    <row r="144" spans="1:10" x14ac:dyDescent="0.2">
      <c r="F144" s="133"/>
      <c r="G144" s="133"/>
      <c r="H144" s="133"/>
      <c r="I144" s="133"/>
      <c r="J144" s="192"/>
    </row>
    <row r="145" spans="6:10" x14ac:dyDescent="0.2">
      <c r="F145" s="133"/>
      <c r="G145" s="133"/>
      <c r="H145" s="133"/>
      <c r="I145" s="133"/>
      <c r="J145" s="192"/>
    </row>
  </sheetData>
  <sheetProtection algorithmName="SHA-512" hashValue="f0zrLYPkedgs2F+IxPrkS4pjvYGghEDeUlniIWVsS9fy4DSpqud8xODuo3ZOp8PfOeL+eHR6eXCvvmwanjQUnw==" saltValue="gl/EJDCtQcXkjw7RVhr61g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96"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79:E79"/>
    <mergeCell ref="C80:E80"/>
    <mergeCell ref="C81:E81"/>
    <mergeCell ref="B82:E82"/>
    <mergeCell ref="C131:E131"/>
    <mergeCell ref="C74:E74"/>
    <mergeCell ref="C75:E75"/>
    <mergeCell ref="C76:E76"/>
    <mergeCell ref="C77:E77"/>
    <mergeCell ref="C78:E78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25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7" t="s">
        <v>6</v>
      </c>
      <c r="B1" s="107"/>
      <c r="C1" s="108"/>
      <c r="D1" s="107"/>
      <c r="E1" s="107"/>
      <c r="F1" s="107"/>
      <c r="G1" s="107"/>
    </row>
    <row r="2" spans="1:7" ht="24.95" customHeight="1" x14ac:dyDescent="0.2">
      <c r="A2" s="50" t="s">
        <v>7</v>
      </c>
      <c r="B2" s="49"/>
      <c r="C2" s="109"/>
      <c r="D2" s="109"/>
      <c r="E2" s="109"/>
      <c r="F2" s="109"/>
      <c r="G2" s="110"/>
    </row>
    <row r="3" spans="1:7" ht="24.95" customHeight="1" x14ac:dyDescent="0.2">
      <c r="A3" s="50" t="s">
        <v>8</v>
      </c>
      <c r="B3" s="49"/>
      <c r="C3" s="109"/>
      <c r="D3" s="109"/>
      <c r="E3" s="109"/>
      <c r="F3" s="109"/>
      <c r="G3" s="110"/>
    </row>
    <row r="4" spans="1:7" ht="24.95" customHeight="1" x14ac:dyDescent="0.2">
      <c r="A4" s="50" t="s">
        <v>9</v>
      </c>
      <c r="B4" s="49"/>
      <c r="C4" s="109"/>
      <c r="D4" s="109"/>
      <c r="E4" s="109"/>
      <c r="F4" s="109"/>
      <c r="G4" s="110"/>
    </row>
    <row r="5" spans="1:7" x14ac:dyDescent="0.2">
      <c r="B5" s="4"/>
      <c r="C5" s="5"/>
      <c r="D5" s="6"/>
    </row>
  </sheetData>
  <sheetProtection algorithmName="SHA-512" hashValue="6PFARCgxl5ZeligZY9c8zh1zjhfOS6vwlW78F1cfwCT3YjszgfKMl/v1Bqi/XBU+R20h2Jdy45BZQTfmgYHd6g==" saltValue="I35qHh872aHp1rycNpXIGg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7176E0-07B3-4BB0-B4CB-D663DD1ACFE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196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199</v>
      </c>
      <c r="C3" s="202" t="s">
        <v>46</v>
      </c>
      <c r="D3" s="200"/>
      <c r="E3" s="200"/>
      <c r="F3" s="200"/>
      <c r="G3" s="201"/>
      <c r="AC3" s="177" t="s">
        <v>200</v>
      </c>
      <c r="AG3" t="s">
        <v>201</v>
      </c>
    </row>
    <row r="4" spans="1:60" ht="24.95" customHeight="1" x14ac:dyDescent="0.2">
      <c r="A4" s="203" t="s">
        <v>9</v>
      </c>
      <c r="B4" s="204" t="s">
        <v>47</v>
      </c>
      <c r="C4" s="205" t="s">
        <v>46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194</v>
      </c>
      <c r="C8" s="244" t="s">
        <v>27</v>
      </c>
      <c r="D8" s="227"/>
      <c r="E8" s="228"/>
      <c r="F8" s="229"/>
      <c r="G8" s="229">
        <f>SUMIF(AG9:AG37,"&lt;&gt;NOR",G9:G37)</f>
        <v>0</v>
      </c>
      <c r="H8" s="229"/>
      <c r="I8" s="229">
        <f>SUM(I9:I37)</f>
        <v>0</v>
      </c>
      <c r="J8" s="229"/>
      <c r="K8" s="229">
        <f>SUM(K9:K37)</f>
        <v>0</v>
      </c>
      <c r="L8" s="229"/>
      <c r="M8" s="229">
        <f>SUM(M9:M37)</f>
        <v>0</v>
      </c>
      <c r="N8" s="228"/>
      <c r="O8" s="228">
        <f>SUM(O9:O37)</f>
        <v>0</v>
      </c>
      <c r="P8" s="228"/>
      <c r="Q8" s="228">
        <f>SUM(Q9:Q37)</f>
        <v>0</v>
      </c>
      <c r="R8" s="229"/>
      <c r="S8" s="229"/>
      <c r="T8" s="230"/>
      <c r="U8" s="224"/>
      <c r="V8" s="224">
        <f>SUM(V9:V37)</f>
        <v>0</v>
      </c>
      <c r="W8" s="224"/>
      <c r="X8" s="224"/>
      <c r="Y8" s="224"/>
      <c r="AG8" t="s">
        <v>226</v>
      </c>
    </row>
    <row r="9" spans="1:60" outlineLevel="1" x14ac:dyDescent="0.2">
      <c r="A9" s="232">
        <v>1</v>
      </c>
      <c r="B9" s="233" t="s">
        <v>227</v>
      </c>
      <c r="C9" s="245" t="s">
        <v>228</v>
      </c>
      <c r="D9" s="234" t="s">
        <v>229</v>
      </c>
      <c r="E9" s="235">
        <v>1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/>
      <c r="S9" s="237" t="s">
        <v>230</v>
      </c>
      <c r="T9" s="238" t="s">
        <v>231</v>
      </c>
      <c r="U9" s="223">
        <v>0</v>
      </c>
      <c r="V9" s="223">
        <f>ROUND(E9*U9,2)</f>
        <v>0</v>
      </c>
      <c r="W9" s="223"/>
      <c r="X9" s="223" t="s">
        <v>232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234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2" x14ac:dyDescent="0.2">
      <c r="A10" s="220"/>
      <c r="B10" s="221"/>
      <c r="C10" s="246" t="s">
        <v>288</v>
      </c>
      <c r="D10" s="239"/>
      <c r="E10" s="239"/>
      <c r="F10" s="239"/>
      <c r="G10" s="239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235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ht="22.5" outlineLevel="3" x14ac:dyDescent="0.2">
      <c r="A11" s="220"/>
      <c r="B11" s="221"/>
      <c r="C11" s="247" t="s">
        <v>236</v>
      </c>
      <c r="D11" s="241"/>
      <c r="E11" s="241"/>
      <c r="F11" s="241"/>
      <c r="G11" s="241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235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40" t="str">
        <f>C11</f>
        <v>Vyhotovení protokolu o vytyčení stavby se seznamem souřadnic vytyčených bodů a jejich polohopisnými (S-JTSK) a výškopisnými (Bpv) hodnotami.</v>
      </c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238</v>
      </c>
      <c r="C13" s="245" t="s">
        <v>239</v>
      </c>
      <c r="D13" s="234" t="s">
        <v>229</v>
      </c>
      <c r="E13" s="235">
        <v>1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/>
      <c r="S13" s="237" t="s">
        <v>230</v>
      </c>
      <c r="T13" s="238" t="s">
        <v>231</v>
      </c>
      <c r="U13" s="223">
        <v>0</v>
      </c>
      <c r="V13" s="223">
        <f>ROUND(E13*U13,2)</f>
        <v>0</v>
      </c>
      <c r="W13" s="223"/>
      <c r="X13" s="223" t="s">
        <v>232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234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6" t="s">
        <v>240</v>
      </c>
      <c r="D14" s="239"/>
      <c r="E14" s="239"/>
      <c r="F14" s="239"/>
      <c r="G14" s="239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235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Zaměření a vytýčení stávajících inženýrských sítí v místě stavby z hlediska jejich ochrany při provádění stavby.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237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241</v>
      </c>
      <c r="C16" s="245" t="s">
        <v>242</v>
      </c>
      <c r="D16" s="234" t="s">
        <v>229</v>
      </c>
      <c r="E16" s="235">
        <v>1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/>
      <c r="S16" s="237" t="s">
        <v>230</v>
      </c>
      <c r="T16" s="238" t="s">
        <v>231</v>
      </c>
      <c r="U16" s="223">
        <v>0</v>
      </c>
      <c r="V16" s="223">
        <f>ROUND(E16*U16,2)</f>
        <v>0</v>
      </c>
      <c r="W16" s="223"/>
      <c r="X16" s="223" t="s">
        <v>232</v>
      </c>
      <c r="Y16" s="223" t="s">
        <v>233</v>
      </c>
      <c r="Z16" s="213"/>
      <c r="AA16" s="213"/>
      <c r="AB16" s="213"/>
      <c r="AC16" s="213"/>
      <c r="AD16" s="213"/>
      <c r="AE16" s="213"/>
      <c r="AF16" s="213"/>
      <c r="AG16" s="213" t="s">
        <v>234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6" t="s">
        <v>243</v>
      </c>
      <c r="D17" s="239"/>
      <c r="E17" s="239"/>
      <c r="F17" s="239"/>
      <c r="G17" s="239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235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237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244</v>
      </c>
      <c r="C19" s="245" t="s">
        <v>245</v>
      </c>
      <c r="D19" s="234" t="s">
        <v>229</v>
      </c>
      <c r="E19" s="235">
        <v>1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7"/>
      <c r="S19" s="237" t="s">
        <v>230</v>
      </c>
      <c r="T19" s="238" t="s">
        <v>231</v>
      </c>
      <c r="U19" s="223">
        <v>0</v>
      </c>
      <c r="V19" s="223">
        <f>ROUND(E19*U19,2)</f>
        <v>0</v>
      </c>
      <c r="W19" s="223"/>
      <c r="X19" s="223" t="s">
        <v>232</v>
      </c>
      <c r="Y19" s="223" t="s">
        <v>233</v>
      </c>
      <c r="Z19" s="213"/>
      <c r="AA19" s="213"/>
      <c r="AB19" s="213"/>
      <c r="AC19" s="213"/>
      <c r="AD19" s="213"/>
      <c r="AE19" s="213"/>
      <c r="AF19" s="213"/>
      <c r="AG19" s="213" t="s">
        <v>246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46" t="s">
        <v>247</v>
      </c>
      <c r="D20" s="239"/>
      <c r="E20" s="239"/>
      <c r="F20" s="239"/>
      <c r="G20" s="239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Náklady na ztížené provádění stavebních prací v důsledku nepřerušeného dopravního provozu na staveništi nebo v jeho bezprostředním okolí.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32">
        <v>5</v>
      </c>
      <c r="B22" s="233" t="s">
        <v>248</v>
      </c>
      <c r="C22" s="245" t="s">
        <v>249</v>
      </c>
      <c r="D22" s="234" t="s">
        <v>229</v>
      </c>
      <c r="E22" s="235">
        <v>1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/>
      <c r="S22" s="237" t="s">
        <v>230</v>
      </c>
      <c r="T22" s="238" t="s">
        <v>231</v>
      </c>
      <c r="U22" s="223">
        <v>0</v>
      </c>
      <c r="V22" s="223">
        <f>ROUND(E22*U22,2)</f>
        <v>0</v>
      </c>
      <c r="W22" s="223"/>
      <c r="X22" s="223" t="s">
        <v>232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250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6" t="s">
        <v>251</v>
      </c>
      <c r="D23" s="239"/>
      <c r="E23" s="239"/>
      <c r="F23" s="239"/>
      <c r="G23" s="239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235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3" x14ac:dyDescent="0.2">
      <c r="A24" s="220"/>
      <c r="B24" s="221"/>
      <c r="C24" s="247" t="s">
        <v>252</v>
      </c>
      <c r="D24" s="241"/>
      <c r="E24" s="241"/>
      <c r="F24" s="241"/>
      <c r="G24" s="241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235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40" t="str">
        <f>C24</f>
        <v>- náklady spojené s prováděním stavby v intravilánu města (zamezení prašnosti, odstranění zeminy při nakládání z komunikací a pod.)</v>
      </c>
      <c r="BB24" s="213"/>
      <c r="BC24" s="213"/>
      <c r="BD24" s="213"/>
      <c r="BE24" s="213"/>
      <c r="BF24" s="213"/>
      <c r="BG24" s="213"/>
      <c r="BH24" s="213"/>
    </row>
    <row r="25" spans="1:60" outlineLevel="3" x14ac:dyDescent="0.2">
      <c r="A25" s="220"/>
      <c r="B25" s="221"/>
      <c r="C25" s="247" t="s">
        <v>253</v>
      </c>
      <c r="D25" s="241"/>
      <c r="E25" s="241"/>
      <c r="F25" s="241"/>
      <c r="G25" s="241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235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237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2">
        <v>6</v>
      </c>
      <c r="B27" s="233" t="s">
        <v>254</v>
      </c>
      <c r="C27" s="245" t="s">
        <v>255</v>
      </c>
      <c r="D27" s="234" t="s">
        <v>229</v>
      </c>
      <c r="E27" s="235">
        <v>1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/>
      <c r="S27" s="237" t="s">
        <v>256</v>
      </c>
      <c r="T27" s="238" t="s">
        <v>231</v>
      </c>
      <c r="U27" s="223">
        <v>0</v>
      </c>
      <c r="V27" s="223">
        <f>ROUND(E27*U27,2)</f>
        <v>0</v>
      </c>
      <c r="W27" s="223"/>
      <c r="X27" s="223" t="s">
        <v>232</v>
      </c>
      <c r="Y27" s="223" t="s">
        <v>233</v>
      </c>
      <c r="Z27" s="213"/>
      <c r="AA27" s="213"/>
      <c r="AB27" s="213"/>
      <c r="AC27" s="213"/>
      <c r="AD27" s="213"/>
      <c r="AE27" s="213"/>
      <c r="AF27" s="213"/>
      <c r="AG27" s="213" t="s">
        <v>250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9"/>
      <c r="D28" s="243"/>
      <c r="E28" s="243"/>
      <c r="F28" s="243"/>
      <c r="G28" s="24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32">
        <v>7</v>
      </c>
      <c r="B29" s="233" t="s">
        <v>257</v>
      </c>
      <c r="C29" s="245" t="s">
        <v>258</v>
      </c>
      <c r="D29" s="234" t="s">
        <v>259</v>
      </c>
      <c r="E29" s="235">
        <v>1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/>
      <c r="S29" s="237" t="s">
        <v>256</v>
      </c>
      <c r="T29" s="238" t="s">
        <v>231</v>
      </c>
      <c r="U29" s="223">
        <v>0</v>
      </c>
      <c r="V29" s="223">
        <f>ROUND(E29*U29,2)</f>
        <v>0</v>
      </c>
      <c r="W29" s="223"/>
      <c r="X29" s="223" t="s">
        <v>232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260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6" t="s">
        <v>261</v>
      </c>
      <c r="D30" s="239"/>
      <c r="E30" s="239"/>
      <c r="F30" s="239"/>
      <c r="G30" s="239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235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8"/>
      <c r="D31" s="242"/>
      <c r="E31" s="242"/>
      <c r="F31" s="242"/>
      <c r="G31" s="242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237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32">
        <v>8</v>
      </c>
      <c r="B32" s="233" t="s">
        <v>262</v>
      </c>
      <c r="C32" s="245" t="s">
        <v>263</v>
      </c>
      <c r="D32" s="234" t="s">
        <v>259</v>
      </c>
      <c r="E32" s="235">
        <v>1</v>
      </c>
      <c r="F32" s="236"/>
      <c r="G32" s="237">
        <f>ROUND(E32*F32,2)</f>
        <v>0</v>
      </c>
      <c r="H32" s="236"/>
      <c r="I32" s="237">
        <f>ROUND(E32*H32,2)</f>
        <v>0</v>
      </c>
      <c r="J32" s="236"/>
      <c r="K32" s="237">
        <f>ROUND(E32*J32,2)</f>
        <v>0</v>
      </c>
      <c r="L32" s="237">
        <v>21</v>
      </c>
      <c r="M32" s="237">
        <f>G32*(1+L32/100)</f>
        <v>0</v>
      </c>
      <c r="N32" s="235">
        <v>0</v>
      </c>
      <c r="O32" s="235">
        <f>ROUND(E32*N32,2)</f>
        <v>0</v>
      </c>
      <c r="P32" s="235">
        <v>0</v>
      </c>
      <c r="Q32" s="235">
        <f>ROUND(E32*P32,2)</f>
        <v>0</v>
      </c>
      <c r="R32" s="237"/>
      <c r="S32" s="237" t="s">
        <v>256</v>
      </c>
      <c r="T32" s="238" t="s">
        <v>231</v>
      </c>
      <c r="U32" s="223">
        <v>0</v>
      </c>
      <c r="V32" s="223">
        <f>ROUND(E32*U32,2)</f>
        <v>0</v>
      </c>
      <c r="W32" s="223"/>
      <c r="X32" s="223" t="s">
        <v>232</v>
      </c>
      <c r="Y32" s="223" t="s">
        <v>233</v>
      </c>
      <c r="Z32" s="213"/>
      <c r="AA32" s="213"/>
      <c r="AB32" s="213"/>
      <c r="AC32" s="213"/>
      <c r="AD32" s="213"/>
      <c r="AE32" s="213"/>
      <c r="AF32" s="213"/>
      <c r="AG32" s="213" t="s">
        <v>260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9"/>
      <c r="D33" s="243"/>
      <c r="E33" s="243"/>
      <c r="F33" s="243"/>
      <c r="G33" s="24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9</v>
      </c>
      <c r="B34" s="233" t="s">
        <v>264</v>
      </c>
      <c r="C34" s="245" t="s">
        <v>265</v>
      </c>
      <c r="D34" s="234" t="s">
        <v>266</v>
      </c>
      <c r="E34" s="235">
        <v>1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/>
      <c r="S34" s="237" t="s">
        <v>256</v>
      </c>
      <c r="T34" s="238" t="s">
        <v>231</v>
      </c>
      <c r="U34" s="223">
        <v>0</v>
      </c>
      <c r="V34" s="223">
        <f>ROUND(E34*U34,2)</f>
        <v>0</v>
      </c>
      <c r="W34" s="223"/>
      <c r="X34" s="223" t="s">
        <v>232</v>
      </c>
      <c r="Y34" s="223" t="s">
        <v>233</v>
      </c>
      <c r="Z34" s="213"/>
      <c r="AA34" s="213"/>
      <c r="AB34" s="213"/>
      <c r="AC34" s="213"/>
      <c r="AD34" s="213"/>
      <c r="AE34" s="213"/>
      <c r="AF34" s="213"/>
      <c r="AG34" s="213" t="s">
        <v>260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9"/>
      <c r="D35" s="243"/>
      <c r="E35" s="243"/>
      <c r="F35" s="243"/>
      <c r="G35" s="24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237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ht="22.5" outlineLevel="1" x14ac:dyDescent="0.2">
      <c r="A36" s="232">
        <v>10</v>
      </c>
      <c r="B36" s="233" t="s">
        <v>267</v>
      </c>
      <c r="C36" s="245" t="s">
        <v>268</v>
      </c>
      <c r="D36" s="234" t="s">
        <v>259</v>
      </c>
      <c r="E36" s="235">
        <v>1</v>
      </c>
      <c r="F36" s="236"/>
      <c r="G36" s="237">
        <f>ROUND(E36*F36,2)</f>
        <v>0</v>
      </c>
      <c r="H36" s="236"/>
      <c r="I36" s="237">
        <f>ROUND(E36*H36,2)</f>
        <v>0</v>
      </c>
      <c r="J36" s="236"/>
      <c r="K36" s="237">
        <f>ROUND(E36*J36,2)</f>
        <v>0</v>
      </c>
      <c r="L36" s="237">
        <v>21</v>
      </c>
      <c r="M36" s="237">
        <f>G36*(1+L36/100)</f>
        <v>0</v>
      </c>
      <c r="N36" s="235">
        <v>0</v>
      </c>
      <c r="O36" s="235">
        <f>ROUND(E36*N36,2)</f>
        <v>0</v>
      </c>
      <c r="P36" s="235">
        <v>0</v>
      </c>
      <c r="Q36" s="235">
        <f>ROUND(E36*P36,2)</f>
        <v>0</v>
      </c>
      <c r="R36" s="237"/>
      <c r="S36" s="237" t="s">
        <v>256</v>
      </c>
      <c r="T36" s="238" t="s">
        <v>231</v>
      </c>
      <c r="U36" s="223">
        <v>0</v>
      </c>
      <c r="V36" s="223">
        <f>ROUND(E36*U36,2)</f>
        <v>0</v>
      </c>
      <c r="W36" s="223"/>
      <c r="X36" s="223" t="s">
        <v>232</v>
      </c>
      <c r="Y36" s="223" t="s">
        <v>233</v>
      </c>
      <c r="Z36" s="213"/>
      <c r="AA36" s="213"/>
      <c r="AB36" s="213"/>
      <c r="AC36" s="213"/>
      <c r="AD36" s="213"/>
      <c r="AE36" s="213"/>
      <c r="AF36" s="213"/>
      <c r="AG36" s="213" t="s">
        <v>260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9"/>
      <c r="D37" s="243"/>
      <c r="E37" s="243"/>
      <c r="F37" s="243"/>
      <c r="G37" s="24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x14ac:dyDescent="0.2">
      <c r="A38" s="225" t="s">
        <v>225</v>
      </c>
      <c r="B38" s="226" t="s">
        <v>195</v>
      </c>
      <c r="C38" s="244" t="s">
        <v>28</v>
      </c>
      <c r="D38" s="227"/>
      <c r="E38" s="228"/>
      <c r="F38" s="229"/>
      <c r="G38" s="229">
        <f>SUMIF(AG39:AG56,"&lt;&gt;NOR",G39:G56)</f>
        <v>0</v>
      </c>
      <c r="H38" s="229"/>
      <c r="I38" s="229">
        <f>SUM(I39:I56)</f>
        <v>0</v>
      </c>
      <c r="J38" s="229"/>
      <c r="K38" s="229">
        <f>SUM(K39:K56)</f>
        <v>0</v>
      </c>
      <c r="L38" s="229"/>
      <c r="M38" s="229">
        <f>SUM(M39:M56)</f>
        <v>0</v>
      </c>
      <c r="N38" s="228"/>
      <c r="O38" s="228">
        <f>SUM(O39:O56)</f>
        <v>0</v>
      </c>
      <c r="P38" s="228"/>
      <c r="Q38" s="228">
        <f>SUM(Q39:Q56)</f>
        <v>0</v>
      </c>
      <c r="R38" s="229"/>
      <c r="S38" s="229"/>
      <c r="T38" s="230"/>
      <c r="U38" s="224"/>
      <c r="V38" s="224">
        <f>SUM(V39:V56)</f>
        <v>0</v>
      </c>
      <c r="W38" s="224"/>
      <c r="X38" s="224"/>
      <c r="Y38" s="224"/>
      <c r="AG38" t="s">
        <v>226</v>
      </c>
    </row>
    <row r="39" spans="1:60" outlineLevel="1" x14ac:dyDescent="0.2">
      <c r="A39" s="232">
        <v>11</v>
      </c>
      <c r="B39" s="233" t="s">
        <v>269</v>
      </c>
      <c r="C39" s="245" t="s">
        <v>270</v>
      </c>
      <c r="D39" s="234" t="s">
        <v>229</v>
      </c>
      <c r="E39" s="235">
        <v>1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/>
      <c r="S39" s="237" t="s">
        <v>230</v>
      </c>
      <c r="T39" s="238" t="s">
        <v>231</v>
      </c>
      <c r="U39" s="223">
        <v>0</v>
      </c>
      <c r="V39" s="223">
        <f>ROUND(E39*U39,2)</f>
        <v>0</v>
      </c>
      <c r="W39" s="223"/>
      <c r="X39" s="223" t="s">
        <v>232</v>
      </c>
      <c r="Y39" s="223" t="s">
        <v>233</v>
      </c>
      <c r="Z39" s="213"/>
      <c r="AA39" s="213"/>
      <c r="AB39" s="213"/>
      <c r="AC39" s="213"/>
      <c r="AD39" s="213"/>
      <c r="AE39" s="213"/>
      <c r="AF39" s="213"/>
      <c r="AG39" s="213" t="s">
        <v>250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ht="33.75" outlineLevel="2" x14ac:dyDescent="0.2">
      <c r="A40" s="220"/>
      <c r="B40" s="221"/>
      <c r="C40" s="246" t="s">
        <v>271</v>
      </c>
      <c r="D40" s="239"/>
      <c r="E40" s="239"/>
      <c r="F40" s="239"/>
      <c r="G40" s="239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235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40" t="str">
        <f>C40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237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12</v>
      </c>
      <c r="B42" s="233" t="s">
        <v>272</v>
      </c>
      <c r="C42" s="245" t="s">
        <v>273</v>
      </c>
      <c r="D42" s="234" t="s">
        <v>229</v>
      </c>
      <c r="E42" s="235">
        <v>1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/>
      <c r="S42" s="237" t="s">
        <v>230</v>
      </c>
      <c r="T42" s="238" t="s">
        <v>231</v>
      </c>
      <c r="U42" s="223">
        <v>0</v>
      </c>
      <c r="V42" s="223">
        <f>ROUND(E42*U42,2)</f>
        <v>0</v>
      </c>
      <c r="W42" s="223"/>
      <c r="X42" s="223" t="s">
        <v>232</v>
      </c>
      <c r="Y42" s="223" t="s">
        <v>233</v>
      </c>
      <c r="Z42" s="213"/>
      <c r="AA42" s="213"/>
      <c r="AB42" s="213"/>
      <c r="AC42" s="213"/>
      <c r="AD42" s="213"/>
      <c r="AE42" s="213"/>
      <c r="AF42" s="213"/>
      <c r="AG42" s="213" t="s">
        <v>250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ht="22.5" outlineLevel="2" x14ac:dyDescent="0.2">
      <c r="A43" s="220"/>
      <c r="B43" s="221"/>
      <c r="C43" s="246" t="s">
        <v>274</v>
      </c>
      <c r="D43" s="239"/>
      <c r="E43" s="239"/>
      <c r="F43" s="239"/>
      <c r="G43" s="239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235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Náklady a poplatky spojené s užíváním veřejných ploch a prostranství, pokud jsou stavebními pracemi nebo souvisejícími činnostmi dotčeny, a to včetně užívání ploch v souvislosti s uložením stavebního materiálu nebo stavebního odpadu.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13</v>
      </c>
      <c r="B45" s="233" t="s">
        <v>275</v>
      </c>
      <c r="C45" s="245" t="s">
        <v>276</v>
      </c>
      <c r="D45" s="234" t="s">
        <v>229</v>
      </c>
      <c r="E45" s="235">
        <v>1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/>
      <c r="S45" s="237" t="s">
        <v>230</v>
      </c>
      <c r="T45" s="238" t="s">
        <v>231</v>
      </c>
      <c r="U45" s="223">
        <v>0</v>
      </c>
      <c r="V45" s="223">
        <f>ROUND(E45*U45,2)</f>
        <v>0</v>
      </c>
      <c r="W45" s="223"/>
      <c r="X45" s="223" t="s">
        <v>232</v>
      </c>
      <c r="Y45" s="223" t="s">
        <v>233</v>
      </c>
      <c r="Z45" s="213"/>
      <c r="AA45" s="213"/>
      <c r="AB45" s="213"/>
      <c r="AC45" s="213"/>
      <c r="AD45" s="213"/>
      <c r="AE45" s="213"/>
      <c r="AF45" s="213"/>
      <c r="AG45" s="213" t="s">
        <v>234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ht="33.75" outlineLevel="2" x14ac:dyDescent="0.2">
      <c r="A46" s="220"/>
      <c r="B46" s="221"/>
      <c r="C46" s="246" t="s">
        <v>277</v>
      </c>
      <c r="D46" s="239"/>
      <c r="E46" s="239"/>
      <c r="F46" s="239"/>
      <c r="G46" s="239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235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14</v>
      </c>
      <c r="B48" s="233" t="s">
        <v>278</v>
      </c>
      <c r="C48" s="245" t="s">
        <v>279</v>
      </c>
      <c r="D48" s="234" t="s">
        <v>229</v>
      </c>
      <c r="E48" s="235">
        <v>1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/>
      <c r="S48" s="237" t="s">
        <v>230</v>
      </c>
      <c r="T48" s="238" t="s">
        <v>231</v>
      </c>
      <c r="U48" s="223">
        <v>0</v>
      </c>
      <c r="V48" s="223">
        <f>ROUND(E48*U48,2)</f>
        <v>0</v>
      </c>
      <c r="W48" s="223"/>
      <c r="X48" s="223" t="s">
        <v>232</v>
      </c>
      <c r="Y48" s="223" t="s">
        <v>233</v>
      </c>
      <c r="Z48" s="213"/>
      <c r="AA48" s="213"/>
      <c r="AB48" s="213"/>
      <c r="AC48" s="213"/>
      <c r="AD48" s="213"/>
      <c r="AE48" s="213"/>
      <c r="AF48" s="213"/>
      <c r="AG48" s="213" t="s">
        <v>234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ht="22.5" outlineLevel="2" x14ac:dyDescent="0.2">
      <c r="A49" s="220"/>
      <c r="B49" s="221"/>
      <c r="C49" s="246" t="s">
        <v>280</v>
      </c>
      <c r="D49" s="239"/>
      <c r="E49" s="239"/>
      <c r="F49" s="239"/>
      <c r="G49" s="239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235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40" t="str">
        <f>C49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48"/>
      <c r="D50" s="242"/>
      <c r="E50" s="242"/>
      <c r="F50" s="242"/>
      <c r="G50" s="242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237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32">
        <v>15</v>
      </c>
      <c r="B51" s="233" t="s">
        <v>281</v>
      </c>
      <c r="C51" s="245" t="s">
        <v>282</v>
      </c>
      <c r="D51" s="234" t="s">
        <v>229</v>
      </c>
      <c r="E51" s="235">
        <v>1</v>
      </c>
      <c r="F51" s="236"/>
      <c r="G51" s="237">
        <f>ROUND(E51*F51,2)</f>
        <v>0</v>
      </c>
      <c r="H51" s="236"/>
      <c r="I51" s="237">
        <f>ROUND(E51*H51,2)</f>
        <v>0</v>
      </c>
      <c r="J51" s="236"/>
      <c r="K51" s="237">
        <f>ROUND(E51*J51,2)</f>
        <v>0</v>
      </c>
      <c r="L51" s="237">
        <v>21</v>
      </c>
      <c r="M51" s="237">
        <f>G51*(1+L51/100)</f>
        <v>0</v>
      </c>
      <c r="N51" s="235">
        <v>0</v>
      </c>
      <c r="O51" s="235">
        <f>ROUND(E51*N51,2)</f>
        <v>0</v>
      </c>
      <c r="P51" s="235">
        <v>0</v>
      </c>
      <c r="Q51" s="235">
        <f>ROUND(E51*P51,2)</f>
        <v>0</v>
      </c>
      <c r="R51" s="237"/>
      <c r="S51" s="237" t="s">
        <v>230</v>
      </c>
      <c r="T51" s="238" t="s">
        <v>231</v>
      </c>
      <c r="U51" s="223">
        <v>0</v>
      </c>
      <c r="V51" s="223">
        <f>ROUND(E51*U51,2)</f>
        <v>0</v>
      </c>
      <c r="W51" s="223"/>
      <c r="X51" s="223" t="s">
        <v>232</v>
      </c>
      <c r="Y51" s="223" t="s">
        <v>233</v>
      </c>
      <c r="Z51" s="213"/>
      <c r="AA51" s="213"/>
      <c r="AB51" s="213"/>
      <c r="AC51" s="213"/>
      <c r="AD51" s="213"/>
      <c r="AE51" s="213"/>
      <c r="AF51" s="213"/>
      <c r="AG51" s="213" t="s">
        <v>234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6" t="s">
        <v>283</v>
      </c>
      <c r="D52" s="239"/>
      <c r="E52" s="239"/>
      <c r="F52" s="239"/>
      <c r="G52" s="239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235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40" t="str">
        <f>C52</f>
        <v>Náklady na vyhotovení dokumentace skutečného provedení stavby a její předání objednateli v požadované formě a požadovaném počtu.</v>
      </c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48"/>
      <c r="D53" s="242"/>
      <c r="E53" s="242"/>
      <c r="F53" s="242"/>
      <c r="G53" s="242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237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2">
        <v>16</v>
      </c>
      <c r="B54" s="233" t="s">
        <v>284</v>
      </c>
      <c r="C54" s="245" t="s">
        <v>285</v>
      </c>
      <c r="D54" s="234" t="s">
        <v>229</v>
      </c>
      <c r="E54" s="235">
        <v>1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/>
      <c r="S54" s="237" t="s">
        <v>230</v>
      </c>
      <c r="T54" s="238" t="s">
        <v>231</v>
      </c>
      <c r="U54" s="223">
        <v>0</v>
      </c>
      <c r="V54" s="223">
        <f>ROUND(E54*U54,2)</f>
        <v>0</v>
      </c>
      <c r="W54" s="223"/>
      <c r="X54" s="223" t="s">
        <v>232</v>
      </c>
      <c r="Y54" s="223" t="s">
        <v>233</v>
      </c>
      <c r="Z54" s="213"/>
      <c r="AA54" s="213"/>
      <c r="AB54" s="213"/>
      <c r="AC54" s="213"/>
      <c r="AD54" s="213"/>
      <c r="AE54" s="213"/>
      <c r="AF54" s="213"/>
      <c r="AG54" s="213" t="s">
        <v>234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ht="22.5" outlineLevel="2" x14ac:dyDescent="0.2">
      <c r="A55" s="220"/>
      <c r="B55" s="221"/>
      <c r="C55" s="246" t="s">
        <v>286</v>
      </c>
      <c r="D55" s="239"/>
      <c r="E55" s="239"/>
      <c r="F55" s="239"/>
      <c r="G55" s="239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235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40" t="str">
        <f>C55</f>
        <v>Náklady na provedení skutečného zaměření stavby v rozsahu nezbytném pro zápis změny do katastru nemovitostí, vyhotovení geometrického plánu</v>
      </c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x14ac:dyDescent="0.2">
      <c r="A57" s="3"/>
      <c r="B57" s="4"/>
      <c r="C57" s="250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v>15</v>
      </c>
      <c r="AF57">
        <v>21</v>
      </c>
      <c r="AG57" t="s">
        <v>211</v>
      </c>
    </row>
    <row r="58" spans="1:60" x14ac:dyDescent="0.2">
      <c r="A58" s="216"/>
      <c r="B58" s="217" t="s">
        <v>29</v>
      </c>
      <c r="C58" s="251"/>
      <c r="D58" s="218"/>
      <c r="E58" s="219"/>
      <c r="F58" s="219"/>
      <c r="G58" s="231">
        <f>G8+G38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E58">
        <f>SUMIF(L7:L56,AE57,G7:G56)</f>
        <v>0</v>
      </c>
      <c r="AF58">
        <f>SUMIF(L7:L56,AF57,G7:G56)</f>
        <v>0</v>
      </c>
      <c r="AG58" t="s">
        <v>287</v>
      </c>
    </row>
    <row r="59" spans="1:60" x14ac:dyDescent="0.2">
      <c r="C59" s="252"/>
      <c r="D59" s="10"/>
      <c r="AG59" t="s">
        <v>289</v>
      </c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j0p3BU70rNshRlUJp83rKNZ4yXujLVw4Hvb84Hj+5LhYSka+wu9IKVQSYmj/LWmpLzz7EaWIeE9On+gopwDag==" saltValue="8McfHO3T3DTzM1bOPLrhig==" spinCount="100000" sheet="1" formatRows="0"/>
  <mergeCells count="35">
    <mergeCell ref="C50:G50"/>
    <mergeCell ref="C52:G52"/>
    <mergeCell ref="C53:G53"/>
    <mergeCell ref="C55:G55"/>
    <mergeCell ref="C56:G56"/>
    <mergeCell ref="C41:G41"/>
    <mergeCell ref="C43:G43"/>
    <mergeCell ref="C44:G44"/>
    <mergeCell ref="C46:G46"/>
    <mergeCell ref="C47:G47"/>
    <mergeCell ref="C49:G49"/>
    <mergeCell ref="C30:G30"/>
    <mergeCell ref="C31:G31"/>
    <mergeCell ref="C33:G33"/>
    <mergeCell ref="C35:G35"/>
    <mergeCell ref="C37:G37"/>
    <mergeCell ref="C40:G40"/>
    <mergeCell ref="C21:G21"/>
    <mergeCell ref="C23:G23"/>
    <mergeCell ref="C24:G24"/>
    <mergeCell ref="C25:G25"/>
    <mergeCell ref="C26:G26"/>
    <mergeCell ref="C28:G28"/>
    <mergeCell ref="C12:G12"/>
    <mergeCell ref="C14:G14"/>
    <mergeCell ref="C15:G15"/>
    <mergeCell ref="C17:G17"/>
    <mergeCell ref="C18:G18"/>
    <mergeCell ref="C20:G20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EDE5EE-7707-4A39-ABA6-018EC1E986A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47</v>
      </c>
      <c r="C4" s="205" t="s">
        <v>51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SUMIF(AG9:AG20,"&lt;&gt;NOR",G9:G20)</f>
        <v>0</v>
      </c>
      <c r="H8" s="229"/>
      <c r="I8" s="229">
        <f>SUM(I9:I20)</f>
        <v>0</v>
      </c>
      <c r="J8" s="229"/>
      <c r="K8" s="229">
        <f>SUM(K9:K20)</f>
        <v>0</v>
      </c>
      <c r="L8" s="229"/>
      <c r="M8" s="229">
        <f>SUM(M9:M20)</f>
        <v>0</v>
      </c>
      <c r="N8" s="228"/>
      <c r="O8" s="228">
        <f>SUM(O9:O20)</f>
        <v>0</v>
      </c>
      <c r="P8" s="228"/>
      <c r="Q8" s="228">
        <f>SUM(Q9:Q20)</f>
        <v>0</v>
      </c>
      <c r="R8" s="229"/>
      <c r="S8" s="229"/>
      <c r="T8" s="230"/>
      <c r="U8" s="224"/>
      <c r="V8" s="224">
        <f>SUM(V9:V20)</f>
        <v>97.02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291</v>
      </c>
      <c r="C9" s="245" t="s">
        <v>292</v>
      </c>
      <c r="D9" s="234" t="s">
        <v>293</v>
      </c>
      <c r="E9" s="235">
        <v>990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9.2999999999999999E-2</v>
      </c>
      <c r="V9" s="223">
        <f>ROUND(E9*U9,2)</f>
        <v>92.07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297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s odstraněním kořenů a s případným nutným odklizením křovin a stromů na hromady na vzdálenost do 50 m nebo s naložením na dopravní prostředek, do sklonu terénu 1 : 5,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48"/>
      <c r="D11" s="242"/>
      <c r="E11" s="242"/>
      <c r="F11" s="242"/>
      <c r="G11" s="242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237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32">
        <v>2</v>
      </c>
      <c r="B12" s="233" t="s">
        <v>299</v>
      </c>
      <c r="C12" s="245" t="s">
        <v>300</v>
      </c>
      <c r="D12" s="234" t="s">
        <v>259</v>
      </c>
      <c r="E12" s="235">
        <v>1</v>
      </c>
      <c r="F12" s="236"/>
      <c r="G12" s="237">
        <f>ROUND(E12*F12,2)</f>
        <v>0</v>
      </c>
      <c r="H12" s="236"/>
      <c r="I12" s="237">
        <f>ROUND(E12*H12,2)</f>
        <v>0</v>
      </c>
      <c r="J12" s="236"/>
      <c r="K12" s="237">
        <f>ROUND(E12*J12,2)</f>
        <v>0</v>
      </c>
      <c r="L12" s="237">
        <v>21</v>
      </c>
      <c r="M12" s="237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7"/>
      <c r="S12" s="237" t="s">
        <v>256</v>
      </c>
      <c r="T12" s="238" t="s">
        <v>231</v>
      </c>
      <c r="U12" s="223">
        <v>4.9480000000000004</v>
      </c>
      <c r="V12" s="223">
        <f>ROUND(E12*U12,2)</f>
        <v>4.95</v>
      </c>
      <c r="W12" s="223"/>
      <c r="X12" s="223" t="s">
        <v>295</v>
      </c>
      <c r="Y12" s="223" t="s">
        <v>233</v>
      </c>
      <c r="Z12" s="213"/>
      <c r="AA12" s="213"/>
      <c r="AB12" s="213"/>
      <c r="AC12" s="213"/>
      <c r="AD12" s="213"/>
      <c r="AE12" s="213"/>
      <c r="AF12" s="213"/>
      <c r="AG12" s="213" t="s">
        <v>296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46" t="s">
        <v>301</v>
      </c>
      <c r="D13" s="239"/>
      <c r="E13" s="239"/>
      <c r="F13" s="239"/>
      <c r="G13" s="239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235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3" x14ac:dyDescent="0.2">
      <c r="A14" s="220"/>
      <c r="B14" s="221"/>
      <c r="C14" s="247" t="s">
        <v>302</v>
      </c>
      <c r="D14" s="241"/>
      <c r="E14" s="241"/>
      <c r="F14" s="241"/>
      <c r="G14" s="241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235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3" x14ac:dyDescent="0.2">
      <c r="A15" s="220"/>
      <c r="B15" s="221"/>
      <c r="C15" s="247" t="s">
        <v>307</v>
      </c>
      <c r="D15" s="241"/>
      <c r="E15" s="241"/>
      <c r="F15" s="241"/>
      <c r="G15" s="241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235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3" x14ac:dyDescent="0.2">
      <c r="A16" s="220"/>
      <c r="B16" s="221"/>
      <c r="C16" s="247" t="s">
        <v>303</v>
      </c>
      <c r="D16" s="241"/>
      <c r="E16" s="241"/>
      <c r="F16" s="241"/>
      <c r="G16" s="241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235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3" x14ac:dyDescent="0.2">
      <c r="A17" s="220"/>
      <c r="B17" s="221"/>
      <c r="C17" s="247" t="s">
        <v>304</v>
      </c>
      <c r="D17" s="241"/>
      <c r="E17" s="241"/>
      <c r="F17" s="241"/>
      <c r="G17" s="241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235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3" x14ac:dyDescent="0.2">
      <c r="A18" s="220"/>
      <c r="B18" s="221"/>
      <c r="C18" s="247" t="s">
        <v>305</v>
      </c>
      <c r="D18" s="241"/>
      <c r="E18" s="241"/>
      <c r="F18" s="241"/>
      <c r="G18" s="241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235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3" x14ac:dyDescent="0.2">
      <c r="A19" s="220"/>
      <c r="B19" s="221"/>
      <c r="C19" s="247" t="s">
        <v>306</v>
      </c>
      <c r="D19" s="241"/>
      <c r="E19" s="241"/>
      <c r="F19" s="241"/>
      <c r="G19" s="241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235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x14ac:dyDescent="0.2">
      <c r="A21" s="3"/>
      <c r="B21" s="4"/>
      <c r="C21" s="250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AE21">
        <v>15</v>
      </c>
      <c r="AF21">
        <v>21</v>
      </c>
      <c r="AG21" t="s">
        <v>211</v>
      </c>
    </row>
    <row r="22" spans="1:60" x14ac:dyDescent="0.2">
      <c r="A22" s="216"/>
      <c r="B22" s="217" t="s">
        <v>29</v>
      </c>
      <c r="C22" s="251"/>
      <c r="D22" s="218"/>
      <c r="E22" s="219"/>
      <c r="F22" s="219"/>
      <c r="G22" s="231">
        <f>G8</f>
        <v>0</v>
      </c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AE22">
        <f>SUMIF(L7:L20,AE21,G7:G20)</f>
        <v>0</v>
      </c>
      <c r="AF22">
        <f>SUMIF(L7:L20,AF21,G7:G20)</f>
        <v>0</v>
      </c>
      <c r="AG22" t="s">
        <v>287</v>
      </c>
    </row>
    <row r="23" spans="1:60" x14ac:dyDescent="0.2">
      <c r="C23" s="252"/>
      <c r="D23" s="10"/>
      <c r="AG23" t="s">
        <v>289</v>
      </c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jiYH9ljSkjn8htjRAGq8RUAVGuzBhA5PqVWaoP2Rl+vBc+LmSko0I2gQNXfWKBET1K4SIvh6OkJ8fFgBokQkQ==" saltValue="qBvhqZXdKVOYN5sss+wm2Q==" spinCount="100000" sheet="1" formatRows="0"/>
  <mergeCells count="14">
    <mergeCell ref="C19:G19"/>
    <mergeCell ref="C20:G20"/>
    <mergeCell ref="C13:G13"/>
    <mergeCell ref="C14:G14"/>
    <mergeCell ref="C15:G15"/>
    <mergeCell ref="C16:G16"/>
    <mergeCell ref="C17:G17"/>
    <mergeCell ref="C18:G18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FD5A4A-896A-4CF9-B09F-E336E36BFA5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52</v>
      </c>
      <c r="C4" s="205" t="s">
        <v>53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SUMIF(AG9:AG37,"&lt;&gt;NOR",G9:G37)</f>
        <v>0</v>
      </c>
      <c r="H8" s="229"/>
      <c r="I8" s="229">
        <f>SUM(I9:I37)</f>
        <v>0</v>
      </c>
      <c r="J8" s="229"/>
      <c r="K8" s="229">
        <f>SUM(K9:K37)</f>
        <v>0</v>
      </c>
      <c r="L8" s="229"/>
      <c r="M8" s="229">
        <f>SUM(M9:M37)</f>
        <v>0</v>
      </c>
      <c r="N8" s="228"/>
      <c r="O8" s="228">
        <f>SUM(O9:O37)</f>
        <v>0</v>
      </c>
      <c r="P8" s="228"/>
      <c r="Q8" s="228">
        <f>SUM(Q9:Q37)</f>
        <v>0</v>
      </c>
      <c r="R8" s="229"/>
      <c r="S8" s="229"/>
      <c r="T8" s="230"/>
      <c r="U8" s="224"/>
      <c r="V8" s="224">
        <f>SUM(V9:V37)</f>
        <v>353.3</v>
      </c>
      <c r="W8" s="224"/>
      <c r="X8" s="224"/>
      <c r="Y8" s="224"/>
      <c r="AG8" t="s">
        <v>226</v>
      </c>
    </row>
    <row r="9" spans="1:60" outlineLevel="1" x14ac:dyDescent="0.2">
      <c r="A9" s="232">
        <v>1</v>
      </c>
      <c r="B9" s="233" t="s">
        <v>308</v>
      </c>
      <c r="C9" s="245" t="s">
        <v>309</v>
      </c>
      <c r="D9" s="234" t="s">
        <v>310</v>
      </c>
      <c r="E9" s="235">
        <v>6.3600000000000004E-2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55.5</v>
      </c>
      <c r="V9" s="223">
        <f>ROUND(E9*U9,2)</f>
        <v>3.53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2" x14ac:dyDescent="0.2">
      <c r="A10" s="220"/>
      <c r="B10" s="221"/>
      <c r="C10" s="254" t="s">
        <v>311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312</v>
      </c>
      <c r="D11" s="255"/>
      <c r="E11" s="256">
        <v>6.3600000000000004E-2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314</v>
      </c>
      <c r="C13" s="245" t="s">
        <v>315</v>
      </c>
      <c r="D13" s="234" t="s">
        <v>316</v>
      </c>
      <c r="E13" s="235">
        <v>188.38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294</v>
      </c>
      <c r="S13" s="237" t="s">
        <v>230</v>
      </c>
      <c r="T13" s="238" t="s">
        <v>230</v>
      </c>
      <c r="U13" s="223">
        <v>1.0529999999999999</v>
      </c>
      <c r="V13" s="223">
        <f>ROUND(E13*U13,2)</f>
        <v>198.36</v>
      </c>
      <c r="W13" s="223"/>
      <c r="X13" s="223" t="s">
        <v>295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54" t="s">
        <v>317</v>
      </c>
      <c r="D14" s="253"/>
      <c r="E14" s="253"/>
      <c r="F14" s="253"/>
      <c r="G14" s="25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318</v>
      </c>
      <c r="D15" s="255"/>
      <c r="E15" s="256">
        <v>188.38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313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237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319</v>
      </c>
      <c r="C17" s="245" t="s">
        <v>320</v>
      </c>
      <c r="D17" s="234" t="s">
        <v>316</v>
      </c>
      <c r="E17" s="235">
        <v>37.676000000000002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294</v>
      </c>
      <c r="S17" s="237" t="s">
        <v>230</v>
      </c>
      <c r="T17" s="238" t="s">
        <v>230</v>
      </c>
      <c r="U17" s="223">
        <v>0.42399999999999999</v>
      </c>
      <c r="V17" s="223">
        <f>ROUND(E17*U17,2)</f>
        <v>15.97</v>
      </c>
      <c r="W17" s="223"/>
      <c r="X17" s="223" t="s">
        <v>295</v>
      </c>
      <c r="Y17" s="223" t="s">
        <v>233</v>
      </c>
      <c r="Z17" s="213"/>
      <c r="AA17" s="213"/>
      <c r="AB17" s="213"/>
      <c r="AC17" s="213"/>
      <c r="AD17" s="213"/>
      <c r="AE17" s="213"/>
      <c r="AF17" s="213"/>
      <c r="AG17" s="213" t="s">
        <v>296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54" t="s">
        <v>317</v>
      </c>
      <c r="D18" s="253"/>
      <c r="E18" s="253"/>
      <c r="F18" s="253"/>
      <c r="G18" s="25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298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321</v>
      </c>
      <c r="D19" s="255"/>
      <c r="E19" s="256">
        <v>37.676000000000002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313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322</v>
      </c>
      <c r="C21" s="245" t="s">
        <v>323</v>
      </c>
      <c r="D21" s="234" t="s">
        <v>316</v>
      </c>
      <c r="E21" s="235">
        <v>188.38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294</v>
      </c>
      <c r="S21" s="237" t="s">
        <v>230</v>
      </c>
      <c r="T21" s="238" t="s">
        <v>230</v>
      </c>
      <c r="U21" s="223">
        <v>0.34499999999999997</v>
      </c>
      <c r="V21" s="223">
        <f>ROUND(E21*U21,2)</f>
        <v>64.989999999999995</v>
      </c>
      <c r="W21" s="223"/>
      <c r="X21" s="223" t="s">
        <v>295</v>
      </c>
      <c r="Y21" s="223" t="s">
        <v>233</v>
      </c>
      <c r="Z21" s="213"/>
      <c r="AA21" s="213"/>
      <c r="AB21" s="213"/>
      <c r="AC21" s="213"/>
      <c r="AD21" s="213"/>
      <c r="AE21" s="213"/>
      <c r="AF21" s="213"/>
      <c r="AG21" s="213" t="s">
        <v>296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4" t="s">
        <v>324</v>
      </c>
      <c r="D22" s="253"/>
      <c r="E22" s="253"/>
      <c r="F22" s="253"/>
      <c r="G22" s="25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298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40" t="str">
        <f>C22</f>
        <v>bez naložení do dopravní nádoby, ale s vyprázdněním dopravní nádoby na hromadu nebo na dopravní prostředek,</v>
      </c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237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325</v>
      </c>
      <c r="C24" s="245" t="s">
        <v>326</v>
      </c>
      <c r="D24" s="234" t="s">
        <v>316</v>
      </c>
      <c r="E24" s="235">
        <v>188.38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0</v>
      </c>
      <c r="O24" s="235">
        <f>ROUND(E24*N24,2)</f>
        <v>0</v>
      </c>
      <c r="P24" s="235">
        <v>0</v>
      </c>
      <c r="Q24" s="235">
        <f>ROUND(E24*P24,2)</f>
        <v>0</v>
      </c>
      <c r="R24" s="237" t="s">
        <v>294</v>
      </c>
      <c r="S24" s="237" t="s">
        <v>230</v>
      </c>
      <c r="T24" s="238" t="s">
        <v>230</v>
      </c>
      <c r="U24" s="223">
        <v>1.0999999999999999E-2</v>
      </c>
      <c r="V24" s="223">
        <f>ROUND(E24*U24,2)</f>
        <v>2.0699999999999998</v>
      </c>
      <c r="W24" s="223"/>
      <c r="X24" s="223" t="s">
        <v>295</v>
      </c>
      <c r="Y24" s="223" t="s">
        <v>233</v>
      </c>
      <c r="Z24" s="213"/>
      <c r="AA24" s="213"/>
      <c r="AB24" s="213"/>
      <c r="AC24" s="213"/>
      <c r="AD24" s="213"/>
      <c r="AE24" s="213"/>
      <c r="AF24" s="213"/>
      <c r="AG24" s="213" t="s">
        <v>296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4" t="s">
        <v>327</v>
      </c>
      <c r="D25" s="253"/>
      <c r="E25" s="253"/>
      <c r="F25" s="253"/>
      <c r="G25" s="25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298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237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2">
        <v>6</v>
      </c>
      <c r="B27" s="233" t="s">
        <v>328</v>
      </c>
      <c r="C27" s="245" t="s">
        <v>329</v>
      </c>
      <c r="D27" s="234" t="s">
        <v>316</v>
      </c>
      <c r="E27" s="235">
        <v>188.38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294</v>
      </c>
      <c r="S27" s="237" t="s">
        <v>230</v>
      </c>
      <c r="T27" s="238" t="s">
        <v>230</v>
      </c>
      <c r="U27" s="223">
        <v>0.31</v>
      </c>
      <c r="V27" s="223">
        <f>ROUND(E27*U27,2)</f>
        <v>58.4</v>
      </c>
      <c r="W27" s="223"/>
      <c r="X27" s="223" t="s">
        <v>295</v>
      </c>
      <c r="Y27" s="223" t="s">
        <v>233</v>
      </c>
      <c r="Z27" s="213"/>
      <c r="AA27" s="213"/>
      <c r="AB27" s="213"/>
      <c r="AC27" s="213"/>
      <c r="AD27" s="213"/>
      <c r="AE27" s="213"/>
      <c r="AF27" s="213"/>
      <c r="AG27" s="213" t="s">
        <v>296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4" t="s">
        <v>330</v>
      </c>
      <c r="D28" s="253"/>
      <c r="E28" s="253"/>
      <c r="F28" s="253"/>
      <c r="G28" s="25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298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7" t="s">
        <v>331</v>
      </c>
      <c r="D29" s="241"/>
      <c r="E29" s="241"/>
      <c r="F29" s="241"/>
      <c r="G29" s="241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235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237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32">
        <v>7</v>
      </c>
      <c r="B31" s="233" t="s">
        <v>332</v>
      </c>
      <c r="C31" s="245" t="s">
        <v>333</v>
      </c>
      <c r="D31" s="234" t="s">
        <v>316</v>
      </c>
      <c r="E31" s="235">
        <v>188.38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294</v>
      </c>
      <c r="S31" s="237" t="s">
        <v>230</v>
      </c>
      <c r="T31" s="238" t="s">
        <v>230</v>
      </c>
      <c r="U31" s="223">
        <v>5.2999999999999999E-2</v>
      </c>
      <c r="V31" s="223">
        <f>ROUND(E31*U31,2)</f>
        <v>9.98</v>
      </c>
      <c r="W31" s="223"/>
      <c r="X31" s="223" t="s">
        <v>295</v>
      </c>
      <c r="Y31" s="223" t="s">
        <v>233</v>
      </c>
      <c r="Z31" s="213"/>
      <c r="AA31" s="213"/>
      <c r="AB31" s="213"/>
      <c r="AC31" s="213"/>
      <c r="AD31" s="213"/>
      <c r="AE31" s="213"/>
      <c r="AF31" s="213"/>
      <c r="AG31" s="213" t="s">
        <v>296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6" t="s">
        <v>334</v>
      </c>
      <c r="D32" s="239"/>
      <c r="E32" s="239"/>
      <c r="F32" s="239"/>
      <c r="G32" s="239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235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335</v>
      </c>
      <c r="C34" s="245" t="s">
        <v>336</v>
      </c>
      <c r="D34" s="234" t="s">
        <v>337</v>
      </c>
      <c r="E34" s="235">
        <v>348.50299999999999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294</v>
      </c>
      <c r="S34" s="237" t="s">
        <v>230</v>
      </c>
      <c r="T34" s="238" t="s">
        <v>230</v>
      </c>
      <c r="U34" s="223">
        <v>0</v>
      </c>
      <c r="V34" s="223">
        <f>ROUND(E34*U34,2)</f>
        <v>0</v>
      </c>
      <c r="W34" s="223"/>
      <c r="X34" s="223" t="s">
        <v>295</v>
      </c>
      <c r="Y34" s="223" t="s">
        <v>233</v>
      </c>
      <c r="Z34" s="213"/>
      <c r="AA34" s="213"/>
      <c r="AB34" s="213"/>
      <c r="AC34" s="213"/>
      <c r="AD34" s="213"/>
      <c r="AE34" s="213"/>
      <c r="AF34" s="213"/>
      <c r="AG34" s="213" t="s">
        <v>296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6" t="s">
        <v>338</v>
      </c>
      <c r="D35" s="239"/>
      <c r="E35" s="239"/>
      <c r="F35" s="239"/>
      <c r="G35" s="239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235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339</v>
      </c>
      <c r="D36" s="255"/>
      <c r="E36" s="256">
        <v>348.50299999999999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313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x14ac:dyDescent="0.2">
      <c r="A38" s="3"/>
      <c r="B38" s="4"/>
      <c r="C38" s="250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v>15</v>
      </c>
      <c r="AF38">
        <v>21</v>
      </c>
      <c r="AG38" t="s">
        <v>211</v>
      </c>
    </row>
    <row r="39" spans="1:60" x14ac:dyDescent="0.2">
      <c r="A39" s="216"/>
      <c r="B39" s="217" t="s">
        <v>29</v>
      </c>
      <c r="C39" s="251"/>
      <c r="D39" s="218"/>
      <c r="E39" s="219"/>
      <c r="F39" s="219"/>
      <c r="G39" s="231">
        <f>G8</f>
        <v>0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f>SUMIF(L7:L37,AE38,G7:G37)</f>
        <v>0</v>
      </c>
      <c r="AF39">
        <f>SUMIF(L7:L37,AF38,G7:G37)</f>
        <v>0</v>
      </c>
      <c r="AG39" t="s">
        <v>287</v>
      </c>
    </row>
    <row r="40" spans="1:60" x14ac:dyDescent="0.2">
      <c r="C40" s="252"/>
      <c r="D40" s="10"/>
      <c r="AG40" t="s">
        <v>289</v>
      </c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3AUw5Y7zC2eozb5gYY42PnJb5oKHXnUEBHkP22SrV9z0/Q9xNhiLazvl7vA7DUaXYDzP7gs29jUxPKQGMtfng==" saltValue="xXX//pLbgzQo7eYA7B5BuQ==" spinCount="100000" sheet="1" formatRows="0"/>
  <mergeCells count="21">
    <mergeCell ref="C33:G33"/>
    <mergeCell ref="C35:G35"/>
    <mergeCell ref="C37:G37"/>
    <mergeCell ref="C25:G25"/>
    <mergeCell ref="C26:G26"/>
    <mergeCell ref="C28:G28"/>
    <mergeCell ref="C29:G29"/>
    <mergeCell ref="C30:G30"/>
    <mergeCell ref="C32:G32"/>
    <mergeCell ref="C14:G14"/>
    <mergeCell ref="C16:G16"/>
    <mergeCell ref="C18:G18"/>
    <mergeCell ref="C20:G20"/>
    <mergeCell ref="C22:G22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34335A-FB5F-4994-B0C6-765374F29F4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54</v>
      </c>
      <c r="C4" s="205" t="s">
        <v>55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SUMIF(AG9:AG64,"&lt;&gt;NOR",G9:G64)</f>
        <v>0</v>
      </c>
      <c r="H8" s="229"/>
      <c r="I8" s="229">
        <f>SUM(I9:I64)</f>
        <v>0</v>
      </c>
      <c r="J8" s="229"/>
      <c r="K8" s="229">
        <f>SUM(K9:K64)</f>
        <v>0</v>
      </c>
      <c r="L8" s="229"/>
      <c r="M8" s="229">
        <f>SUM(M9:M64)</f>
        <v>0</v>
      </c>
      <c r="N8" s="228"/>
      <c r="O8" s="228">
        <f>SUM(O9:O64)</f>
        <v>138.53</v>
      </c>
      <c r="P8" s="228"/>
      <c r="Q8" s="228">
        <f>SUM(Q9:Q64)</f>
        <v>0</v>
      </c>
      <c r="R8" s="229"/>
      <c r="S8" s="229"/>
      <c r="T8" s="230"/>
      <c r="U8" s="224"/>
      <c r="V8" s="224">
        <f>SUM(V9:V64)</f>
        <v>256.81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340</v>
      </c>
      <c r="C9" s="245" t="s">
        <v>341</v>
      </c>
      <c r="D9" s="234" t="s">
        <v>316</v>
      </c>
      <c r="E9" s="235">
        <v>6.1055999999999999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0.89100000000000001</v>
      </c>
      <c r="V9" s="223">
        <f>ROUND(E9*U9,2)</f>
        <v>5.44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342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343</v>
      </c>
      <c r="D11" s="255"/>
      <c r="E11" s="256">
        <v>6.1055999999999999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344</v>
      </c>
      <c r="C13" s="245" t="s">
        <v>345</v>
      </c>
      <c r="D13" s="234" t="s">
        <v>316</v>
      </c>
      <c r="E13" s="235">
        <v>6.1055999999999999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294</v>
      </c>
      <c r="S13" s="237" t="s">
        <v>230</v>
      </c>
      <c r="T13" s="238" t="s">
        <v>230</v>
      </c>
      <c r="U13" s="223">
        <v>1.992</v>
      </c>
      <c r="V13" s="223">
        <f>ROUND(E13*U13,2)</f>
        <v>12.16</v>
      </c>
      <c r="W13" s="223"/>
      <c r="X13" s="223" t="s">
        <v>295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4" t="s">
        <v>346</v>
      </c>
      <c r="D14" s="253"/>
      <c r="E14" s="253"/>
      <c r="F14" s="253"/>
      <c r="G14" s="25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237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347</v>
      </c>
      <c r="C16" s="245" t="s">
        <v>348</v>
      </c>
      <c r="D16" s="234" t="s">
        <v>316</v>
      </c>
      <c r="E16" s="235">
        <v>6.1055999999999999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294</v>
      </c>
      <c r="S16" s="237" t="s">
        <v>230</v>
      </c>
      <c r="T16" s="238" t="s">
        <v>230</v>
      </c>
      <c r="U16" s="223">
        <v>0.61199999999999999</v>
      </c>
      <c r="V16" s="223">
        <f>ROUND(E16*U16,2)</f>
        <v>3.74</v>
      </c>
      <c r="W16" s="223"/>
      <c r="X16" s="223" t="s">
        <v>295</v>
      </c>
      <c r="Y16" s="223" t="s">
        <v>233</v>
      </c>
      <c r="Z16" s="213"/>
      <c r="AA16" s="213"/>
      <c r="AB16" s="213"/>
      <c r="AC16" s="213"/>
      <c r="AD16" s="213"/>
      <c r="AE16" s="213"/>
      <c r="AF16" s="213"/>
      <c r="AG16" s="213" t="s">
        <v>296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4" t="s">
        <v>349</v>
      </c>
      <c r="D17" s="253"/>
      <c r="E17" s="253"/>
      <c r="F17" s="253"/>
      <c r="G17" s="25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298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237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350</v>
      </c>
      <c r="C19" s="245" t="s">
        <v>351</v>
      </c>
      <c r="D19" s="234" t="s">
        <v>316</v>
      </c>
      <c r="E19" s="235">
        <v>30.527999999999999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7" t="s">
        <v>294</v>
      </c>
      <c r="S19" s="237" t="s">
        <v>230</v>
      </c>
      <c r="T19" s="238" t="s">
        <v>230</v>
      </c>
      <c r="U19" s="223">
        <v>4.6550000000000002</v>
      </c>
      <c r="V19" s="223">
        <f>ROUND(E19*U19,2)</f>
        <v>142.11000000000001</v>
      </c>
      <c r="W19" s="223"/>
      <c r="X19" s="223" t="s">
        <v>295</v>
      </c>
      <c r="Y19" s="223" t="s">
        <v>233</v>
      </c>
      <c r="Z19" s="213"/>
      <c r="AA19" s="213"/>
      <c r="AB19" s="213"/>
      <c r="AC19" s="213"/>
      <c r="AD19" s="213"/>
      <c r="AE19" s="213"/>
      <c r="AF19" s="213"/>
      <c r="AG19" s="213" t="s">
        <v>296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54" t="s">
        <v>352</v>
      </c>
      <c r="D20" s="253"/>
      <c r="E20" s="253"/>
      <c r="F20" s="253"/>
      <c r="G20" s="25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298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7" t="s">
        <v>353</v>
      </c>
      <c r="D21" s="241"/>
      <c r="E21" s="241"/>
      <c r="F21" s="241"/>
      <c r="G21" s="241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7" t="s">
        <v>354</v>
      </c>
      <c r="D22" s="255"/>
      <c r="E22" s="256">
        <v>30.527999999999999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313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237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355</v>
      </c>
      <c r="C24" s="245" t="s">
        <v>356</v>
      </c>
      <c r="D24" s="234" t="s">
        <v>316</v>
      </c>
      <c r="E24" s="235">
        <v>30.527999999999999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0</v>
      </c>
      <c r="O24" s="235">
        <f>ROUND(E24*N24,2)</f>
        <v>0</v>
      </c>
      <c r="P24" s="235">
        <v>0</v>
      </c>
      <c r="Q24" s="235">
        <f>ROUND(E24*P24,2)</f>
        <v>0</v>
      </c>
      <c r="R24" s="237" t="s">
        <v>294</v>
      </c>
      <c r="S24" s="237" t="s">
        <v>230</v>
      </c>
      <c r="T24" s="238" t="s">
        <v>230</v>
      </c>
      <c r="U24" s="223">
        <v>0.51900000000000002</v>
      </c>
      <c r="V24" s="223">
        <f>ROUND(E24*U24,2)</f>
        <v>15.84</v>
      </c>
      <c r="W24" s="223"/>
      <c r="X24" s="223" t="s">
        <v>295</v>
      </c>
      <c r="Y24" s="223" t="s">
        <v>233</v>
      </c>
      <c r="Z24" s="213"/>
      <c r="AA24" s="213"/>
      <c r="AB24" s="213"/>
      <c r="AC24" s="213"/>
      <c r="AD24" s="213"/>
      <c r="AE24" s="213"/>
      <c r="AF24" s="213"/>
      <c r="AG24" s="213" t="s">
        <v>296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4" t="s">
        <v>324</v>
      </c>
      <c r="D25" s="253"/>
      <c r="E25" s="253"/>
      <c r="F25" s="253"/>
      <c r="G25" s="25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298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bez naložení do dopravní nádoby, ale s vyprázdněním dopravní nádoby na hromadu nebo na dopravní prostředek,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237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2">
        <v>6</v>
      </c>
      <c r="B27" s="233" t="s">
        <v>357</v>
      </c>
      <c r="C27" s="245" t="s">
        <v>358</v>
      </c>
      <c r="D27" s="234" t="s">
        <v>316</v>
      </c>
      <c r="E27" s="235">
        <v>6.1055999999999999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294</v>
      </c>
      <c r="S27" s="237" t="s">
        <v>230</v>
      </c>
      <c r="T27" s="238" t="s">
        <v>230</v>
      </c>
      <c r="U27" s="223">
        <v>0.72899999999999998</v>
      </c>
      <c r="V27" s="223">
        <f>ROUND(E27*U27,2)</f>
        <v>4.45</v>
      </c>
      <c r="W27" s="223"/>
      <c r="X27" s="223" t="s">
        <v>295</v>
      </c>
      <c r="Y27" s="223" t="s">
        <v>233</v>
      </c>
      <c r="Z27" s="213"/>
      <c r="AA27" s="213"/>
      <c r="AB27" s="213"/>
      <c r="AC27" s="213"/>
      <c r="AD27" s="213"/>
      <c r="AE27" s="213"/>
      <c r="AF27" s="213"/>
      <c r="AG27" s="213" t="s">
        <v>296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4" t="s">
        <v>324</v>
      </c>
      <c r="D28" s="253"/>
      <c r="E28" s="253"/>
      <c r="F28" s="253"/>
      <c r="G28" s="25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298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bez naložení do dopravní nádoby, ale s vyprázdněním dopravní nádoby na hromadu nebo na dopravní prostředek,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237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32">
        <v>7</v>
      </c>
      <c r="B30" s="233" t="s">
        <v>325</v>
      </c>
      <c r="C30" s="245" t="s">
        <v>326</v>
      </c>
      <c r="D30" s="234" t="s">
        <v>316</v>
      </c>
      <c r="E30" s="235">
        <v>30.527999999999999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21</v>
      </c>
      <c r="M30" s="237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7" t="s">
        <v>294</v>
      </c>
      <c r="S30" s="237" t="s">
        <v>230</v>
      </c>
      <c r="T30" s="238" t="s">
        <v>230</v>
      </c>
      <c r="U30" s="223">
        <v>1.0999999999999999E-2</v>
      </c>
      <c r="V30" s="223">
        <f>ROUND(E30*U30,2)</f>
        <v>0.34</v>
      </c>
      <c r="W30" s="223"/>
      <c r="X30" s="223" t="s">
        <v>295</v>
      </c>
      <c r="Y30" s="223" t="s">
        <v>233</v>
      </c>
      <c r="Z30" s="213"/>
      <c r="AA30" s="213"/>
      <c r="AB30" s="213"/>
      <c r="AC30" s="213"/>
      <c r="AD30" s="213"/>
      <c r="AE30" s="213"/>
      <c r="AF30" s="213"/>
      <c r="AG30" s="213" t="s">
        <v>296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4" t="s">
        <v>327</v>
      </c>
      <c r="D31" s="253"/>
      <c r="E31" s="253"/>
      <c r="F31" s="253"/>
      <c r="G31" s="25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298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237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8</v>
      </c>
      <c r="B33" s="233" t="s">
        <v>328</v>
      </c>
      <c r="C33" s="245" t="s">
        <v>329</v>
      </c>
      <c r="D33" s="234" t="s">
        <v>316</v>
      </c>
      <c r="E33" s="235">
        <v>30.527999999999999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294</v>
      </c>
      <c r="S33" s="237" t="s">
        <v>230</v>
      </c>
      <c r="T33" s="238" t="s">
        <v>230</v>
      </c>
      <c r="U33" s="223">
        <v>0.31</v>
      </c>
      <c r="V33" s="223">
        <f>ROUND(E33*U33,2)</f>
        <v>9.4600000000000009</v>
      </c>
      <c r="W33" s="223"/>
      <c r="X33" s="223" t="s">
        <v>295</v>
      </c>
      <c r="Y33" s="223" t="s">
        <v>233</v>
      </c>
      <c r="Z33" s="213"/>
      <c r="AA33" s="213"/>
      <c r="AB33" s="213"/>
      <c r="AC33" s="213"/>
      <c r="AD33" s="213"/>
      <c r="AE33" s="213"/>
      <c r="AF33" s="213"/>
      <c r="AG33" s="213" t="s">
        <v>296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54" t="s">
        <v>330</v>
      </c>
      <c r="D34" s="253"/>
      <c r="E34" s="253"/>
      <c r="F34" s="253"/>
      <c r="G34" s="25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298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359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235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3" x14ac:dyDescent="0.2">
      <c r="A36" s="220"/>
      <c r="B36" s="221"/>
      <c r="C36" s="247" t="s">
        <v>360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235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9</v>
      </c>
      <c r="B38" s="233" t="s">
        <v>361</v>
      </c>
      <c r="C38" s="245" t="s">
        <v>362</v>
      </c>
      <c r="D38" s="234" t="s">
        <v>316</v>
      </c>
      <c r="E38" s="235">
        <v>6.1055999999999999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294</v>
      </c>
      <c r="S38" s="237" t="s">
        <v>230</v>
      </c>
      <c r="T38" s="238" t="s">
        <v>230</v>
      </c>
      <c r="U38" s="223">
        <v>0.32200000000000001</v>
      </c>
      <c r="V38" s="223">
        <f>ROUND(E38*U38,2)</f>
        <v>1.97</v>
      </c>
      <c r="W38" s="223"/>
      <c r="X38" s="223" t="s">
        <v>295</v>
      </c>
      <c r="Y38" s="223" t="s">
        <v>233</v>
      </c>
      <c r="Z38" s="213"/>
      <c r="AA38" s="213"/>
      <c r="AB38" s="213"/>
      <c r="AC38" s="213"/>
      <c r="AD38" s="213"/>
      <c r="AE38" s="213"/>
      <c r="AF38" s="213"/>
      <c r="AG38" s="213" t="s">
        <v>296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54" t="s">
        <v>330</v>
      </c>
      <c r="D39" s="253"/>
      <c r="E39" s="253"/>
      <c r="F39" s="253"/>
      <c r="G39" s="25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298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47" t="s">
        <v>359</v>
      </c>
      <c r="D40" s="241"/>
      <c r="E40" s="241"/>
      <c r="F40" s="241"/>
      <c r="G40" s="241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235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3" x14ac:dyDescent="0.2">
      <c r="A41" s="220"/>
      <c r="B41" s="221"/>
      <c r="C41" s="247" t="s">
        <v>360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235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237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ht="22.5" outlineLevel="1" x14ac:dyDescent="0.2">
      <c r="A43" s="232">
        <v>10</v>
      </c>
      <c r="B43" s="233" t="s">
        <v>363</v>
      </c>
      <c r="C43" s="245" t="s">
        <v>364</v>
      </c>
      <c r="D43" s="234" t="s">
        <v>316</v>
      </c>
      <c r="E43" s="235">
        <v>50.371200000000002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294</v>
      </c>
      <c r="S43" s="237" t="s">
        <v>230</v>
      </c>
      <c r="T43" s="238" t="s">
        <v>230</v>
      </c>
      <c r="U43" s="223">
        <v>0.20200000000000001</v>
      </c>
      <c r="V43" s="223">
        <f>ROUND(E43*U43,2)</f>
        <v>10.17</v>
      </c>
      <c r="W43" s="223"/>
      <c r="X43" s="223" t="s">
        <v>295</v>
      </c>
      <c r="Y43" s="223" t="s">
        <v>233</v>
      </c>
      <c r="Z43" s="213"/>
      <c r="AA43" s="213"/>
      <c r="AB43" s="213"/>
      <c r="AC43" s="213"/>
      <c r="AD43" s="213"/>
      <c r="AE43" s="213"/>
      <c r="AF43" s="213"/>
      <c r="AG43" s="213" t="s">
        <v>296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4" t="s">
        <v>365</v>
      </c>
      <c r="D44" s="253"/>
      <c r="E44" s="253"/>
      <c r="F44" s="253"/>
      <c r="G44" s="25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298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7" t="s">
        <v>366</v>
      </c>
      <c r="D45" s="241"/>
      <c r="E45" s="241"/>
      <c r="F45" s="241"/>
      <c r="G45" s="241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235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7" t="s">
        <v>367</v>
      </c>
      <c r="D46" s="255"/>
      <c r="E46" s="256">
        <v>50.371200000000002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313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368</v>
      </c>
      <c r="C48" s="245" t="s">
        <v>369</v>
      </c>
      <c r="D48" s="234" t="s">
        <v>293</v>
      </c>
      <c r="E48" s="235">
        <v>254.4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370</v>
      </c>
      <c r="S48" s="237" t="s">
        <v>230</v>
      </c>
      <c r="T48" s="238" t="s">
        <v>230</v>
      </c>
      <c r="U48" s="223">
        <v>7.2999999999999995E-2</v>
      </c>
      <c r="V48" s="223">
        <f>ROUND(E48*U48,2)</f>
        <v>18.57</v>
      </c>
      <c r="W48" s="223"/>
      <c r="X48" s="223" t="s">
        <v>295</v>
      </c>
      <c r="Y48" s="223" t="s">
        <v>233</v>
      </c>
      <c r="Z48" s="213"/>
      <c r="AA48" s="213"/>
      <c r="AB48" s="213"/>
      <c r="AC48" s="213"/>
      <c r="AD48" s="213"/>
      <c r="AE48" s="213"/>
      <c r="AF48" s="213"/>
      <c r="AG48" s="213" t="s">
        <v>296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4" t="s">
        <v>371</v>
      </c>
      <c r="D49" s="253"/>
      <c r="E49" s="253"/>
      <c r="F49" s="253"/>
      <c r="G49" s="25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298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48"/>
      <c r="D50" s="242"/>
      <c r="E50" s="242"/>
      <c r="F50" s="242"/>
      <c r="G50" s="242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237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32">
        <v>12</v>
      </c>
      <c r="B51" s="233" t="s">
        <v>372</v>
      </c>
      <c r="C51" s="245" t="s">
        <v>373</v>
      </c>
      <c r="D51" s="234" t="s">
        <v>293</v>
      </c>
      <c r="E51" s="235">
        <v>254.4</v>
      </c>
      <c r="F51" s="236"/>
      <c r="G51" s="237">
        <f>ROUND(E51*F51,2)</f>
        <v>0</v>
      </c>
      <c r="H51" s="236"/>
      <c r="I51" s="237">
        <f>ROUND(E51*H51,2)</f>
        <v>0</v>
      </c>
      <c r="J51" s="236"/>
      <c r="K51" s="237">
        <f>ROUND(E51*J51,2)</f>
        <v>0</v>
      </c>
      <c r="L51" s="237">
        <v>21</v>
      </c>
      <c r="M51" s="237">
        <f>G51*(1+L51/100)</f>
        <v>0</v>
      </c>
      <c r="N51" s="235">
        <v>0</v>
      </c>
      <c r="O51" s="235">
        <f>ROUND(E51*N51,2)</f>
        <v>0</v>
      </c>
      <c r="P51" s="235">
        <v>0</v>
      </c>
      <c r="Q51" s="235">
        <f>ROUND(E51*P51,2)</f>
        <v>0</v>
      </c>
      <c r="R51" s="237" t="s">
        <v>294</v>
      </c>
      <c r="S51" s="237" t="s">
        <v>230</v>
      </c>
      <c r="T51" s="238" t="s">
        <v>230</v>
      </c>
      <c r="U51" s="223">
        <v>0.128</v>
      </c>
      <c r="V51" s="223">
        <f>ROUND(E51*U51,2)</f>
        <v>32.56</v>
      </c>
      <c r="W51" s="223"/>
      <c r="X51" s="223" t="s">
        <v>295</v>
      </c>
      <c r="Y51" s="223" t="s">
        <v>233</v>
      </c>
      <c r="Z51" s="213"/>
      <c r="AA51" s="213"/>
      <c r="AB51" s="213"/>
      <c r="AC51" s="213"/>
      <c r="AD51" s="213"/>
      <c r="AE51" s="213"/>
      <c r="AF51" s="213"/>
      <c r="AG51" s="213" t="s">
        <v>296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54" t="s">
        <v>374</v>
      </c>
      <c r="D52" s="253"/>
      <c r="E52" s="253"/>
      <c r="F52" s="253"/>
      <c r="G52" s="25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298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7" t="s">
        <v>375</v>
      </c>
      <c r="D53" s="255"/>
      <c r="E53" s="256">
        <v>254.4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313</v>
      </c>
      <c r="AH53" s="213">
        <v>0</v>
      </c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8"/>
      <c r="D54" s="242"/>
      <c r="E54" s="242"/>
      <c r="F54" s="242"/>
      <c r="G54" s="242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237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32">
        <v>13</v>
      </c>
      <c r="B55" s="233" t="s">
        <v>335</v>
      </c>
      <c r="C55" s="245" t="s">
        <v>336</v>
      </c>
      <c r="D55" s="234" t="s">
        <v>337</v>
      </c>
      <c r="E55" s="235">
        <v>56.476799999999997</v>
      </c>
      <c r="F55" s="236"/>
      <c r="G55" s="237">
        <f>ROUND(E55*F55,2)</f>
        <v>0</v>
      </c>
      <c r="H55" s="236"/>
      <c r="I55" s="237">
        <f>ROUND(E55*H55,2)</f>
        <v>0</v>
      </c>
      <c r="J55" s="236"/>
      <c r="K55" s="237">
        <f>ROUND(E55*J55,2)</f>
        <v>0</v>
      </c>
      <c r="L55" s="237">
        <v>21</v>
      </c>
      <c r="M55" s="237">
        <f>G55*(1+L55/100)</f>
        <v>0</v>
      </c>
      <c r="N55" s="235">
        <v>0</v>
      </c>
      <c r="O55" s="235">
        <f>ROUND(E55*N55,2)</f>
        <v>0</v>
      </c>
      <c r="P55" s="235">
        <v>0</v>
      </c>
      <c r="Q55" s="235">
        <f>ROUND(E55*P55,2)</f>
        <v>0</v>
      </c>
      <c r="R55" s="237" t="s">
        <v>294</v>
      </c>
      <c r="S55" s="237" t="s">
        <v>230</v>
      </c>
      <c r="T55" s="238" t="s">
        <v>230</v>
      </c>
      <c r="U55" s="223">
        <v>0</v>
      </c>
      <c r="V55" s="223">
        <f>ROUND(E55*U55,2)</f>
        <v>0</v>
      </c>
      <c r="W55" s="223"/>
      <c r="X55" s="223" t="s">
        <v>295</v>
      </c>
      <c r="Y55" s="223" t="s">
        <v>233</v>
      </c>
      <c r="Z55" s="213"/>
      <c r="AA55" s="213"/>
      <c r="AB55" s="213"/>
      <c r="AC55" s="213"/>
      <c r="AD55" s="213"/>
      <c r="AE55" s="213"/>
      <c r="AF55" s="213"/>
      <c r="AG55" s="213" t="s">
        <v>296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6" t="s">
        <v>338</v>
      </c>
      <c r="D56" s="239"/>
      <c r="E56" s="239"/>
      <c r="F56" s="239"/>
      <c r="G56" s="239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7" t="s">
        <v>376</v>
      </c>
      <c r="D57" s="255"/>
      <c r="E57" s="256">
        <v>56.476799999999997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313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8"/>
      <c r="D58" s="242"/>
      <c r="E58" s="242"/>
      <c r="F58" s="242"/>
      <c r="G58" s="242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237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32">
        <v>14</v>
      </c>
      <c r="B59" s="233" t="s">
        <v>377</v>
      </c>
      <c r="C59" s="245" t="s">
        <v>378</v>
      </c>
      <c r="D59" s="234" t="s">
        <v>379</v>
      </c>
      <c r="E59" s="235">
        <v>7.6319999999999997</v>
      </c>
      <c r="F59" s="236"/>
      <c r="G59" s="237">
        <f>ROUND(E59*F59,2)</f>
        <v>0</v>
      </c>
      <c r="H59" s="236"/>
      <c r="I59" s="237">
        <f>ROUND(E59*H59,2)</f>
        <v>0</v>
      </c>
      <c r="J59" s="236"/>
      <c r="K59" s="237">
        <f>ROUND(E59*J59,2)</f>
        <v>0</v>
      </c>
      <c r="L59" s="237">
        <v>21</v>
      </c>
      <c r="M59" s="237">
        <f>G59*(1+L59/100)</f>
        <v>0</v>
      </c>
      <c r="N59" s="235">
        <v>1E-3</v>
      </c>
      <c r="O59" s="235">
        <f>ROUND(E59*N59,2)</f>
        <v>0.01</v>
      </c>
      <c r="P59" s="235">
        <v>0</v>
      </c>
      <c r="Q59" s="235">
        <f>ROUND(E59*P59,2)</f>
        <v>0</v>
      </c>
      <c r="R59" s="237" t="s">
        <v>380</v>
      </c>
      <c r="S59" s="237" t="s">
        <v>230</v>
      </c>
      <c r="T59" s="238" t="s">
        <v>230</v>
      </c>
      <c r="U59" s="223">
        <v>0</v>
      </c>
      <c r="V59" s="223">
        <f>ROUND(E59*U59,2)</f>
        <v>0</v>
      </c>
      <c r="W59" s="223"/>
      <c r="X59" s="223" t="s">
        <v>381</v>
      </c>
      <c r="Y59" s="223" t="s">
        <v>233</v>
      </c>
      <c r="Z59" s="213"/>
      <c r="AA59" s="213"/>
      <c r="AB59" s="213"/>
      <c r="AC59" s="213"/>
      <c r="AD59" s="213"/>
      <c r="AE59" s="213"/>
      <c r="AF59" s="213"/>
      <c r="AG59" s="213" t="s">
        <v>382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57" t="s">
        <v>383</v>
      </c>
      <c r="D60" s="255"/>
      <c r="E60" s="256">
        <v>7.6319999999999997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313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8"/>
      <c r="D61" s="242"/>
      <c r="E61" s="242"/>
      <c r="F61" s="242"/>
      <c r="G61" s="242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237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32">
        <v>15</v>
      </c>
      <c r="B62" s="233" t="s">
        <v>384</v>
      </c>
      <c r="C62" s="245" t="s">
        <v>385</v>
      </c>
      <c r="D62" s="234" t="s">
        <v>316</v>
      </c>
      <c r="E62" s="235">
        <v>55.408320000000003</v>
      </c>
      <c r="F62" s="236"/>
      <c r="G62" s="237">
        <f>ROUND(E62*F62,2)</f>
        <v>0</v>
      </c>
      <c r="H62" s="236"/>
      <c r="I62" s="237">
        <f>ROUND(E62*H62,2)</f>
        <v>0</v>
      </c>
      <c r="J62" s="236"/>
      <c r="K62" s="237">
        <f>ROUND(E62*J62,2)</f>
        <v>0</v>
      </c>
      <c r="L62" s="237">
        <v>21</v>
      </c>
      <c r="M62" s="237">
        <f>G62*(1+L62/100)</f>
        <v>0</v>
      </c>
      <c r="N62" s="235">
        <v>2.5</v>
      </c>
      <c r="O62" s="235">
        <f>ROUND(E62*N62,2)</f>
        <v>138.52000000000001</v>
      </c>
      <c r="P62" s="235">
        <v>0</v>
      </c>
      <c r="Q62" s="235">
        <f>ROUND(E62*P62,2)</f>
        <v>0</v>
      </c>
      <c r="R62" s="237" t="s">
        <v>380</v>
      </c>
      <c r="S62" s="237" t="s">
        <v>230</v>
      </c>
      <c r="T62" s="238" t="s">
        <v>230</v>
      </c>
      <c r="U62" s="223">
        <v>0</v>
      </c>
      <c r="V62" s="223">
        <f>ROUND(E62*U62,2)</f>
        <v>0</v>
      </c>
      <c r="W62" s="223"/>
      <c r="X62" s="223" t="s">
        <v>381</v>
      </c>
      <c r="Y62" s="223" t="s">
        <v>233</v>
      </c>
      <c r="Z62" s="213"/>
      <c r="AA62" s="213"/>
      <c r="AB62" s="213"/>
      <c r="AC62" s="213"/>
      <c r="AD62" s="213"/>
      <c r="AE62" s="213"/>
      <c r="AF62" s="213"/>
      <c r="AG62" s="213" t="s">
        <v>382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7" t="s">
        <v>386</v>
      </c>
      <c r="D63" s="255"/>
      <c r="E63" s="256">
        <v>55.408320000000003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313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x14ac:dyDescent="0.2">
      <c r="A65" s="225" t="s">
        <v>225</v>
      </c>
      <c r="B65" s="226" t="s">
        <v>181</v>
      </c>
      <c r="C65" s="244" t="s">
        <v>182</v>
      </c>
      <c r="D65" s="227"/>
      <c r="E65" s="228"/>
      <c r="F65" s="229"/>
      <c r="G65" s="229">
        <f>SUMIF(AG66:AG76,"&lt;&gt;NOR",G66:G76)</f>
        <v>0</v>
      </c>
      <c r="H65" s="229"/>
      <c r="I65" s="229">
        <f>SUM(I66:I76)</f>
        <v>0</v>
      </c>
      <c r="J65" s="229"/>
      <c r="K65" s="229">
        <f>SUM(K66:K76)</f>
        <v>0</v>
      </c>
      <c r="L65" s="229"/>
      <c r="M65" s="229">
        <f>SUM(M66:M76)</f>
        <v>0</v>
      </c>
      <c r="N65" s="228"/>
      <c r="O65" s="228">
        <f>SUM(O66:O76)</f>
        <v>326.55</v>
      </c>
      <c r="P65" s="228"/>
      <c r="Q65" s="228">
        <f>SUM(Q66:Q76)</f>
        <v>0</v>
      </c>
      <c r="R65" s="229"/>
      <c r="S65" s="229"/>
      <c r="T65" s="230"/>
      <c r="U65" s="224"/>
      <c r="V65" s="224">
        <f>SUM(V66:V76)</f>
        <v>673.30000000000007</v>
      </c>
      <c r="W65" s="224"/>
      <c r="X65" s="224"/>
      <c r="Y65" s="224"/>
      <c r="AG65" t="s">
        <v>226</v>
      </c>
    </row>
    <row r="66" spans="1:60" outlineLevel="1" x14ac:dyDescent="0.2">
      <c r="A66" s="232">
        <v>16</v>
      </c>
      <c r="B66" s="233" t="s">
        <v>387</v>
      </c>
      <c r="C66" s="245" t="s">
        <v>388</v>
      </c>
      <c r="D66" s="234" t="s">
        <v>293</v>
      </c>
      <c r="E66" s="235">
        <v>335.80799999999999</v>
      </c>
      <c r="F66" s="236"/>
      <c r="G66" s="237">
        <f>ROUND(E66*F66,2)</f>
        <v>0</v>
      </c>
      <c r="H66" s="236"/>
      <c r="I66" s="237">
        <f>ROUND(E66*H66,2)</f>
        <v>0</v>
      </c>
      <c r="J66" s="236"/>
      <c r="K66" s="237">
        <f>ROUND(E66*J66,2)</f>
        <v>0</v>
      </c>
      <c r="L66" s="237">
        <v>21</v>
      </c>
      <c r="M66" s="237">
        <f>G66*(1+L66/100)</f>
        <v>0</v>
      </c>
      <c r="N66" s="235">
        <v>0.52500000000000002</v>
      </c>
      <c r="O66" s="235">
        <f>ROUND(E66*N66,2)</f>
        <v>176.3</v>
      </c>
      <c r="P66" s="235">
        <v>0</v>
      </c>
      <c r="Q66" s="235">
        <f>ROUND(E66*P66,2)</f>
        <v>0</v>
      </c>
      <c r="R66" s="237" t="s">
        <v>389</v>
      </c>
      <c r="S66" s="237" t="s">
        <v>230</v>
      </c>
      <c r="T66" s="238" t="s">
        <v>230</v>
      </c>
      <c r="U66" s="223">
        <v>0.33</v>
      </c>
      <c r="V66" s="223">
        <f>ROUND(E66*U66,2)</f>
        <v>110.82</v>
      </c>
      <c r="W66" s="223"/>
      <c r="X66" s="223" t="s">
        <v>295</v>
      </c>
      <c r="Y66" s="223" t="s">
        <v>233</v>
      </c>
      <c r="Z66" s="213"/>
      <c r="AA66" s="213"/>
      <c r="AB66" s="213"/>
      <c r="AC66" s="213"/>
      <c r="AD66" s="213"/>
      <c r="AE66" s="213"/>
      <c r="AF66" s="213"/>
      <c r="AG66" s="213" t="s">
        <v>296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57" t="s">
        <v>390</v>
      </c>
      <c r="D67" s="255"/>
      <c r="E67" s="256">
        <v>335.80799999999999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313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8"/>
      <c r="D68" s="242"/>
      <c r="E68" s="242"/>
      <c r="F68" s="242"/>
      <c r="G68" s="242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237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ht="22.5" outlineLevel="1" x14ac:dyDescent="0.2">
      <c r="A69" s="232">
        <v>17</v>
      </c>
      <c r="B69" s="233" t="s">
        <v>391</v>
      </c>
      <c r="C69" s="245" t="s">
        <v>392</v>
      </c>
      <c r="D69" s="234" t="s">
        <v>293</v>
      </c>
      <c r="E69" s="235">
        <v>310.80799999999999</v>
      </c>
      <c r="F69" s="236"/>
      <c r="G69" s="237">
        <f>ROUND(E69*F69,2)</f>
        <v>0</v>
      </c>
      <c r="H69" s="236"/>
      <c r="I69" s="237">
        <f>ROUND(E69*H69,2)</f>
        <v>0</v>
      </c>
      <c r="J69" s="236"/>
      <c r="K69" s="237">
        <f>ROUND(E69*J69,2)</f>
        <v>0</v>
      </c>
      <c r="L69" s="237">
        <v>21</v>
      </c>
      <c r="M69" s="237">
        <f>G69*(1+L69/100)</f>
        <v>0</v>
      </c>
      <c r="N69" s="235">
        <v>0.44740999999999997</v>
      </c>
      <c r="O69" s="235">
        <f>ROUND(E69*N69,2)</f>
        <v>139.06</v>
      </c>
      <c r="P69" s="235">
        <v>0</v>
      </c>
      <c r="Q69" s="235">
        <f>ROUND(E69*P69,2)</f>
        <v>0</v>
      </c>
      <c r="R69" s="237" t="s">
        <v>389</v>
      </c>
      <c r="S69" s="237" t="s">
        <v>230</v>
      </c>
      <c r="T69" s="238" t="s">
        <v>230</v>
      </c>
      <c r="U69" s="223">
        <v>1.675</v>
      </c>
      <c r="V69" s="223">
        <f>ROUND(E69*U69,2)</f>
        <v>520.6</v>
      </c>
      <c r="W69" s="223"/>
      <c r="X69" s="223" t="s">
        <v>295</v>
      </c>
      <c r="Y69" s="223" t="s">
        <v>233</v>
      </c>
      <c r="Z69" s="213"/>
      <c r="AA69" s="213"/>
      <c r="AB69" s="213"/>
      <c r="AC69" s="213"/>
      <c r="AD69" s="213"/>
      <c r="AE69" s="213"/>
      <c r="AF69" s="213"/>
      <c r="AG69" s="213" t="s">
        <v>296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4" t="s">
        <v>393</v>
      </c>
      <c r="D70" s="253"/>
      <c r="E70" s="253"/>
      <c r="F70" s="253"/>
      <c r="G70" s="25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298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7" t="s">
        <v>394</v>
      </c>
      <c r="D71" s="241"/>
      <c r="E71" s="241"/>
      <c r="F71" s="241"/>
      <c r="G71" s="241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57" t="s">
        <v>395</v>
      </c>
      <c r="D72" s="255"/>
      <c r="E72" s="256">
        <v>310.80799999999999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313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237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32">
        <v>18</v>
      </c>
      <c r="B74" s="233" t="s">
        <v>396</v>
      </c>
      <c r="C74" s="245" t="s">
        <v>397</v>
      </c>
      <c r="D74" s="234" t="s">
        <v>293</v>
      </c>
      <c r="E74" s="235">
        <v>25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0.44740999999999997</v>
      </c>
      <c r="O74" s="235">
        <f>ROUND(E74*N74,2)</f>
        <v>11.19</v>
      </c>
      <c r="P74" s="235">
        <v>0</v>
      </c>
      <c r="Q74" s="235">
        <f>ROUND(E74*P74,2)</f>
        <v>0</v>
      </c>
      <c r="R74" s="237"/>
      <c r="S74" s="237" t="s">
        <v>256</v>
      </c>
      <c r="T74" s="238" t="s">
        <v>231</v>
      </c>
      <c r="U74" s="223">
        <v>1.675</v>
      </c>
      <c r="V74" s="223">
        <f>ROUND(E74*U74,2)</f>
        <v>41.88</v>
      </c>
      <c r="W74" s="223"/>
      <c r="X74" s="223" t="s">
        <v>295</v>
      </c>
      <c r="Y74" s="223" t="s">
        <v>233</v>
      </c>
      <c r="Z74" s="213"/>
      <c r="AA74" s="213"/>
      <c r="AB74" s="213"/>
      <c r="AC74" s="213"/>
      <c r="AD74" s="213"/>
      <c r="AE74" s="213"/>
      <c r="AF74" s="213"/>
      <c r="AG74" s="213" t="s">
        <v>296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46" t="s">
        <v>394</v>
      </c>
      <c r="D75" s="239"/>
      <c r="E75" s="239"/>
      <c r="F75" s="239"/>
      <c r="G75" s="239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235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237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x14ac:dyDescent="0.2">
      <c r="A77" s="225" t="s">
        <v>225</v>
      </c>
      <c r="B77" s="226" t="s">
        <v>185</v>
      </c>
      <c r="C77" s="244" t="s">
        <v>186</v>
      </c>
      <c r="D77" s="227"/>
      <c r="E77" s="228"/>
      <c r="F77" s="229"/>
      <c r="G77" s="229">
        <f>SUMIF(AG78:AG79,"&lt;&gt;NOR",G78:G79)</f>
        <v>0</v>
      </c>
      <c r="H77" s="229"/>
      <c r="I77" s="229">
        <f>SUM(I78:I79)</f>
        <v>0</v>
      </c>
      <c r="J77" s="229"/>
      <c r="K77" s="229">
        <f>SUM(K78:K79)</f>
        <v>0</v>
      </c>
      <c r="L77" s="229"/>
      <c r="M77" s="229">
        <f>SUM(M78:M79)</f>
        <v>0</v>
      </c>
      <c r="N77" s="228"/>
      <c r="O77" s="228">
        <f>SUM(O78:O79)</f>
        <v>0</v>
      </c>
      <c r="P77" s="228"/>
      <c r="Q77" s="228">
        <f>SUM(Q78:Q79)</f>
        <v>0</v>
      </c>
      <c r="R77" s="229"/>
      <c r="S77" s="229"/>
      <c r="T77" s="230"/>
      <c r="U77" s="224"/>
      <c r="V77" s="224">
        <f>SUM(V78:V79)</f>
        <v>24.51</v>
      </c>
      <c r="W77" s="224"/>
      <c r="X77" s="224"/>
      <c r="Y77" s="224"/>
      <c r="AG77" t="s">
        <v>226</v>
      </c>
    </row>
    <row r="78" spans="1:60" ht="22.5" outlineLevel="1" x14ac:dyDescent="0.2">
      <c r="A78" s="232">
        <v>19</v>
      </c>
      <c r="B78" s="233" t="s">
        <v>398</v>
      </c>
      <c r="C78" s="245" t="s">
        <v>399</v>
      </c>
      <c r="D78" s="234" t="s">
        <v>293</v>
      </c>
      <c r="E78" s="235">
        <v>335.80799999999999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0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389</v>
      </c>
      <c r="S78" s="237" t="s">
        <v>230</v>
      </c>
      <c r="T78" s="238" t="s">
        <v>230</v>
      </c>
      <c r="U78" s="223">
        <v>7.2999999999999995E-2</v>
      </c>
      <c r="V78" s="223">
        <f>ROUND(E78*U78,2)</f>
        <v>24.51</v>
      </c>
      <c r="W78" s="223"/>
      <c r="X78" s="223" t="s">
        <v>295</v>
      </c>
      <c r="Y78" s="223" t="s">
        <v>233</v>
      </c>
      <c r="Z78" s="213"/>
      <c r="AA78" s="213"/>
      <c r="AB78" s="213"/>
      <c r="AC78" s="213"/>
      <c r="AD78" s="213"/>
      <c r="AE78" s="213"/>
      <c r="AF78" s="213"/>
      <c r="AG78" s="213" t="s">
        <v>296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9"/>
      <c r="D79" s="243"/>
      <c r="E79" s="243"/>
      <c r="F79" s="243"/>
      <c r="G79" s="24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237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x14ac:dyDescent="0.2">
      <c r="A80" s="225" t="s">
        <v>225</v>
      </c>
      <c r="B80" s="226" t="s">
        <v>187</v>
      </c>
      <c r="C80" s="244" t="s">
        <v>188</v>
      </c>
      <c r="D80" s="227"/>
      <c r="E80" s="228"/>
      <c r="F80" s="229"/>
      <c r="G80" s="229">
        <f>SUMIF(AG81:AG85,"&lt;&gt;NOR",G81:G85)</f>
        <v>0</v>
      </c>
      <c r="H80" s="229"/>
      <c r="I80" s="229">
        <f>SUM(I81:I85)</f>
        <v>0</v>
      </c>
      <c r="J80" s="229"/>
      <c r="K80" s="229">
        <f>SUM(K81:K85)</f>
        <v>0</v>
      </c>
      <c r="L80" s="229"/>
      <c r="M80" s="229">
        <f>SUM(M81:M85)</f>
        <v>0</v>
      </c>
      <c r="N80" s="228"/>
      <c r="O80" s="228">
        <f>SUM(O81:O85)</f>
        <v>0</v>
      </c>
      <c r="P80" s="228"/>
      <c r="Q80" s="228">
        <f>SUM(Q81:Q85)</f>
        <v>8.1199999999999992</v>
      </c>
      <c r="R80" s="229"/>
      <c r="S80" s="229"/>
      <c r="T80" s="230"/>
      <c r="U80" s="224"/>
      <c r="V80" s="224">
        <f>SUM(V81:V85)</f>
        <v>52.64</v>
      </c>
      <c r="W80" s="224"/>
      <c r="X80" s="224"/>
      <c r="Y80" s="224"/>
      <c r="AG80" t="s">
        <v>226</v>
      </c>
    </row>
    <row r="81" spans="1:60" ht="22.5" outlineLevel="1" x14ac:dyDescent="0.2">
      <c r="A81" s="232">
        <v>20</v>
      </c>
      <c r="B81" s="233" t="s">
        <v>400</v>
      </c>
      <c r="C81" s="245" t="s">
        <v>401</v>
      </c>
      <c r="D81" s="234" t="s">
        <v>316</v>
      </c>
      <c r="E81" s="235">
        <v>6.1055999999999999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1.33</v>
      </c>
      <c r="Q81" s="235">
        <f>ROUND(E81*P81,2)</f>
        <v>8.1199999999999992</v>
      </c>
      <c r="R81" s="237" t="s">
        <v>389</v>
      </c>
      <c r="S81" s="237" t="s">
        <v>230</v>
      </c>
      <c r="T81" s="238" t="s">
        <v>230</v>
      </c>
      <c r="U81" s="223">
        <v>8.6210000000000004</v>
      </c>
      <c r="V81" s="223">
        <f>ROUND(E81*U81,2)</f>
        <v>52.64</v>
      </c>
      <c r="W81" s="223"/>
      <c r="X81" s="223" t="s">
        <v>295</v>
      </c>
      <c r="Y81" s="223" t="s">
        <v>233</v>
      </c>
      <c r="Z81" s="213"/>
      <c r="AA81" s="213"/>
      <c r="AB81" s="213"/>
      <c r="AC81" s="213"/>
      <c r="AD81" s="213"/>
      <c r="AE81" s="213"/>
      <c r="AF81" s="213"/>
      <c r="AG81" s="213" t="s">
        <v>296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4" t="s">
        <v>402</v>
      </c>
      <c r="D82" s="253"/>
      <c r="E82" s="253"/>
      <c r="F82" s="253"/>
      <c r="G82" s="25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298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40" t="str">
        <f>C82</f>
        <v>s naložením vybouraných hmot a suti na dopravní prostředek nebo s odklizením na hromady do vzdálenosti 20 m</v>
      </c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7" t="s">
        <v>403</v>
      </c>
      <c r="D83" s="241"/>
      <c r="E83" s="241"/>
      <c r="F83" s="241"/>
      <c r="G83" s="241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235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40" t="str">
        <f>C83</f>
        <v>Včetně bourání geotextilií, výplně otvorů tvárnic, drenáží, trubek a dilatačních prvků apod. zabudovaných v bouraných konstrukcích.</v>
      </c>
      <c r="BB83" s="213"/>
      <c r="BC83" s="213"/>
      <c r="BD83" s="213"/>
      <c r="BE83" s="213"/>
      <c r="BF83" s="213"/>
      <c r="BG83" s="213"/>
      <c r="BH83" s="213"/>
    </row>
    <row r="84" spans="1:60" ht="22.5" outlineLevel="2" x14ac:dyDescent="0.2">
      <c r="A84" s="220"/>
      <c r="B84" s="221"/>
      <c r="C84" s="257" t="s">
        <v>404</v>
      </c>
      <c r="D84" s="255"/>
      <c r="E84" s="256">
        <v>6.1055999999999999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313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237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x14ac:dyDescent="0.2">
      <c r="A86" s="225" t="s">
        <v>225</v>
      </c>
      <c r="B86" s="226" t="s">
        <v>189</v>
      </c>
      <c r="C86" s="244" t="s">
        <v>190</v>
      </c>
      <c r="D86" s="227"/>
      <c r="E86" s="228"/>
      <c r="F86" s="229"/>
      <c r="G86" s="229">
        <f>SUMIF(AG87:AG89,"&lt;&gt;NOR",G87:G89)</f>
        <v>0</v>
      </c>
      <c r="H86" s="229"/>
      <c r="I86" s="229">
        <f>SUM(I87:I89)</f>
        <v>0</v>
      </c>
      <c r="J86" s="229"/>
      <c r="K86" s="229">
        <f>SUM(K87:K89)</f>
        <v>0</v>
      </c>
      <c r="L86" s="229"/>
      <c r="M86" s="229">
        <f>SUM(M87:M89)</f>
        <v>0</v>
      </c>
      <c r="N86" s="228"/>
      <c r="O86" s="228">
        <f>SUM(O87:O89)</f>
        <v>0</v>
      </c>
      <c r="P86" s="228"/>
      <c r="Q86" s="228">
        <f>SUM(Q87:Q89)</f>
        <v>0</v>
      </c>
      <c r="R86" s="229"/>
      <c r="S86" s="229"/>
      <c r="T86" s="230"/>
      <c r="U86" s="224"/>
      <c r="V86" s="224">
        <f>SUM(V87:V89)</f>
        <v>107.9</v>
      </c>
      <c r="W86" s="224"/>
      <c r="X86" s="224"/>
      <c r="Y86" s="224"/>
      <c r="AG86" t="s">
        <v>226</v>
      </c>
    </row>
    <row r="87" spans="1:60" ht="22.5" outlineLevel="1" x14ac:dyDescent="0.2">
      <c r="A87" s="232">
        <v>21</v>
      </c>
      <c r="B87" s="233" t="s">
        <v>405</v>
      </c>
      <c r="C87" s="245" t="s">
        <v>406</v>
      </c>
      <c r="D87" s="234" t="s">
        <v>337</v>
      </c>
      <c r="E87" s="235">
        <v>465.07148999999998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</v>
      </c>
      <c r="O87" s="235">
        <f>ROUND(E87*N87,2)</f>
        <v>0</v>
      </c>
      <c r="P87" s="235">
        <v>0</v>
      </c>
      <c r="Q87" s="235">
        <f>ROUND(E87*P87,2)</f>
        <v>0</v>
      </c>
      <c r="R87" s="237" t="s">
        <v>389</v>
      </c>
      <c r="S87" s="237" t="s">
        <v>230</v>
      </c>
      <c r="T87" s="238" t="s">
        <v>230</v>
      </c>
      <c r="U87" s="223">
        <v>0.23200000000000001</v>
      </c>
      <c r="V87" s="223">
        <f>ROUND(E87*U87,2)</f>
        <v>107.9</v>
      </c>
      <c r="W87" s="223"/>
      <c r="X87" s="223" t="s">
        <v>407</v>
      </c>
      <c r="Y87" s="223" t="s">
        <v>233</v>
      </c>
      <c r="Z87" s="213"/>
      <c r="AA87" s="213"/>
      <c r="AB87" s="213"/>
      <c r="AC87" s="213"/>
      <c r="AD87" s="213"/>
      <c r="AE87" s="213"/>
      <c r="AF87" s="213"/>
      <c r="AG87" s="213" t="s">
        <v>408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4" t="s">
        <v>409</v>
      </c>
      <c r="D88" s="253"/>
      <c r="E88" s="253"/>
      <c r="F88" s="253"/>
      <c r="G88" s="25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298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237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x14ac:dyDescent="0.2">
      <c r="A90" s="225" t="s">
        <v>225</v>
      </c>
      <c r="B90" s="226" t="s">
        <v>191</v>
      </c>
      <c r="C90" s="244" t="s">
        <v>192</v>
      </c>
      <c r="D90" s="227"/>
      <c r="E90" s="228"/>
      <c r="F90" s="229"/>
      <c r="G90" s="229">
        <f>SUMIF(AG91:AG104,"&lt;&gt;NOR",G91:G104)</f>
        <v>0</v>
      </c>
      <c r="H90" s="229"/>
      <c r="I90" s="229">
        <f>SUM(I91:I104)</f>
        <v>0</v>
      </c>
      <c r="J90" s="229"/>
      <c r="K90" s="229">
        <f>SUM(K91:K104)</f>
        <v>0</v>
      </c>
      <c r="L90" s="229"/>
      <c r="M90" s="229">
        <f>SUM(M91:M104)</f>
        <v>0</v>
      </c>
      <c r="N90" s="228"/>
      <c r="O90" s="228">
        <f>SUM(O91:O104)</f>
        <v>0</v>
      </c>
      <c r="P90" s="228"/>
      <c r="Q90" s="228">
        <f>SUM(Q91:Q104)</f>
        <v>0</v>
      </c>
      <c r="R90" s="229"/>
      <c r="S90" s="229"/>
      <c r="T90" s="230"/>
      <c r="U90" s="224"/>
      <c r="V90" s="224">
        <f>SUM(V91:V104)</f>
        <v>21.2</v>
      </c>
      <c r="W90" s="224"/>
      <c r="X90" s="224"/>
      <c r="Y90" s="224"/>
      <c r="AG90" t="s">
        <v>226</v>
      </c>
    </row>
    <row r="91" spans="1:60" ht="22.5" outlineLevel="1" x14ac:dyDescent="0.2">
      <c r="A91" s="232">
        <v>22</v>
      </c>
      <c r="B91" s="233" t="s">
        <v>410</v>
      </c>
      <c r="C91" s="245" t="s">
        <v>411</v>
      </c>
      <c r="D91" s="234" t="s">
        <v>337</v>
      </c>
      <c r="E91" s="235">
        <v>8.1204499999999999</v>
      </c>
      <c r="F91" s="236"/>
      <c r="G91" s="237">
        <f>ROUND(E91*F91,2)</f>
        <v>0</v>
      </c>
      <c r="H91" s="236"/>
      <c r="I91" s="237">
        <f>ROUND(E91*H91,2)</f>
        <v>0</v>
      </c>
      <c r="J91" s="236"/>
      <c r="K91" s="237">
        <f>ROUND(E91*J91,2)</f>
        <v>0</v>
      </c>
      <c r="L91" s="237">
        <v>21</v>
      </c>
      <c r="M91" s="237">
        <f>G91*(1+L91/100)</f>
        <v>0</v>
      </c>
      <c r="N91" s="235">
        <v>0</v>
      </c>
      <c r="O91" s="235">
        <f>ROUND(E91*N91,2)</f>
        <v>0</v>
      </c>
      <c r="P91" s="235">
        <v>0</v>
      </c>
      <c r="Q91" s="235">
        <f>ROUND(E91*P91,2)</f>
        <v>0</v>
      </c>
      <c r="R91" s="237" t="s">
        <v>412</v>
      </c>
      <c r="S91" s="237" t="s">
        <v>230</v>
      </c>
      <c r="T91" s="238" t="s">
        <v>230</v>
      </c>
      <c r="U91" s="223">
        <v>1.8160000000000001</v>
      </c>
      <c r="V91" s="223">
        <f>ROUND(E91*U91,2)</f>
        <v>14.75</v>
      </c>
      <c r="W91" s="223"/>
      <c r="X91" s="223" t="s">
        <v>413</v>
      </c>
      <c r="Y91" s="223" t="s">
        <v>233</v>
      </c>
      <c r="Z91" s="213"/>
      <c r="AA91" s="213"/>
      <c r="AB91" s="213"/>
      <c r="AC91" s="213"/>
      <c r="AD91" s="213"/>
      <c r="AE91" s="213"/>
      <c r="AF91" s="213"/>
      <c r="AG91" s="213" t="s">
        <v>414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54" t="s">
        <v>415</v>
      </c>
      <c r="D92" s="253"/>
      <c r="E92" s="253"/>
      <c r="F92" s="253"/>
      <c r="G92" s="25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298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40" t="str">
        <f>C92</f>
        <v>nebo vybouraných hmot nošením nebo přehazováním k místu nakládky přístupnému normálním dopravním prostředkům,</v>
      </c>
      <c r="BB92" s="213"/>
      <c r="BC92" s="213"/>
      <c r="BD92" s="213"/>
      <c r="BE92" s="213"/>
      <c r="BF92" s="213"/>
      <c r="BG92" s="213"/>
      <c r="BH92" s="213"/>
    </row>
    <row r="93" spans="1:60" ht="22.5" outlineLevel="2" x14ac:dyDescent="0.2">
      <c r="A93" s="220"/>
      <c r="B93" s="221"/>
      <c r="C93" s="247" t="s">
        <v>416</v>
      </c>
      <c r="D93" s="241"/>
      <c r="E93" s="241"/>
      <c r="F93" s="241"/>
      <c r="G93" s="241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235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40" t="str">
        <f>C93</f>
        <v>S naložením suti nebo vybouraných hmot do dopravního prostředku a na jejich vyložením, popřípadě přeložením na normální dopravní prostředek.</v>
      </c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48"/>
      <c r="D94" s="242"/>
      <c r="E94" s="242"/>
      <c r="F94" s="242"/>
      <c r="G94" s="242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237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1" x14ac:dyDescent="0.2">
      <c r="A95" s="232">
        <v>23</v>
      </c>
      <c r="B95" s="233" t="s">
        <v>417</v>
      </c>
      <c r="C95" s="245" t="s">
        <v>418</v>
      </c>
      <c r="D95" s="234" t="s">
        <v>337</v>
      </c>
      <c r="E95" s="235">
        <v>8.1204499999999999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21</v>
      </c>
      <c r="M95" s="237">
        <f>G95*(1+L95/100)</f>
        <v>0</v>
      </c>
      <c r="N95" s="235">
        <v>0</v>
      </c>
      <c r="O95" s="235">
        <f>ROUND(E95*N95,2)</f>
        <v>0</v>
      </c>
      <c r="P95" s="235">
        <v>0</v>
      </c>
      <c r="Q95" s="235">
        <f>ROUND(E95*P95,2)</f>
        <v>0</v>
      </c>
      <c r="R95" s="237" t="s">
        <v>419</v>
      </c>
      <c r="S95" s="237" t="s">
        <v>230</v>
      </c>
      <c r="T95" s="238" t="s">
        <v>230</v>
      </c>
      <c r="U95" s="223">
        <v>4.2000000000000003E-2</v>
      </c>
      <c r="V95" s="223">
        <f>ROUND(E95*U95,2)</f>
        <v>0.34</v>
      </c>
      <c r="W95" s="223"/>
      <c r="X95" s="223" t="s">
        <v>413</v>
      </c>
      <c r="Y95" s="223" t="s">
        <v>233</v>
      </c>
      <c r="Z95" s="213"/>
      <c r="AA95" s="213"/>
      <c r="AB95" s="213"/>
      <c r="AC95" s="213"/>
      <c r="AD95" s="213"/>
      <c r="AE95" s="213"/>
      <c r="AF95" s="213"/>
      <c r="AG95" s="213" t="s">
        <v>414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54" t="s">
        <v>420</v>
      </c>
      <c r="D96" s="253"/>
      <c r="E96" s="253"/>
      <c r="F96" s="253"/>
      <c r="G96" s="25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298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8"/>
      <c r="D97" s="242"/>
      <c r="E97" s="242"/>
      <c r="F97" s="242"/>
      <c r="G97" s="242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421</v>
      </c>
      <c r="C98" s="245" t="s">
        <v>422</v>
      </c>
      <c r="D98" s="234" t="s">
        <v>337</v>
      </c>
      <c r="E98" s="235">
        <v>8.1204499999999999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7" t="s">
        <v>423</v>
      </c>
      <c r="S98" s="237" t="s">
        <v>230</v>
      </c>
      <c r="T98" s="238" t="s">
        <v>231</v>
      </c>
      <c r="U98" s="223">
        <v>0</v>
      </c>
      <c r="V98" s="223">
        <f>ROUND(E98*U98,2)</f>
        <v>0</v>
      </c>
      <c r="W98" s="223"/>
      <c r="X98" s="223" t="s">
        <v>413</v>
      </c>
      <c r="Y98" s="223" t="s">
        <v>233</v>
      </c>
      <c r="Z98" s="213"/>
      <c r="AA98" s="213"/>
      <c r="AB98" s="213"/>
      <c r="AC98" s="213"/>
      <c r="AD98" s="213"/>
      <c r="AE98" s="213"/>
      <c r="AF98" s="213"/>
      <c r="AG98" s="213" t="s">
        <v>414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9"/>
      <c r="D99" s="243"/>
      <c r="E99" s="243"/>
      <c r="F99" s="243"/>
      <c r="G99" s="24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237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ht="22.5" outlineLevel="1" x14ac:dyDescent="0.2">
      <c r="A100" s="232">
        <v>25</v>
      </c>
      <c r="B100" s="233" t="s">
        <v>424</v>
      </c>
      <c r="C100" s="245" t="s">
        <v>425</v>
      </c>
      <c r="D100" s="234" t="s">
        <v>337</v>
      </c>
      <c r="E100" s="235">
        <v>8.1204499999999999</v>
      </c>
      <c r="F100" s="236"/>
      <c r="G100" s="237">
        <f>ROUND(E100*F100,2)</f>
        <v>0</v>
      </c>
      <c r="H100" s="236"/>
      <c r="I100" s="237">
        <f>ROUND(E100*H100,2)</f>
        <v>0</v>
      </c>
      <c r="J100" s="236"/>
      <c r="K100" s="237">
        <f>ROUND(E100*J100,2)</f>
        <v>0</v>
      </c>
      <c r="L100" s="237">
        <v>21</v>
      </c>
      <c r="M100" s="237">
        <f>G100*(1+L100/100)</f>
        <v>0</v>
      </c>
      <c r="N100" s="235">
        <v>0</v>
      </c>
      <c r="O100" s="235">
        <f>ROUND(E100*N100,2)</f>
        <v>0</v>
      </c>
      <c r="P100" s="235">
        <v>0</v>
      </c>
      <c r="Q100" s="235">
        <f>ROUND(E100*P100,2)</f>
        <v>0</v>
      </c>
      <c r="R100" s="237" t="s">
        <v>412</v>
      </c>
      <c r="S100" s="237" t="s">
        <v>230</v>
      </c>
      <c r="T100" s="238" t="s">
        <v>230</v>
      </c>
      <c r="U100" s="223">
        <v>0.752</v>
      </c>
      <c r="V100" s="223">
        <f>ROUND(E100*U100,2)</f>
        <v>6.11</v>
      </c>
      <c r="W100" s="223"/>
      <c r="X100" s="223" t="s">
        <v>413</v>
      </c>
      <c r="Y100" s="223" t="s">
        <v>233</v>
      </c>
      <c r="Z100" s="213"/>
      <c r="AA100" s="213"/>
      <c r="AB100" s="213"/>
      <c r="AC100" s="213"/>
      <c r="AD100" s="213"/>
      <c r="AE100" s="213"/>
      <c r="AF100" s="213"/>
      <c r="AG100" s="213" t="s">
        <v>414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54" t="s">
        <v>426</v>
      </c>
      <c r="D101" s="253"/>
      <c r="E101" s="253"/>
      <c r="F101" s="253"/>
      <c r="G101" s="25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298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40" t="str">
        <f>C101</f>
        <v>nebo vybouraných hmot nošením nebo přehazováním k místu nakládky přístupnému normálním dopravním prostředkům do 10 m,</v>
      </c>
      <c r="BB101" s="213"/>
      <c r="BC101" s="213"/>
      <c r="BD101" s="213"/>
      <c r="BE101" s="213"/>
      <c r="BF101" s="213"/>
      <c r="BG101" s="213"/>
      <c r="BH101" s="213"/>
    </row>
    <row r="102" spans="1:60" ht="22.5" outlineLevel="2" x14ac:dyDescent="0.2">
      <c r="A102" s="220"/>
      <c r="B102" s="221"/>
      <c r="C102" s="247" t="s">
        <v>416</v>
      </c>
      <c r="D102" s="241"/>
      <c r="E102" s="241"/>
      <c r="F102" s="241"/>
      <c r="G102" s="241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235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40" t="str">
        <f>C102</f>
        <v>S naložením suti nebo vybouraných hmot do dopravního prostředku a na jejich vyložením, popřípadě přeložením na normální dopravní prostředek.</v>
      </c>
      <c r="BB102" s="213"/>
      <c r="BC102" s="213"/>
      <c r="BD102" s="213"/>
      <c r="BE102" s="213"/>
      <c r="BF102" s="213"/>
      <c r="BG102" s="213"/>
      <c r="BH102" s="213"/>
    </row>
    <row r="103" spans="1:60" outlineLevel="3" x14ac:dyDescent="0.2">
      <c r="A103" s="220"/>
      <c r="B103" s="221"/>
      <c r="C103" s="247" t="s">
        <v>427</v>
      </c>
      <c r="D103" s="241"/>
      <c r="E103" s="241"/>
      <c r="F103" s="241"/>
      <c r="G103" s="241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235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48"/>
      <c r="D104" s="242"/>
      <c r="E104" s="242"/>
      <c r="F104" s="242"/>
      <c r="G104" s="242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237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x14ac:dyDescent="0.2">
      <c r="A105" s="3"/>
      <c r="B105" s="4"/>
      <c r="C105" s="250"/>
      <c r="D105" s="6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AE105">
        <v>15</v>
      </c>
      <c r="AF105">
        <v>21</v>
      </c>
      <c r="AG105" t="s">
        <v>211</v>
      </c>
    </row>
    <row r="106" spans="1:60" x14ac:dyDescent="0.2">
      <c r="A106" s="216"/>
      <c r="B106" s="217" t="s">
        <v>29</v>
      </c>
      <c r="C106" s="251"/>
      <c r="D106" s="218"/>
      <c r="E106" s="219"/>
      <c r="F106" s="219"/>
      <c r="G106" s="231">
        <f>G8+G65+G77+G80+G86+G90</f>
        <v>0</v>
      </c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f>SUMIF(L7:L104,AE105,G7:G104)</f>
        <v>0</v>
      </c>
      <c r="AF106">
        <f>SUMIF(L7:L104,AF105,G7:G104)</f>
        <v>0</v>
      </c>
      <c r="AG106" t="s">
        <v>287</v>
      </c>
    </row>
    <row r="107" spans="1:60" x14ac:dyDescent="0.2">
      <c r="C107" s="252"/>
      <c r="D107" s="10"/>
      <c r="AG107" t="s">
        <v>289</v>
      </c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4/2hEt30f1+bv/S2oC3vzSMv1clf2LVo/YBKlRyPS07Adlakt1+mgF9wBhhsAq43vl0D2XbF5oStV0sKxINUA==" saltValue="rHw2OO4Cvk6wG6pVcw7eWw==" spinCount="100000" sheet="1" formatRows="0"/>
  <mergeCells count="60">
    <mergeCell ref="C97:G97"/>
    <mergeCell ref="C99:G99"/>
    <mergeCell ref="C101:G101"/>
    <mergeCell ref="C102:G102"/>
    <mergeCell ref="C103:G103"/>
    <mergeCell ref="C104:G104"/>
    <mergeCell ref="C88:G88"/>
    <mergeCell ref="C89:G89"/>
    <mergeCell ref="C92:G92"/>
    <mergeCell ref="C93:G93"/>
    <mergeCell ref="C94:G94"/>
    <mergeCell ref="C96:G96"/>
    <mergeCell ref="C75:G75"/>
    <mergeCell ref="C76:G76"/>
    <mergeCell ref="C79:G79"/>
    <mergeCell ref="C82:G82"/>
    <mergeCell ref="C83:G83"/>
    <mergeCell ref="C85:G85"/>
    <mergeCell ref="C61:G61"/>
    <mergeCell ref="C64:G64"/>
    <mergeCell ref="C68:G68"/>
    <mergeCell ref="C70:G70"/>
    <mergeCell ref="C71:G71"/>
    <mergeCell ref="C73:G73"/>
    <mergeCell ref="C49:G49"/>
    <mergeCell ref="C50:G50"/>
    <mergeCell ref="C52:G52"/>
    <mergeCell ref="C54:G54"/>
    <mergeCell ref="C56:G56"/>
    <mergeCell ref="C58:G58"/>
    <mergeCell ref="C40:G40"/>
    <mergeCell ref="C41:G41"/>
    <mergeCell ref="C42:G42"/>
    <mergeCell ref="C44:G44"/>
    <mergeCell ref="C45:G45"/>
    <mergeCell ref="C47:G47"/>
    <mergeCell ref="C32:G32"/>
    <mergeCell ref="C34:G34"/>
    <mergeCell ref="C35:G35"/>
    <mergeCell ref="C36:G36"/>
    <mergeCell ref="C37:G37"/>
    <mergeCell ref="C39:G39"/>
    <mergeCell ref="C23:G23"/>
    <mergeCell ref="C25:G25"/>
    <mergeCell ref="C26:G26"/>
    <mergeCell ref="C28:G28"/>
    <mergeCell ref="C29:G29"/>
    <mergeCell ref="C31:G31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B3460-F8EE-45CA-B375-B5A2B6B0524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56</v>
      </c>
      <c r="C4" s="205" t="s">
        <v>57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SUMIF(AG9:AG73,"&lt;&gt;NOR",G9:G73)</f>
        <v>0</v>
      </c>
      <c r="H8" s="229"/>
      <c r="I8" s="229">
        <f>SUM(I9:I73)</f>
        <v>0</v>
      </c>
      <c r="J8" s="229"/>
      <c r="K8" s="229">
        <f>SUM(K9:K73)</f>
        <v>0</v>
      </c>
      <c r="L8" s="229"/>
      <c r="M8" s="229">
        <f>SUM(M9:M73)</f>
        <v>0</v>
      </c>
      <c r="N8" s="228"/>
      <c r="O8" s="228">
        <f>SUM(O9:O73)</f>
        <v>65.59</v>
      </c>
      <c r="P8" s="228"/>
      <c r="Q8" s="228">
        <f>SUM(Q9:Q73)</f>
        <v>0</v>
      </c>
      <c r="R8" s="229"/>
      <c r="S8" s="229"/>
      <c r="T8" s="230"/>
      <c r="U8" s="224"/>
      <c r="V8" s="224">
        <f>SUM(V9:V73)</f>
        <v>978.50999999999976</v>
      </c>
      <c r="W8" s="224"/>
      <c r="X8" s="224"/>
      <c r="Y8" s="224"/>
      <c r="AG8" t="s">
        <v>226</v>
      </c>
    </row>
    <row r="9" spans="1:60" outlineLevel="1" x14ac:dyDescent="0.2">
      <c r="A9" s="232">
        <v>1</v>
      </c>
      <c r="B9" s="233" t="s">
        <v>344</v>
      </c>
      <c r="C9" s="245" t="s">
        <v>345</v>
      </c>
      <c r="D9" s="234" t="s">
        <v>316</v>
      </c>
      <c r="E9" s="235">
        <v>31.8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1.992</v>
      </c>
      <c r="V9" s="223">
        <f>ROUND(E9*U9,2)</f>
        <v>63.35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4" t="s">
        <v>346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48"/>
      <c r="D11" s="242"/>
      <c r="E11" s="242"/>
      <c r="F11" s="242"/>
      <c r="G11" s="242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237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32">
        <v>2</v>
      </c>
      <c r="B12" s="233" t="s">
        <v>347</v>
      </c>
      <c r="C12" s="245" t="s">
        <v>348</v>
      </c>
      <c r="D12" s="234" t="s">
        <v>316</v>
      </c>
      <c r="E12" s="235">
        <v>31.8</v>
      </c>
      <c r="F12" s="236"/>
      <c r="G12" s="237">
        <f>ROUND(E12*F12,2)</f>
        <v>0</v>
      </c>
      <c r="H12" s="236"/>
      <c r="I12" s="237">
        <f>ROUND(E12*H12,2)</f>
        <v>0</v>
      </c>
      <c r="J12" s="236"/>
      <c r="K12" s="237">
        <f>ROUND(E12*J12,2)</f>
        <v>0</v>
      </c>
      <c r="L12" s="237">
        <v>21</v>
      </c>
      <c r="M12" s="237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7" t="s">
        <v>294</v>
      </c>
      <c r="S12" s="237" t="s">
        <v>230</v>
      </c>
      <c r="T12" s="238" t="s">
        <v>230</v>
      </c>
      <c r="U12" s="223">
        <v>0.61199999999999999</v>
      </c>
      <c r="V12" s="223">
        <f>ROUND(E12*U12,2)</f>
        <v>19.46</v>
      </c>
      <c r="W12" s="223"/>
      <c r="X12" s="223" t="s">
        <v>295</v>
      </c>
      <c r="Y12" s="223" t="s">
        <v>233</v>
      </c>
      <c r="Z12" s="213"/>
      <c r="AA12" s="213"/>
      <c r="AB12" s="213"/>
      <c r="AC12" s="213"/>
      <c r="AD12" s="213"/>
      <c r="AE12" s="213"/>
      <c r="AF12" s="213"/>
      <c r="AG12" s="213" t="s">
        <v>296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54" t="s">
        <v>349</v>
      </c>
      <c r="D13" s="253"/>
      <c r="E13" s="253"/>
      <c r="F13" s="253"/>
      <c r="G13" s="25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298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237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22.5" outlineLevel="1" x14ac:dyDescent="0.2">
      <c r="A15" s="232">
        <v>3</v>
      </c>
      <c r="B15" s="233" t="s">
        <v>428</v>
      </c>
      <c r="C15" s="245" t="s">
        <v>429</v>
      </c>
      <c r="D15" s="234" t="s">
        <v>430</v>
      </c>
      <c r="E15" s="235">
        <v>420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294</v>
      </c>
      <c r="S15" s="237" t="s">
        <v>230</v>
      </c>
      <c r="T15" s="238" t="s">
        <v>230</v>
      </c>
      <c r="U15" s="223">
        <v>0.20300000000000001</v>
      </c>
      <c r="V15" s="223">
        <f>ROUND(E15*U15,2)</f>
        <v>85.26</v>
      </c>
      <c r="W15" s="223"/>
      <c r="X15" s="223" t="s">
        <v>295</v>
      </c>
      <c r="Y15" s="223" t="s">
        <v>233</v>
      </c>
      <c r="Z15" s="213"/>
      <c r="AA15" s="213"/>
      <c r="AB15" s="213"/>
      <c r="AC15" s="213"/>
      <c r="AD15" s="213"/>
      <c r="AE15" s="213"/>
      <c r="AF15" s="213"/>
      <c r="AG15" s="213" t="s">
        <v>296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ht="22.5" outlineLevel="2" x14ac:dyDescent="0.2">
      <c r="A16" s="220"/>
      <c r="B16" s="221"/>
      <c r="C16" s="254" t="s">
        <v>431</v>
      </c>
      <c r="D16" s="253"/>
      <c r="E16" s="253"/>
      <c r="F16" s="253"/>
      <c r="G16" s="25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298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40" t="str">
        <f>C16</f>
        <v>na vzdálenost od hladiny vody v jímce po výšku roviny proložené osou nejvyššího bodu výtlačného potrubí. Včetně odpadní potrubí v délce do 20 m.</v>
      </c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7" t="s">
        <v>432</v>
      </c>
      <c r="D17" s="255"/>
      <c r="E17" s="256">
        <v>420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313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237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1" x14ac:dyDescent="0.2">
      <c r="A19" s="232">
        <v>4</v>
      </c>
      <c r="B19" s="233" t="s">
        <v>433</v>
      </c>
      <c r="C19" s="245" t="s">
        <v>434</v>
      </c>
      <c r="D19" s="234" t="s">
        <v>435</v>
      </c>
      <c r="E19" s="235">
        <v>42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7" t="s">
        <v>294</v>
      </c>
      <c r="S19" s="237" t="s">
        <v>230</v>
      </c>
      <c r="T19" s="238" t="s">
        <v>230</v>
      </c>
      <c r="U19" s="223">
        <v>0</v>
      </c>
      <c r="V19" s="223">
        <f>ROUND(E19*U19,2)</f>
        <v>0</v>
      </c>
      <c r="W19" s="223"/>
      <c r="X19" s="223" t="s">
        <v>295</v>
      </c>
      <c r="Y19" s="223" t="s">
        <v>233</v>
      </c>
      <c r="Z19" s="213"/>
      <c r="AA19" s="213"/>
      <c r="AB19" s="213"/>
      <c r="AC19" s="213"/>
      <c r="AD19" s="213"/>
      <c r="AE19" s="213"/>
      <c r="AF19" s="213"/>
      <c r="AG19" s="213" t="s">
        <v>296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4" t="s">
        <v>436</v>
      </c>
      <c r="D20" s="253"/>
      <c r="E20" s="253"/>
      <c r="F20" s="253"/>
      <c r="G20" s="25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298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57" t="s">
        <v>437</v>
      </c>
      <c r="D21" s="255"/>
      <c r="E21" s="256">
        <v>42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313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48"/>
      <c r="D22" s="242"/>
      <c r="E22" s="242"/>
      <c r="F22" s="242"/>
      <c r="G22" s="242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237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1" x14ac:dyDescent="0.2">
      <c r="A23" s="232">
        <v>5</v>
      </c>
      <c r="B23" s="233" t="s">
        <v>438</v>
      </c>
      <c r="C23" s="245" t="s">
        <v>439</v>
      </c>
      <c r="D23" s="234" t="s">
        <v>316</v>
      </c>
      <c r="E23" s="235">
        <v>31.8</v>
      </c>
      <c r="F23" s="236"/>
      <c r="G23" s="237">
        <f>ROUND(E23*F23,2)</f>
        <v>0</v>
      </c>
      <c r="H23" s="236"/>
      <c r="I23" s="237">
        <f>ROUND(E23*H23,2)</f>
        <v>0</v>
      </c>
      <c r="J23" s="236"/>
      <c r="K23" s="237">
        <f>ROUND(E23*J23,2)</f>
        <v>0</v>
      </c>
      <c r="L23" s="237">
        <v>21</v>
      </c>
      <c r="M23" s="237">
        <f>G23*(1+L23/100)</f>
        <v>0</v>
      </c>
      <c r="N23" s="235">
        <v>0</v>
      </c>
      <c r="O23" s="235">
        <f>ROUND(E23*N23,2)</f>
        <v>0</v>
      </c>
      <c r="P23" s="235">
        <v>0</v>
      </c>
      <c r="Q23" s="235">
        <f>ROUND(E23*P23,2)</f>
        <v>0</v>
      </c>
      <c r="R23" s="237" t="s">
        <v>294</v>
      </c>
      <c r="S23" s="237" t="s">
        <v>230</v>
      </c>
      <c r="T23" s="238" t="s">
        <v>230</v>
      </c>
      <c r="U23" s="223">
        <v>5.3410000000000002</v>
      </c>
      <c r="V23" s="223">
        <f>ROUND(E23*U23,2)</f>
        <v>169.84</v>
      </c>
      <c r="W23" s="223"/>
      <c r="X23" s="223" t="s">
        <v>295</v>
      </c>
      <c r="Y23" s="223" t="s">
        <v>233</v>
      </c>
      <c r="Z23" s="213"/>
      <c r="AA23" s="213"/>
      <c r="AB23" s="213"/>
      <c r="AC23" s="213"/>
      <c r="AD23" s="213"/>
      <c r="AE23" s="213"/>
      <c r="AF23" s="213"/>
      <c r="AG23" s="213" t="s">
        <v>296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ht="22.5" outlineLevel="2" x14ac:dyDescent="0.2">
      <c r="A24" s="220"/>
      <c r="B24" s="221"/>
      <c r="C24" s="254" t="s">
        <v>440</v>
      </c>
      <c r="D24" s="253"/>
      <c r="E24" s="253"/>
      <c r="F24" s="253"/>
      <c r="G24" s="25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298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40" t="str">
        <f>C24</f>
        <v>korytech vodotečí, melioračních kanálech s přemístěním suti na hromady na vzdálenost do 20 m nebo s naložením na dopravní prostředek,</v>
      </c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7" t="s">
        <v>441</v>
      </c>
      <c r="D25" s="255"/>
      <c r="E25" s="256">
        <v>31.8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313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237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2">
        <v>6</v>
      </c>
      <c r="B27" s="233" t="s">
        <v>442</v>
      </c>
      <c r="C27" s="245" t="s">
        <v>443</v>
      </c>
      <c r="D27" s="234" t="s">
        <v>316</v>
      </c>
      <c r="E27" s="235">
        <v>636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294</v>
      </c>
      <c r="S27" s="237" t="s">
        <v>230</v>
      </c>
      <c r="T27" s="238" t="s">
        <v>230</v>
      </c>
      <c r="U27" s="223">
        <v>0.626</v>
      </c>
      <c r="V27" s="223">
        <f>ROUND(E27*U27,2)</f>
        <v>398.14</v>
      </c>
      <c r="W27" s="223"/>
      <c r="X27" s="223" t="s">
        <v>295</v>
      </c>
      <c r="Y27" s="223" t="s">
        <v>233</v>
      </c>
      <c r="Z27" s="213"/>
      <c r="AA27" s="213"/>
      <c r="AB27" s="213"/>
      <c r="AC27" s="213"/>
      <c r="AD27" s="213"/>
      <c r="AE27" s="213"/>
      <c r="AF27" s="213"/>
      <c r="AG27" s="213" t="s">
        <v>296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4" t="s">
        <v>444</v>
      </c>
      <c r="D28" s="253"/>
      <c r="E28" s="253"/>
      <c r="F28" s="253"/>
      <c r="G28" s="25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298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7" t="s">
        <v>445</v>
      </c>
      <c r="D29" s="255"/>
      <c r="E29" s="256">
        <v>636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313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237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32">
        <v>7</v>
      </c>
      <c r="B31" s="233" t="s">
        <v>446</v>
      </c>
      <c r="C31" s="245" t="s">
        <v>447</v>
      </c>
      <c r="D31" s="234" t="s">
        <v>316</v>
      </c>
      <c r="E31" s="235">
        <v>127.2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294</v>
      </c>
      <c r="S31" s="237" t="s">
        <v>230</v>
      </c>
      <c r="T31" s="238" t="s">
        <v>230</v>
      </c>
      <c r="U31" s="223">
        <v>8.1000000000000003E-2</v>
      </c>
      <c r="V31" s="223">
        <f>ROUND(E31*U31,2)</f>
        <v>10.3</v>
      </c>
      <c r="W31" s="223"/>
      <c r="X31" s="223" t="s">
        <v>295</v>
      </c>
      <c r="Y31" s="223" t="s">
        <v>233</v>
      </c>
      <c r="Z31" s="213"/>
      <c r="AA31" s="213"/>
      <c r="AB31" s="213"/>
      <c r="AC31" s="213"/>
      <c r="AD31" s="213"/>
      <c r="AE31" s="213"/>
      <c r="AF31" s="213"/>
      <c r="AG31" s="213" t="s">
        <v>296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4" t="s">
        <v>444</v>
      </c>
      <c r="D32" s="253"/>
      <c r="E32" s="253"/>
      <c r="F32" s="253"/>
      <c r="G32" s="25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298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7" t="s">
        <v>448</v>
      </c>
      <c r="D33" s="255"/>
      <c r="E33" s="256">
        <v>127.2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313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237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2">
        <v>8</v>
      </c>
      <c r="B35" s="233" t="s">
        <v>350</v>
      </c>
      <c r="C35" s="245" t="s">
        <v>351</v>
      </c>
      <c r="D35" s="234" t="s">
        <v>316</v>
      </c>
      <c r="E35" s="235">
        <v>15.9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294</v>
      </c>
      <c r="S35" s="237" t="s">
        <v>230</v>
      </c>
      <c r="T35" s="238" t="s">
        <v>230</v>
      </c>
      <c r="U35" s="223">
        <v>4.6550000000000002</v>
      </c>
      <c r="V35" s="223">
        <f>ROUND(E35*U35,2)</f>
        <v>74.010000000000005</v>
      </c>
      <c r="W35" s="223"/>
      <c r="X35" s="223" t="s">
        <v>295</v>
      </c>
      <c r="Y35" s="223" t="s">
        <v>233</v>
      </c>
      <c r="Z35" s="213"/>
      <c r="AA35" s="213"/>
      <c r="AB35" s="213"/>
      <c r="AC35" s="213"/>
      <c r="AD35" s="213"/>
      <c r="AE35" s="213"/>
      <c r="AF35" s="213"/>
      <c r="AG35" s="213" t="s">
        <v>296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4" t="s">
        <v>352</v>
      </c>
      <c r="D36" s="253"/>
      <c r="E36" s="253"/>
      <c r="F36" s="253"/>
      <c r="G36" s="25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298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7" t="s">
        <v>353</v>
      </c>
      <c r="D37" s="241"/>
      <c r="E37" s="241"/>
      <c r="F37" s="241"/>
      <c r="G37" s="241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235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7" t="s">
        <v>449</v>
      </c>
      <c r="D38" s="255"/>
      <c r="E38" s="256">
        <v>15.9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313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237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2">
        <v>9</v>
      </c>
      <c r="B40" s="233" t="s">
        <v>355</v>
      </c>
      <c r="C40" s="245" t="s">
        <v>356</v>
      </c>
      <c r="D40" s="234" t="s">
        <v>316</v>
      </c>
      <c r="E40" s="235">
        <v>15.9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294</v>
      </c>
      <c r="S40" s="237" t="s">
        <v>230</v>
      </c>
      <c r="T40" s="238" t="s">
        <v>230</v>
      </c>
      <c r="U40" s="223">
        <v>0.51900000000000002</v>
      </c>
      <c r="V40" s="223">
        <f>ROUND(E40*U40,2)</f>
        <v>8.25</v>
      </c>
      <c r="W40" s="223"/>
      <c r="X40" s="223" t="s">
        <v>295</v>
      </c>
      <c r="Y40" s="223" t="s">
        <v>233</v>
      </c>
      <c r="Z40" s="213"/>
      <c r="AA40" s="213"/>
      <c r="AB40" s="213"/>
      <c r="AC40" s="213"/>
      <c r="AD40" s="213"/>
      <c r="AE40" s="213"/>
      <c r="AF40" s="213"/>
      <c r="AG40" s="213" t="s">
        <v>296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4" t="s">
        <v>324</v>
      </c>
      <c r="D41" s="253"/>
      <c r="E41" s="253"/>
      <c r="F41" s="253"/>
      <c r="G41" s="25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298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40" t="str">
        <f>C41</f>
        <v>bez naložení do dopravní nádoby, ale s vyprázdněním dopravní nádoby na hromadu nebo na dopravní prostředek,</v>
      </c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237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10</v>
      </c>
      <c r="B43" s="233" t="s">
        <v>357</v>
      </c>
      <c r="C43" s="245" t="s">
        <v>358</v>
      </c>
      <c r="D43" s="234" t="s">
        <v>316</v>
      </c>
      <c r="E43" s="235">
        <v>31.8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294</v>
      </c>
      <c r="S43" s="237" t="s">
        <v>230</v>
      </c>
      <c r="T43" s="238" t="s">
        <v>230</v>
      </c>
      <c r="U43" s="223">
        <v>0.72899999999999998</v>
      </c>
      <c r="V43" s="223">
        <f>ROUND(E43*U43,2)</f>
        <v>23.18</v>
      </c>
      <c r="W43" s="223"/>
      <c r="X43" s="223" t="s">
        <v>295</v>
      </c>
      <c r="Y43" s="223" t="s">
        <v>233</v>
      </c>
      <c r="Z43" s="213"/>
      <c r="AA43" s="213"/>
      <c r="AB43" s="213"/>
      <c r="AC43" s="213"/>
      <c r="AD43" s="213"/>
      <c r="AE43" s="213"/>
      <c r="AF43" s="213"/>
      <c r="AG43" s="213" t="s">
        <v>296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4" t="s">
        <v>324</v>
      </c>
      <c r="D44" s="253"/>
      <c r="E44" s="253"/>
      <c r="F44" s="253"/>
      <c r="G44" s="25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298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40" t="str">
        <f>C44</f>
        <v>bez naložení do dopravní nádoby, ale s vyprázdněním dopravní nádoby na hromadu nebo na dopravní prostředek,</v>
      </c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237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32">
        <v>11</v>
      </c>
      <c r="B46" s="233" t="s">
        <v>325</v>
      </c>
      <c r="C46" s="245" t="s">
        <v>326</v>
      </c>
      <c r="D46" s="234" t="s">
        <v>316</v>
      </c>
      <c r="E46" s="235">
        <v>15.9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21</v>
      </c>
      <c r="M46" s="237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7" t="s">
        <v>294</v>
      </c>
      <c r="S46" s="237" t="s">
        <v>230</v>
      </c>
      <c r="T46" s="238" t="s">
        <v>230</v>
      </c>
      <c r="U46" s="223">
        <v>1.0999999999999999E-2</v>
      </c>
      <c r="V46" s="223">
        <f>ROUND(E46*U46,2)</f>
        <v>0.17</v>
      </c>
      <c r="W46" s="223"/>
      <c r="X46" s="223" t="s">
        <v>295</v>
      </c>
      <c r="Y46" s="223" t="s">
        <v>233</v>
      </c>
      <c r="Z46" s="213"/>
      <c r="AA46" s="213"/>
      <c r="AB46" s="213"/>
      <c r="AC46" s="213"/>
      <c r="AD46" s="213"/>
      <c r="AE46" s="213"/>
      <c r="AF46" s="213"/>
      <c r="AG46" s="213" t="s">
        <v>296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54" t="s">
        <v>327</v>
      </c>
      <c r="D47" s="253"/>
      <c r="E47" s="253"/>
      <c r="F47" s="253"/>
      <c r="G47" s="25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298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48"/>
      <c r="D48" s="242"/>
      <c r="E48" s="242"/>
      <c r="F48" s="242"/>
      <c r="G48" s="242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237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32">
        <v>12</v>
      </c>
      <c r="B49" s="233" t="s">
        <v>328</v>
      </c>
      <c r="C49" s="245" t="s">
        <v>329</v>
      </c>
      <c r="D49" s="234" t="s">
        <v>316</v>
      </c>
      <c r="E49" s="235">
        <v>15.9</v>
      </c>
      <c r="F49" s="236"/>
      <c r="G49" s="237">
        <f>ROUND(E49*F49,2)</f>
        <v>0</v>
      </c>
      <c r="H49" s="236"/>
      <c r="I49" s="237">
        <f>ROUND(E49*H49,2)</f>
        <v>0</v>
      </c>
      <c r="J49" s="236"/>
      <c r="K49" s="237">
        <f>ROUND(E49*J49,2)</f>
        <v>0</v>
      </c>
      <c r="L49" s="237">
        <v>21</v>
      </c>
      <c r="M49" s="237">
        <f>G49*(1+L49/100)</f>
        <v>0</v>
      </c>
      <c r="N49" s="235">
        <v>0</v>
      </c>
      <c r="O49" s="235">
        <f>ROUND(E49*N49,2)</f>
        <v>0</v>
      </c>
      <c r="P49" s="235">
        <v>0</v>
      </c>
      <c r="Q49" s="235">
        <f>ROUND(E49*P49,2)</f>
        <v>0</v>
      </c>
      <c r="R49" s="237" t="s">
        <v>294</v>
      </c>
      <c r="S49" s="237" t="s">
        <v>230</v>
      </c>
      <c r="T49" s="238" t="s">
        <v>230</v>
      </c>
      <c r="U49" s="223">
        <v>0.31</v>
      </c>
      <c r="V49" s="223">
        <f>ROUND(E49*U49,2)</f>
        <v>4.93</v>
      </c>
      <c r="W49" s="223"/>
      <c r="X49" s="223" t="s">
        <v>295</v>
      </c>
      <c r="Y49" s="223" t="s">
        <v>233</v>
      </c>
      <c r="Z49" s="213"/>
      <c r="AA49" s="213"/>
      <c r="AB49" s="213"/>
      <c r="AC49" s="213"/>
      <c r="AD49" s="213"/>
      <c r="AE49" s="213"/>
      <c r="AF49" s="213"/>
      <c r="AG49" s="213" t="s">
        <v>296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4" t="s">
        <v>330</v>
      </c>
      <c r="D50" s="253"/>
      <c r="E50" s="253"/>
      <c r="F50" s="253"/>
      <c r="G50" s="25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298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7" t="s">
        <v>359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235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3" x14ac:dyDescent="0.2">
      <c r="A52" s="220"/>
      <c r="B52" s="221"/>
      <c r="C52" s="247" t="s">
        <v>360</v>
      </c>
      <c r="D52" s="241"/>
      <c r="E52" s="241"/>
      <c r="F52" s="241"/>
      <c r="G52" s="241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235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48"/>
      <c r="D53" s="242"/>
      <c r="E53" s="242"/>
      <c r="F53" s="242"/>
      <c r="G53" s="242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237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2">
        <v>13</v>
      </c>
      <c r="B54" s="233" t="s">
        <v>361</v>
      </c>
      <c r="C54" s="245" t="s">
        <v>362</v>
      </c>
      <c r="D54" s="234" t="s">
        <v>316</v>
      </c>
      <c r="E54" s="235">
        <v>31.8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 t="s">
        <v>294</v>
      </c>
      <c r="S54" s="237" t="s">
        <v>230</v>
      </c>
      <c r="T54" s="238" t="s">
        <v>230</v>
      </c>
      <c r="U54" s="223">
        <v>0.32200000000000001</v>
      </c>
      <c r="V54" s="223">
        <f>ROUND(E54*U54,2)</f>
        <v>10.24</v>
      </c>
      <c r="W54" s="223"/>
      <c r="X54" s="223" t="s">
        <v>295</v>
      </c>
      <c r="Y54" s="223" t="s">
        <v>233</v>
      </c>
      <c r="Z54" s="213"/>
      <c r="AA54" s="213"/>
      <c r="AB54" s="213"/>
      <c r="AC54" s="213"/>
      <c r="AD54" s="213"/>
      <c r="AE54" s="213"/>
      <c r="AF54" s="213"/>
      <c r="AG54" s="213" t="s">
        <v>296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4" t="s">
        <v>330</v>
      </c>
      <c r="D55" s="253"/>
      <c r="E55" s="253"/>
      <c r="F55" s="253"/>
      <c r="G55" s="25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298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7" t="s">
        <v>359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3" x14ac:dyDescent="0.2">
      <c r="A57" s="220"/>
      <c r="B57" s="221"/>
      <c r="C57" s="247" t="s">
        <v>360</v>
      </c>
      <c r="D57" s="241"/>
      <c r="E57" s="241"/>
      <c r="F57" s="241"/>
      <c r="G57" s="241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235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8"/>
      <c r="D58" s="242"/>
      <c r="E58" s="242"/>
      <c r="F58" s="242"/>
      <c r="G58" s="242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237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ht="22.5" outlineLevel="1" x14ac:dyDescent="0.2">
      <c r="A59" s="232">
        <v>14</v>
      </c>
      <c r="B59" s="233" t="s">
        <v>450</v>
      </c>
      <c r="C59" s="245" t="s">
        <v>451</v>
      </c>
      <c r="D59" s="234" t="s">
        <v>316</v>
      </c>
      <c r="E59" s="235">
        <v>23.85</v>
      </c>
      <c r="F59" s="236"/>
      <c r="G59" s="237">
        <f>ROUND(E59*F59,2)</f>
        <v>0</v>
      </c>
      <c r="H59" s="236"/>
      <c r="I59" s="237">
        <f>ROUND(E59*H59,2)</f>
        <v>0</v>
      </c>
      <c r="J59" s="236"/>
      <c r="K59" s="237">
        <f>ROUND(E59*J59,2)</f>
        <v>0</v>
      </c>
      <c r="L59" s="237">
        <v>21</v>
      </c>
      <c r="M59" s="237">
        <f>G59*(1+L59/100)</f>
        <v>0</v>
      </c>
      <c r="N59" s="235">
        <v>0</v>
      </c>
      <c r="O59" s="235">
        <f>ROUND(E59*N59,2)</f>
        <v>0</v>
      </c>
      <c r="P59" s="235">
        <v>0</v>
      </c>
      <c r="Q59" s="235">
        <f>ROUND(E59*P59,2)</f>
        <v>0</v>
      </c>
      <c r="R59" s="237" t="s">
        <v>294</v>
      </c>
      <c r="S59" s="237" t="s">
        <v>230</v>
      </c>
      <c r="T59" s="238" t="s">
        <v>230</v>
      </c>
      <c r="U59" s="223">
        <v>1.1499999999999999</v>
      </c>
      <c r="V59" s="223">
        <f>ROUND(E59*U59,2)</f>
        <v>27.43</v>
      </c>
      <c r="W59" s="223"/>
      <c r="X59" s="223" t="s">
        <v>295</v>
      </c>
      <c r="Y59" s="223" t="s">
        <v>233</v>
      </c>
      <c r="Z59" s="213"/>
      <c r="AA59" s="213"/>
      <c r="AB59" s="213"/>
      <c r="AC59" s="213"/>
      <c r="AD59" s="213"/>
      <c r="AE59" s="213"/>
      <c r="AF59" s="213"/>
      <c r="AG59" s="213" t="s">
        <v>296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54" t="s">
        <v>365</v>
      </c>
      <c r="D60" s="253"/>
      <c r="E60" s="253"/>
      <c r="F60" s="253"/>
      <c r="G60" s="25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298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7" t="s">
        <v>452</v>
      </c>
      <c r="D61" s="255"/>
      <c r="E61" s="256">
        <v>23.85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313</v>
      </c>
      <c r="AH61" s="213">
        <v>0</v>
      </c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237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ht="22.5" outlineLevel="1" x14ac:dyDescent="0.2">
      <c r="A63" s="232">
        <v>15</v>
      </c>
      <c r="B63" s="233" t="s">
        <v>453</v>
      </c>
      <c r="C63" s="245" t="s">
        <v>454</v>
      </c>
      <c r="D63" s="234" t="s">
        <v>316</v>
      </c>
      <c r="E63" s="235">
        <v>636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294</v>
      </c>
      <c r="S63" s="237" t="s">
        <v>230</v>
      </c>
      <c r="T63" s="238" t="s">
        <v>230</v>
      </c>
      <c r="U63" s="223">
        <v>0.13200000000000001</v>
      </c>
      <c r="V63" s="223">
        <f>ROUND(E63*U63,2)</f>
        <v>83.95</v>
      </c>
      <c r="W63" s="223"/>
      <c r="X63" s="223" t="s">
        <v>295</v>
      </c>
      <c r="Y63" s="223" t="s">
        <v>233</v>
      </c>
      <c r="Z63" s="213"/>
      <c r="AA63" s="213"/>
      <c r="AB63" s="213"/>
      <c r="AC63" s="213"/>
      <c r="AD63" s="213"/>
      <c r="AE63" s="213"/>
      <c r="AF63" s="213"/>
      <c r="AG63" s="213" t="s">
        <v>296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4" t="s">
        <v>365</v>
      </c>
      <c r="D64" s="253"/>
      <c r="E64" s="253"/>
      <c r="F64" s="253"/>
      <c r="G64" s="25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298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7" t="s">
        <v>455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235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8"/>
      <c r="D66" s="242"/>
      <c r="E66" s="242"/>
      <c r="F66" s="242"/>
      <c r="G66" s="242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237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32">
        <v>16</v>
      </c>
      <c r="B67" s="233" t="s">
        <v>335</v>
      </c>
      <c r="C67" s="245" t="s">
        <v>336</v>
      </c>
      <c r="D67" s="234" t="s">
        <v>337</v>
      </c>
      <c r="E67" s="235">
        <v>29.414999999999999</v>
      </c>
      <c r="F67" s="236"/>
      <c r="G67" s="237">
        <f>ROUND(E67*F67,2)</f>
        <v>0</v>
      </c>
      <c r="H67" s="236"/>
      <c r="I67" s="237">
        <f>ROUND(E67*H67,2)</f>
        <v>0</v>
      </c>
      <c r="J67" s="236"/>
      <c r="K67" s="237">
        <f>ROUND(E67*J67,2)</f>
        <v>0</v>
      </c>
      <c r="L67" s="237">
        <v>21</v>
      </c>
      <c r="M67" s="237">
        <f>G67*(1+L67/100)</f>
        <v>0</v>
      </c>
      <c r="N67" s="235">
        <v>0</v>
      </c>
      <c r="O67" s="235">
        <f>ROUND(E67*N67,2)</f>
        <v>0</v>
      </c>
      <c r="P67" s="235">
        <v>0</v>
      </c>
      <c r="Q67" s="235">
        <f>ROUND(E67*P67,2)</f>
        <v>0</v>
      </c>
      <c r="R67" s="237" t="s">
        <v>294</v>
      </c>
      <c r="S67" s="237" t="s">
        <v>230</v>
      </c>
      <c r="T67" s="238" t="s">
        <v>230</v>
      </c>
      <c r="U67" s="223">
        <v>0</v>
      </c>
      <c r="V67" s="223">
        <f>ROUND(E67*U67,2)</f>
        <v>0</v>
      </c>
      <c r="W67" s="223"/>
      <c r="X67" s="223" t="s">
        <v>295</v>
      </c>
      <c r="Y67" s="223" t="s">
        <v>233</v>
      </c>
      <c r="Z67" s="213"/>
      <c r="AA67" s="213"/>
      <c r="AB67" s="213"/>
      <c r="AC67" s="213"/>
      <c r="AD67" s="213"/>
      <c r="AE67" s="213"/>
      <c r="AF67" s="213"/>
      <c r="AG67" s="213" t="s">
        <v>296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6" t="s">
        <v>338</v>
      </c>
      <c r="D68" s="239"/>
      <c r="E68" s="239"/>
      <c r="F68" s="239"/>
      <c r="G68" s="239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235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7" t="s">
        <v>456</v>
      </c>
      <c r="D69" s="255"/>
      <c r="E69" s="256">
        <v>29.414999999999999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313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8"/>
      <c r="D70" s="242"/>
      <c r="E70" s="242"/>
      <c r="F70" s="242"/>
      <c r="G70" s="242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237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32">
        <v>17</v>
      </c>
      <c r="B71" s="233" t="s">
        <v>384</v>
      </c>
      <c r="C71" s="245" t="s">
        <v>385</v>
      </c>
      <c r="D71" s="234" t="s">
        <v>316</v>
      </c>
      <c r="E71" s="235">
        <v>26.234999999999999</v>
      </c>
      <c r="F71" s="236"/>
      <c r="G71" s="237">
        <f>ROUND(E71*F71,2)</f>
        <v>0</v>
      </c>
      <c r="H71" s="236"/>
      <c r="I71" s="237">
        <f>ROUND(E71*H71,2)</f>
        <v>0</v>
      </c>
      <c r="J71" s="236"/>
      <c r="K71" s="237">
        <f>ROUND(E71*J71,2)</f>
        <v>0</v>
      </c>
      <c r="L71" s="237">
        <v>21</v>
      </c>
      <c r="M71" s="237">
        <f>G71*(1+L71/100)</f>
        <v>0</v>
      </c>
      <c r="N71" s="235">
        <v>2.5</v>
      </c>
      <c r="O71" s="235">
        <f>ROUND(E71*N71,2)</f>
        <v>65.59</v>
      </c>
      <c r="P71" s="235">
        <v>0</v>
      </c>
      <c r="Q71" s="235">
        <f>ROUND(E71*P71,2)</f>
        <v>0</v>
      </c>
      <c r="R71" s="237" t="s">
        <v>380</v>
      </c>
      <c r="S71" s="237" t="s">
        <v>230</v>
      </c>
      <c r="T71" s="238" t="s">
        <v>230</v>
      </c>
      <c r="U71" s="223">
        <v>0</v>
      </c>
      <c r="V71" s="223">
        <f>ROUND(E71*U71,2)</f>
        <v>0</v>
      </c>
      <c r="W71" s="223"/>
      <c r="X71" s="223" t="s">
        <v>381</v>
      </c>
      <c r="Y71" s="223" t="s">
        <v>233</v>
      </c>
      <c r="Z71" s="213"/>
      <c r="AA71" s="213"/>
      <c r="AB71" s="213"/>
      <c r="AC71" s="213"/>
      <c r="AD71" s="213"/>
      <c r="AE71" s="213"/>
      <c r="AF71" s="213"/>
      <c r="AG71" s="213" t="s">
        <v>382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57" t="s">
        <v>457</v>
      </c>
      <c r="D72" s="255"/>
      <c r="E72" s="256">
        <v>26.234999999999999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313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237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x14ac:dyDescent="0.2">
      <c r="A74" s="225" t="s">
        <v>225</v>
      </c>
      <c r="B74" s="226" t="s">
        <v>177</v>
      </c>
      <c r="C74" s="244" t="s">
        <v>178</v>
      </c>
      <c r="D74" s="227"/>
      <c r="E74" s="228"/>
      <c r="F74" s="229"/>
      <c r="G74" s="229">
        <f>SUMIF(AG75:AG79,"&lt;&gt;NOR",G75:G79)</f>
        <v>0</v>
      </c>
      <c r="H74" s="229"/>
      <c r="I74" s="229">
        <f>SUM(I75:I79)</f>
        <v>0</v>
      </c>
      <c r="J74" s="229"/>
      <c r="K74" s="229">
        <f>SUM(K75:K79)</f>
        <v>0</v>
      </c>
      <c r="L74" s="229"/>
      <c r="M74" s="229">
        <f>SUM(M75:M79)</f>
        <v>0</v>
      </c>
      <c r="N74" s="228"/>
      <c r="O74" s="228">
        <f>SUM(O75:O79)</f>
        <v>3.69</v>
      </c>
      <c r="P74" s="228"/>
      <c r="Q74" s="228">
        <f>SUM(Q75:Q79)</f>
        <v>0</v>
      </c>
      <c r="R74" s="229"/>
      <c r="S74" s="229"/>
      <c r="T74" s="230"/>
      <c r="U74" s="224"/>
      <c r="V74" s="224">
        <f>SUM(V75:V79)</f>
        <v>147.11000000000001</v>
      </c>
      <c r="W74" s="224"/>
      <c r="X74" s="224"/>
      <c r="Y74" s="224"/>
      <c r="AG74" t="s">
        <v>226</v>
      </c>
    </row>
    <row r="75" spans="1:60" outlineLevel="1" x14ac:dyDescent="0.2">
      <c r="A75" s="232">
        <v>18</v>
      </c>
      <c r="B75" s="233" t="s">
        <v>458</v>
      </c>
      <c r="C75" s="245" t="s">
        <v>459</v>
      </c>
      <c r="D75" s="234" t="s">
        <v>293</v>
      </c>
      <c r="E75" s="235">
        <v>286.2</v>
      </c>
      <c r="F75" s="236"/>
      <c r="G75" s="237">
        <f>ROUND(E75*F75,2)</f>
        <v>0</v>
      </c>
      <c r="H75" s="236"/>
      <c r="I75" s="237">
        <f>ROUND(E75*H75,2)</f>
        <v>0</v>
      </c>
      <c r="J75" s="236"/>
      <c r="K75" s="237">
        <f>ROUND(E75*J75,2)</f>
        <v>0</v>
      </c>
      <c r="L75" s="237">
        <v>21</v>
      </c>
      <c r="M75" s="237">
        <f>G75*(1+L75/100)</f>
        <v>0</v>
      </c>
      <c r="N75" s="235">
        <v>1.289E-2</v>
      </c>
      <c r="O75" s="235">
        <f>ROUND(E75*N75,2)</f>
        <v>3.69</v>
      </c>
      <c r="P75" s="235">
        <v>0</v>
      </c>
      <c r="Q75" s="235">
        <f>ROUND(E75*P75,2)</f>
        <v>0</v>
      </c>
      <c r="R75" s="237" t="s">
        <v>412</v>
      </c>
      <c r="S75" s="237" t="s">
        <v>230</v>
      </c>
      <c r="T75" s="238" t="s">
        <v>230</v>
      </c>
      <c r="U75" s="223">
        <v>0.51400000000000001</v>
      </c>
      <c r="V75" s="223">
        <f>ROUND(E75*U75,2)</f>
        <v>147.11000000000001</v>
      </c>
      <c r="W75" s="223"/>
      <c r="X75" s="223" t="s">
        <v>295</v>
      </c>
      <c r="Y75" s="223" t="s">
        <v>233</v>
      </c>
      <c r="Z75" s="213"/>
      <c r="AA75" s="213"/>
      <c r="AB75" s="213"/>
      <c r="AC75" s="213"/>
      <c r="AD75" s="213"/>
      <c r="AE75" s="213"/>
      <c r="AF75" s="213"/>
      <c r="AG75" s="213" t="s">
        <v>296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54" t="s">
        <v>460</v>
      </c>
      <c r="D76" s="253"/>
      <c r="E76" s="253"/>
      <c r="F76" s="253"/>
      <c r="G76" s="25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298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7" t="s">
        <v>461</v>
      </c>
      <c r="D77" s="241"/>
      <c r="E77" s="241"/>
      <c r="F77" s="241"/>
      <c r="G77" s="241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235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40" t="str">
        <f>C77</f>
        <v>S dodání potřebných hmot, vypláchnutí spár vodou před spárováním a očištění okolního zdiva po spárování.</v>
      </c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7" t="s">
        <v>462</v>
      </c>
      <c r="D78" s="255"/>
      <c r="E78" s="256">
        <v>286.2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313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8"/>
      <c r="D79" s="242"/>
      <c r="E79" s="242"/>
      <c r="F79" s="242"/>
      <c r="G79" s="242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237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x14ac:dyDescent="0.2">
      <c r="A80" s="225" t="s">
        <v>225</v>
      </c>
      <c r="B80" s="226" t="s">
        <v>179</v>
      </c>
      <c r="C80" s="244" t="s">
        <v>180</v>
      </c>
      <c r="D80" s="227"/>
      <c r="E80" s="228"/>
      <c r="F80" s="229"/>
      <c r="G80" s="229">
        <f>SUMIF(AG81:AG86,"&lt;&gt;NOR",G81:G86)</f>
        <v>0</v>
      </c>
      <c r="H80" s="229"/>
      <c r="I80" s="229">
        <f>SUM(I81:I86)</f>
        <v>0</v>
      </c>
      <c r="J80" s="229"/>
      <c r="K80" s="229">
        <f>SUM(K81:K86)</f>
        <v>0</v>
      </c>
      <c r="L80" s="229"/>
      <c r="M80" s="229">
        <f>SUM(M81:M86)</f>
        <v>0</v>
      </c>
      <c r="N80" s="228"/>
      <c r="O80" s="228">
        <f>SUM(O81:O86)</f>
        <v>120.97999999999999</v>
      </c>
      <c r="P80" s="228"/>
      <c r="Q80" s="228">
        <f>SUM(Q81:Q86)</f>
        <v>0</v>
      </c>
      <c r="R80" s="229"/>
      <c r="S80" s="229"/>
      <c r="T80" s="230"/>
      <c r="U80" s="224"/>
      <c r="V80" s="224">
        <f>SUM(V81:V86)</f>
        <v>1083.24</v>
      </c>
      <c r="W80" s="224"/>
      <c r="X80" s="224"/>
      <c r="Y80" s="224"/>
      <c r="AG80" t="s">
        <v>226</v>
      </c>
    </row>
    <row r="81" spans="1:60" outlineLevel="1" x14ac:dyDescent="0.2">
      <c r="A81" s="232">
        <v>19</v>
      </c>
      <c r="B81" s="233" t="s">
        <v>463</v>
      </c>
      <c r="C81" s="245" t="s">
        <v>464</v>
      </c>
      <c r="D81" s="234" t="s">
        <v>316</v>
      </c>
      <c r="E81" s="235">
        <v>63.6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0.17978</v>
      </c>
      <c r="O81" s="235">
        <f>ROUND(E81*N81,2)</f>
        <v>11.43</v>
      </c>
      <c r="P81" s="235">
        <v>0</v>
      </c>
      <c r="Q81" s="235">
        <f>ROUND(E81*P81,2)</f>
        <v>0</v>
      </c>
      <c r="R81" s="237" t="s">
        <v>389</v>
      </c>
      <c r="S81" s="237" t="s">
        <v>230</v>
      </c>
      <c r="T81" s="238" t="s">
        <v>230</v>
      </c>
      <c r="U81" s="223">
        <v>17.032</v>
      </c>
      <c r="V81" s="223">
        <f>ROUND(E81*U81,2)</f>
        <v>1083.24</v>
      </c>
      <c r="W81" s="223"/>
      <c r="X81" s="223" t="s">
        <v>295</v>
      </c>
      <c r="Y81" s="223" t="s">
        <v>233</v>
      </c>
      <c r="Z81" s="213"/>
      <c r="AA81" s="213"/>
      <c r="AB81" s="213"/>
      <c r="AC81" s="213"/>
      <c r="AD81" s="213"/>
      <c r="AE81" s="213"/>
      <c r="AF81" s="213"/>
      <c r="AG81" s="213" t="s">
        <v>296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7" t="s">
        <v>465</v>
      </c>
      <c r="D82" s="255"/>
      <c r="E82" s="256">
        <v>63.6</v>
      </c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313</v>
      </c>
      <c r="AH82" s="213">
        <v>0</v>
      </c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237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2">
        <v>20</v>
      </c>
      <c r="B84" s="233" t="s">
        <v>466</v>
      </c>
      <c r="C84" s="245" t="s">
        <v>467</v>
      </c>
      <c r="D84" s="234" t="s">
        <v>337</v>
      </c>
      <c r="E84" s="235">
        <v>109.551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1</v>
      </c>
      <c r="O84" s="235">
        <f>ROUND(E84*N84,2)</f>
        <v>109.55</v>
      </c>
      <c r="P84" s="235">
        <v>0</v>
      </c>
      <c r="Q84" s="235">
        <f>ROUND(E84*P84,2)</f>
        <v>0</v>
      </c>
      <c r="R84" s="237" t="s">
        <v>380</v>
      </c>
      <c r="S84" s="237" t="s">
        <v>230</v>
      </c>
      <c r="T84" s="238" t="s">
        <v>230</v>
      </c>
      <c r="U84" s="223">
        <v>0</v>
      </c>
      <c r="V84" s="223">
        <f>ROUND(E84*U84,2)</f>
        <v>0</v>
      </c>
      <c r="W84" s="223"/>
      <c r="X84" s="223" t="s">
        <v>381</v>
      </c>
      <c r="Y84" s="223" t="s">
        <v>233</v>
      </c>
      <c r="Z84" s="213"/>
      <c r="AA84" s="213"/>
      <c r="AB84" s="213"/>
      <c r="AC84" s="213"/>
      <c r="AD84" s="213"/>
      <c r="AE84" s="213"/>
      <c r="AF84" s="213"/>
      <c r="AG84" s="213" t="s">
        <v>382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7" t="s">
        <v>468</v>
      </c>
      <c r="D85" s="255"/>
      <c r="E85" s="256">
        <v>109.551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313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48"/>
      <c r="D86" s="242"/>
      <c r="E86" s="242"/>
      <c r="F86" s="242"/>
      <c r="G86" s="242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237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x14ac:dyDescent="0.2">
      <c r="A87" s="225" t="s">
        <v>225</v>
      </c>
      <c r="B87" s="226" t="s">
        <v>189</v>
      </c>
      <c r="C87" s="244" t="s">
        <v>190</v>
      </c>
      <c r="D87" s="227"/>
      <c r="E87" s="228"/>
      <c r="F87" s="229"/>
      <c r="G87" s="229">
        <f>SUMIF(AG88:AG90,"&lt;&gt;NOR",G88:G90)</f>
        <v>0</v>
      </c>
      <c r="H87" s="229"/>
      <c r="I87" s="229">
        <f>SUM(I88:I90)</f>
        <v>0</v>
      </c>
      <c r="J87" s="229"/>
      <c r="K87" s="229">
        <f>SUM(K88:K90)</f>
        <v>0</v>
      </c>
      <c r="L87" s="229"/>
      <c r="M87" s="229">
        <f>SUM(M88:M90)</f>
        <v>0</v>
      </c>
      <c r="N87" s="228"/>
      <c r="O87" s="228">
        <f>SUM(O88:O90)</f>
        <v>0</v>
      </c>
      <c r="P87" s="228"/>
      <c r="Q87" s="228">
        <f>SUM(Q88:Q90)</f>
        <v>0</v>
      </c>
      <c r="R87" s="229"/>
      <c r="S87" s="229"/>
      <c r="T87" s="230"/>
      <c r="U87" s="224"/>
      <c r="V87" s="224">
        <f>SUM(V88:V90)</f>
        <v>44.14</v>
      </c>
      <c r="W87" s="224"/>
      <c r="X87" s="224"/>
      <c r="Y87" s="224"/>
      <c r="AG87" t="s">
        <v>226</v>
      </c>
    </row>
    <row r="88" spans="1:60" ht="22.5" outlineLevel="1" x14ac:dyDescent="0.2">
      <c r="A88" s="232">
        <v>21</v>
      </c>
      <c r="B88" s="233" t="s">
        <v>405</v>
      </c>
      <c r="C88" s="245" t="s">
        <v>406</v>
      </c>
      <c r="D88" s="234" t="s">
        <v>337</v>
      </c>
      <c r="E88" s="235">
        <v>190.26163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389</v>
      </c>
      <c r="S88" s="237" t="s">
        <v>230</v>
      </c>
      <c r="T88" s="238" t="s">
        <v>230</v>
      </c>
      <c r="U88" s="223">
        <v>0.23200000000000001</v>
      </c>
      <c r="V88" s="223">
        <f>ROUND(E88*U88,2)</f>
        <v>44.14</v>
      </c>
      <c r="W88" s="223"/>
      <c r="X88" s="223" t="s">
        <v>407</v>
      </c>
      <c r="Y88" s="223" t="s">
        <v>233</v>
      </c>
      <c r="Z88" s="213"/>
      <c r="AA88" s="213"/>
      <c r="AB88" s="213"/>
      <c r="AC88" s="213"/>
      <c r="AD88" s="213"/>
      <c r="AE88" s="213"/>
      <c r="AF88" s="213"/>
      <c r="AG88" s="213" t="s">
        <v>408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4" t="s">
        <v>409</v>
      </c>
      <c r="D89" s="253"/>
      <c r="E89" s="253"/>
      <c r="F89" s="253"/>
      <c r="G89" s="25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298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8"/>
      <c r="D90" s="242"/>
      <c r="E90" s="242"/>
      <c r="F90" s="242"/>
      <c r="G90" s="242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237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x14ac:dyDescent="0.2">
      <c r="A91" s="3"/>
      <c r="B91" s="4"/>
      <c r="C91" s="250"/>
      <c r="D91" s="6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AE91">
        <v>15</v>
      </c>
      <c r="AF91">
        <v>21</v>
      </c>
      <c r="AG91" t="s">
        <v>211</v>
      </c>
    </row>
    <row r="92" spans="1:60" x14ac:dyDescent="0.2">
      <c r="A92" s="216"/>
      <c r="B92" s="217" t="s">
        <v>29</v>
      </c>
      <c r="C92" s="251"/>
      <c r="D92" s="218"/>
      <c r="E92" s="219"/>
      <c r="F92" s="219"/>
      <c r="G92" s="231">
        <f>G8+G74+G80+G87</f>
        <v>0</v>
      </c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AE92">
        <f>SUMIF(L7:L90,AE91,G7:G90)</f>
        <v>0</v>
      </c>
      <c r="AF92">
        <f>SUMIF(L7:L90,AF91,G7:G90)</f>
        <v>0</v>
      </c>
      <c r="AG92" t="s">
        <v>287</v>
      </c>
    </row>
    <row r="93" spans="1:60" x14ac:dyDescent="0.2">
      <c r="C93" s="252"/>
      <c r="D93" s="10"/>
      <c r="AG93" t="s">
        <v>289</v>
      </c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09ki6PhO2oXztNz7adjjCzMN1ry9zgA2yAlrRnDzJ/+jlJoY0S6zxxod48wk2+TpaDoN5z7m3POvZVu4waYjw==" saltValue="dcCWoREXPwo5Sp6odCj4Jg==" spinCount="100000" sheet="1" formatRows="0"/>
  <mergeCells count="50">
    <mergeCell ref="C89:G89"/>
    <mergeCell ref="C90:G90"/>
    <mergeCell ref="C73:G73"/>
    <mergeCell ref="C76:G76"/>
    <mergeCell ref="C77:G77"/>
    <mergeCell ref="C79:G79"/>
    <mergeCell ref="C83:G83"/>
    <mergeCell ref="C86:G86"/>
    <mergeCell ref="C62:G62"/>
    <mergeCell ref="C64:G64"/>
    <mergeCell ref="C65:G65"/>
    <mergeCell ref="C66:G66"/>
    <mergeCell ref="C68:G68"/>
    <mergeCell ref="C70:G70"/>
    <mergeCell ref="C53:G53"/>
    <mergeCell ref="C55:G55"/>
    <mergeCell ref="C56:G56"/>
    <mergeCell ref="C57:G57"/>
    <mergeCell ref="C58:G58"/>
    <mergeCell ref="C60:G60"/>
    <mergeCell ref="C45:G45"/>
    <mergeCell ref="C47:G47"/>
    <mergeCell ref="C48:G48"/>
    <mergeCell ref="C50:G50"/>
    <mergeCell ref="C51:G51"/>
    <mergeCell ref="C52:G52"/>
    <mergeCell ref="C36:G36"/>
    <mergeCell ref="C37:G37"/>
    <mergeCell ref="C39:G39"/>
    <mergeCell ref="C41:G41"/>
    <mergeCell ref="C42:G42"/>
    <mergeCell ref="C44:G44"/>
    <mergeCell ref="C24:G24"/>
    <mergeCell ref="C26:G26"/>
    <mergeCell ref="C28:G28"/>
    <mergeCell ref="C30:G30"/>
    <mergeCell ref="C32:G32"/>
    <mergeCell ref="C34:G34"/>
    <mergeCell ref="C13:G13"/>
    <mergeCell ref="C14:G14"/>
    <mergeCell ref="C16:G16"/>
    <mergeCell ref="C18:G18"/>
    <mergeCell ref="C20:G20"/>
    <mergeCell ref="C22:G22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D82FE3-A918-4EEE-A07B-4F69AC0A172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58</v>
      </c>
      <c r="C4" s="205" t="s">
        <v>59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SUMIF(AG9:AG60,"&lt;&gt;NOR",G9:G60)</f>
        <v>0</v>
      </c>
      <c r="H8" s="229"/>
      <c r="I8" s="229">
        <f>SUM(I9:I60)</f>
        <v>0</v>
      </c>
      <c r="J8" s="229"/>
      <c r="K8" s="229">
        <f>SUM(K9:K60)</f>
        <v>0</v>
      </c>
      <c r="L8" s="229"/>
      <c r="M8" s="229">
        <f>SUM(M9:M60)</f>
        <v>0</v>
      </c>
      <c r="N8" s="228"/>
      <c r="O8" s="228">
        <f>SUM(O9:O60)</f>
        <v>65.59</v>
      </c>
      <c r="P8" s="228"/>
      <c r="Q8" s="228">
        <f>SUM(Q9:Q60)</f>
        <v>84.27</v>
      </c>
      <c r="R8" s="229"/>
      <c r="S8" s="229"/>
      <c r="T8" s="230"/>
      <c r="U8" s="224"/>
      <c r="V8" s="224">
        <f>SUM(V9:V60)</f>
        <v>1218.4100000000003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428</v>
      </c>
      <c r="C9" s="245" t="s">
        <v>429</v>
      </c>
      <c r="D9" s="234" t="s">
        <v>430</v>
      </c>
      <c r="E9" s="235">
        <v>420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0.20300000000000001</v>
      </c>
      <c r="V9" s="223">
        <f>ROUND(E9*U9,2)</f>
        <v>85.26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431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na vzdálenost od hladiny vody v jímce po výšku roviny proložené osou nejvyššího bodu výtlačného potrubí. Včetně odpadní potrubí v délce do 20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432</v>
      </c>
      <c r="D11" s="255"/>
      <c r="E11" s="256">
        <v>420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433</v>
      </c>
      <c r="C13" s="245" t="s">
        <v>434</v>
      </c>
      <c r="D13" s="234" t="s">
        <v>435</v>
      </c>
      <c r="E13" s="235">
        <v>42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294</v>
      </c>
      <c r="S13" s="237" t="s">
        <v>230</v>
      </c>
      <c r="T13" s="238" t="s">
        <v>230</v>
      </c>
      <c r="U13" s="223">
        <v>0</v>
      </c>
      <c r="V13" s="223">
        <f>ROUND(E13*U13,2)</f>
        <v>0</v>
      </c>
      <c r="W13" s="223"/>
      <c r="X13" s="223" t="s">
        <v>295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4" t="s">
        <v>436</v>
      </c>
      <c r="D14" s="253"/>
      <c r="E14" s="253"/>
      <c r="F14" s="253"/>
      <c r="G14" s="25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437</v>
      </c>
      <c r="D15" s="255"/>
      <c r="E15" s="256">
        <v>42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313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237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ht="22.5" outlineLevel="1" x14ac:dyDescent="0.2">
      <c r="A17" s="232">
        <v>3</v>
      </c>
      <c r="B17" s="233" t="s">
        <v>469</v>
      </c>
      <c r="C17" s="245" t="s">
        <v>470</v>
      </c>
      <c r="D17" s="234" t="s">
        <v>316</v>
      </c>
      <c r="E17" s="235">
        <v>31.8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2.65</v>
      </c>
      <c r="Q17" s="235">
        <f>ROUND(E17*P17,2)</f>
        <v>84.27</v>
      </c>
      <c r="R17" s="237" t="s">
        <v>294</v>
      </c>
      <c r="S17" s="237" t="s">
        <v>230</v>
      </c>
      <c r="T17" s="238" t="s">
        <v>230</v>
      </c>
      <c r="U17" s="223">
        <v>16.54</v>
      </c>
      <c r="V17" s="223">
        <f>ROUND(E17*U17,2)</f>
        <v>525.97</v>
      </c>
      <c r="W17" s="223"/>
      <c r="X17" s="223" t="s">
        <v>295</v>
      </c>
      <c r="Y17" s="223" t="s">
        <v>233</v>
      </c>
      <c r="Z17" s="213"/>
      <c r="AA17" s="213"/>
      <c r="AB17" s="213"/>
      <c r="AC17" s="213"/>
      <c r="AD17" s="213"/>
      <c r="AE17" s="213"/>
      <c r="AF17" s="213"/>
      <c r="AG17" s="213" t="s">
        <v>296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22.5" outlineLevel="2" x14ac:dyDescent="0.2">
      <c r="A18" s="220"/>
      <c r="B18" s="221"/>
      <c r="C18" s="254" t="s">
        <v>440</v>
      </c>
      <c r="D18" s="253"/>
      <c r="E18" s="253"/>
      <c r="F18" s="253"/>
      <c r="G18" s="25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298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40" t="str">
        <f>C18</f>
        <v>korytech vodotečí, melioračních kanálech s přemístěním suti na hromady na vzdálenost do 20 m nebo s naložením na dopravní prostředek,</v>
      </c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47" t="s">
        <v>471</v>
      </c>
      <c r="D19" s="241"/>
      <c r="E19" s="241"/>
      <c r="F19" s="241"/>
      <c r="G19" s="241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235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57" t="s">
        <v>441</v>
      </c>
      <c r="D20" s="255"/>
      <c r="E20" s="256">
        <v>31.8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313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32">
        <v>4</v>
      </c>
      <c r="B22" s="233" t="s">
        <v>442</v>
      </c>
      <c r="C22" s="245" t="s">
        <v>443</v>
      </c>
      <c r="D22" s="234" t="s">
        <v>316</v>
      </c>
      <c r="E22" s="235">
        <v>636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0.626</v>
      </c>
      <c r="V22" s="223">
        <f>ROUND(E22*U22,2)</f>
        <v>398.14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54" t="s">
        <v>444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445</v>
      </c>
      <c r="D24" s="255"/>
      <c r="E24" s="256">
        <v>636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446</v>
      </c>
      <c r="C26" s="245" t="s">
        <v>447</v>
      </c>
      <c r="D26" s="234" t="s">
        <v>316</v>
      </c>
      <c r="E26" s="235">
        <v>127.2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8.1000000000000003E-2</v>
      </c>
      <c r="V26" s="223">
        <f>ROUND(E26*U26,2)</f>
        <v>10.3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2" x14ac:dyDescent="0.2">
      <c r="A27" s="220"/>
      <c r="B27" s="221"/>
      <c r="C27" s="254" t="s">
        <v>444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7" t="s">
        <v>448</v>
      </c>
      <c r="D28" s="255"/>
      <c r="E28" s="256">
        <v>127.2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313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237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32">
        <v>6</v>
      </c>
      <c r="B30" s="233" t="s">
        <v>350</v>
      </c>
      <c r="C30" s="245" t="s">
        <v>351</v>
      </c>
      <c r="D30" s="234" t="s">
        <v>316</v>
      </c>
      <c r="E30" s="235">
        <v>15.9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21</v>
      </c>
      <c r="M30" s="237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7" t="s">
        <v>294</v>
      </c>
      <c r="S30" s="237" t="s">
        <v>230</v>
      </c>
      <c r="T30" s="238" t="s">
        <v>230</v>
      </c>
      <c r="U30" s="223">
        <v>4.6550000000000002</v>
      </c>
      <c r="V30" s="223">
        <f>ROUND(E30*U30,2)</f>
        <v>74.010000000000005</v>
      </c>
      <c r="W30" s="223"/>
      <c r="X30" s="223" t="s">
        <v>295</v>
      </c>
      <c r="Y30" s="223" t="s">
        <v>233</v>
      </c>
      <c r="Z30" s="213"/>
      <c r="AA30" s="213"/>
      <c r="AB30" s="213"/>
      <c r="AC30" s="213"/>
      <c r="AD30" s="213"/>
      <c r="AE30" s="213"/>
      <c r="AF30" s="213"/>
      <c r="AG30" s="213" t="s">
        <v>296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4" t="s">
        <v>352</v>
      </c>
      <c r="D31" s="253"/>
      <c r="E31" s="253"/>
      <c r="F31" s="253"/>
      <c r="G31" s="25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298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7" t="s">
        <v>353</v>
      </c>
      <c r="D32" s="241"/>
      <c r="E32" s="241"/>
      <c r="F32" s="241"/>
      <c r="G32" s="241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235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7" t="s">
        <v>449</v>
      </c>
      <c r="D33" s="255"/>
      <c r="E33" s="256">
        <v>15.9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313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237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2">
        <v>7</v>
      </c>
      <c r="B35" s="233" t="s">
        <v>355</v>
      </c>
      <c r="C35" s="245" t="s">
        <v>356</v>
      </c>
      <c r="D35" s="234" t="s">
        <v>316</v>
      </c>
      <c r="E35" s="235">
        <v>15.9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294</v>
      </c>
      <c r="S35" s="237" t="s">
        <v>230</v>
      </c>
      <c r="T35" s="238" t="s">
        <v>230</v>
      </c>
      <c r="U35" s="223">
        <v>0.51900000000000002</v>
      </c>
      <c r="V35" s="223">
        <f>ROUND(E35*U35,2)</f>
        <v>8.25</v>
      </c>
      <c r="W35" s="223"/>
      <c r="X35" s="223" t="s">
        <v>295</v>
      </c>
      <c r="Y35" s="223" t="s">
        <v>233</v>
      </c>
      <c r="Z35" s="213"/>
      <c r="AA35" s="213"/>
      <c r="AB35" s="213"/>
      <c r="AC35" s="213"/>
      <c r="AD35" s="213"/>
      <c r="AE35" s="213"/>
      <c r="AF35" s="213"/>
      <c r="AG35" s="213" t="s">
        <v>296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4" t="s">
        <v>324</v>
      </c>
      <c r="D36" s="253"/>
      <c r="E36" s="253"/>
      <c r="F36" s="253"/>
      <c r="G36" s="25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298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40" t="str">
        <f>C36</f>
        <v>bez naložení do dopravní nádoby, ale s vyprázdněním dopravní nádoby na hromadu nebo na dopravní prostředek,</v>
      </c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325</v>
      </c>
      <c r="C38" s="245" t="s">
        <v>326</v>
      </c>
      <c r="D38" s="234" t="s">
        <v>316</v>
      </c>
      <c r="E38" s="235">
        <v>15.9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294</v>
      </c>
      <c r="S38" s="237" t="s">
        <v>230</v>
      </c>
      <c r="T38" s="238" t="s">
        <v>230</v>
      </c>
      <c r="U38" s="223">
        <v>1.0999999999999999E-2</v>
      </c>
      <c r="V38" s="223">
        <f>ROUND(E38*U38,2)</f>
        <v>0.17</v>
      </c>
      <c r="W38" s="223"/>
      <c r="X38" s="223" t="s">
        <v>295</v>
      </c>
      <c r="Y38" s="223" t="s">
        <v>233</v>
      </c>
      <c r="Z38" s="213"/>
      <c r="AA38" s="213"/>
      <c r="AB38" s="213"/>
      <c r="AC38" s="213"/>
      <c r="AD38" s="213"/>
      <c r="AE38" s="213"/>
      <c r="AF38" s="213"/>
      <c r="AG38" s="213" t="s">
        <v>296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54" t="s">
        <v>327</v>
      </c>
      <c r="D39" s="253"/>
      <c r="E39" s="253"/>
      <c r="F39" s="253"/>
      <c r="G39" s="25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298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48"/>
      <c r="D40" s="242"/>
      <c r="E40" s="242"/>
      <c r="F40" s="242"/>
      <c r="G40" s="242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237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32">
        <v>9</v>
      </c>
      <c r="B41" s="233" t="s">
        <v>328</v>
      </c>
      <c r="C41" s="245" t="s">
        <v>329</v>
      </c>
      <c r="D41" s="234" t="s">
        <v>316</v>
      </c>
      <c r="E41" s="235">
        <v>15.9</v>
      </c>
      <c r="F41" s="236"/>
      <c r="G41" s="237">
        <f>ROUND(E41*F41,2)</f>
        <v>0</v>
      </c>
      <c r="H41" s="236"/>
      <c r="I41" s="237">
        <f>ROUND(E41*H41,2)</f>
        <v>0</v>
      </c>
      <c r="J41" s="236"/>
      <c r="K41" s="237">
        <f>ROUND(E41*J41,2)</f>
        <v>0</v>
      </c>
      <c r="L41" s="237">
        <v>21</v>
      </c>
      <c r="M41" s="237">
        <f>G41*(1+L41/100)</f>
        <v>0</v>
      </c>
      <c r="N41" s="235">
        <v>0</v>
      </c>
      <c r="O41" s="235">
        <f>ROUND(E41*N41,2)</f>
        <v>0</v>
      </c>
      <c r="P41" s="235">
        <v>0</v>
      </c>
      <c r="Q41" s="235">
        <f>ROUND(E41*P41,2)</f>
        <v>0</v>
      </c>
      <c r="R41" s="237" t="s">
        <v>294</v>
      </c>
      <c r="S41" s="237" t="s">
        <v>230</v>
      </c>
      <c r="T41" s="238" t="s">
        <v>230</v>
      </c>
      <c r="U41" s="223">
        <v>0.31</v>
      </c>
      <c r="V41" s="223">
        <f>ROUND(E41*U41,2)</f>
        <v>4.93</v>
      </c>
      <c r="W41" s="223"/>
      <c r="X41" s="223" t="s">
        <v>295</v>
      </c>
      <c r="Y41" s="223" t="s">
        <v>233</v>
      </c>
      <c r="Z41" s="213"/>
      <c r="AA41" s="213"/>
      <c r="AB41" s="213"/>
      <c r="AC41" s="213"/>
      <c r="AD41" s="213"/>
      <c r="AE41" s="213"/>
      <c r="AF41" s="213"/>
      <c r="AG41" s="213" t="s">
        <v>296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4" t="s">
        <v>330</v>
      </c>
      <c r="D42" s="253"/>
      <c r="E42" s="253"/>
      <c r="F42" s="253"/>
      <c r="G42" s="25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298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7" t="s">
        <v>359</v>
      </c>
      <c r="D43" s="241"/>
      <c r="E43" s="241"/>
      <c r="F43" s="241"/>
      <c r="G43" s="241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235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3" x14ac:dyDescent="0.2">
      <c r="A44" s="220"/>
      <c r="B44" s="221"/>
      <c r="C44" s="247" t="s">
        <v>360</v>
      </c>
      <c r="D44" s="241"/>
      <c r="E44" s="241"/>
      <c r="F44" s="241"/>
      <c r="G44" s="241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235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237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ht="22.5" outlineLevel="1" x14ac:dyDescent="0.2">
      <c r="A46" s="232">
        <v>10</v>
      </c>
      <c r="B46" s="233" t="s">
        <v>450</v>
      </c>
      <c r="C46" s="245" t="s">
        <v>451</v>
      </c>
      <c r="D46" s="234" t="s">
        <v>316</v>
      </c>
      <c r="E46" s="235">
        <v>23.85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21</v>
      </c>
      <c r="M46" s="237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7" t="s">
        <v>294</v>
      </c>
      <c r="S46" s="237" t="s">
        <v>230</v>
      </c>
      <c r="T46" s="238" t="s">
        <v>230</v>
      </c>
      <c r="U46" s="223">
        <v>1.1499999999999999</v>
      </c>
      <c r="V46" s="223">
        <f>ROUND(E46*U46,2)</f>
        <v>27.43</v>
      </c>
      <c r="W46" s="223"/>
      <c r="X46" s="223" t="s">
        <v>295</v>
      </c>
      <c r="Y46" s="223" t="s">
        <v>233</v>
      </c>
      <c r="Z46" s="213"/>
      <c r="AA46" s="213"/>
      <c r="AB46" s="213"/>
      <c r="AC46" s="213"/>
      <c r="AD46" s="213"/>
      <c r="AE46" s="213"/>
      <c r="AF46" s="213"/>
      <c r="AG46" s="213" t="s">
        <v>296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54" t="s">
        <v>365</v>
      </c>
      <c r="D47" s="253"/>
      <c r="E47" s="253"/>
      <c r="F47" s="253"/>
      <c r="G47" s="25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298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7" t="s">
        <v>452</v>
      </c>
      <c r="D48" s="255"/>
      <c r="E48" s="256">
        <v>23.85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313</v>
      </c>
      <c r="AH48" s="213">
        <v>0</v>
      </c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237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ht="22.5" outlineLevel="1" x14ac:dyDescent="0.2">
      <c r="A50" s="232">
        <v>11</v>
      </c>
      <c r="B50" s="233" t="s">
        <v>453</v>
      </c>
      <c r="C50" s="245" t="s">
        <v>454</v>
      </c>
      <c r="D50" s="234" t="s">
        <v>316</v>
      </c>
      <c r="E50" s="235">
        <v>636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294</v>
      </c>
      <c r="S50" s="237" t="s">
        <v>230</v>
      </c>
      <c r="T50" s="238" t="s">
        <v>230</v>
      </c>
      <c r="U50" s="223">
        <v>0.13200000000000001</v>
      </c>
      <c r="V50" s="223">
        <f>ROUND(E50*U50,2)</f>
        <v>83.95</v>
      </c>
      <c r="W50" s="223"/>
      <c r="X50" s="223" t="s">
        <v>295</v>
      </c>
      <c r="Y50" s="223" t="s">
        <v>233</v>
      </c>
      <c r="Z50" s="213"/>
      <c r="AA50" s="213"/>
      <c r="AB50" s="213"/>
      <c r="AC50" s="213"/>
      <c r="AD50" s="213"/>
      <c r="AE50" s="213"/>
      <c r="AF50" s="213"/>
      <c r="AG50" s="213" t="s">
        <v>296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4" t="s">
        <v>365</v>
      </c>
      <c r="D51" s="253"/>
      <c r="E51" s="253"/>
      <c r="F51" s="253"/>
      <c r="G51" s="25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298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7" t="s">
        <v>455</v>
      </c>
      <c r="D52" s="241"/>
      <c r="E52" s="241"/>
      <c r="F52" s="241"/>
      <c r="G52" s="241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235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48"/>
      <c r="D53" s="242"/>
      <c r="E53" s="242"/>
      <c r="F53" s="242"/>
      <c r="G53" s="242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237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2">
        <v>12</v>
      </c>
      <c r="B54" s="233" t="s">
        <v>335</v>
      </c>
      <c r="C54" s="245" t="s">
        <v>336</v>
      </c>
      <c r="D54" s="234" t="s">
        <v>337</v>
      </c>
      <c r="E54" s="235">
        <v>29.414999999999999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 t="s">
        <v>294</v>
      </c>
      <c r="S54" s="237" t="s">
        <v>230</v>
      </c>
      <c r="T54" s="238" t="s">
        <v>230</v>
      </c>
      <c r="U54" s="223">
        <v>0</v>
      </c>
      <c r="V54" s="223">
        <f>ROUND(E54*U54,2)</f>
        <v>0</v>
      </c>
      <c r="W54" s="223"/>
      <c r="X54" s="223" t="s">
        <v>295</v>
      </c>
      <c r="Y54" s="223" t="s">
        <v>233</v>
      </c>
      <c r="Z54" s="213"/>
      <c r="AA54" s="213"/>
      <c r="AB54" s="213"/>
      <c r="AC54" s="213"/>
      <c r="AD54" s="213"/>
      <c r="AE54" s="213"/>
      <c r="AF54" s="213"/>
      <c r="AG54" s="213" t="s">
        <v>296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6" t="s">
        <v>338</v>
      </c>
      <c r="D55" s="239"/>
      <c r="E55" s="239"/>
      <c r="F55" s="239"/>
      <c r="G55" s="239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235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57" t="s">
        <v>456</v>
      </c>
      <c r="D56" s="255"/>
      <c r="E56" s="256">
        <v>29.414999999999999</v>
      </c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313</v>
      </c>
      <c r="AH56" s="213">
        <v>0</v>
      </c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237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13</v>
      </c>
      <c r="B58" s="233" t="s">
        <v>384</v>
      </c>
      <c r="C58" s="245" t="s">
        <v>385</v>
      </c>
      <c r="D58" s="234" t="s">
        <v>316</v>
      </c>
      <c r="E58" s="235">
        <v>26.234999999999999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2.5</v>
      </c>
      <c r="O58" s="235">
        <f>ROUND(E58*N58,2)</f>
        <v>65.59</v>
      </c>
      <c r="P58" s="235">
        <v>0</v>
      </c>
      <c r="Q58" s="235">
        <f>ROUND(E58*P58,2)</f>
        <v>0</v>
      </c>
      <c r="R58" s="237" t="s">
        <v>380</v>
      </c>
      <c r="S58" s="237" t="s">
        <v>230</v>
      </c>
      <c r="T58" s="238" t="s">
        <v>230</v>
      </c>
      <c r="U58" s="223">
        <v>0</v>
      </c>
      <c r="V58" s="223">
        <f>ROUND(E58*U58,2)</f>
        <v>0</v>
      </c>
      <c r="W58" s="223"/>
      <c r="X58" s="223" t="s">
        <v>381</v>
      </c>
      <c r="Y58" s="223" t="s">
        <v>233</v>
      </c>
      <c r="Z58" s="213"/>
      <c r="AA58" s="213"/>
      <c r="AB58" s="213"/>
      <c r="AC58" s="213"/>
      <c r="AD58" s="213"/>
      <c r="AE58" s="213"/>
      <c r="AF58" s="213"/>
      <c r="AG58" s="213" t="s">
        <v>382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7" t="s">
        <v>457</v>
      </c>
      <c r="D59" s="255"/>
      <c r="E59" s="256">
        <v>26.234999999999999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313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8"/>
      <c r="D60" s="242"/>
      <c r="E60" s="242"/>
      <c r="F60" s="242"/>
      <c r="G60" s="242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237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x14ac:dyDescent="0.2">
      <c r="A61" s="225" t="s">
        <v>225</v>
      </c>
      <c r="B61" s="226" t="s">
        <v>179</v>
      </c>
      <c r="C61" s="244" t="s">
        <v>180</v>
      </c>
      <c r="D61" s="227"/>
      <c r="E61" s="228"/>
      <c r="F61" s="229"/>
      <c r="G61" s="229">
        <f>SUMIF(AG62:AG74,"&lt;&gt;NOR",G62:G74)</f>
        <v>0</v>
      </c>
      <c r="H61" s="229"/>
      <c r="I61" s="229">
        <f>SUM(I62:I74)</f>
        <v>0</v>
      </c>
      <c r="J61" s="229"/>
      <c r="K61" s="229">
        <f>SUM(K62:K74)</f>
        <v>0</v>
      </c>
      <c r="L61" s="229"/>
      <c r="M61" s="229">
        <f>SUM(M62:M74)</f>
        <v>0</v>
      </c>
      <c r="N61" s="228"/>
      <c r="O61" s="228">
        <f>SUM(O62:O74)</f>
        <v>197.43</v>
      </c>
      <c r="P61" s="228"/>
      <c r="Q61" s="228">
        <f>SUM(Q62:Q74)</f>
        <v>0</v>
      </c>
      <c r="R61" s="229"/>
      <c r="S61" s="229"/>
      <c r="T61" s="230"/>
      <c r="U61" s="224"/>
      <c r="V61" s="224">
        <f>SUM(V62:V74)</f>
        <v>913.64</v>
      </c>
      <c r="W61" s="224"/>
      <c r="X61" s="224"/>
      <c r="Y61" s="224"/>
      <c r="AG61" t="s">
        <v>226</v>
      </c>
    </row>
    <row r="62" spans="1:60" outlineLevel="1" x14ac:dyDescent="0.2">
      <c r="A62" s="232">
        <v>14</v>
      </c>
      <c r="B62" s="233" t="s">
        <v>472</v>
      </c>
      <c r="C62" s="245" t="s">
        <v>473</v>
      </c>
      <c r="D62" s="234" t="s">
        <v>316</v>
      </c>
      <c r="E62" s="235">
        <v>63.6</v>
      </c>
      <c r="F62" s="236"/>
      <c r="G62" s="237">
        <f>ROUND(E62*F62,2)</f>
        <v>0</v>
      </c>
      <c r="H62" s="236"/>
      <c r="I62" s="237">
        <f>ROUND(E62*H62,2)</f>
        <v>0</v>
      </c>
      <c r="J62" s="236"/>
      <c r="K62" s="237">
        <f>ROUND(E62*J62,2)</f>
        <v>0</v>
      </c>
      <c r="L62" s="237">
        <v>21</v>
      </c>
      <c r="M62" s="237">
        <f>G62*(1+L62/100)</f>
        <v>0</v>
      </c>
      <c r="N62" s="235">
        <v>3.0044900000000001</v>
      </c>
      <c r="O62" s="235">
        <f>ROUND(E62*N62,2)</f>
        <v>191.09</v>
      </c>
      <c r="P62" s="235">
        <v>0</v>
      </c>
      <c r="Q62" s="235">
        <f>ROUND(E62*P62,2)</f>
        <v>0</v>
      </c>
      <c r="R62" s="237" t="s">
        <v>389</v>
      </c>
      <c r="S62" s="237" t="s">
        <v>230</v>
      </c>
      <c r="T62" s="238" t="s">
        <v>230</v>
      </c>
      <c r="U62" s="223">
        <v>4.5739999999999998</v>
      </c>
      <c r="V62" s="223">
        <f>ROUND(E62*U62,2)</f>
        <v>290.91000000000003</v>
      </c>
      <c r="W62" s="223"/>
      <c r="X62" s="223" t="s">
        <v>295</v>
      </c>
      <c r="Y62" s="223" t="s">
        <v>233</v>
      </c>
      <c r="Z62" s="213"/>
      <c r="AA62" s="213"/>
      <c r="AB62" s="213"/>
      <c r="AC62" s="213"/>
      <c r="AD62" s="213"/>
      <c r="AE62" s="213"/>
      <c r="AF62" s="213"/>
      <c r="AG62" s="213" t="s">
        <v>296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7" t="s">
        <v>474</v>
      </c>
      <c r="D63" s="255"/>
      <c r="E63" s="256">
        <v>63.6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313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ht="22.5" outlineLevel="1" x14ac:dyDescent="0.2">
      <c r="A65" s="232">
        <v>15</v>
      </c>
      <c r="B65" s="233" t="s">
        <v>475</v>
      </c>
      <c r="C65" s="245" t="s">
        <v>476</v>
      </c>
      <c r="D65" s="234" t="s">
        <v>293</v>
      </c>
      <c r="E65" s="235">
        <v>222.6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1.4500000000000001E-2</v>
      </c>
      <c r="O65" s="235">
        <f>ROUND(E65*N65,2)</f>
        <v>3.23</v>
      </c>
      <c r="P65" s="235">
        <v>0</v>
      </c>
      <c r="Q65" s="235">
        <f>ROUND(E65*P65,2)</f>
        <v>0</v>
      </c>
      <c r="R65" s="237" t="s">
        <v>389</v>
      </c>
      <c r="S65" s="237" t="s">
        <v>230</v>
      </c>
      <c r="T65" s="238" t="s">
        <v>230</v>
      </c>
      <c r="U65" s="223">
        <v>1.9059999999999999</v>
      </c>
      <c r="V65" s="223">
        <f>ROUND(E65*U65,2)</f>
        <v>424.28</v>
      </c>
      <c r="W65" s="223"/>
      <c r="X65" s="223" t="s">
        <v>295</v>
      </c>
      <c r="Y65" s="223" t="s">
        <v>233</v>
      </c>
      <c r="Z65" s="213"/>
      <c r="AA65" s="213"/>
      <c r="AB65" s="213"/>
      <c r="AC65" s="213"/>
      <c r="AD65" s="213"/>
      <c r="AE65" s="213"/>
      <c r="AF65" s="213"/>
      <c r="AG65" s="213" t="s">
        <v>296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477</v>
      </c>
      <c r="D66" s="255"/>
      <c r="E66" s="256">
        <v>222.6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313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237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ht="22.5" outlineLevel="1" x14ac:dyDescent="0.2">
      <c r="A68" s="232">
        <v>16</v>
      </c>
      <c r="B68" s="233" t="s">
        <v>478</v>
      </c>
      <c r="C68" s="245" t="s">
        <v>479</v>
      </c>
      <c r="D68" s="234" t="s">
        <v>293</v>
      </c>
      <c r="E68" s="235">
        <v>222.6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9.6000000000000002E-4</v>
      </c>
      <c r="O68" s="235">
        <f>ROUND(E68*N68,2)</f>
        <v>0.21</v>
      </c>
      <c r="P68" s="235">
        <v>0</v>
      </c>
      <c r="Q68" s="235">
        <f>ROUND(E68*P68,2)</f>
        <v>0</v>
      </c>
      <c r="R68" s="237" t="s">
        <v>389</v>
      </c>
      <c r="S68" s="237" t="s">
        <v>230</v>
      </c>
      <c r="T68" s="238" t="s">
        <v>230</v>
      </c>
      <c r="U68" s="223">
        <v>0.628</v>
      </c>
      <c r="V68" s="223">
        <f>ROUND(E68*U68,2)</f>
        <v>139.79</v>
      </c>
      <c r="W68" s="223"/>
      <c r="X68" s="223" t="s">
        <v>295</v>
      </c>
      <c r="Y68" s="223" t="s">
        <v>233</v>
      </c>
      <c r="Z68" s="213"/>
      <c r="AA68" s="213"/>
      <c r="AB68" s="213"/>
      <c r="AC68" s="213"/>
      <c r="AD68" s="213"/>
      <c r="AE68" s="213"/>
      <c r="AF68" s="213"/>
      <c r="AG68" s="213" t="s">
        <v>296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6" t="s">
        <v>480</v>
      </c>
      <c r="D69" s="239"/>
      <c r="E69" s="239"/>
      <c r="F69" s="239"/>
      <c r="G69" s="239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235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7" t="s">
        <v>477</v>
      </c>
      <c r="D70" s="255"/>
      <c r="E70" s="256">
        <v>222.6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313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17</v>
      </c>
      <c r="B72" s="233" t="s">
        <v>481</v>
      </c>
      <c r="C72" s="245" t="s">
        <v>482</v>
      </c>
      <c r="D72" s="234" t="s">
        <v>337</v>
      </c>
      <c r="E72" s="235">
        <v>2.7354400000000001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1.0610299999999999</v>
      </c>
      <c r="O72" s="235">
        <f>ROUND(E72*N72,2)</f>
        <v>2.9</v>
      </c>
      <c r="P72" s="235">
        <v>0</v>
      </c>
      <c r="Q72" s="235">
        <f>ROUND(E72*P72,2)</f>
        <v>0</v>
      </c>
      <c r="R72" s="237" t="s">
        <v>389</v>
      </c>
      <c r="S72" s="237" t="s">
        <v>230</v>
      </c>
      <c r="T72" s="238" t="s">
        <v>230</v>
      </c>
      <c r="U72" s="223">
        <v>21.445</v>
      </c>
      <c r="V72" s="223">
        <f>ROUND(E72*U72,2)</f>
        <v>58.66</v>
      </c>
      <c r="W72" s="223"/>
      <c r="X72" s="223" t="s">
        <v>295</v>
      </c>
      <c r="Y72" s="223" t="s">
        <v>233</v>
      </c>
      <c r="Z72" s="213"/>
      <c r="AA72" s="213"/>
      <c r="AB72" s="213"/>
      <c r="AC72" s="213"/>
      <c r="AD72" s="213"/>
      <c r="AE72" s="213"/>
      <c r="AF72" s="213"/>
      <c r="AG72" s="213" t="s">
        <v>296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7" t="s">
        <v>483</v>
      </c>
      <c r="D73" s="255"/>
      <c r="E73" s="256">
        <v>2.7354400000000001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313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8"/>
      <c r="D74" s="242"/>
      <c r="E74" s="242"/>
      <c r="F74" s="242"/>
      <c r="G74" s="242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237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x14ac:dyDescent="0.2">
      <c r="A75" s="225" t="s">
        <v>225</v>
      </c>
      <c r="B75" s="226" t="s">
        <v>181</v>
      </c>
      <c r="C75" s="244" t="s">
        <v>182</v>
      </c>
      <c r="D75" s="227"/>
      <c r="E75" s="228"/>
      <c r="F75" s="229"/>
      <c r="G75" s="229">
        <f>SUMIF(AG76:AG78,"&lt;&gt;NOR",G76:G78)</f>
        <v>0</v>
      </c>
      <c r="H75" s="229"/>
      <c r="I75" s="229">
        <f>SUM(I76:I78)</f>
        <v>0</v>
      </c>
      <c r="J75" s="229"/>
      <c r="K75" s="229">
        <f>SUM(K76:K78)</f>
        <v>0</v>
      </c>
      <c r="L75" s="229"/>
      <c r="M75" s="229">
        <f>SUM(M76:M78)</f>
        <v>0</v>
      </c>
      <c r="N75" s="228"/>
      <c r="O75" s="228">
        <f>SUM(O76:O78)</f>
        <v>41.74</v>
      </c>
      <c r="P75" s="228"/>
      <c r="Q75" s="228">
        <f>SUM(Q76:Q78)</f>
        <v>0</v>
      </c>
      <c r="R75" s="229"/>
      <c r="S75" s="229"/>
      <c r="T75" s="230"/>
      <c r="U75" s="224"/>
      <c r="V75" s="224">
        <f>SUM(V76:V78)</f>
        <v>26.39</v>
      </c>
      <c r="W75" s="224"/>
      <c r="X75" s="224"/>
      <c r="Y75" s="224"/>
      <c r="AG75" t="s">
        <v>226</v>
      </c>
    </row>
    <row r="76" spans="1:60" outlineLevel="1" x14ac:dyDescent="0.2">
      <c r="A76" s="232">
        <v>18</v>
      </c>
      <c r="B76" s="233" t="s">
        <v>484</v>
      </c>
      <c r="C76" s="245" t="s">
        <v>485</v>
      </c>
      <c r="D76" s="234" t="s">
        <v>293</v>
      </c>
      <c r="E76" s="235">
        <v>159</v>
      </c>
      <c r="F76" s="236"/>
      <c r="G76" s="237">
        <f>ROUND(E76*F76,2)</f>
        <v>0</v>
      </c>
      <c r="H76" s="236"/>
      <c r="I76" s="237">
        <f>ROUND(E76*H76,2)</f>
        <v>0</v>
      </c>
      <c r="J76" s="236"/>
      <c r="K76" s="237">
        <f>ROUND(E76*J76,2)</f>
        <v>0</v>
      </c>
      <c r="L76" s="237">
        <v>21</v>
      </c>
      <c r="M76" s="237">
        <f>G76*(1+L76/100)</f>
        <v>0</v>
      </c>
      <c r="N76" s="235">
        <v>0.26250000000000001</v>
      </c>
      <c r="O76" s="235">
        <f>ROUND(E76*N76,2)</f>
        <v>41.74</v>
      </c>
      <c r="P76" s="235">
        <v>0</v>
      </c>
      <c r="Q76" s="235">
        <f>ROUND(E76*P76,2)</f>
        <v>0</v>
      </c>
      <c r="R76" s="237" t="s">
        <v>389</v>
      </c>
      <c r="S76" s="237" t="s">
        <v>230</v>
      </c>
      <c r="T76" s="238" t="s">
        <v>230</v>
      </c>
      <c r="U76" s="223">
        <v>0.16600000000000001</v>
      </c>
      <c r="V76" s="223">
        <f>ROUND(E76*U76,2)</f>
        <v>26.39</v>
      </c>
      <c r="W76" s="223"/>
      <c r="X76" s="223" t="s">
        <v>295</v>
      </c>
      <c r="Y76" s="223" t="s">
        <v>233</v>
      </c>
      <c r="Z76" s="213"/>
      <c r="AA76" s="213"/>
      <c r="AB76" s="213"/>
      <c r="AC76" s="213"/>
      <c r="AD76" s="213"/>
      <c r="AE76" s="213"/>
      <c r="AF76" s="213"/>
      <c r="AG76" s="213" t="s">
        <v>296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57" t="s">
        <v>486</v>
      </c>
      <c r="D77" s="255"/>
      <c r="E77" s="256">
        <v>159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313</v>
      </c>
      <c r="AH77" s="213">
        <v>0</v>
      </c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8"/>
      <c r="D78" s="242"/>
      <c r="E78" s="242"/>
      <c r="F78" s="242"/>
      <c r="G78" s="242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237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x14ac:dyDescent="0.2">
      <c r="A79" s="225" t="s">
        <v>225</v>
      </c>
      <c r="B79" s="226" t="s">
        <v>189</v>
      </c>
      <c r="C79" s="244" t="s">
        <v>190</v>
      </c>
      <c r="D79" s="227"/>
      <c r="E79" s="228"/>
      <c r="F79" s="229"/>
      <c r="G79" s="229">
        <f>SUMIF(AG80:AG82,"&lt;&gt;NOR",G80:G82)</f>
        <v>0</v>
      </c>
      <c r="H79" s="229"/>
      <c r="I79" s="229">
        <f>SUM(I80:I82)</f>
        <v>0</v>
      </c>
      <c r="J79" s="229"/>
      <c r="K79" s="229">
        <f>SUM(K80:K82)</f>
        <v>0</v>
      </c>
      <c r="L79" s="229"/>
      <c r="M79" s="229">
        <f>SUM(M80:M82)</f>
        <v>0</v>
      </c>
      <c r="N79" s="228"/>
      <c r="O79" s="228">
        <f>SUM(O80:O82)</f>
        <v>0</v>
      </c>
      <c r="P79" s="228"/>
      <c r="Q79" s="228">
        <f>SUM(Q80:Q82)</f>
        <v>0</v>
      </c>
      <c r="R79" s="229"/>
      <c r="S79" s="229"/>
      <c r="T79" s="230"/>
      <c r="U79" s="224"/>
      <c r="V79" s="224">
        <f>SUM(V80:V82)</f>
        <v>70.7</v>
      </c>
      <c r="W79" s="224"/>
      <c r="X79" s="224"/>
      <c r="Y79" s="224"/>
      <c r="AG79" t="s">
        <v>226</v>
      </c>
    </row>
    <row r="80" spans="1:60" ht="22.5" outlineLevel="1" x14ac:dyDescent="0.2">
      <c r="A80" s="232">
        <v>19</v>
      </c>
      <c r="B80" s="233" t="s">
        <v>405</v>
      </c>
      <c r="C80" s="245" t="s">
        <v>406</v>
      </c>
      <c r="D80" s="234" t="s">
        <v>337</v>
      </c>
      <c r="E80" s="235">
        <v>304.75434000000001</v>
      </c>
      <c r="F80" s="236"/>
      <c r="G80" s="237">
        <f>ROUND(E80*F80,2)</f>
        <v>0</v>
      </c>
      <c r="H80" s="236"/>
      <c r="I80" s="237">
        <f>ROUND(E80*H80,2)</f>
        <v>0</v>
      </c>
      <c r="J80" s="236"/>
      <c r="K80" s="237">
        <f>ROUND(E80*J80,2)</f>
        <v>0</v>
      </c>
      <c r="L80" s="237">
        <v>21</v>
      </c>
      <c r="M80" s="237">
        <f>G80*(1+L80/100)</f>
        <v>0</v>
      </c>
      <c r="N80" s="235">
        <v>0</v>
      </c>
      <c r="O80" s="235">
        <f>ROUND(E80*N80,2)</f>
        <v>0</v>
      </c>
      <c r="P80" s="235">
        <v>0</v>
      </c>
      <c r="Q80" s="235">
        <f>ROUND(E80*P80,2)</f>
        <v>0</v>
      </c>
      <c r="R80" s="237" t="s">
        <v>389</v>
      </c>
      <c r="S80" s="237" t="s">
        <v>230</v>
      </c>
      <c r="T80" s="238" t="s">
        <v>230</v>
      </c>
      <c r="U80" s="223">
        <v>0.23200000000000001</v>
      </c>
      <c r="V80" s="223">
        <f>ROUND(E80*U80,2)</f>
        <v>70.7</v>
      </c>
      <c r="W80" s="223"/>
      <c r="X80" s="223" t="s">
        <v>407</v>
      </c>
      <c r="Y80" s="223" t="s">
        <v>233</v>
      </c>
      <c r="Z80" s="213"/>
      <c r="AA80" s="213"/>
      <c r="AB80" s="213"/>
      <c r="AC80" s="213"/>
      <c r="AD80" s="213"/>
      <c r="AE80" s="213"/>
      <c r="AF80" s="213"/>
      <c r="AG80" s="213" t="s">
        <v>408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54" t="s">
        <v>409</v>
      </c>
      <c r="D81" s="253"/>
      <c r="E81" s="253"/>
      <c r="F81" s="253"/>
      <c r="G81" s="25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298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48"/>
      <c r="D82" s="242"/>
      <c r="E82" s="242"/>
      <c r="F82" s="242"/>
      <c r="G82" s="242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237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x14ac:dyDescent="0.2">
      <c r="A83" s="225" t="s">
        <v>225</v>
      </c>
      <c r="B83" s="226" t="s">
        <v>191</v>
      </c>
      <c r="C83" s="244" t="s">
        <v>192</v>
      </c>
      <c r="D83" s="227"/>
      <c r="E83" s="228"/>
      <c r="F83" s="229"/>
      <c r="G83" s="229">
        <f>SUMIF(AG84:AG97,"&lt;&gt;NOR",G84:G97)</f>
        <v>0</v>
      </c>
      <c r="H83" s="229"/>
      <c r="I83" s="229">
        <f>SUM(I84:I97)</f>
        <v>0</v>
      </c>
      <c r="J83" s="229"/>
      <c r="K83" s="229">
        <f>SUM(K84:K97)</f>
        <v>0</v>
      </c>
      <c r="L83" s="229"/>
      <c r="M83" s="229">
        <f>SUM(M84:M97)</f>
        <v>0</v>
      </c>
      <c r="N83" s="228"/>
      <c r="O83" s="228">
        <f>SUM(O84:O97)</f>
        <v>0</v>
      </c>
      <c r="P83" s="228"/>
      <c r="Q83" s="228">
        <f>SUM(Q84:Q97)</f>
        <v>0</v>
      </c>
      <c r="R83" s="229"/>
      <c r="S83" s="229"/>
      <c r="T83" s="230"/>
      <c r="U83" s="224"/>
      <c r="V83" s="224">
        <f>SUM(V84:V97)</f>
        <v>219.94</v>
      </c>
      <c r="W83" s="224"/>
      <c r="X83" s="224"/>
      <c r="Y83" s="224"/>
      <c r="AG83" t="s">
        <v>226</v>
      </c>
    </row>
    <row r="84" spans="1:60" ht="22.5" outlineLevel="1" x14ac:dyDescent="0.2">
      <c r="A84" s="232">
        <v>20</v>
      </c>
      <c r="B84" s="233" t="s">
        <v>410</v>
      </c>
      <c r="C84" s="245" t="s">
        <v>411</v>
      </c>
      <c r="D84" s="234" t="s">
        <v>337</v>
      </c>
      <c r="E84" s="235">
        <v>84.27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0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412</v>
      </c>
      <c r="S84" s="237" t="s">
        <v>230</v>
      </c>
      <c r="T84" s="238" t="s">
        <v>230</v>
      </c>
      <c r="U84" s="223">
        <v>1.8160000000000001</v>
      </c>
      <c r="V84" s="223">
        <f>ROUND(E84*U84,2)</f>
        <v>153.03</v>
      </c>
      <c r="W84" s="223"/>
      <c r="X84" s="223" t="s">
        <v>413</v>
      </c>
      <c r="Y84" s="223" t="s">
        <v>233</v>
      </c>
      <c r="Z84" s="213"/>
      <c r="AA84" s="213"/>
      <c r="AB84" s="213"/>
      <c r="AC84" s="213"/>
      <c r="AD84" s="213"/>
      <c r="AE84" s="213"/>
      <c r="AF84" s="213"/>
      <c r="AG84" s="213" t="s">
        <v>414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4" t="s">
        <v>415</v>
      </c>
      <c r="D85" s="253"/>
      <c r="E85" s="253"/>
      <c r="F85" s="253"/>
      <c r="G85" s="25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298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40" t="str">
        <f>C85</f>
        <v>nebo vybouraných hmot nošením nebo přehazováním k místu nakládky přístupnému normálním dopravním prostředkům,</v>
      </c>
      <c r="BB85" s="213"/>
      <c r="BC85" s="213"/>
      <c r="BD85" s="213"/>
      <c r="BE85" s="213"/>
      <c r="BF85" s="213"/>
      <c r="BG85" s="213"/>
      <c r="BH85" s="213"/>
    </row>
    <row r="86" spans="1:60" ht="22.5" outlineLevel="2" x14ac:dyDescent="0.2">
      <c r="A86" s="220"/>
      <c r="B86" s="221"/>
      <c r="C86" s="247" t="s">
        <v>416</v>
      </c>
      <c r="D86" s="241"/>
      <c r="E86" s="241"/>
      <c r="F86" s="241"/>
      <c r="G86" s="241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235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40" t="str">
        <f>C86</f>
        <v>S naložením suti nebo vybouraných hmot do dopravního prostředku a na jejich vyložením, popřípadě přeložením na normální dopravní prostředek.</v>
      </c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237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2">
        <v>21</v>
      </c>
      <c r="B88" s="233" t="s">
        <v>417</v>
      </c>
      <c r="C88" s="245" t="s">
        <v>418</v>
      </c>
      <c r="D88" s="234" t="s">
        <v>337</v>
      </c>
      <c r="E88" s="235">
        <v>84.27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419</v>
      </c>
      <c r="S88" s="237" t="s">
        <v>230</v>
      </c>
      <c r="T88" s="238" t="s">
        <v>230</v>
      </c>
      <c r="U88" s="223">
        <v>4.2000000000000003E-2</v>
      </c>
      <c r="V88" s="223">
        <f>ROUND(E88*U88,2)</f>
        <v>3.54</v>
      </c>
      <c r="W88" s="223"/>
      <c r="X88" s="223" t="s">
        <v>413</v>
      </c>
      <c r="Y88" s="223" t="s">
        <v>233</v>
      </c>
      <c r="Z88" s="213"/>
      <c r="AA88" s="213"/>
      <c r="AB88" s="213"/>
      <c r="AC88" s="213"/>
      <c r="AD88" s="213"/>
      <c r="AE88" s="213"/>
      <c r="AF88" s="213"/>
      <c r="AG88" s="213" t="s">
        <v>414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4" t="s">
        <v>420</v>
      </c>
      <c r="D89" s="253"/>
      <c r="E89" s="253"/>
      <c r="F89" s="253"/>
      <c r="G89" s="25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298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8"/>
      <c r="D90" s="242"/>
      <c r="E90" s="242"/>
      <c r="F90" s="242"/>
      <c r="G90" s="242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237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">
      <c r="A91" s="232">
        <v>22</v>
      </c>
      <c r="B91" s="233" t="s">
        <v>421</v>
      </c>
      <c r="C91" s="245" t="s">
        <v>422</v>
      </c>
      <c r="D91" s="234" t="s">
        <v>337</v>
      </c>
      <c r="E91" s="235">
        <v>84.27</v>
      </c>
      <c r="F91" s="236"/>
      <c r="G91" s="237">
        <f>ROUND(E91*F91,2)</f>
        <v>0</v>
      </c>
      <c r="H91" s="236"/>
      <c r="I91" s="237">
        <f>ROUND(E91*H91,2)</f>
        <v>0</v>
      </c>
      <c r="J91" s="236"/>
      <c r="K91" s="237">
        <f>ROUND(E91*J91,2)</f>
        <v>0</v>
      </c>
      <c r="L91" s="237">
        <v>21</v>
      </c>
      <c r="M91" s="237">
        <f>G91*(1+L91/100)</f>
        <v>0</v>
      </c>
      <c r="N91" s="235">
        <v>0</v>
      </c>
      <c r="O91" s="235">
        <f>ROUND(E91*N91,2)</f>
        <v>0</v>
      </c>
      <c r="P91" s="235">
        <v>0</v>
      </c>
      <c r="Q91" s="235">
        <f>ROUND(E91*P91,2)</f>
        <v>0</v>
      </c>
      <c r="R91" s="237" t="s">
        <v>423</v>
      </c>
      <c r="S91" s="237" t="s">
        <v>230</v>
      </c>
      <c r="T91" s="238" t="s">
        <v>231</v>
      </c>
      <c r="U91" s="223">
        <v>0</v>
      </c>
      <c r="V91" s="223">
        <f>ROUND(E91*U91,2)</f>
        <v>0</v>
      </c>
      <c r="W91" s="223"/>
      <c r="X91" s="223" t="s">
        <v>413</v>
      </c>
      <c r="Y91" s="223" t="s">
        <v>233</v>
      </c>
      <c r="Z91" s="213"/>
      <c r="AA91" s="213"/>
      <c r="AB91" s="213"/>
      <c r="AC91" s="213"/>
      <c r="AD91" s="213"/>
      <c r="AE91" s="213"/>
      <c r="AF91" s="213"/>
      <c r="AG91" s="213" t="s">
        <v>414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9"/>
      <c r="D92" s="243"/>
      <c r="E92" s="243"/>
      <c r="F92" s="243"/>
      <c r="G92" s="24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237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ht="22.5" outlineLevel="1" x14ac:dyDescent="0.2">
      <c r="A93" s="232">
        <v>23</v>
      </c>
      <c r="B93" s="233" t="s">
        <v>424</v>
      </c>
      <c r="C93" s="245" t="s">
        <v>425</v>
      </c>
      <c r="D93" s="234" t="s">
        <v>337</v>
      </c>
      <c r="E93" s="235">
        <v>84.27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0</v>
      </c>
      <c r="O93" s="235">
        <f>ROUND(E93*N93,2)</f>
        <v>0</v>
      </c>
      <c r="P93" s="235">
        <v>0</v>
      </c>
      <c r="Q93" s="235">
        <f>ROUND(E93*P93,2)</f>
        <v>0</v>
      </c>
      <c r="R93" s="237" t="s">
        <v>412</v>
      </c>
      <c r="S93" s="237" t="s">
        <v>230</v>
      </c>
      <c r="T93" s="238" t="s">
        <v>230</v>
      </c>
      <c r="U93" s="223">
        <v>0.752</v>
      </c>
      <c r="V93" s="223">
        <f>ROUND(E93*U93,2)</f>
        <v>63.37</v>
      </c>
      <c r="W93" s="223"/>
      <c r="X93" s="223" t="s">
        <v>413</v>
      </c>
      <c r="Y93" s="223" t="s">
        <v>233</v>
      </c>
      <c r="Z93" s="213"/>
      <c r="AA93" s="213"/>
      <c r="AB93" s="213"/>
      <c r="AC93" s="213"/>
      <c r="AD93" s="213"/>
      <c r="AE93" s="213"/>
      <c r="AF93" s="213"/>
      <c r="AG93" s="213" t="s">
        <v>414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4" t="s">
        <v>426</v>
      </c>
      <c r="D94" s="253"/>
      <c r="E94" s="253"/>
      <c r="F94" s="253"/>
      <c r="G94" s="25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298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40" t="str">
        <f>C94</f>
        <v>nebo vybouraných hmot nošením nebo přehazováním k místu nakládky přístupnému normálním dopravním prostředkům do 10 m,</v>
      </c>
      <c r="BB94" s="213"/>
      <c r="BC94" s="213"/>
      <c r="BD94" s="213"/>
      <c r="BE94" s="213"/>
      <c r="BF94" s="213"/>
      <c r="BG94" s="213"/>
      <c r="BH94" s="213"/>
    </row>
    <row r="95" spans="1:60" ht="22.5" outlineLevel="2" x14ac:dyDescent="0.2">
      <c r="A95" s="220"/>
      <c r="B95" s="221"/>
      <c r="C95" s="247" t="s">
        <v>416</v>
      </c>
      <c r="D95" s="241"/>
      <c r="E95" s="241"/>
      <c r="F95" s="241"/>
      <c r="G95" s="241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235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40" t="str">
        <f>C95</f>
        <v>S naložením suti nebo vybouraných hmot do dopravního prostředku a na jejich vyložením, popřípadě přeložením na normální dopravní prostředek.</v>
      </c>
      <c r="BB95" s="213"/>
      <c r="BC95" s="213"/>
      <c r="BD95" s="213"/>
      <c r="BE95" s="213"/>
      <c r="BF95" s="213"/>
      <c r="BG95" s="213"/>
      <c r="BH95" s="213"/>
    </row>
    <row r="96" spans="1:60" outlineLevel="3" x14ac:dyDescent="0.2">
      <c r="A96" s="220"/>
      <c r="B96" s="221"/>
      <c r="C96" s="247" t="s">
        <v>427</v>
      </c>
      <c r="D96" s="241"/>
      <c r="E96" s="241"/>
      <c r="F96" s="241"/>
      <c r="G96" s="241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235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8"/>
      <c r="D97" s="242"/>
      <c r="E97" s="242"/>
      <c r="F97" s="242"/>
      <c r="G97" s="242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x14ac:dyDescent="0.2">
      <c r="A98" s="3"/>
      <c r="B98" s="4"/>
      <c r="C98" s="250"/>
      <c r="D98" s="6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AE98">
        <v>15</v>
      </c>
      <c r="AF98">
        <v>21</v>
      </c>
      <c r="AG98" t="s">
        <v>211</v>
      </c>
    </row>
    <row r="99" spans="1:60" x14ac:dyDescent="0.2">
      <c r="A99" s="216"/>
      <c r="B99" s="217" t="s">
        <v>29</v>
      </c>
      <c r="C99" s="251"/>
      <c r="D99" s="218"/>
      <c r="E99" s="219"/>
      <c r="F99" s="219"/>
      <c r="G99" s="231">
        <f>G8+G61+G75+G79+G83</f>
        <v>0</v>
      </c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AE99">
        <f>SUMIF(L7:L97,AE98,G7:G97)</f>
        <v>0</v>
      </c>
      <c r="AF99">
        <f>SUMIF(L7:L97,AF98,G7:G97)</f>
        <v>0</v>
      </c>
      <c r="AG99" t="s">
        <v>287</v>
      </c>
    </row>
    <row r="100" spans="1:60" x14ac:dyDescent="0.2">
      <c r="C100" s="252"/>
      <c r="D100" s="10"/>
      <c r="AG100" t="s">
        <v>289</v>
      </c>
    </row>
    <row r="101" spans="1:60" x14ac:dyDescent="0.2">
      <c r="D101" s="10"/>
    </row>
    <row r="102" spans="1:60" x14ac:dyDescent="0.2">
      <c r="D102" s="10"/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vz+uh7W9E6mSWUcB2zmOPVxIYEuKO5104RJyqmF7WLXhUL3BPht9tOrdZJUBjlUwyn18AoCUcIpZwZ78tshsQ==" saltValue="X0ISd6s4qOIH2b9pEb0mFQ==" spinCount="100000" sheet="1" formatRows="0"/>
  <mergeCells count="52">
    <mergeCell ref="C94:G94"/>
    <mergeCell ref="C95:G95"/>
    <mergeCell ref="C96:G96"/>
    <mergeCell ref="C97:G97"/>
    <mergeCell ref="C85:G85"/>
    <mergeCell ref="C86:G86"/>
    <mergeCell ref="C87:G87"/>
    <mergeCell ref="C89:G89"/>
    <mergeCell ref="C90:G90"/>
    <mergeCell ref="C92:G92"/>
    <mergeCell ref="C69:G69"/>
    <mergeCell ref="C71:G71"/>
    <mergeCell ref="C74:G74"/>
    <mergeCell ref="C78:G78"/>
    <mergeCell ref="C81:G81"/>
    <mergeCell ref="C82:G82"/>
    <mergeCell ref="C53:G53"/>
    <mergeCell ref="C55:G55"/>
    <mergeCell ref="C57:G57"/>
    <mergeCell ref="C60:G60"/>
    <mergeCell ref="C64:G64"/>
    <mergeCell ref="C67:G67"/>
    <mergeCell ref="C44:G44"/>
    <mergeCell ref="C45:G45"/>
    <mergeCell ref="C47:G47"/>
    <mergeCell ref="C49:G49"/>
    <mergeCell ref="C51:G51"/>
    <mergeCell ref="C52:G52"/>
    <mergeCell ref="C36:G36"/>
    <mergeCell ref="C37:G37"/>
    <mergeCell ref="C39:G39"/>
    <mergeCell ref="C40:G40"/>
    <mergeCell ref="C42:G42"/>
    <mergeCell ref="C43:G43"/>
    <mergeCell ref="C25:G25"/>
    <mergeCell ref="C27:G27"/>
    <mergeCell ref="C29:G29"/>
    <mergeCell ref="C31:G31"/>
    <mergeCell ref="C32:G32"/>
    <mergeCell ref="C34:G34"/>
    <mergeCell ref="C14:G14"/>
    <mergeCell ref="C16:G16"/>
    <mergeCell ref="C18:G18"/>
    <mergeCell ref="C19:G19"/>
    <mergeCell ref="C21:G21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A65A0D-B8B7-403F-868C-ACCF4257031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60</v>
      </c>
      <c r="C4" s="205" t="s">
        <v>61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SUMIF(AG9:AG29,"&lt;&gt;NOR",G9:G29)</f>
        <v>0</v>
      </c>
      <c r="H8" s="229"/>
      <c r="I8" s="229">
        <f>SUM(I9:I29)</f>
        <v>0</v>
      </c>
      <c r="J8" s="229"/>
      <c r="K8" s="229">
        <f>SUM(K9:K29)</f>
        <v>0</v>
      </c>
      <c r="L8" s="229"/>
      <c r="M8" s="229">
        <f>SUM(M9:M29)</f>
        <v>0</v>
      </c>
      <c r="N8" s="228"/>
      <c r="O8" s="228">
        <f>SUM(O9:O29)</f>
        <v>0</v>
      </c>
      <c r="P8" s="228"/>
      <c r="Q8" s="228">
        <f>SUM(Q9:Q29)</f>
        <v>0</v>
      </c>
      <c r="R8" s="229"/>
      <c r="S8" s="229"/>
      <c r="T8" s="230"/>
      <c r="U8" s="224"/>
      <c r="V8" s="224">
        <f>SUM(V9:V29)</f>
        <v>62.39</v>
      </c>
      <c r="W8" s="224"/>
      <c r="X8" s="224"/>
      <c r="Y8" s="224"/>
      <c r="AG8" t="s">
        <v>226</v>
      </c>
    </row>
    <row r="9" spans="1:60" outlineLevel="1" x14ac:dyDescent="0.2">
      <c r="A9" s="232">
        <v>1</v>
      </c>
      <c r="B9" s="233" t="s">
        <v>487</v>
      </c>
      <c r="C9" s="245" t="s">
        <v>488</v>
      </c>
      <c r="D9" s="234" t="s">
        <v>316</v>
      </c>
      <c r="E9" s="235">
        <v>95.76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0.31</v>
      </c>
      <c r="V9" s="223">
        <f>ROUND(E9*U9,2)</f>
        <v>29.69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4" t="s">
        <v>489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47" t="s">
        <v>490</v>
      </c>
      <c r="D11" s="241"/>
      <c r="E11" s="241"/>
      <c r="F11" s="241"/>
      <c r="G11" s="241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235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57" t="s">
        <v>491</v>
      </c>
      <c r="D12" s="255"/>
      <c r="E12" s="256">
        <v>95.76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313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48"/>
      <c r="D13" s="242"/>
      <c r="E13" s="242"/>
      <c r="F13" s="242"/>
      <c r="G13" s="242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237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32">
        <v>2</v>
      </c>
      <c r="B14" s="233" t="s">
        <v>492</v>
      </c>
      <c r="C14" s="245" t="s">
        <v>493</v>
      </c>
      <c r="D14" s="234" t="s">
        <v>316</v>
      </c>
      <c r="E14" s="235">
        <v>19.152000000000001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21</v>
      </c>
      <c r="M14" s="237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7" t="s">
        <v>294</v>
      </c>
      <c r="S14" s="237" t="s">
        <v>230</v>
      </c>
      <c r="T14" s="238" t="s">
        <v>230</v>
      </c>
      <c r="U14" s="223">
        <v>0.1024</v>
      </c>
      <c r="V14" s="223">
        <f>ROUND(E14*U14,2)</f>
        <v>1.96</v>
      </c>
      <c r="W14" s="223"/>
      <c r="X14" s="223" t="s">
        <v>295</v>
      </c>
      <c r="Y14" s="223" t="s">
        <v>233</v>
      </c>
      <c r="Z14" s="213"/>
      <c r="AA14" s="213"/>
      <c r="AB14" s="213"/>
      <c r="AC14" s="213"/>
      <c r="AD14" s="213"/>
      <c r="AE14" s="213"/>
      <c r="AF14" s="213"/>
      <c r="AG14" s="213" t="s">
        <v>296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33.75" outlineLevel="2" x14ac:dyDescent="0.2">
      <c r="A15" s="220"/>
      <c r="B15" s="221"/>
      <c r="C15" s="254" t="s">
        <v>489</v>
      </c>
      <c r="D15" s="253"/>
      <c r="E15" s="253"/>
      <c r="F15" s="253"/>
      <c r="G15" s="25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298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0" t="str">
        <f>C15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7" t="s">
        <v>494</v>
      </c>
      <c r="D16" s="255"/>
      <c r="E16" s="256">
        <v>19.152000000000001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313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237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495</v>
      </c>
      <c r="C18" s="245" t="s">
        <v>496</v>
      </c>
      <c r="D18" s="234" t="s">
        <v>316</v>
      </c>
      <c r="E18" s="235">
        <v>95.76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7" t="s">
        <v>294</v>
      </c>
      <c r="S18" s="237" t="s">
        <v>230</v>
      </c>
      <c r="T18" s="238" t="s">
        <v>230</v>
      </c>
      <c r="U18" s="223">
        <v>1.0999999999999999E-2</v>
      </c>
      <c r="V18" s="223">
        <f>ROUND(E18*U18,2)</f>
        <v>1.05</v>
      </c>
      <c r="W18" s="223"/>
      <c r="X18" s="223" t="s">
        <v>295</v>
      </c>
      <c r="Y18" s="223" t="s">
        <v>233</v>
      </c>
      <c r="Z18" s="213"/>
      <c r="AA18" s="213"/>
      <c r="AB18" s="213"/>
      <c r="AC18" s="213"/>
      <c r="AD18" s="213"/>
      <c r="AE18" s="213"/>
      <c r="AF18" s="213"/>
      <c r="AG18" s="213" t="s">
        <v>296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4" t="s">
        <v>327</v>
      </c>
      <c r="D19" s="253"/>
      <c r="E19" s="253"/>
      <c r="F19" s="253"/>
      <c r="G19" s="25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298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328</v>
      </c>
      <c r="C21" s="245" t="s">
        <v>329</v>
      </c>
      <c r="D21" s="234" t="s">
        <v>316</v>
      </c>
      <c r="E21" s="235">
        <v>95.76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294</v>
      </c>
      <c r="S21" s="237" t="s">
        <v>230</v>
      </c>
      <c r="T21" s="238" t="s">
        <v>230</v>
      </c>
      <c r="U21" s="223">
        <v>0.31</v>
      </c>
      <c r="V21" s="223">
        <f>ROUND(E21*U21,2)</f>
        <v>29.69</v>
      </c>
      <c r="W21" s="223"/>
      <c r="X21" s="223" t="s">
        <v>295</v>
      </c>
      <c r="Y21" s="223" t="s">
        <v>233</v>
      </c>
      <c r="Z21" s="213"/>
      <c r="AA21" s="213"/>
      <c r="AB21" s="213"/>
      <c r="AC21" s="213"/>
      <c r="AD21" s="213"/>
      <c r="AE21" s="213"/>
      <c r="AF21" s="213"/>
      <c r="AG21" s="213" t="s">
        <v>296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4" t="s">
        <v>330</v>
      </c>
      <c r="D22" s="253"/>
      <c r="E22" s="253"/>
      <c r="F22" s="253"/>
      <c r="G22" s="25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298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7" t="s">
        <v>359</v>
      </c>
      <c r="D23" s="241"/>
      <c r="E23" s="241"/>
      <c r="F23" s="241"/>
      <c r="G23" s="241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235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3" x14ac:dyDescent="0.2">
      <c r="A24" s="220"/>
      <c r="B24" s="221"/>
      <c r="C24" s="247" t="s">
        <v>360</v>
      </c>
      <c r="D24" s="241"/>
      <c r="E24" s="241"/>
      <c r="F24" s="241"/>
      <c r="G24" s="241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235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32">
        <v>5</v>
      </c>
      <c r="B26" s="233" t="s">
        <v>335</v>
      </c>
      <c r="C26" s="245" t="s">
        <v>336</v>
      </c>
      <c r="D26" s="234" t="s">
        <v>337</v>
      </c>
      <c r="E26" s="235">
        <v>177.15600000000001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2" x14ac:dyDescent="0.2">
      <c r="A27" s="220"/>
      <c r="B27" s="221"/>
      <c r="C27" s="246" t="s">
        <v>338</v>
      </c>
      <c r="D27" s="239"/>
      <c r="E27" s="239"/>
      <c r="F27" s="239"/>
      <c r="G27" s="239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235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7" t="s">
        <v>497</v>
      </c>
      <c r="D28" s="255"/>
      <c r="E28" s="256">
        <v>177.15600000000001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313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237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x14ac:dyDescent="0.2">
      <c r="A30" s="225" t="s">
        <v>225</v>
      </c>
      <c r="B30" s="226" t="s">
        <v>181</v>
      </c>
      <c r="C30" s="244" t="s">
        <v>182</v>
      </c>
      <c r="D30" s="227"/>
      <c r="E30" s="228"/>
      <c r="F30" s="229"/>
      <c r="G30" s="229">
        <f>SUMIF(AG31:AG38,"&lt;&gt;NOR",G31:G38)</f>
        <v>0</v>
      </c>
      <c r="H30" s="229"/>
      <c r="I30" s="229">
        <f>SUM(I31:I38)</f>
        <v>0</v>
      </c>
      <c r="J30" s="229"/>
      <c r="K30" s="229">
        <f>SUM(K31:K38)</f>
        <v>0</v>
      </c>
      <c r="L30" s="229"/>
      <c r="M30" s="229">
        <f>SUM(M31:M38)</f>
        <v>0</v>
      </c>
      <c r="N30" s="228"/>
      <c r="O30" s="228">
        <f>SUM(O31:O38)</f>
        <v>235.95</v>
      </c>
      <c r="P30" s="228"/>
      <c r="Q30" s="228">
        <f>SUM(Q31:Q38)</f>
        <v>0</v>
      </c>
      <c r="R30" s="229"/>
      <c r="S30" s="229"/>
      <c r="T30" s="230"/>
      <c r="U30" s="224"/>
      <c r="V30" s="224">
        <f>SUM(V31:V38)</f>
        <v>366.69000000000005</v>
      </c>
      <c r="W30" s="224"/>
      <c r="X30" s="224"/>
      <c r="Y30" s="224"/>
      <c r="AG30" t="s">
        <v>226</v>
      </c>
    </row>
    <row r="31" spans="1:60" outlineLevel="1" x14ac:dyDescent="0.2">
      <c r="A31" s="232">
        <v>6</v>
      </c>
      <c r="B31" s="233" t="s">
        <v>498</v>
      </c>
      <c r="C31" s="245" t="s">
        <v>499</v>
      </c>
      <c r="D31" s="234" t="s">
        <v>316</v>
      </c>
      <c r="E31" s="235">
        <v>127.68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1.8480000000000001</v>
      </c>
      <c r="O31" s="235">
        <f>ROUND(E31*N31,2)</f>
        <v>235.95</v>
      </c>
      <c r="P31" s="235">
        <v>0</v>
      </c>
      <c r="Q31" s="235">
        <f>ROUND(E31*P31,2)</f>
        <v>0</v>
      </c>
      <c r="R31" s="237" t="s">
        <v>500</v>
      </c>
      <c r="S31" s="237" t="s">
        <v>230</v>
      </c>
      <c r="T31" s="238" t="s">
        <v>230</v>
      </c>
      <c r="U31" s="223">
        <v>1.722</v>
      </c>
      <c r="V31" s="223">
        <f>ROUND(E31*U31,2)</f>
        <v>219.86</v>
      </c>
      <c r="W31" s="223"/>
      <c r="X31" s="223" t="s">
        <v>295</v>
      </c>
      <c r="Y31" s="223" t="s">
        <v>233</v>
      </c>
      <c r="Z31" s="213"/>
      <c r="AA31" s="213"/>
      <c r="AB31" s="213"/>
      <c r="AC31" s="213"/>
      <c r="AD31" s="213"/>
      <c r="AE31" s="213"/>
      <c r="AF31" s="213"/>
      <c r="AG31" s="213" t="s">
        <v>296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4" t="s">
        <v>501</v>
      </c>
      <c r="D32" s="253"/>
      <c r="E32" s="253"/>
      <c r="F32" s="253"/>
      <c r="G32" s="25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298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7" t="s">
        <v>502</v>
      </c>
      <c r="D33" s="255"/>
      <c r="E33" s="256">
        <v>127.68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313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237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1" x14ac:dyDescent="0.2">
      <c r="A35" s="232">
        <v>7</v>
      </c>
      <c r="B35" s="233" t="s">
        <v>503</v>
      </c>
      <c r="C35" s="245" t="s">
        <v>504</v>
      </c>
      <c r="D35" s="234" t="s">
        <v>293</v>
      </c>
      <c r="E35" s="235">
        <v>319.2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389</v>
      </c>
      <c r="S35" s="237" t="s">
        <v>230</v>
      </c>
      <c r="T35" s="238" t="s">
        <v>230</v>
      </c>
      <c r="U35" s="223">
        <v>0.46</v>
      </c>
      <c r="V35" s="223">
        <f>ROUND(E35*U35,2)</f>
        <v>146.83000000000001</v>
      </c>
      <c r="W35" s="223"/>
      <c r="X35" s="223" t="s">
        <v>295</v>
      </c>
      <c r="Y35" s="223" t="s">
        <v>233</v>
      </c>
      <c r="Z35" s="213"/>
      <c r="AA35" s="213"/>
      <c r="AB35" s="213"/>
      <c r="AC35" s="213"/>
      <c r="AD35" s="213"/>
      <c r="AE35" s="213"/>
      <c r="AF35" s="213"/>
      <c r="AG35" s="213" t="s">
        <v>296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4" t="s">
        <v>505</v>
      </c>
      <c r="D36" s="253"/>
      <c r="E36" s="253"/>
      <c r="F36" s="253"/>
      <c r="G36" s="25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298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506</v>
      </c>
      <c r="D37" s="255"/>
      <c r="E37" s="256">
        <v>319.2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313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237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x14ac:dyDescent="0.2">
      <c r="A39" s="225" t="s">
        <v>225</v>
      </c>
      <c r="B39" s="226" t="s">
        <v>189</v>
      </c>
      <c r="C39" s="244" t="s">
        <v>190</v>
      </c>
      <c r="D39" s="227"/>
      <c r="E39" s="228"/>
      <c r="F39" s="229"/>
      <c r="G39" s="229">
        <f>SUMIF(AG40:AG42,"&lt;&gt;NOR",G40:G42)</f>
        <v>0</v>
      </c>
      <c r="H39" s="229"/>
      <c r="I39" s="229">
        <f>SUM(I40:I42)</f>
        <v>0</v>
      </c>
      <c r="J39" s="229"/>
      <c r="K39" s="229">
        <f>SUM(K40:K42)</f>
        <v>0</v>
      </c>
      <c r="L39" s="229"/>
      <c r="M39" s="229">
        <f>SUM(M40:M42)</f>
        <v>0</v>
      </c>
      <c r="N39" s="228"/>
      <c r="O39" s="228">
        <f>SUM(O40:O42)</f>
        <v>0</v>
      </c>
      <c r="P39" s="228"/>
      <c r="Q39" s="228">
        <f>SUM(Q40:Q42)</f>
        <v>0</v>
      </c>
      <c r="R39" s="229"/>
      <c r="S39" s="229"/>
      <c r="T39" s="230"/>
      <c r="U39" s="224"/>
      <c r="V39" s="224">
        <f>SUM(V40:V42)</f>
        <v>54.74</v>
      </c>
      <c r="W39" s="224"/>
      <c r="X39" s="224"/>
      <c r="Y39" s="224"/>
      <c r="AG39" t="s">
        <v>226</v>
      </c>
    </row>
    <row r="40" spans="1:60" ht="22.5" outlineLevel="1" x14ac:dyDescent="0.2">
      <c r="A40" s="232">
        <v>8</v>
      </c>
      <c r="B40" s="233" t="s">
        <v>405</v>
      </c>
      <c r="C40" s="245" t="s">
        <v>406</v>
      </c>
      <c r="D40" s="234" t="s">
        <v>337</v>
      </c>
      <c r="E40" s="235">
        <v>235.95264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389</v>
      </c>
      <c r="S40" s="237" t="s">
        <v>230</v>
      </c>
      <c r="T40" s="238" t="s">
        <v>230</v>
      </c>
      <c r="U40" s="223">
        <v>0.23200000000000001</v>
      </c>
      <c r="V40" s="223">
        <f>ROUND(E40*U40,2)</f>
        <v>54.74</v>
      </c>
      <c r="W40" s="223"/>
      <c r="X40" s="223" t="s">
        <v>407</v>
      </c>
      <c r="Y40" s="223" t="s">
        <v>233</v>
      </c>
      <c r="Z40" s="213"/>
      <c r="AA40" s="213"/>
      <c r="AB40" s="213"/>
      <c r="AC40" s="213"/>
      <c r="AD40" s="213"/>
      <c r="AE40" s="213"/>
      <c r="AF40" s="213"/>
      <c r="AG40" s="213" t="s">
        <v>408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4" t="s">
        <v>409</v>
      </c>
      <c r="D41" s="253"/>
      <c r="E41" s="253"/>
      <c r="F41" s="253"/>
      <c r="G41" s="25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298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237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x14ac:dyDescent="0.2">
      <c r="A43" s="3"/>
      <c r="B43" s="4"/>
      <c r="C43" s="250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E43">
        <v>15</v>
      </c>
      <c r="AF43">
        <v>21</v>
      </c>
      <c r="AG43" t="s">
        <v>211</v>
      </c>
    </row>
    <row r="44" spans="1:60" x14ac:dyDescent="0.2">
      <c r="A44" s="216"/>
      <c r="B44" s="217" t="s">
        <v>29</v>
      </c>
      <c r="C44" s="251"/>
      <c r="D44" s="218"/>
      <c r="E44" s="219"/>
      <c r="F44" s="219"/>
      <c r="G44" s="231">
        <f>G8+G30+G39</f>
        <v>0</v>
      </c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AE44">
        <f>SUMIF(L7:L42,AE43,G7:G42)</f>
        <v>0</v>
      </c>
      <c r="AF44">
        <f>SUMIF(L7:L42,AF43,G7:G42)</f>
        <v>0</v>
      </c>
      <c r="AG44" t="s">
        <v>287</v>
      </c>
    </row>
    <row r="45" spans="1:60" x14ac:dyDescent="0.2">
      <c r="C45" s="252"/>
      <c r="D45" s="10"/>
      <c r="AG45" t="s">
        <v>289</v>
      </c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+GbvSKV1UbUJp7kbq7a7XPwLtzr3s6mnAS1m3Bdpk+hUW9KLpNiwjcwxqjsUQp6x/RGwF+8scad6O4mVMDiBYA==" saltValue="8WzlgpG6OkOrQzssiSuzbA==" spinCount="100000" sheet="1" formatRows="0"/>
  <mergeCells count="23">
    <mergeCell ref="C34:G34"/>
    <mergeCell ref="C36:G36"/>
    <mergeCell ref="C38:G38"/>
    <mergeCell ref="C41:G41"/>
    <mergeCell ref="C42:G42"/>
    <mergeCell ref="C23:G23"/>
    <mergeCell ref="C24:G24"/>
    <mergeCell ref="C25:G25"/>
    <mergeCell ref="C27:G27"/>
    <mergeCell ref="C29:G29"/>
    <mergeCell ref="C32:G32"/>
    <mergeCell ref="C13:G13"/>
    <mergeCell ref="C15:G15"/>
    <mergeCell ref="C17:G17"/>
    <mergeCell ref="C19:G19"/>
    <mergeCell ref="C20:G20"/>
    <mergeCell ref="C22:G22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C7A36-F4C2-445A-9117-8E6C70F6ECF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62</v>
      </c>
      <c r="C4" s="205" t="s">
        <v>63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SUMIF(AG9:AG47,"&lt;&gt;NOR",G9:G47)</f>
        <v>0</v>
      </c>
      <c r="H8" s="229"/>
      <c r="I8" s="229">
        <f>SUM(I9:I47)</f>
        <v>0</v>
      </c>
      <c r="J8" s="229"/>
      <c r="K8" s="229">
        <f>SUM(K9:K47)</f>
        <v>0</v>
      </c>
      <c r="L8" s="229"/>
      <c r="M8" s="229">
        <f>SUM(M9:M47)</f>
        <v>0</v>
      </c>
      <c r="N8" s="228"/>
      <c r="O8" s="228">
        <f>SUM(O9:O47)</f>
        <v>0</v>
      </c>
      <c r="P8" s="228"/>
      <c r="Q8" s="228">
        <f>SUM(Q9:Q47)</f>
        <v>0</v>
      </c>
      <c r="R8" s="229"/>
      <c r="S8" s="229"/>
      <c r="T8" s="230"/>
      <c r="U8" s="224"/>
      <c r="V8" s="224">
        <f>SUM(V9:V47)</f>
        <v>142.56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340</v>
      </c>
      <c r="C9" s="245" t="s">
        <v>341</v>
      </c>
      <c r="D9" s="234" t="s">
        <v>316</v>
      </c>
      <c r="E9" s="235">
        <v>27.93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0.89100000000000001</v>
      </c>
      <c r="V9" s="223">
        <f>ROUND(E9*U9,2)</f>
        <v>24.89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342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507</v>
      </c>
      <c r="D11" s="255"/>
      <c r="E11" s="256">
        <v>27.93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344</v>
      </c>
      <c r="C13" s="245" t="s">
        <v>345</v>
      </c>
      <c r="D13" s="234" t="s">
        <v>316</v>
      </c>
      <c r="E13" s="235">
        <v>27.93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294</v>
      </c>
      <c r="S13" s="237" t="s">
        <v>230</v>
      </c>
      <c r="T13" s="238" t="s">
        <v>230</v>
      </c>
      <c r="U13" s="223">
        <v>1.992</v>
      </c>
      <c r="V13" s="223">
        <f>ROUND(E13*U13,2)</f>
        <v>55.64</v>
      </c>
      <c r="W13" s="223"/>
      <c r="X13" s="223" t="s">
        <v>295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4" t="s">
        <v>346</v>
      </c>
      <c r="D14" s="253"/>
      <c r="E14" s="253"/>
      <c r="F14" s="253"/>
      <c r="G14" s="25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237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347</v>
      </c>
      <c r="C16" s="245" t="s">
        <v>348</v>
      </c>
      <c r="D16" s="234" t="s">
        <v>316</v>
      </c>
      <c r="E16" s="235">
        <v>27.93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294</v>
      </c>
      <c r="S16" s="237" t="s">
        <v>230</v>
      </c>
      <c r="T16" s="238" t="s">
        <v>230</v>
      </c>
      <c r="U16" s="223">
        <v>0.61199999999999999</v>
      </c>
      <c r="V16" s="223">
        <f>ROUND(E16*U16,2)</f>
        <v>17.09</v>
      </c>
      <c r="W16" s="223"/>
      <c r="X16" s="223" t="s">
        <v>295</v>
      </c>
      <c r="Y16" s="223" t="s">
        <v>233</v>
      </c>
      <c r="Z16" s="213"/>
      <c r="AA16" s="213"/>
      <c r="AB16" s="213"/>
      <c r="AC16" s="213"/>
      <c r="AD16" s="213"/>
      <c r="AE16" s="213"/>
      <c r="AF16" s="213"/>
      <c r="AG16" s="213" t="s">
        <v>296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4" t="s">
        <v>349</v>
      </c>
      <c r="D17" s="253"/>
      <c r="E17" s="253"/>
      <c r="F17" s="253"/>
      <c r="G17" s="25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298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237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487</v>
      </c>
      <c r="C19" s="245" t="s">
        <v>488</v>
      </c>
      <c r="D19" s="234" t="s">
        <v>316</v>
      </c>
      <c r="E19" s="235">
        <v>23.94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7" t="s">
        <v>294</v>
      </c>
      <c r="S19" s="237" t="s">
        <v>230</v>
      </c>
      <c r="T19" s="238" t="s">
        <v>230</v>
      </c>
      <c r="U19" s="223">
        <v>0.31</v>
      </c>
      <c r="V19" s="223">
        <f>ROUND(E19*U19,2)</f>
        <v>7.42</v>
      </c>
      <c r="W19" s="223"/>
      <c r="X19" s="223" t="s">
        <v>295</v>
      </c>
      <c r="Y19" s="223" t="s">
        <v>233</v>
      </c>
      <c r="Z19" s="213"/>
      <c r="AA19" s="213"/>
      <c r="AB19" s="213"/>
      <c r="AC19" s="213"/>
      <c r="AD19" s="213"/>
      <c r="AE19" s="213"/>
      <c r="AF19" s="213"/>
      <c r="AG19" s="213" t="s">
        <v>296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33.75" outlineLevel="2" x14ac:dyDescent="0.2">
      <c r="A20" s="220"/>
      <c r="B20" s="221"/>
      <c r="C20" s="254" t="s">
        <v>489</v>
      </c>
      <c r="D20" s="253"/>
      <c r="E20" s="253"/>
      <c r="F20" s="253"/>
      <c r="G20" s="25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298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7" t="s">
        <v>490</v>
      </c>
      <c r="D21" s="241"/>
      <c r="E21" s="241"/>
      <c r="F21" s="241"/>
      <c r="G21" s="241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7" t="s">
        <v>508</v>
      </c>
      <c r="D22" s="255"/>
      <c r="E22" s="256">
        <v>23.94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313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237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492</v>
      </c>
      <c r="C24" s="245" t="s">
        <v>493</v>
      </c>
      <c r="D24" s="234" t="s">
        <v>316</v>
      </c>
      <c r="E24" s="235">
        <v>4.7880000000000003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0</v>
      </c>
      <c r="O24" s="235">
        <f>ROUND(E24*N24,2)</f>
        <v>0</v>
      </c>
      <c r="P24" s="235">
        <v>0</v>
      </c>
      <c r="Q24" s="235">
        <f>ROUND(E24*P24,2)</f>
        <v>0</v>
      </c>
      <c r="R24" s="237" t="s">
        <v>294</v>
      </c>
      <c r="S24" s="237" t="s">
        <v>230</v>
      </c>
      <c r="T24" s="238" t="s">
        <v>230</v>
      </c>
      <c r="U24" s="223">
        <v>0.1024</v>
      </c>
      <c r="V24" s="223">
        <f>ROUND(E24*U24,2)</f>
        <v>0.49</v>
      </c>
      <c r="W24" s="223"/>
      <c r="X24" s="223" t="s">
        <v>295</v>
      </c>
      <c r="Y24" s="223" t="s">
        <v>233</v>
      </c>
      <c r="Z24" s="213"/>
      <c r="AA24" s="213"/>
      <c r="AB24" s="213"/>
      <c r="AC24" s="213"/>
      <c r="AD24" s="213"/>
      <c r="AE24" s="213"/>
      <c r="AF24" s="213"/>
      <c r="AG24" s="213" t="s">
        <v>296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33.75" outlineLevel="2" x14ac:dyDescent="0.2">
      <c r="A25" s="220"/>
      <c r="B25" s="221"/>
      <c r="C25" s="254" t="s">
        <v>489</v>
      </c>
      <c r="D25" s="253"/>
      <c r="E25" s="253"/>
      <c r="F25" s="253"/>
      <c r="G25" s="25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298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57" t="s">
        <v>509</v>
      </c>
      <c r="D26" s="255"/>
      <c r="E26" s="256">
        <v>4.7880000000000003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313</v>
      </c>
      <c r="AH26" s="213">
        <v>0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2" x14ac:dyDescent="0.2">
      <c r="A27" s="220"/>
      <c r="B27" s="221"/>
      <c r="C27" s="248"/>
      <c r="D27" s="242"/>
      <c r="E27" s="242"/>
      <c r="F27" s="242"/>
      <c r="G27" s="242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237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32">
        <v>6</v>
      </c>
      <c r="B28" s="233" t="s">
        <v>357</v>
      </c>
      <c r="C28" s="245" t="s">
        <v>358</v>
      </c>
      <c r="D28" s="234" t="s">
        <v>316</v>
      </c>
      <c r="E28" s="235">
        <v>27.93</v>
      </c>
      <c r="F28" s="236"/>
      <c r="G28" s="237">
        <f>ROUND(E28*F28,2)</f>
        <v>0</v>
      </c>
      <c r="H28" s="236"/>
      <c r="I28" s="237">
        <f>ROUND(E28*H28,2)</f>
        <v>0</v>
      </c>
      <c r="J28" s="236"/>
      <c r="K28" s="237">
        <f>ROUND(E28*J28,2)</f>
        <v>0</v>
      </c>
      <c r="L28" s="237">
        <v>21</v>
      </c>
      <c r="M28" s="237">
        <f>G28*(1+L28/100)</f>
        <v>0</v>
      </c>
      <c r="N28" s="235">
        <v>0</v>
      </c>
      <c r="O28" s="235">
        <f>ROUND(E28*N28,2)</f>
        <v>0</v>
      </c>
      <c r="P28" s="235">
        <v>0</v>
      </c>
      <c r="Q28" s="235">
        <f>ROUND(E28*P28,2)</f>
        <v>0</v>
      </c>
      <c r="R28" s="237" t="s">
        <v>294</v>
      </c>
      <c r="S28" s="237" t="s">
        <v>230</v>
      </c>
      <c r="T28" s="238" t="s">
        <v>230</v>
      </c>
      <c r="U28" s="223">
        <v>0.72899999999999998</v>
      </c>
      <c r="V28" s="223">
        <f>ROUND(E28*U28,2)</f>
        <v>20.36</v>
      </c>
      <c r="W28" s="223"/>
      <c r="X28" s="223" t="s">
        <v>295</v>
      </c>
      <c r="Y28" s="223" t="s">
        <v>233</v>
      </c>
      <c r="Z28" s="213"/>
      <c r="AA28" s="213"/>
      <c r="AB28" s="213"/>
      <c r="AC28" s="213"/>
      <c r="AD28" s="213"/>
      <c r="AE28" s="213"/>
      <c r="AF28" s="213"/>
      <c r="AG28" s="213" t="s">
        <v>296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4" t="s">
        <v>324</v>
      </c>
      <c r="D29" s="253"/>
      <c r="E29" s="253"/>
      <c r="F29" s="253"/>
      <c r="G29" s="25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298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40" t="str">
        <f>C29</f>
        <v>bez naložení do dopravní nádoby, ale s vyprázdněním dopravní nádoby na hromadu nebo na dopravní prostředek,</v>
      </c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237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32">
        <v>7</v>
      </c>
      <c r="B31" s="233" t="s">
        <v>495</v>
      </c>
      <c r="C31" s="245" t="s">
        <v>496</v>
      </c>
      <c r="D31" s="234" t="s">
        <v>316</v>
      </c>
      <c r="E31" s="235">
        <v>23.94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294</v>
      </c>
      <c r="S31" s="237" t="s">
        <v>230</v>
      </c>
      <c r="T31" s="238" t="s">
        <v>230</v>
      </c>
      <c r="U31" s="223">
        <v>1.0999999999999999E-2</v>
      </c>
      <c r="V31" s="223">
        <f>ROUND(E31*U31,2)</f>
        <v>0.26</v>
      </c>
      <c r="W31" s="223"/>
      <c r="X31" s="223" t="s">
        <v>295</v>
      </c>
      <c r="Y31" s="223" t="s">
        <v>233</v>
      </c>
      <c r="Z31" s="213"/>
      <c r="AA31" s="213"/>
      <c r="AB31" s="213"/>
      <c r="AC31" s="213"/>
      <c r="AD31" s="213"/>
      <c r="AE31" s="213"/>
      <c r="AF31" s="213"/>
      <c r="AG31" s="213" t="s">
        <v>296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4" t="s">
        <v>327</v>
      </c>
      <c r="D32" s="253"/>
      <c r="E32" s="253"/>
      <c r="F32" s="253"/>
      <c r="G32" s="25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298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328</v>
      </c>
      <c r="C34" s="245" t="s">
        <v>329</v>
      </c>
      <c r="D34" s="234" t="s">
        <v>316</v>
      </c>
      <c r="E34" s="235">
        <v>23.94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294</v>
      </c>
      <c r="S34" s="237" t="s">
        <v>230</v>
      </c>
      <c r="T34" s="238" t="s">
        <v>230</v>
      </c>
      <c r="U34" s="223">
        <v>0.31</v>
      </c>
      <c r="V34" s="223">
        <f>ROUND(E34*U34,2)</f>
        <v>7.42</v>
      </c>
      <c r="W34" s="223"/>
      <c r="X34" s="223" t="s">
        <v>295</v>
      </c>
      <c r="Y34" s="223" t="s">
        <v>233</v>
      </c>
      <c r="Z34" s="213"/>
      <c r="AA34" s="213"/>
      <c r="AB34" s="213"/>
      <c r="AC34" s="213"/>
      <c r="AD34" s="213"/>
      <c r="AE34" s="213"/>
      <c r="AF34" s="213"/>
      <c r="AG34" s="213" t="s">
        <v>296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4" t="s">
        <v>330</v>
      </c>
      <c r="D35" s="253"/>
      <c r="E35" s="253"/>
      <c r="F35" s="253"/>
      <c r="G35" s="25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298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359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235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3" x14ac:dyDescent="0.2">
      <c r="A37" s="220"/>
      <c r="B37" s="221"/>
      <c r="C37" s="247" t="s">
        <v>360</v>
      </c>
      <c r="D37" s="241"/>
      <c r="E37" s="241"/>
      <c r="F37" s="241"/>
      <c r="G37" s="241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235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237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361</v>
      </c>
      <c r="C39" s="245" t="s">
        <v>362</v>
      </c>
      <c r="D39" s="234" t="s">
        <v>316</v>
      </c>
      <c r="E39" s="235">
        <v>27.93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294</v>
      </c>
      <c r="S39" s="237" t="s">
        <v>230</v>
      </c>
      <c r="T39" s="238" t="s">
        <v>230</v>
      </c>
      <c r="U39" s="223">
        <v>0.32200000000000001</v>
      </c>
      <c r="V39" s="223">
        <f>ROUND(E39*U39,2)</f>
        <v>8.99</v>
      </c>
      <c r="W39" s="223"/>
      <c r="X39" s="223" t="s">
        <v>295</v>
      </c>
      <c r="Y39" s="223" t="s">
        <v>233</v>
      </c>
      <c r="Z39" s="213"/>
      <c r="AA39" s="213"/>
      <c r="AB39" s="213"/>
      <c r="AC39" s="213"/>
      <c r="AD39" s="213"/>
      <c r="AE39" s="213"/>
      <c r="AF39" s="213"/>
      <c r="AG39" s="213" t="s">
        <v>296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4" t="s">
        <v>330</v>
      </c>
      <c r="D40" s="253"/>
      <c r="E40" s="253"/>
      <c r="F40" s="253"/>
      <c r="G40" s="25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298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7" t="s">
        <v>359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235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3" x14ac:dyDescent="0.2">
      <c r="A42" s="220"/>
      <c r="B42" s="221"/>
      <c r="C42" s="247" t="s">
        <v>360</v>
      </c>
      <c r="D42" s="241"/>
      <c r="E42" s="241"/>
      <c r="F42" s="241"/>
      <c r="G42" s="241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235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237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335</v>
      </c>
      <c r="C44" s="245" t="s">
        <v>336</v>
      </c>
      <c r="D44" s="234" t="s">
        <v>337</v>
      </c>
      <c r="E44" s="235">
        <v>44.289000000000001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294</v>
      </c>
      <c r="S44" s="237" t="s">
        <v>230</v>
      </c>
      <c r="T44" s="238" t="s">
        <v>230</v>
      </c>
      <c r="U44" s="223">
        <v>0</v>
      </c>
      <c r="V44" s="223">
        <f>ROUND(E44*U44,2)</f>
        <v>0</v>
      </c>
      <c r="W44" s="223"/>
      <c r="X44" s="223" t="s">
        <v>295</v>
      </c>
      <c r="Y44" s="223" t="s">
        <v>233</v>
      </c>
      <c r="Z44" s="213"/>
      <c r="AA44" s="213"/>
      <c r="AB44" s="213"/>
      <c r="AC44" s="213"/>
      <c r="AD44" s="213"/>
      <c r="AE44" s="213"/>
      <c r="AF44" s="213"/>
      <c r="AG44" s="213" t="s">
        <v>296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6" t="s">
        <v>338</v>
      </c>
      <c r="D45" s="239"/>
      <c r="E45" s="239"/>
      <c r="F45" s="239"/>
      <c r="G45" s="239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235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7" t="s">
        <v>510</v>
      </c>
      <c r="D46" s="255"/>
      <c r="E46" s="256">
        <v>44.289000000000001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313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x14ac:dyDescent="0.2">
      <c r="A48" s="225" t="s">
        <v>225</v>
      </c>
      <c r="B48" s="226" t="s">
        <v>181</v>
      </c>
      <c r="C48" s="244" t="s">
        <v>182</v>
      </c>
      <c r="D48" s="227"/>
      <c r="E48" s="228"/>
      <c r="F48" s="229"/>
      <c r="G48" s="229">
        <f>SUMIF(AG49:AG60,"&lt;&gt;NOR",G49:G60)</f>
        <v>0</v>
      </c>
      <c r="H48" s="229"/>
      <c r="I48" s="229">
        <f>SUM(I49:I60)</f>
        <v>0</v>
      </c>
      <c r="J48" s="229"/>
      <c r="K48" s="229">
        <f>SUM(K49:K60)</f>
        <v>0</v>
      </c>
      <c r="L48" s="229"/>
      <c r="M48" s="229">
        <f>SUM(M49:M60)</f>
        <v>0</v>
      </c>
      <c r="N48" s="228"/>
      <c r="O48" s="228">
        <f>SUM(O49:O60)</f>
        <v>261.55</v>
      </c>
      <c r="P48" s="228"/>
      <c r="Q48" s="228">
        <f>SUM(Q49:Q60)</f>
        <v>0</v>
      </c>
      <c r="R48" s="229"/>
      <c r="S48" s="229"/>
      <c r="T48" s="230"/>
      <c r="U48" s="224"/>
      <c r="V48" s="224">
        <f>SUM(V49:V60)</f>
        <v>431.25</v>
      </c>
      <c r="W48" s="224"/>
      <c r="X48" s="224"/>
      <c r="Y48" s="224"/>
      <c r="AG48" t="s">
        <v>226</v>
      </c>
    </row>
    <row r="49" spans="1:60" outlineLevel="1" x14ac:dyDescent="0.2">
      <c r="A49" s="232">
        <v>11</v>
      </c>
      <c r="B49" s="233" t="s">
        <v>511</v>
      </c>
      <c r="C49" s="245" t="s">
        <v>512</v>
      </c>
      <c r="D49" s="234" t="s">
        <v>293</v>
      </c>
      <c r="E49" s="235">
        <v>159.6</v>
      </c>
      <c r="F49" s="236"/>
      <c r="G49" s="237">
        <f>ROUND(E49*F49,2)</f>
        <v>0</v>
      </c>
      <c r="H49" s="236"/>
      <c r="I49" s="237">
        <f>ROUND(E49*H49,2)</f>
        <v>0</v>
      </c>
      <c r="J49" s="236"/>
      <c r="K49" s="237">
        <f>ROUND(E49*J49,2)</f>
        <v>0</v>
      </c>
      <c r="L49" s="237">
        <v>21</v>
      </c>
      <c r="M49" s="237">
        <f>G49*(1+L49/100)</f>
        <v>0</v>
      </c>
      <c r="N49" s="235">
        <v>0.65625</v>
      </c>
      <c r="O49" s="235">
        <f>ROUND(E49*N49,2)</f>
        <v>104.74</v>
      </c>
      <c r="P49" s="235">
        <v>0</v>
      </c>
      <c r="Q49" s="235">
        <f>ROUND(E49*P49,2)</f>
        <v>0</v>
      </c>
      <c r="R49" s="237" t="s">
        <v>389</v>
      </c>
      <c r="S49" s="237" t="s">
        <v>230</v>
      </c>
      <c r="T49" s="238" t="s">
        <v>230</v>
      </c>
      <c r="U49" s="223">
        <v>0.41199999999999998</v>
      </c>
      <c r="V49" s="223">
        <f>ROUND(E49*U49,2)</f>
        <v>65.760000000000005</v>
      </c>
      <c r="W49" s="223"/>
      <c r="X49" s="223" t="s">
        <v>295</v>
      </c>
      <c r="Y49" s="223" t="s">
        <v>233</v>
      </c>
      <c r="Z49" s="213"/>
      <c r="AA49" s="213"/>
      <c r="AB49" s="213"/>
      <c r="AC49" s="213"/>
      <c r="AD49" s="213"/>
      <c r="AE49" s="213"/>
      <c r="AF49" s="213"/>
      <c r="AG49" s="213" t="s">
        <v>296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513</v>
      </c>
      <c r="D50" s="255"/>
      <c r="E50" s="256">
        <v>159.6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313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ht="22.5" outlineLevel="1" x14ac:dyDescent="0.2">
      <c r="A52" s="232">
        <v>12</v>
      </c>
      <c r="B52" s="233" t="s">
        <v>514</v>
      </c>
      <c r="C52" s="245" t="s">
        <v>515</v>
      </c>
      <c r="D52" s="234" t="s">
        <v>293</v>
      </c>
      <c r="E52" s="235">
        <v>47.88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0.98253000000000001</v>
      </c>
      <c r="O52" s="235">
        <f>ROUND(E52*N52,2)</f>
        <v>47.04</v>
      </c>
      <c r="P52" s="235">
        <v>0</v>
      </c>
      <c r="Q52" s="235">
        <f>ROUND(E52*P52,2)</f>
        <v>0</v>
      </c>
      <c r="R52" s="237" t="s">
        <v>389</v>
      </c>
      <c r="S52" s="237" t="s">
        <v>230</v>
      </c>
      <c r="T52" s="238" t="s">
        <v>230</v>
      </c>
      <c r="U52" s="223">
        <v>2.29</v>
      </c>
      <c r="V52" s="223">
        <f>ROUND(E52*U52,2)</f>
        <v>109.65</v>
      </c>
      <c r="W52" s="223"/>
      <c r="X52" s="223" t="s">
        <v>295</v>
      </c>
      <c r="Y52" s="223" t="s">
        <v>233</v>
      </c>
      <c r="Z52" s="213"/>
      <c r="AA52" s="213"/>
      <c r="AB52" s="213"/>
      <c r="AC52" s="213"/>
      <c r="AD52" s="213"/>
      <c r="AE52" s="213"/>
      <c r="AF52" s="213"/>
      <c r="AG52" s="213" t="s">
        <v>296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4" t="s">
        <v>393</v>
      </c>
      <c r="D53" s="253"/>
      <c r="E53" s="253"/>
      <c r="F53" s="253"/>
      <c r="G53" s="25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298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7" t="s">
        <v>394</v>
      </c>
      <c r="D54" s="241"/>
      <c r="E54" s="241"/>
      <c r="F54" s="241"/>
      <c r="G54" s="241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235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7" t="s">
        <v>516</v>
      </c>
      <c r="D55" s="255"/>
      <c r="E55" s="256">
        <v>47.88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313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32">
        <v>13</v>
      </c>
      <c r="B57" s="233" t="s">
        <v>517</v>
      </c>
      <c r="C57" s="245" t="s">
        <v>518</v>
      </c>
      <c r="D57" s="234" t="s">
        <v>293</v>
      </c>
      <c r="E57" s="235">
        <v>111.72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0.98253000000000001</v>
      </c>
      <c r="O57" s="235">
        <f>ROUND(E57*N57,2)</f>
        <v>109.77</v>
      </c>
      <c r="P57" s="235">
        <v>0</v>
      </c>
      <c r="Q57" s="235">
        <f>ROUND(E57*P57,2)</f>
        <v>0</v>
      </c>
      <c r="R57" s="237"/>
      <c r="S57" s="237" t="s">
        <v>256</v>
      </c>
      <c r="T57" s="238" t="s">
        <v>231</v>
      </c>
      <c r="U57" s="223">
        <v>2.29</v>
      </c>
      <c r="V57" s="223">
        <f>ROUND(E57*U57,2)</f>
        <v>255.84</v>
      </c>
      <c r="W57" s="223"/>
      <c r="X57" s="223" t="s">
        <v>295</v>
      </c>
      <c r="Y57" s="223" t="s">
        <v>233</v>
      </c>
      <c r="Z57" s="213"/>
      <c r="AA57" s="213"/>
      <c r="AB57" s="213"/>
      <c r="AC57" s="213"/>
      <c r="AD57" s="213"/>
      <c r="AE57" s="213"/>
      <c r="AF57" s="213"/>
      <c r="AG57" s="213" t="s">
        <v>296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6" t="s">
        <v>394</v>
      </c>
      <c r="D58" s="239"/>
      <c r="E58" s="239"/>
      <c r="F58" s="239"/>
      <c r="G58" s="239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235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7" t="s">
        <v>519</v>
      </c>
      <c r="D59" s="255"/>
      <c r="E59" s="256">
        <v>111.72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313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8"/>
      <c r="D60" s="242"/>
      <c r="E60" s="242"/>
      <c r="F60" s="242"/>
      <c r="G60" s="242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237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x14ac:dyDescent="0.2">
      <c r="A61" s="225" t="s">
        <v>225</v>
      </c>
      <c r="B61" s="226" t="s">
        <v>187</v>
      </c>
      <c r="C61" s="244" t="s">
        <v>188</v>
      </c>
      <c r="D61" s="227"/>
      <c r="E61" s="228"/>
      <c r="F61" s="229"/>
      <c r="G61" s="229">
        <f>SUMIF(AG62:AG66,"&lt;&gt;NOR",G62:G66)</f>
        <v>0</v>
      </c>
      <c r="H61" s="229"/>
      <c r="I61" s="229">
        <f>SUM(I62:I66)</f>
        <v>0</v>
      </c>
      <c r="J61" s="229"/>
      <c r="K61" s="229">
        <f>SUM(K62:K66)</f>
        <v>0</v>
      </c>
      <c r="L61" s="229"/>
      <c r="M61" s="229">
        <f>SUM(M62:M66)</f>
        <v>0</v>
      </c>
      <c r="N61" s="228"/>
      <c r="O61" s="228">
        <f>SUM(O62:O66)</f>
        <v>0</v>
      </c>
      <c r="P61" s="228"/>
      <c r="Q61" s="228">
        <f>SUM(Q62:Q66)</f>
        <v>11.73</v>
      </c>
      <c r="R61" s="229"/>
      <c r="S61" s="229"/>
      <c r="T61" s="230"/>
      <c r="U61" s="224"/>
      <c r="V61" s="224">
        <f>SUM(V62:V66)</f>
        <v>76.040000000000006</v>
      </c>
      <c r="W61" s="224"/>
      <c r="X61" s="224"/>
      <c r="Y61" s="224"/>
      <c r="AG61" t="s">
        <v>226</v>
      </c>
    </row>
    <row r="62" spans="1:60" ht="22.5" outlineLevel="1" x14ac:dyDescent="0.2">
      <c r="A62" s="232">
        <v>14</v>
      </c>
      <c r="B62" s="233" t="s">
        <v>400</v>
      </c>
      <c r="C62" s="245" t="s">
        <v>401</v>
      </c>
      <c r="D62" s="234" t="s">
        <v>316</v>
      </c>
      <c r="E62" s="235">
        <v>8.82</v>
      </c>
      <c r="F62" s="236"/>
      <c r="G62" s="237">
        <f>ROUND(E62*F62,2)</f>
        <v>0</v>
      </c>
      <c r="H62" s="236"/>
      <c r="I62" s="237">
        <f>ROUND(E62*H62,2)</f>
        <v>0</v>
      </c>
      <c r="J62" s="236"/>
      <c r="K62" s="237">
        <f>ROUND(E62*J62,2)</f>
        <v>0</v>
      </c>
      <c r="L62" s="237">
        <v>21</v>
      </c>
      <c r="M62" s="237">
        <f>G62*(1+L62/100)</f>
        <v>0</v>
      </c>
      <c r="N62" s="235">
        <v>0</v>
      </c>
      <c r="O62" s="235">
        <f>ROUND(E62*N62,2)</f>
        <v>0</v>
      </c>
      <c r="P62" s="235">
        <v>1.33</v>
      </c>
      <c r="Q62" s="235">
        <f>ROUND(E62*P62,2)</f>
        <v>11.73</v>
      </c>
      <c r="R62" s="237" t="s">
        <v>389</v>
      </c>
      <c r="S62" s="237" t="s">
        <v>230</v>
      </c>
      <c r="T62" s="238" t="s">
        <v>230</v>
      </c>
      <c r="U62" s="223">
        <v>8.6210000000000004</v>
      </c>
      <c r="V62" s="223">
        <f>ROUND(E62*U62,2)</f>
        <v>76.040000000000006</v>
      </c>
      <c r="W62" s="223"/>
      <c r="X62" s="223" t="s">
        <v>295</v>
      </c>
      <c r="Y62" s="223" t="s">
        <v>233</v>
      </c>
      <c r="Z62" s="213"/>
      <c r="AA62" s="213"/>
      <c r="AB62" s="213"/>
      <c r="AC62" s="213"/>
      <c r="AD62" s="213"/>
      <c r="AE62" s="213"/>
      <c r="AF62" s="213"/>
      <c r="AG62" s="213" t="s">
        <v>296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4" t="s">
        <v>402</v>
      </c>
      <c r="D63" s="253"/>
      <c r="E63" s="253"/>
      <c r="F63" s="253"/>
      <c r="G63" s="25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298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40" t="str">
        <f>C63</f>
        <v>s naložením vybouraných hmot a suti na dopravní prostředek nebo s odklizením na hromady do vzdálenosti 20 m</v>
      </c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7" t="s">
        <v>403</v>
      </c>
      <c r="D64" s="241"/>
      <c r="E64" s="241"/>
      <c r="F64" s="241"/>
      <c r="G64" s="241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235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40" t="str">
        <f>C64</f>
        <v>Včetně bourání geotextilií, výplně otvorů tvárnic, drenáží, trubek a dilatačních prvků apod. zabudovaných v bouraných konstrukcích.</v>
      </c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57" t="s">
        <v>520</v>
      </c>
      <c r="D65" s="255"/>
      <c r="E65" s="256">
        <v>8.82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313</v>
      </c>
      <c r="AH65" s="213">
        <v>0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8"/>
      <c r="D66" s="242"/>
      <c r="E66" s="242"/>
      <c r="F66" s="242"/>
      <c r="G66" s="242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237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x14ac:dyDescent="0.2">
      <c r="A67" s="225" t="s">
        <v>225</v>
      </c>
      <c r="B67" s="226" t="s">
        <v>189</v>
      </c>
      <c r="C67" s="244" t="s">
        <v>190</v>
      </c>
      <c r="D67" s="227"/>
      <c r="E67" s="228"/>
      <c r="F67" s="229"/>
      <c r="G67" s="229">
        <f>SUMIF(AG68:AG70,"&lt;&gt;NOR",G68:G70)</f>
        <v>0</v>
      </c>
      <c r="H67" s="229"/>
      <c r="I67" s="229">
        <f>SUM(I68:I70)</f>
        <v>0</v>
      </c>
      <c r="J67" s="229"/>
      <c r="K67" s="229">
        <f>SUM(K68:K70)</f>
        <v>0</v>
      </c>
      <c r="L67" s="229"/>
      <c r="M67" s="229">
        <f>SUM(M68:M70)</f>
        <v>0</v>
      </c>
      <c r="N67" s="228"/>
      <c r="O67" s="228">
        <f>SUM(O68:O70)</f>
        <v>0</v>
      </c>
      <c r="P67" s="228"/>
      <c r="Q67" s="228">
        <f>SUM(Q68:Q70)</f>
        <v>0</v>
      </c>
      <c r="R67" s="229"/>
      <c r="S67" s="229"/>
      <c r="T67" s="230"/>
      <c r="U67" s="224"/>
      <c r="V67" s="224">
        <f>SUM(V68:V70)</f>
        <v>60.68</v>
      </c>
      <c r="W67" s="224"/>
      <c r="X67" s="224"/>
      <c r="Y67" s="224"/>
      <c r="AG67" t="s">
        <v>226</v>
      </c>
    </row>
    <row r="68" spans="1:60" ht="22.5" outlineLevel="1" x14ac:dyDescent="0.2">
      <c r="A68" s="232">
        <v>15</v>
      </c>
      <c r="B68" s="233" t="s">
        <v>405</v>
      </c>
      <c r="C68" s="245" t="s">
        <v>406</v>
      </c>
      <c r="D68" s="234" t="s">
        <v>337</v>
      </c>
      <c r="E68" s="235">
        <v>261.54928999999998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 t="s">
        <v>389</v>
      </c>
      <c r="S68" s="237" t="s">
        <v>230</v>
      </c>
      <c r="T68" s="238" t="s">
        <v>230</v>
      </c>
      <c r="U68" s="223">
        <v>0.23200000000000001</v>
      </c>
      <c r="V68" s="223">
        <f>ROUND(E68*U68,2)</f>
        <v>60.68</v>
      </c>
      <c r="W68" s="223"/>
      <c r="X68" s="223" t="s">
        <v>407</v>
      </c>
      <c r="Y68" s="223" t="s">
        <v>233</v>
      </c>
      <c r="Z68" s="213"/>
      <c r="AA68" s="213"/>
      <c r="AB68" s="213"/>
      <c r="AC68" s="213"/>
      <c r="AD68" s="213"/>
      <c r="AE68" s="213"/>
      <c r="AF68" s="213"/>
      <c r="AG68" s="213" t="s">
        <v>408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4" t="s">
        <v>409</v>
      </c>
      <c r="D69" s="253"/>
      <c r="E69" s="253"/>
      <c r="F69" s="253"/>
      <c r="G69" s="25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298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8"/>
      <c r="D70" s="242"/>
      <c r="E70" s="242"/>
      <c r="F70" s="242"/>
      <c r="G70" s="242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237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x14ac:dyDescent="0.2">
      <c r="A71" s="225" t="s">
        <v>225</v>
      </c>
      <c r="B71" s="226" t="s">
        <v>191</v>
      </c>
      <c r="C71" s="244" t="s">
        <v>192</v>
      </c>
      <c r="D71" s="227"/>
      <c r="E71" s="228"/>
      <c r="F71" s="229"/>
      <c r="G71" s="229">
        <f>SUMIF(AG72:AG85,"&lt;&gt;NOR",G72:G85)</f>
        <v>0</v>
      </c>
      <c r="H71" s="229"/>
      <c r="I71" s="229">
        <f>SUM(I72:I85)</f>
        <v>0</v>
      </c>
      <c r="J71" s="229"/>
      <c r="K71" s="229">
        <f>SUM(K72:K85)</f>
        <v>0</v>
      </c>
      <c r="L71" s="229"/>
      <c r="M71" s="229">
        <f>SUM(M72:M85)</f>
        <v>0</v>
      </c>
      <c r="N71" s="228"/>
      <c r="O71" s="228">
        <f>SUM(O72:O85)</f>
        <v>0</v>
      </c>
      <c r="P71" s="228"/>
      <c r="Q71" s="228">
        <f>SUM(Q72:Q85)</f>
        <v>0</v>
      </c>
      <c r="R71" s="229"/>
      <c r="S71" s="229"/>
      <c r="T71" s="230"/>
      <c r="U71" s="224"/>
      <c r="V71" s="224">
        <f>SUM(V72:V85)</f>
        <v>30.61</v>
      </c>
      <c r="W71" s="224"/>
      <c r="X71" s="224"/>
      <c r="Y71" s="224"/>
      <c r="AG71" t="s">
        <v>226</v>
      </c>
    </row>
    <row r="72" spans="1:60" ht="22.5" outlineLevel="1" x14ac:dyDescent="0.2">
      <c r="A72" s="232">
        <v>16</v>
      </c>
      <c r="B72" s="233" t="s">
        <v>410</v>
      </c>
      <c r="C72" s="245" t="s">
        <v>411</v>
      </c>
      <c r="D72" s="234" t="s">
        <v>337</v>
      </c>
      <c r="E72" s="235">
        <v>11.730600000000001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412</v>
      </c>
      <c r="S72" s="237" t="s">
        <v>230</v>
      </c>
      <c r="T72" s="238" t="s">
        <v>230</v>
      </c>
      <c r="U72" s="223">
        <v>1.8160000000000001</v>
      </c>
      <c r="V72" s="223">
        <f>ROUND(E72*U72,2)</f>
        <v>21.3</v>
      </c>
      <c r="W72" s="223"/>
      <c r="X72" s="223" t="s">
        <v>413</v>
      </c>
      <c r="Y72" s="223" t="s">
        <v>233</v>
      </c>
      <c r="Z72" s="213"/>
      <c r="AA72" s="213"/>
      <c r="AB72" s="213"/>
      <c r="AC72" s="213"/>
      <c r="AD72" s="213"/>
      <c r="AE72" s="213"/>
      <c r="AF72" s="213"/>
      <c r="AG72" s="213" t="s">
        <v>414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4" t="s">
        <v>415</v>
      </c>
      <c r="D73" s="253"/>
      <c r="E73" s="253"/>
      <c r="F73" s="253"/>
      <c r="G73" s="25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298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40" t="str">
        <f>C73</f>
        <v>nebo vybouraných hmot nošením nebo přehazováním k místu nakládky přístupnému normálním dopravním prostředkům,</v>
      </c>
      <c r="BB73" s="213"/>
      <c r="BC73" s="213"/>
      <c r="BD73" s="213"/>
      <c r="BE73" s="213"/>
      <c r="BF73" s="213"/>
      <c r="BG73" s="213"/>
      <c r="BH73" s="213"/>
    </row>
    <row r="74" spans="1:60" ht="22.5" outlineLevel="2" x14ac:dyDescent="0.2">
      <c r="A74" s="220"/>
      <c r="B74" s="221"/>
      <c r="C74" s="247" t="s">
        <v>416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40" t="str">
        <f>C74</f>
        <v>S naložením suti nebo vybouraných hmot do dopravního prostředku a na jejich vyložením, popřípadě přeložením na normální dopravní prostředek.</v>
      </c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48"/>
      <c r="D75" s="242"/>
      <c r="E75" s="242"/>
      <c r="F75" s="242"/>
      <c r="G75" s="242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237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32">
        <v>17</v>
      </c>
      <c r="B76" s="233" t="s">
        <v>521</v>
      </c>
      <c r="C76" s="245" t="s">
        <v>522</v>
      </c>
      <c r="D76" s="234" t="s">
        <v>337</v>
      </c>
      <c r="E76" s="235">
        <v>11.730600000000001</v>
      </c>
      <c r="F76" s="236"/>
      <c r="G76" s="237">
        <f>ROUND(E76*F76,2)</f>
        <v>0</v>
      </c>
      <c r="H76" s="236"/>
      <c r="I76" s="237">
        <f>ROUND(E76*H76,2)</f>
        <v>0</v>
      </c>
      <c r="J76" s="236"/>
      <c r="K76" s="237">
        <f>ROUND(E76*J76,2)</f>
        <v>0</v>
      </c>
      <c r="L76" s="237">
        <v>21</v>
      </c>
      <c r="M76" s="237">
        <f>G76*(1+L76/100)</f>
        <v>0</v>
      </c>
      <c r="N76" s="235">
        <v>0</v>
      </c>
      <c r="O76" s="235">
        <f>ROUND(E76*N76,2)</f>
        <v>0</v>
      </c>
      <c r="P76" s="235">
        <v>0</v>
      </c>
      <c r="Q76" s="235">
        <f>ROUND(E76*P76,2)</f>
        <v>0</v>
      </c>
      <c r="R76" s="237" t="s">
        <v>419</v>
      </c>
      <c r="S76" s="237" t="s">
        <v>230</v>
      </c>
      <c r="T76" s="238" t="s">
        <v>230</v>
      </c>
      <c r="U76" s="223">
        <v>4.2000000000000003E-2</v>
      </c>
      <c r="V76" s="223">
        <f>ROUND(E76*U76,2)</f>
        <v>0.49</v>
      </c>
      <c r="W76" s="223"/>
      <c r="X76" s="223" t="s">
        <v>413</v>
      </c>
      <c r="Y76" s="223" t="s">
        <v>233</v>
      </c>
      <c r="Z76" s="213"/>
      <c r="AA76" s="213"/>
      <c r="AB76" s="213"/>
      <c r="AC76" s="213"/>
      <c r="AD76" s="213"/>
      <c r="AE76" s="213"/>
      <c r="AF76" s="213"/>
      <c r="AG76" s="213" t="s">
        <v>414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54" t="s">
        <v>420</v>
      </c>
      <c r="D77" s="253"/>
      <c r="E77" s="253"/>
      <c r="F77" s="253"/>
      <c r="G77" s="25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298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8"/>
      <c r="D78" s="242"/>
      <c r="E78" s="242"/>
      <c r="F78" s="242"/>
      <c r="G78" s="242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237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32">
        <v>18</v>
      </c>
      <c r="B79" s="233" t="s">
        <v>421</v>
      </c>
      <c r="C79" s="245" t="s">
        <v>422</v>
      </c>
      <c r="D79" s="234" t="s">
        <v>337</v>
      </c>
      <c r="E79" s="235">
        <v>11.730600000000001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21</v>
      </c>
      <c r="M79" s="237">
        <f>G79*(1+L79/100)</f>
        <v>0</v>
      </c>
      <c r="N79" s="235">
        <v>0</v>
      </c>
      <c r="O79" s="235">
        <f>ROUND(E79*N79,2)</f>
        <v>0</v>
      </c>
      <c r="P79" s="235">
        <v>0</v>
      </c>
      <c r="Q79" s="235">
        <f>ROUND(E79*P79,2)</f>
        <v>0</v>
      </c>
      <c r="R79" s="237" t="s">
        <v>423</v>
      </c>
      <c r="S79" s="237" t="s">
        <v>230</v>
      </c>
      <c r="T79" s="238" t="s">
        <v>231</v>
      </c>
      <c r="U79" s="223">
        <v>0</v>
      </c>
      <c r="V79" s="223">
        <f>ROUND(E79*U79,2)</f>
        <v>0</v>
      </c>
      <c r="W79" s="223"/>
      <c r="X79" s="223" t="s">
        <v>413</v>
      </c>
      <c r="Y79" s="223" t="s">
        <v>233</v>
      </c>
      <c r="Z79" s="213"/>
      <c r="AA79" s="213"/>
      <c r="AB79" s="213"/>
      <c r="AC79" s="213"/>
      <c r="AD79" s="213"/>
      <c r="AE79" s="213"/>
      <c r="AF79" s="213"/>
      <c r="AG79" s="213" t="s">
        <v>414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9"/>
      <c r="D80" s="243"/>
      <c r="E80" s="243"/>
      <c r="F80" s="243"/>
      <c r="G80" s="24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237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ht="22.5" outlineLevel="1" x14ac:dyDescent="0.2">
      <c r="A81" s="232">
        <v>19</v>
      </c>
      <c r="B81" s="233" t="s">
        <v>424</v>
      </c>
      <c r="C81" s="245" t="s">
        <v>425</v>
      </c>
      <c r="D81" s="234" t="s">
        <v>337</v>
      </c>
      <c r="E81" s="235">
        <v>11.730600000000001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412</v>
      </c>
      <c r="S81" s="237" t="s">
        <v>230</v>
      </c>
      <c r="T81" s="238" t="s">
        <v>230</v>
      </c>
      <c r="U81" s="223">
        <v>0.752</v>
      </c>
      <c r="V81" s="223">
        <f>ROUND(E81*U81,2)</f>
        <v>8.82</v>
      </c>
      <c r="W81" s="223"/>
      <c r="X81" s="223" t="s">
        <v>413</v>
      </c>
      <c r="Y81" s="223" t="s">
        <v>233</v>
      </c>
      <c r="Z81" s="213"/>
      <c r="AA81" s="213"/>
      <c r="AB81" s="213"/>
      <c r="AC81" s="213"/>
      <c r="AD81" s="213"/>
      <c r="AE81" s="213"/>
      <c r="AF81" s="213"/>
      <c r="AG81" s="213" t="s">
        <v>414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4" t="s">
        <v>426</v>
      </c>
      <c r="D82" s="253"/>
      <c r="E82" s="253"/>
      <c r="F82" s="253"/>
      <c r="G82" s="25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298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40" t="str">
        <f>C82</f>
        <v>nebo vybouraných hmot nošením nebo přehazováním k místu nakládky přístupnému normálním dopravním prostředkům do 10 m,</v>
      </c>
      <c r="BB82" s="213"/>
      <c r="BC82" s="213"/>
      <c r="BD82" s="213"/>
      <c r="BE82" s="213"/>
      <c r="BF82" s="213"/>
      <c r="BG82" s="213"/>
      <c r="BH82" s="213"/>
    </row>
    <row r="83" spans="1:60" ht="22.5" outlineLevel="2" x14ac:dyDescent="0.2">
      <c r="A83" s="220"/>
      <c r="B83" s="221"/>
      <c r="C83" s="247" t="s">
        <v>416</v>
      </c>
      <c r="D83" s="241"/>
      <c r="E83" s="241"/>
      <c r="F83" s="241"/>
      <c r="G83" s="241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235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40" t="str">
        <f>C83</f>
        <v>S naložením suti nebo vybouraných hmot do dopravního prostředku a na jejich vyložením, popřípadě přeložením na normální dopravní prostředek.</v>
      </c>
      <c r="BB83" s="213"/>
      <c r="BC83" s="213"/>
      <c r="BD83" s="213"/>
      <c r="BE83" s="213"/>
      <c r="BF83" s="213"/>
      <c r="BG83" s="213"/>
      <c r="BH83" s="213"/>
    </row>
    <row r="84" spans="1:60" outlineLevel="3" x14ac:dyDescent="0.2">
      <c r="A84" s="220"/>
      <c r="B84" s="221"/>
      <c r="C84" s="247" t="s">
        <v>427</v>
      </c>
      <c r="D84" s="241"/>
      <c r="E84" s="241"/>
      <c r="F84" s="241"/>
      <c r="G84" s="241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235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237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x14ac:dyDescent="0.2">
      <c r="A86" s="3"/>
      <c r="B86" s="4"/>
      <c r="C86" s="250"/>
      <c r="D86" s="6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AE86">
        <v>15</v>
      </c>
      <c r="AF86">
        <v>21</v>
      </c>
      <c r="AG86" t="s">
        <v>211</v>
      </c>
    </row>
    <row r="87" spans="1:60" x14ac:dyDescent="0.2">
      <c r="A87" s="216"/>
      <c r="B87" s="217" t="s">
        <v>29</v>
      </c>
      <c r="C87" s="251"/>
      <c r="D87" s="218"/>
      <c r="E87" s="219"/>
      <c r="F87" s="219"/>
      <c r="G87" s="231">
        <f>G8+G48+G61+G67+G71</f>
        <v>0</v>
      </c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AE87">
        <f>SUMIF(L7:L85,AE86,G7:G85)</f>
        <v>0</v>
      </c>
      <c r="AF87">
        <f>SUMIF(L7:L85,AF86,G7:G85)</f>
        <v>0</v>
      </c>
      <c r="AG87" t="s">
        <v>287</v>
      </c>
    </row>
    <row r="88" spans="1:60" x14ac:dyDescent="0.2">
      <c r="C88" s="252"/>
      <c r="D88" s="10"/>
      <c r="AG88" t="s">
        <v>289</v>
      </c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Qwru4R/buin/6td19ddZ1X9XdLe2zHP5qZOAU1rxkCXrvDTq3zVV0eTQU+CY+jKek6Xwwrb77tKUDczox+C7Q==" saltValue="jexGkLP4pW5jDflglqSUtQ==" spinCount="100000" sheet="1" formatRows="0"/>
  <mergeCells count="50">
    <mergeCell ref="C84:G84"/>
    <mergeCell ref="C85:G85"/>
    <mergeCell ref="C75:G75"/>
    <mergeCell ref="C77:G77"/>
    <mergeCell ref="C78:G78"/>
    <mergeCell ref="C80:G80"/>
    <mergeCell ref="C82:G82"/>
    <mergeCell ref="C83:G83"/>
    <mergeCell ref="C64:G64"/>
    <mergeCell ref="C66:G66"/>
    <mergeCell ref="C69:G69"/>
    <mergeCell ref="C70:G70"/>
    <mergeCell ref="C73:G73"/>
    <mergeCell ref="C74:G74"/>
    <mergeCell ref="C53:G53"/>
    <mergeCell ref="C54:G54"/>
    <mergeCell ref="C56:G56"/>
    <mergeCell ref="C58:G58"/>
    <mergeCell ref="C60:G60"/>
    <mergeCell ref="C63:G63"/>
    <mergeCell ref="C41:G41"/>
    <mergeCell ref="C42:G42"/>
    <mergeCell ref="C43:G43"/>
    <mergeCell ref="C45:G45"/>
    <mergeCell ref="C47:G47"/>
    <mergeCell ref="C51:G51"/>
    <mergeCell ref="C33:G33"/>
    <mergeCell ref="C35:G35"/>
    <mergeCell ref="C36:G36"/>
    <mergeCell ref="C37:G37"/>
    <mergeCell ref="C38:G38"/>
    <mergeCell ref="C40:G40"/>
    <mergeCell ref="C23:G23"/>
    <mergeCell ref="C25:G25"/>
    <mergeCell ref="C27:G27"/>
    <mergeCell ref="C29:G29"/>
    <mergeCell ref="C30:G30"/>
    <mergeCell ref="C32:G32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BBB187-37D6-431C-9B50-12845634549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64</v>
      </c>
      <c r="C4" s="205" t="s">
        <v>65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177</v>
      </c>
      <c r="C8" s="244" t="s">
        <v>178</v>
      </c>
      <c r="D8" s="227"/>
      <c r="E8" s="228"/>
      <c r="F8" s="229"/>
      <c r="G8" s="229">
        <f>SUMIF(AG9:AG12,"&lt;&gt;NOR",G9:G12)</f>
        <v>0</v>
      </c>
      <c r="H8" s="229"/>
      <c r="I8" s="229">
        <f>SUM(I9:I12)</f>
        <v>0</v>
      </c>
      <c r="J8" s="229"/>
      <c r="K8" s="229">
        <f>SUM(K9:K12)</f>
        <v>0</v>
      </c>
      <c r="L8" s="229"/>
      <c r="M8" s="229">
        <f>SUM(M9:M12)</f>
        <v>0</v>
      </c>
      <c r="N8" s="228"/>
      <c r="O8" s="228">
        <f>SUM(O9:O12)</f>
        <v>0.02</v>
      </c>
      <c r="P8" s="228"/>
      <c r="Q8" s="228">
        <f>SUM(Q9:Q12)</f>
        <v>0</v>
      </c>
      <c r="R8" s="229"/>
      <c r="S8" s="229"/>
      <c r="T8" s="230"/>
      <c r="U8" s="224"/>
      <c r="V8" s="224">
        <f>SUM(V9:V12)</f>
        <v>380.99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523</v>
      </c>
      <c r="C9" s="245" t="s">
        <v>524</v>
      </c>
      <c r="D9" s="234" t="s">
        <v>293</v>
      </c>
      <c r="E9" s="235">
        <v>1190.5920000000001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2.0000000000000002E-5</v>
      </c>
      <c r="O9" s="235">
        <f>ROUND(E9*N9,2)</f>
        <v>0.02</v>
      </c>
      <c r="P9" s="235">
        <v>0</v>
      </c>
      <c r="Q9" s="235">
        <f>ROUND(E9*P9,2)</f>
        <v>0</v>
      </c>
      <c r="R9" s="237" t="s">
        <v>412</v>
      </c>
      <c r="S9" s="237" t="s">
        <v>230</v>
      </c>
      <c r="T9" s="238" t="s">
        <v>230</v>
      </c>
      <c r="U9" s="223">
        <v>0.32</v>
      </c>
      <c r="V9" s="223">
        <f>ROUND(E9*U9,2)</f>
        <v>380.99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2" x14ac:dyDescent="0.2">
      <c r="A10" s="220"/>
      <c r="B10" s="221"/>
      <c r="C10" s="246" t="s">
        <v>525</v>
      </c>
      <c r="D10" s="239"/>
      <c r="E10" s="239"/>
      <c r="F10" s="239"/>
      <c r="G10" s="239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235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3" x14ac:dyDescent="0.2">
      <c r="A11" s="220"/>
      <c r="B11" s="221"/>
      <c r="C11" s="247" t="s">
        <v>526</v>
      </c>
      <c r="D11" s="241"/>
      <c r="E11" s="241"/>
      <c r="F11" s="241"/>
      <c r="G11" s="241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235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x14ac:dyDescent="0.2">
      <c r="A13" s="225" t="s">
        <v>225</v>
      </c>
      <c r="B13" s="226" t="s">
        <v>183</v>
      </c>
      <c r="C13" s="244" t="s">
        <v>184</v>
      </c>
      <c r="D13" s="227"/>
      <c r="E13" s="228"/>
      <c r="F13" s="229"/>
      <c r="G13" s="229">
        <f>SUMIF(AG14:AG19,"&lt;&gt;NOR",G14:G19)</f>
        <v>0</v>
      </c>
      <c r="H13" s="229"/>
      <c r="I13" s="229">
        <f>SUM(I14:I19)</f>
        <v>0</v>
      </c>
      <c r="J13" s="229"/>
      <c r="K13" s="229">
        <f>SUM(K14:K19)</f>
        <v>0</v>
      </c>
      <c r="L13" s="229"/>
      <c r="M13" s="229">
        <f>SUM(M14:M19)</f>
        <v>0</v>
      </c>
      <c r="N13" s="228"/>
      <c r="O13" s="228">
        <f>SUM(O14:O19)</f>
        <v>44.89</v>
      </c>
      <c r="P13" s="228"/>
      <c r="Q13" s="228">
        <f>SUM(Q14:Q19)</f>
        <v>0</v>
      </c>
      <c r="R13" s="229"/>
      <c r="S13" s="229"/>
      <c r="T13" s="230"/>
      <c r="U13" s="224"/>
      <c r="V13" s="224">
        <f>SUM(V14:V19)</f>
        <v>627.12</v>
      </c>
      <c r="W13" s="224"/>
      <c r="X13" s="224"/>
      <c r="Y13" s="224"/>
      <c r="AG13" t="s">
        <v>226</v>
      </c>
    </row>
    <row r="14" spans="1:60" outlineLevel="1" x14ac:dyDescent="0.2">
      <c r="A14" s="232">
        <v>2</v>
      </c>
      <c r="B14" s="233" t="s">
        <v>527</v>
      </c>
      <c r="C14" s="245" t="s">
        <v>528</v>
      </c>
      <c r="D14" s="234" t="s">
        <v>293</v>
      </c>
      <c r="E14" s="235">
        <v>1190.5920000000001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21</v>
      </c>
      <c r="M14" s="237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7" t="s">
        <v>529</v>
      </c>
      <c r="S14" s="237" t="s">
        <v>230</v>
      </c>
      <c r="T14" s="238" t="s">
        <v>230</v>
      </c>
      <c r="U14" s="223">
        <v>0.20873</v>
      </c>
      <c r="V14" s="223">
        <f>ROUND(E14*U14,2)</f>
        <v>248.51</v>
      </c>
      <c r="W14" s="223"/>
      <c r="X14" s="223" t="s">
        <v>295</v>
      </c>
      <c r="Y14" s="223" t="s">
        <v>233</v>
      </c>
      <c r="Z14" s="213"/>
      <c r="AA14" s="213"/>
      <c r="AB14" s="213"/>
      <c r="AC14" s="213"/>
      <c r="AD14" s="213"/>
      <c r="AE14" s="213"/>
      <c r="AF14" s="213"/>
      <c r="AG14" s="213" t="s">
        <v>296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6" t="s">
        <v>530</v>
      </c>
      <c r="D15" s="239"/>
      <c r="E15" s="239"/>
      <c r="F15" s="239"/>
      <c r="G15" s="239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235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237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ht="22.5" outlineLevel="1" x14ac:dyDescent="0.2">
      <c r="A17" s="232">
        <v>3</v>
      </c>
      <c r="B17" s="233" t="s">
        <v>531</v>
      </c>
      <c r="C17" s="245" t="s">
        <v>532</v>
      </c>
      <c r="D17" s="234" t="s">
        <v>293</v>
      </c>
      <c r="E17" s="235">
        <v>1190.5920000000001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3.7699999999999997E-2</v>
      </c>
      <c r="O17" s="235">
        <f>ROUND(E17*N17,2)</f>
        <v>44.89</v>
      </c>
      <c r="P17" s="235">
        <v>0</v>
      </c>
      <c r="Q17" s="235">
        <f>ROUND(E17*P17,2)</f>
        <v>0</v>
      </c>
      <c r="R17" s="237" t="s">
        <v>389</v>
      </c>
      <c r="S17" s="237" t="s">
        <v>230</v>
      </c>
      <c r="T17" s="238" t="s">
        <v>230</v>
      </c>
      <c r="U17" s="223">
        <v>0.318</v>
      </c>
      <c r="V17" s="223">
        <f>ROUND(E17*U17,2)</f>
        <v>378.61</v>
      </c>
      <c r="W17" s="223"/>
      <c r="X17" s="223" t="s">
        <v>295</v>
      </c>
      <c r="Y17" s="223" t="s">
        <v>233</v>
      </c>
      <c r="Z17" s="213"/>
      <c r="AA17" s="213"/>
      <c r="AB17" s="213"/>
      <c r="AC17" s="213"/>
      <c r="AD17" s="213"/>
      <c r="AE17" s="213"/>
      <c r="AF17" s="213"/>
      <c r="AG17" s="213" t="s">
        <v>296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6" t="s">
        <v>533</v>
      </c>
      <c r="D18" s="239"/>
      <c r="E18" s="239"/>
      <c r="F18" s="239"/>
      <c r="G18" s="239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235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48"/>
      <c r="D19" s="242"/>
      <c r="E19" s="242"/>
      <c r="F19" s="242"/>
      <c r="G19" s="242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237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x14ac:dyDescent="0.2">
      <c r="A20" s="225" t="s">
        <v>225</v>
      </c>
      <c r="B20" s="226" t="s">
        <v>185</v>
      </c>
      <c r="C20" s="244" t="s">
        <v>186</v>
      </c>
      <c r="D20" s="227"/>
      <c r="E20" s="228"/>
      <c r="F20" s="229"/>
      <c r="G20" s="229">
        <f>SUMIF(AG21:AG25,"&lt;&gt;NOR",G21:G25)</f>
        <v>0</v>
      </c>
      <c r="H20" s="229"/>
      <c r="I20" s="229">
        <f>SUM(I21:I25)</f>
        <v>0</v>
      </c>
      <c r="J20" s="229"/>
      <c r="K20" s="229">
        <f>SUM(K21:K25)</f>
        <v>0</v>
      </c>
      <c r="L20" s="229"/>
      <c r="M20" s="229">
        <f>SUM(M21:M25)</f>
        <v>0</v>
      </c>
      <c r="N20" s="228"/>
      <c r="O20" s="228">
        <f>SUM(O21:O25)</f>
        <v>0</v>
      </c>
      <c r="P20" s="228"/>
      <c r="Q20" s="228">
        <f>SUM(Q21:Q25)</f>
        <v>21.43</v>
      </c>
      <c r="R20" s="229"/>
      <c r="S20" s="229"/>
      <c r="T20" s="230"/>
      <c r="U20" s="224"/>
      <c r="V20" s="224">
        <f>SUM(V21:V25)</f>
        <v>1333.46</v>
      </c>
      <c r="W20" s="224"/>
      <c r="X20" s="224"/>
      <c r="Y20" s="224"/>
      <c r="AG20" t="s">
        <v>226</v>
      </c>
    </row>
    <row r="21" spans="1:60" ht="22.5" outlineLevel="1" x14ac:dyDescent="0.2">
      <c r="A21" s="232">
        <v>4</v>
      </c>
      <c r="B21" s="233" t="s">
        <v>398</v>
      </c>
      <c r="C21" s="245" t="s">
        <v>399</v>
      </c>
      <c r="D21" s="234" t="s">
        <v>293</v>
      </c>
      <c r="E21" s="235">
        <v>1190.5920000000001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389</v>
      </c>
      <c r="S21" s="237" t="s">
        <v>230</v>
      </c>
      <c r="T21" s="238" t="s">
        <v>230</v>
      </c>
      <c r="U21" s="223">
        <v>7.2999999999999995E-2</v>
      </c>
      <c r="V21" s="223">
        <f>ROUND(E21*U21,2)</f>
        <v>86.91</v>
      </c>
      <c r="W21" s="223"/>
      <c r="X21" s="223" t="s">
        <v>295</v>
      </c>
      <c r="Y21" s="223" t="s">
        <v>233</v>
      </c>
      <c r="Z21" s="213"/>
      <c r="AA21" s="213"/>
      <c r="AB21" s="213"/>
      <c r="AC21" s="213"/>
      <c r="AD21" s="213"/>
      <c r="AE21" s="213"/>
      <c r="AF21" s="213"/>
      <c r="AG21" s="213" t="s">
        <v>296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49"/>
      <c r="D22" s="243"/>
      <c r="E22" s="243"/>
      <c r="F22" s="243"/>
      <c r="G22" s="24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237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1" x14ac:dyDescent="0.2">
      <c r="A23" s="232">
        <v>5</v>
      </c>
      <c r="B23" s="233" t="s">
        <v>534</v>
      </c>
      <c r="C23" s="245" t="s">
        <v>535</v>
      </c>
      <c r="D23" s="234" t="s">
        <v>293</v>
      </c>
      <c r="E23" s="235">
        <v>1190.5920000000001</v>
      </c>
      <c r="F23" s="236"/>
      <c r="G23" s="237">
        <f>ROUND(E23*F23,2)</f>
        <v>0</v>
      </c>
      <c r="H23" s="236"/>
      <c r="I23" s="237">
        <f>ROUND(E23*H23,2)</f>
        <v>0</v>
      </c>
      <c r="J23" s="236"/>
      <c r="K23" s="237">
        <f>ROUND(E23*J23,2)</f>
        <v>0</v>
      </c>
      <c r="L23" s="237">
        <v>21</v>
      </c>
      <c r="M23" s="237">
        <f>G23*(1+L23/100)</f>
        <v>0</v>
      </c>
      <c r="N23" s="235">
        <v>0</v>
      </c>
      <c r="O23" s="235">
        <f>ROUND(E23*N23,2)</f>
        <v>0</v>
      </c>
      <c r="P23" s="235">
        <v>1.7999999999999999E-2</v>
      </c>
      <c r="Q23" s="235">
        <f>ROUND(E23*P23,2)</f>
        <v>21.43</v>
      </c>
      <c r="R23" s="237" t="s">
        <v>389</v>
      </c>
      <c r="S23" s="237" t="s">
        <v>230</v>
      </c>
      <c r="T23" s="238" t="s">
        <v>230</v>
      </c>
      <c r="U23" s="223">
        <v>1.0469999999999999</v>
      </c>
      <c r="V23" s="223">
        <f>ROUND(E23*U23,2)</f>
        <v>1246.55</v>
      </c>
      <c r="W23" s="223"/>
      <c r="X23" s="223" t="s">
        <v>295</v>
      </c>
      <c r="Y23" s="223" t="s">
        <v>233</v>
      </c>
      <c r="Z23" s="213"/>
      <c r="AA23" s="213"/>
      <c r="AB23" s="213"/>
      <c r="AC23" s="213"/>
      <c r="AD23" s="213"/>
      <c r="AE23" s="213"/>
      <c r="AF23" s="213"/>
      <c r="AG23" s="213" t="s">
        <v>296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536</v>
      </c>
      <c r="D24" s="255"/>
      <c r="E24" s="256">
        <v>1190.5920000000001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x14ac:dyDescent="0.2">
      <c r="A26" s="225" t="s">
        <v>225</v>
      </c>
      <c r="B26" s="226" t="s">
        <v>189</v>
      </c>
      <c r="C26" s="244" t="s">
        <v>190</v>
      </c>
      <c r="D26" s="227"/>
      <c r="E26" s="228"/>
      <c r="F26" s="229"/>
      <c r="G26" s="229">
        <f>SUMIF(AG27:AG29,"&lt;&gt;NOR",G27:G29)</f>
        <v>0</v>
      </c>
      <c r="H26" s="229"/>
      <c r="I26" s="229">
        <f>SUM(I27:I29)</f>
        <v>0</v>
      </c>
      <c r="J26" s="229"/>
      <c r="K26" s="229">
        <f>SUM(K27:K29)</f>
        <v>0</v>
      </c>
      <c r="L26" s="229"/>
      <c r="M26" s="229">
        <f>SUM(M27:M29)</f>
        <v>0</v>
      </c>
      <c r="N26" s="228"/>
      <c r="O26" s="228">
        <f>SUM(O27:O29)</f>
        <v>0</v>
      </c>
      <c r="P26" s="228"/>
      <c r="Q26" s="228">
        <f>SUM(Q27:Q29)</f>
        <v>0</v>
      </c>
      <c r="R26" s="229"/>
      <c r="S26" s="229"/>
      <c r="T26" s="230"/>
      <c r="U26" s="224"/>
      <c r="V26" s="224">
        <f>SUM(V27:V29)</f>
        <v>10.42</v>
      </c>
      <c r="W26" s="224"/>
      <c r="X26" s="224"/>
      <c r="Y26" s="224"/>
      <c r="AG26" t="s">
        <v>226</v>
      </c>
    </row>
    <row r="27" spans="1:60" ht="22.5" outlineLevel="1" x14ac:dyDescent="0.2">
      <c r="A27" s="232">
        <v>6</v>
      </c>
      <c r="B27" s="233" t="s">
        <v>405</v>
      </c>
      <c r="C27" s="245" t="s">
        <v>406</v>
      </c>
      <c r="D27" s="234" t="s">
        <v>337</v>
      </c>
      <c r="E27" s="235">
        <v>44.909129999999998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389</v>
      </c>
      <c r="S27" s="237" t="s">
        <v>230</v>
      </c>
      <c r="T27" s="238" t="s">
        <v>230</v>
      </c>
      <c r="U27" s="223">
        <v>0.23200000000000001</v>
      </c>
      <c r="V27" s="223">
        <f>ROUND(E27*U27,2)</f>
        <v>10.42</v>
      </c>
      <c r="W27" s="223"/>
      <c r="X27" s="223" t="s">
        <v>407</v>
      </c>
      <c r="Y27" s="223" t="s">
        <v>233</v>
      </c>
      <c r="Z27" s="213"/>
      <c r="AA27" s="213"/>
      <c r="AB27" s="213"/>
      <c r="AC27" s="213"/>
      <c r="AD27" s="213"/>
      <c r="AE27" s="213"/>
      <c r="AF27" s="213"/>
      <c r="AG27" s="213" t="s">
        <v>408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4" t="s">
        <v>409</v>
      </c>
      <c r="D28" s="253"/>
      <c r="E28" s="253"/>
      <c r="F28" s="253"/>
      <c r="G28" s="25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298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237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x14ac:dyDescent="0.2">
      <c r="A30" s="225" t="s">
        <v>225</v>
      </c>
      <c r="B30" s="226" t="s">
        <v>191</v>
      </c>
      <c r="C30" s="244" t="s">
        <v>192</v>
      </c>
      <c r="D30" s="227"/>
      <c r="E30" s="228"/>
      <c r="F30" s="229"/>
      <c r="G30" s="229">
        <f>SUMIF(AG31:AG44,"&lt;&gt;NOR",G31:G44)</f>
        <v>0</v>
      </c>
      <c r="H30" s="229"/>
      <c r="I30" s="229">
        <f>SUM(I31:I44)</f>
        <v>0</v>
      </c>
      <c r="J30" s="229"/>
      <c r="K30" s="229">
        <f>SUM(K31:K44)</f>
        <v>0</v>
      </c>
      <c r="L30" s="229"/>
      <c r="M30" s="229">
        <f>SUM(M31:M44)</f>
        <v>0</v>
      </c>
      <c r="N30" s="228"/>
      <c r="O30" s="228">
        <f>SUM(O31:O44)</f>
        <v>0</v>
      </c>
      <c r="P30" s="228"/>
      <c r="Q30" s="228">
        <f>SUM(Q31:Q44)</f>
        <v>0</v>
      </c>
      <c r="R30" s="229"/>
      <c r="S30" s="229"/>
      <c r="T30" s="230"/>
      <c r="U30" s="224"/>
      <c r="V30" s="224">
        <f>SUM(V31:V44)</f>
        <v>55.94</v>
      </c>
      <c r="W30" s="224"/>
      <c r="X30" s="224"/>
      <c r="Y30" s="224"/>
      <c r="AG30" t="s">
        <v>226</v>
      </c>
    </row>
    <row r="31" spans="1:60" ht="22.5" outlineLevel="1" x14ac:dyDescent="0.2">
      <c r="A31" s="232">
        <v>7</v>
      </c>
      <c r="B31" s="233" t="s">
        <v>410</v>
      </c>
      <c r="C31" s="245" t="s">
        <v>411</v>
      </c>
      <c r="D31" s="234" t="s">
        <v>337</v>
      </c>
      <c r="E31" s="235">
        <v>21.43066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412</v>
      </c>
      <c r="S31" s="237" t="s">
        <v>230</v>
      </c>
      <c r="T31" s="238" t="s">
        <v>230</v>
      </c>
      <c r="U31" s="223">
        <v>1.8160000000000001</v>
      </c>
      <c r="V31" s="223">
        <f>ROUND(E31*U31,2)</f>
        <v>38.92</v>
      </c>
      <c r="W31" s="223"/>
      <c r="X31" s="223" t="s">
        <v>413</v>
      </c>
      <c r="Y31" s="223" t="s">
        <v>233</v>
      </c>
      <c r="Z31" s="213"/>
      <c r="AA31" s="213"/>
      <c r="AB31" s="213"/>
      <c r="AC31" s="213"/>
      <c r="AD31" s="213"/>
      <c r="AE31" s="213"/>
      <c r="AF31" s="213"/>
      <c r="AG31" s="213" t="s">
        <v>414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4" t="s">
        <v>415</v>
      </c>
      <c r="D32" s="253"/>
      <c r="E32" s="253"/>
      <c r="F32" s="253"/>
      <c r="G32" s="25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298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40" t="str">
        <f>C32</f>
        <v>nebo vybouraných hmot nošením nebo přehazováním k místu nakládky přístupnému normálním dopravním prostředkům,</v>
      </c>
      <c r="BB32" s="213"/>
      <c r="BC32" s="213"/>
      <c r="BD32" s="213"/>
      <c r="BE32" s="213"/>
      <c r="BF32" s="213"/>
      <c r="BG32" s="213"/>
      <c r="BH32" s="213"/>
    </row>
    <row r="33" spans="1:60" ht="22.5" outlineLevel="2" x14ac:dyDescent="0.2">
      <c r="A33" s="220"/>
      <c r="B33" s="221"/>
      <c r="C33" s="247" t="s">
        <v>416</v>
      </c>
      <c r="D33" s="241"/>
      <c r="E33" s="241"/>
      <c r="F33" s="241"/>
      <c r="G33" s="241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40" t="str">
        <f>C33</f>
        <v>S naložením suti nebo vybouraných hmot do dopravního prostředku a na jejich vyložením, popřípadě přeložením na normální dopravní prostředek.</v>
      </c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237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2">
        <v>8</v>
      </c>
      <c r="B35" s="233" t="s">
        <v>521</v>
      </c>
      <c r="C35" s="245" t="s">
        <v>522</v>
      </c>
      <c r="D35" s="234" t="s">
        <v>337</v>
      </c>
      <c r="E35" s="235">
        <v>21.43066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419</v>
      </c>
      <c r="S35" s="237" t="s">
        <v>230</v>
      </c>
      <c r="T35" s="238" t="s">
        <v>230</v>
      </c>
      <c r="U35" s="223">
        <v>4.2000000000000003E-2</v>
      </c>
      <c r="V35" s="223">
        <f>ROUND(E35*U35,2)</f>
        <v>0.9</v>
      </c>
      <c r="W35" s="223"/>
      <c r="X35" s="223" t="s">
        <v>413</v>
      </c>
      <c r="Y35" s="223" t="s">
        <v>233</v>
      </c>
      <c r="Z35" s="213"/>
      <c r="AA35" s="213"/>
      <c r="AB35" s="213"/>
      <c r="AC35" s="213"/>
      <c r="AD35" s="213"/>
      <c r="AE35" s="213"/>
      <c r="AF35" s="213"/>
      <c r="AG35" s="213" t="s">
        <v>414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4" t="s">
        <v>420</v>
      </c>
      <c r="D36" s="253"/>
      <c r="E36" s="253"/>
      <c r="F36" s="253"/>
      <c r="G36" s="25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298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9</v>
      </c>
      <c r="B38" s="233" t="s">
        <v>421</v>
      </c>
      <c r="C38" s="245" t="s">
        <v>422</v>
      </c>
      <c r="D38" s="234" t="s">
        <v>337</v>
      </c>
      <c r="E38" s="235">
        <v>21.43066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423</v>
      </c>
      <c r="S38" s="237" t="s">
        <v>230</v>
      </c>
      <c r="T38" s="238" t="s">
        <v>231</v>
      </c>
      <c r="U38" s="223">
        <v>0</v>
      </c>
      <c r="V38" s="223">
        <f>ROUND(E38*U38,2)</f>
        <v>0</v>
      </c>
      <c r="W38" s="223"/>
      <c r="X38" s="223" t="s">
        <v>413</v>
      </c>
      <c r="Y38" s="223" t="s">
        <v>233</v>
      </c>
      <c r="Z38" s="213"/>
      <c r="AA38" s="213"/>
      <c r="AB38" s="213"/>
      <c r="AC38" s="213"/>
      <c r="AD38" s="213"/>
      <c r="AE38" s="213"/>
      <c r="AF38" s="213"/>
      <c r="AG38" s="213" t="s">
        <v>414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9"/>
      <c r="D39" s="243"/>
      <c r="E39" s="243"/>
      <c r="F39" s="243"/>
      <c r="G39" s="24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237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ht="22.5" outlineLevel="1" x14ac:dyDescent="0.2">
      <c r="A40" s="232">
        <v>10</v>
      </c>
      <c r="B40" s="233" t="s">
        <v>424</v>
      </c>
      <c r="C40" s="245" t="s">
        <v>425</v>
      </c>
      <c r="D40" s="234" t="s">
        <v>337</v>
      </c>
      <c r="E40" s="235">
        <v>21.43066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412</v>
      </c>
      <c r="S40" s="237" t="s">
        <v>230</v>
      </c>
      <c r="T40" s="238" t="s">
        <v>230</v>
      </c>
      <c r="U40" s="223">
        <v>0.752</v>
      </c>
      <c r="V40" s="223">
        <f>ROUND(E40*U40,2)</f>
        <v>16.12</v>
      </c>
      <c r="W40" s="223"/>
      <c r="X40" s="223" t="s">
        <v>413</v>
      </c>
      <c r="Y40" s="223" t="s">
        <v>233</v>
      </c>
      <c r="Z40" s="213"/>
      <c r="AA40" s="213"/>
      <c r="AB40" s="213"/>
      <c r="AC40" s="213"/>
      <c r="AD40" s="213"/>
      <c r="AE40" s="213"/>
      <c r="AF40" s="213"/>
      <c r="AG40" s="213" t="s">
        <v>414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4" t="s">
        <v>426</v>
      </c>
      <c r="D41" s="253"/>
      <c r="E41" s="253"/>
      <c r="F41" s="253"/>
      <c r="G41" s="25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298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40" t="str">
        <f>C41</f>
        <v>nebo vybouraných hmot nošením nebo přehazováním k místu nakládky přístupnému normálním dopravním prostředkům do 10 m,</v>
      </c>
      <c r="BB41" s="213"/>
      <c r="BC41" s="213"/>
      <c r="BD41" s="213"/>
      <c r="BE41" s="213"/>
      <c r="BF41" s="213"/>
      <c r="BG41" s="213"/>
      <c r="BH41" s="213"/>
    </row>
    <row r="42" spans="1:60" ht="22.5" outlineLevel="2" x14ac:dyDescent="0.2">
      <c r="A42" s="220"/>
      <c r="B42" s="221"/>
      <c r="C42" s="247" t="s">
        <v>416</v>
      </c>
      <c r="D42" s="241"/>
      <c r="E42" s="241"/>
      <c r="F42" s="241"/>
      <c r="G42" s="241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235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40" t="str">
        <f>C42</f>
        <v>S naložením suti nebo vybouraných hmot do dopravního prostředku a na jejich vyložením, popřípadě přeložením na normální dopravní prostředek.</v>
      </c>
      <c r="BB42" s="213"/>
      <c r="BC42" s="213"/>
      <c r="BD42" s="213"/>
      <c r="BE42" s="213"/>
      <c r="BF42" s="213"/>
      <c r="BG42" s="213"/>
      <c r="BH42" s="213"/>
    </row>
    <row r="43" spans="1:60" outlineLevel="3" x14ac:dyDescent="0.2">
      <c r="A43" s="220"/>
      <c r="B43" s="221"/>
      <c r="C43" s="247" t="s">
        <v>427</v>
      </c>
      <c r="D43" s="241"/>
      <c r="E43" s="241"/>
      <c r="F43" s="241"/>
      <c r="G43" s="241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235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x14ac:dyDescent="0.2">
      <c r="A45" s="3"/>
      <c r="B45" s="4"/>
      <c r="C45" s="250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v>15</v>
      </c>
      <c r="AF45">
        <v>21</v>
      </c>
      <c r="AG45" t="s">
        <v>211</v>
      </c>
    </row>
    <row r="46" spans="1:60" x14ac:dyDescent="0.2">
      <c r="A46" s="216"/>
      <c r="B46" s="217" t="s">
        <v>29</v>
      </c>
      <c r="C46" s="251"/>
      <c r="D46" s="218"/>
      <c r="E46" s="219"/>
      <c r="F46" s="219"/>
      <c r="G46" s="231">
        <f>G8+G13+G20+G26+G30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f>SUMIF(L7:L44,AE45,G7:G44)</f>
        <v>0</v>
      </c>
      <c r="AF46">
        <f>SUMIF(L7:L44,AF45,G7:G44)</f>
        <v>0</v>
      </c>
      <c r="AG46" t="s">
        <v>287</v>
      </c>
    </row>
    <row r="47" spans="1:60" x14ac:dyDescent="0.2">
      <c r="C47" s="252"/>
      <c r="D47" s="10"/>
      <c r="AG47" t="s">
        <v>289</v>
      </c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8X18DcKSHgpt6SY12f1iwfWWrj7gFeEoY+bcXgRHPoS5cvm9UjcThhHpOqJCJ27oJdF3QlIuObGDHGpAtTuKRg==" saltValue="X6/PzmBnIXfGufvMFkROxA==" spinCount="100000" sheet="1" formatRows="0"/>
  <mergeCells count="25">
    <mergeCell ref="C44:G44"/>
    <mergeCell ref="C36:G36"/>
    <mergeCell ref="C37:G37"/>
    <mergeCell ref="C39:G39"/>
    <mergeCell ref="C41:G41"/>
    <mergeCell ref="C42:G42"/>
    <mergeCell ref="C43:G43"/>
    <mergeCell ref="C25:G25"/>
    <mergeCell ref="C28:G28"/>
    <mergeCell ref="C29:G29"/>
    <mergeCell ref="C32:G32"/>
    <mergeCell ref="C33:G33"/>
    <mergeCell ref="C34:G34"/>
    <mergeCell ref="C12:G12"/>
    <mergeCell ref="C15:G15"/>
    <mergeCell ref="C16:G16"/>
    <mergeCell ref="C18:G18"/>
    <mergeCell ref="C19:G19"/>
    <mergeCell ref="C22:G22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42D477-8CA3-4DBD-82BD-DD11565D330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66</v>
      </c>
      <c r="C4" s="205" t="s">
        <v>67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SUMIF(AG9:AG40,"&lt;&gt;NOR",G9:G40)</f>
        <v>0</v>
      </c>
      <c r="H8" s="229"/>
      <c r="I8" s="229">
        <f>SUM(I9:I40)</f>
        <v>0</v>
      </c>
      <c r="J8" s="229"/>
      <c r="K8" s="229">
        <f>SUM(K9:K40)</f>
        <v>0</v>
      </c>
      <c r="L8" s="229"/>
      <c r="M8" s="229">
        <f>SUM(M9:M40)</f>
        <v>0</v>
      </c>
      <c r="N8" s="228"/>
      <c r="O8" s="228">
        <f>SUM(O9:O40)</f>
        <v>0</v>
      </c>
      <c r="P8" s="228"/>
      <c r="Q8" s="228">
        <f>SUM(Q9:Q40)</f>
        <v>0</v>
      </c>
      <c r="R8" s="229"/>
      <c r="S8" s="229"/>
      <c r="T8" s="230"/>
      <c r="U8" s="224"/>
      <c r="V8" s="224">
        <f>SUM(V9:V40)</f>
        <v>24.009999999999998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428</v>
      </c>
      <c r="C9" s="245" t="s">
        <v>429</v>
      </c>
      <c r="D9" s="234" t="s">
        <v>430</v>
      </c>
      <c r="E9" s="235">
        <v>90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0.20300000000000001</v>
      </c>
      <c r="V9" s="223">
        <f>ROUND(E9*U9,2)</f>
        <v>18.27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431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na vzdálenost od hladiny vody v jímce po výšku roviny proložené osou nejvyššího bodu výtlačného potrubí. Včetně odpadní potrubí v délce do 20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537</v>
      </c>
      <c r="D11" s="255"/>
      <c r="E11" s="256">
        <v>90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433</v>
      </c>
      <c r="C13" s="245" t="s">
        <v>434</v>
      </c>
      <c r="D13" s="234" t="s">
        <v>435</v>
      </c>
      <c r="E13" s="235">
        <v>10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294</v>
      </c>
      <c r="S13" s="237" t="s">
        <v>230</v>
      </c>
      <c r="T13" s="238" t="s">
        <v>230</v>
      </c>
      <c r="U13" s="223">
        <v>0</v>
      </c>
      <c r="V13" s="223">
        <f>ROUND(E13*U13,2)</f>
        <v>0</v>
      </c>
      <c r="W13" s="223"/>
      <c r="X13" s="223" t="s">
        <v>295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4" t="s">
        <v>436</v>
      </c>
      <c r="D14" s="253"/>
      <c r="E14" s="253"/>
      <c r="F14" s="253"/>
      <c r="G14" s="25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237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ht="22.5" outlineLevel="1" x14ac:dyDescent="0.2">
      <c r="A16" s="232">
        <v>3</v>
      </c>
      <c r="B16" s="233" t="s">
        <v>538</v>
      </c>
      <c r="C16" s="245" t="s">
        <v>539</v>
      </c>
      <c r="D16" s="234" t="s">
        <v>316</v>
      </c>
      <c r="E16" s="235">
        <v>2.3849999999999998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294</v>
      </c>
      <c r="S16" s="237" t="s">
        <v>230</v>
      </c>
      <c r="T16" s="238" t="s">
        <v>230</v>
      </c>
      <c r="U16" s="223">
        <v>1.5620000000000001</v>
      </c>
      <c r="V16" s="223">
        <f>ROUND(E16*U16,2)</f>
        <v>3.73</v>
      </c>
      <c r="W16" s="223"/>
      <c r="X16" s="223" t="s">
        <v>295</v>
      </c>
      <c r="Y16" s="223" t="s">
        <v>233</v>
      </c>
      <c r="Z16" s="213"/>
      <c r="AA16" s="213"/>
      <c r="AB16" s="213"/>
      <c r="AC16" s="213"/>
      <c r="AD16" s="213"/>
      <c r="AE16" s="213"/>
      <c r="AF16" s="213"/>
      <c r="AG16" s="213" t="s">
        <v>296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ht="22.5" outlineLevel="2" x14ac:dyDescent="0.2">
      <c r="A17" s="220"/>
      <c r="B17" s="221"/>
      <c r="C17" s="254" t="s">
        <v>540</v>
      </c>
      <c r="D17" s="253"/>
      <c r="E17" s="253"/>
      <c r="F17" s="253"/>
      <c r="G17" s="25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298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40" t="str">
        <f>C17</f>
        <v>s úpravou svahu do výšky naplavené vrstvy a s přehozením výkopku na přilehlém terénu na vzdálenost do 3 m nebo s naložením na dopravní prostředek,</v>
      </c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7" t="s">
        <v>490</v>
      </c>
      <c r="D18" s="241"/>
      <c r="E18" s="241"/>
      <c r="F18" s="241"/>
      <c r="G18" s="241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235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541</v>
      </c>
      <c r="D19" s="255"/>
      <c r="E19" s="256">
        <v>2.3849999999999998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313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355</v>
      </c>
      <c r="C21" s="245" t="s">
        <v>356</v>
      </c>
      <c r="D21" s="234" t="s">
        <v>316</v>
      </c>
      <c r="E21" s="235">
        <v>2.3849999999999998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294</v>
      </c>
      <c r="S21" s="237" t="s">
        <v>230</v>
      </c>
      <c r="T21" s="238" t="s">
        <v>230</v>
      </c>
      <c r="U21" s="223">
        <v>0.51900000000000002</v>
      </c>
      <c r="V21" s="223">
        <f>ROUND(E21*U21,2)</f>
        <v>1.24</v>
      </c>
      <c r="W21" s="223"/>
      <c r="X21" s="223" t="s">
        <v>295</v>
      </c>
      <c r="Y21" s="223" t="s">
        <v>233</v>
      </c>
      <c r="Z21" s="213"/>
      <c r="AA21" s="213"/>
      <c r="AB21" s="213"/>
      <c r="AC21" s="213"/>
      <c r="AD21" s="213"/>
      <c r="AE21" s="213"/>
      <c r="AF21" s="213"/>
      <c r="AG21" s="213" t="s">
        <v>296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4" t="s">
        <v>324</v>
      </c>
      <c r="D22" s="253"/>
      <c r="E22" s="253"/>
      <c r="F22" s="253"/>
      <c r="G22" s="25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298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40" t="str">
        <f>C22</f>
        <v>bez naložení do dopravní nádoby, ale s vyprázdněním dopravní nádoby na hromadu nebo na dopravní prostředek,</v>
      </c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237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325</v>
      </c>
      <c r="C24" s="245" t="s">
        <v>326</v>
      </c>
      <c r="D24" s="234" t="s">
        <v>316</v>
      </c>
      <c r="E24" s="235">
        <v>2.3849999999999998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0</v>
      </c>
      <c r="O24" s="235">
        <f>ROUND(E24*N24,2)</f>
        <v>0</v>
      </c>
      <c r="P24" s="235">
        <v>0</v>
      </c>
      <c r="Q24" s="235">
        <f>ROUND(E24*P24,2)</f>
        <v>0</v>
      </c>
      <c r="R24" s="237" t="s">
        <v>294</v>
      </c>
      <c r="S24" s="237" t="s">
        <v>230</v>
      </c>
      <c r="T24" s="238" t="s">
        <v>230</v>
      </c>
      <c r="U24" s="223">
        <v>1.0999999999999999E-2</v>
      </c>
      <c r="V24" s="223">
        <f>ROUND(E24*U24,2)</f>
        <v>0.03</v>
      </c>
      <c r="W24" s="223"/>
      <c r="X24" s="223" t="s">
        <v>295</v>
      </c>
      <c r="Y24" s="223" t="s">
        <v>233</v>
      </c>
      <c r="Z24" s="213"/>
      <c r="AA24" s="213"/>
      <c r="AB24" s="213"/>
      <c r="AC24" s="213"/>
      <c r="AD24" s="213"/>
      <c r="AE24" s="213"/>
      <c r="AF24" s="213"/>
      <c r="AG24" s="213" t="s">
        <v>296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4" t="s">
        <v>327</v>
      </c>
      <c r="D25" s="253"/>
      <c r="E25" s="253"/>
      <c r="F25" s="253"/>
      <c r="G25" s="25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298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237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2">
        <v>6</v>
      </c>
      <c r="B27" s="233" t="s">
        <v>328</v>
      </c>
      <c r="C27" s="245" t="s">
        <v>329</v>
      </c>
      <c r="D27" s="234" t="s">
        <v>316</v>
      </c>
      <c r="E27" s="235">
        <v>2.3849999999999998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294</v>
      </c>
      <c r="S27" s="237" t="s">
        <v>230</v>
      </c>
      <c r="T27" s="238" t="s">
        <v>230</v>
      </c>
      <c r="U27" s="223">
        <v>0.31</v>
      </c>
      <c r="V27" s="223">
        <f>ROUND(E27*U27,2)</f>
        <v>0.74</v>
      </c>
      <c r="W27" s="223"/>
      <c r="X27" s="223" t="s">
        <v>295</v>
      </c>
      <c r="Y27" s="223" t="s">
        <v>233</v>
      </c>
      <c r="Z27" s="213"/>
      <c r="AA27" s="213"/>
      <c r="AB27" s="213"/>
      <c r="AC27" s="213"/>
      <c r="AD27" s="213"/>
      <c r="AE27" s="213"/>
      <c r="AF27" s="213"/>
      <c r="AG27" s="213" t="s">
        <v>296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4" t="s">
        <v>330</v>
      </c>
      <c r="D28" s="253"/>
      <c r="E28" s="253"/>
      <c r="F28" s="253"/>
      <c r="G28" s="25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298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7" t="s">
        <v>359</v>
      </c>
      <c r="D29" s="241"/>
      <c r="E29" s="241"/>
      <c r="F29" s="241"/>
      <c r="G29" s="241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235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3" x14ac:dyDescent="0.2">
      <c r="A30" s="220"/>
      <c r="B30" s="221"/>
      <c r="C30" s="247" t="s">
        <v>360</v>
      </c>
      <c r="D30" s="241"/>
      <c r="E30" s="241"/>
      <c r="F30" s="241"/>
      <c r="G30" s="241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235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8"/>
      <c r="D31" s="242"/>
      <c r="E31" s="242"/>
      <c r="F31" s="242"/>
      <c r="G31" s="242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237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32">
        <v>7</v>
      </c>
      <c r="B32" s="233" t="s">
        <v>335</v>
      </c>
      <c r="C32" s="245" t="s">
        <v>336</v>
      </c>
      <c r="D32" s="234" t="s">
        <v>337</v>
      </c>
      <c r="E32" s="235">
        <v>4.4122500000000002</v>
      </c>
      <c r="F32" s="236"/>
      <c r="G32" s="237">
        <f>ROUND(E32*F32,2)</f>
        <v>0</v>
      </c>
      <c r="H32" s="236"/>
      <c r="I32" s="237">
        <f>ROUND(E32*H32,2)</f>
        <v>0</v>
      </c>
      <c r="J32" s="236"/>
      <c r="K32" s="237">
        <f>ROUND(E32*J32,2)</f>
        <v>0</v>
      </c>
      <c r="L32" s="237">
        <v>21</v>
      </c>
      <c r="M32" s="237">
        <f>G32*(1+L32/100)</f>
        <v>0</v>
      </c>
      <c r="N32" s="235">
        <v>0</v>
      </c>
      <c r="O32" s="235">
        <f>ROUND(E32*N32,2)</f>
        <v>0</v>
      </c>
      <c r="P32" s="235">
        <v>0</v>
      </c>
      <c r="Q32" s="235">
        <f>ROUND(E32*P32,2)</f>
        <v>0</v>
      </c>
      <c r="R32" s="237" t="s">
        <v>294</v>
      </c>
      <c r="S32" s="237" t="s">
        <v>230</v>
      </c>
      <c r="T32" s="238" t="s">
        <v>230</v>
      </c>
      <c r="U32" s="223">
        <v>0</v>
      </c>
      <c r="V32" s="223">
        <f>ROUND(E32*U32,2)</f>
        <v>0</v>
      </c>
      <c r="W32" s="223"/>
      <c r="X32" s="223" t="s">
        <v>295</v>
      </c>
      <c r="Y32" s="223" t="s">
        <v>233</v>
      </c>
      <c r="Z32" s="213"/>
      <c r="AA32" s="213"/>
      <c r="AB32" s="213"/>
      <c r="AC32" s="213"/>
      <c r="AD32" s="213"/>
      <c r="AE32" s="213"/>
      <c r="AF32" s="213"/>
      <c r="AG32" s="213" t="s">
        <v>296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6" t="s">
        <v>338</v>
      </c>
      <c r="D33" s="239"/>
      <c r="E33" s="239"/>
      <c r="F33" s="239"/>
      <c r="G33" s="239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57" t="s">
        <v>542</v>
      </c>
      <c r="D34" s="255"/>
      <c r="E34" s="256">
        <v>4.4122500000000002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313</v>
      </c>
      <c r="AH34" s="213">
        <v>0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8"/>
      <c r="D35" s="242"/>
      <c r="E35" s="242"/>
      <c r="F35" s="242"/>
      <c r="G35" s="242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237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32">
        <v>8</v>
      </c>
      <c r="B36" s="233" t="s">
        <v>543</v>
      </c>
      <c r="C36" s="245" t="s">
        <v>544</v>
      </c>
      <c r="D36" s="234" t="s">
        <v>259</v>
      </c>
      <c r="E36" s="235">
        <v>1</v>
      </c>
      <c r="F36" s="236"/>
      <c r="G36" s="237">
        <f>ROUND(E36*F36,2)</f>
        <v>0</v>
      </c>
      <c r="H36" s="236"/>
      <c r="I36" s="237">
        <f>ROUND(E36*H36,2)</f>
        <v>0</v>
      </c>
      <c r="J36" s="236"/>
      <c r="K36" s="237">
        <f>ROUND(E36*J36,2)</f>
        <v>0</v>
      </c>
      <c r="L36" s="237">
        <v>21</v>
      </c>
      <c r="M36" s="237">
        <f>G36*(1+L36/100)</f>
        <v>0</v>
      </c>
      <c r="N36" s="235">
        <v>0</v>
      </c>
      <c r="O36" s="235">
        <f>ROUND(E36*N36,2)</f>
        <v>0</v>
      </c>
      <c r="P36" s="235">
        <v>0</v>
      </c>
      <c r="Q36" s="235">
        <f>ROUND(E36*P36,2)</f>
        <v>0</v>
      </c>
      <c r="R36" s="237"/>
      <c r="S36" s="237" t="s">
        <v>256</v>
      </c>
      <c r="T36" s="238" t="s">
        <v>231</v>
      </c>
      <c r="U36" s="223">
        <v>0</v>
      </c>
      <c r="V36" s="223">
        <f>ROUND(E36*U36,2)</f>
        <v>0</v>
      </c>
      <c r="W36" s="223"/>
      <c r="X36" s="223" t="s">
        <v>295</v>
      </c>
      <c r="Y36" s="223" t="s">
        <v>233</v>
      </c>
      <c r="Z36" s="213"/>
      <c r="AA36" s="213"/>
      <c r="AB36" s="213"/>
      <c r="AC36" s="213"/>
      <c r="AD36" s="213"/>
      <c r="AE36" s="213"/>
      <c r="AF36" s="213"/>
      <c r="AG36" s="213" t="s">
        <v>296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6" t="s">
        <v>551</v>
      </c>
      <c r="D37" s="239"/>
      <c r="E37" s="239"/>
      <c r="F37" s="239"/>
      <c r="G37" s="239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235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3" x14ac:dyDescent="0.2">
      <c r="A38" s="220"/>
      <c r="B38" s="221"/>
      <c r="C38" s="247" t="s">
        <v>545</v>
      </c>
      <c r="D38" s="241"/>
      <c r="E38" s="241"/>
      <c r="F38" s="241"/>
      <c r="G38" s="241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235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3" x14ac:dyDescent="0.2">
      <c r="A39" s="220"/>
      <c r="B39" s="221"/>
      <c r="C39" s="247" t="s">
        <v>546</v>
      </c>
      <c r="D39" s="241"/>
      <c r="E39" s="241"/>
      <c r="F39" s="241"/>
      <c r="G39" s="241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235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48"/>
      <c r="D40" s="242"/>
      <c r="E40" s="242"/>
      <c r="F40" s="242"/>
      <c r="G40" s="242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237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x14ac:dyDescent="0.2">
      <c r="A41" s="225" t="s">
        <v>225</v>
      </c>
      <c r="B41" s="226" t="s">
        <v>177</v>
      </c>
      <c r="C41" s="244" t="s">
        <v>178</v>
      </c>
      <c r="D41" s="227"/>
      <c r="E41" s="228"/>
      <c r="F41" s="229"/>
      <c r="G41" s="229">
        <f>SUMIF(AG42:AG45,"&lt;&gt;NOR",G42:G45)</f>
        <v>0</v>
      </c>
      <c r="H41" s="229"/>
      <c r="I41" s="229">
        <f>SUM(I42:I45)</f>
        <v>0</v>
      </c>
      <c r="J41" s="229"/>
      <c r="K41" s="229">
        <f>SUM(K42:K45)</f>
        <v>0</v>
      </c>
      <c r="L41" s="229"/>
      <c r="M41" s="229">
        <f>SUM(M42:M45)</f>
        <v>0</v>
      </c>
      <c r="N41" s="228"/>
      <c r="O41" s="228">
        <f>SUM(O42:O45)</f>
        <v>0</v>
      </c>
      <c r="P41" s="228"/>
      <c r="Q41" s="228">
        <f>SUM(Q42:Q45)</f>
        <v>0</v>
      </c>
      <c r="R41" s="229"/>
      <c r="S41" s="229"/>
      <c r="T41" s="230"/>
      <c r="U41" s="224"/>
      <c r="V41" s="224">
        <f>SUM(V42:V45)</f>
        <v>16.239999999999998</v>
      </c>
      <c r="W41" s="224"/>
      <c r="X41" s="224"/>
      <c r="Y41" s="224"/>
      <c r="AG41" t="s">
        <v>226</v>
      </c>
    </row>
    <row r="42" spans="1:60" ht="22.5" outlineLevel="1" x14ac:dyDescent="0.2">
      <c r="A42" s="232">
        <v>9</v>
      </c>
      <c r="B42" s="233" t="s">
        <v>523</v>
      </c>
      <c r="C42" s="245" t="s">
        <v>524</v>
      </c>
      <c r="D42" s="234" t="s">
        <v>293</v>
      </c>
      <c r="E42" s="235">
        <v>50.738999999999997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2.0000000000000002E-5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412</v>
      </c>
      <c r="S42" s="237" t="s">
        <v>230</v>
      </c>
      <c r="T42" s="238" t="s">
        <v>230</v>
      </c>
      <c r="U42" s="223">
        <v>0.32</v>
      </c>
      <c r="V42" s="223">
        <f>ROUND(E42*U42,2)</f>
        <v>16.239999999999998</v>
      </c>
      <c r="W42" s="223"/>
      <c r="X42" s="223" t="s">
        <v>295</v>
      </c>
      <c r="Y42" s="223" t="s">
        <v>233</v>
      </c>
      <c r="Z42" s="213"/>
      <c r="AA42" s="213"/>
      <c r="AB42" s="213"/>
      <c r="AC42" s="213"/>
      <c r="AD42" s="213"/>
      <c r="AE42" s="213"/>
      <c r="AF42" s="213"/>
      <c r="AG42" s="213" t="s">
        <v>296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6" t="s">
        <v>525</v>
      </c>
      <c r="D43" s="239"/>
      <c r="E43" s="239"/>
      <c r="F43" s="239"/>
      <c r="G43" s="239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235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3" x14ac:dyDescent="0.2">
      <c r="A44" s="220"/>
      <c r="B44" s="221"/>
      <c r="C44" s="247" t="s">
        <v>526</v>
      </c>
      <c r="D44" s="241"/>
      <c r="E44" s="241"/>
      <c r="F44" s="241"/>
      <c r="G44" s="241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235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237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x14ac:dyDescent="0.2">
      <c r="A46" s="225" t="s">
        <v>225</v>
      </c>
      <c r="B46" s="226" t="s">
        <v>183</v>
      </c>
      <c r="C46" s="244" t="s">
        <v>184</v>
      </c>
      <c r="D46" s="227"/>
      <c r="E46" s="228"/>
      <c r="F46" s="229"/>
      <c r="G46" s="229">
        <f>SUMIF(AG47:AG52,"&lt;&gt;NOR",G47:G52)</f>
        <v>0</v>
      </c>
      <c r="H46" s="229"/>
      <c r="I46" s="229">
        <f>SUM(I47:I52)</f>
        <v>0</v>
      </c>
      <c r="J46" s="229"/>
      <c r="K46" s="229">
        <f>SUM(K47:K52)</f>
        <v>0</v>
      </c>
      <c r="L46" s="229"/>
      <c r="M46" s="229">
        <f>SUM(M47:M52)</f>
        <v>0</v>
      </c>
      <c r="N46" s="228"/>
      <c r="O46" s="228">
        <f>SUM(O47:O52)</f>
        <v>1.91</v>
      </c>
      <c r="P46" s="228"/>
      <c r="Q46" s="228">
        <f>SUM(Q47:Q52)</f>
        <v>0</v>
      </c>
      <c r="R46" s="229"/>
      <c r="S46" s="229"/>
      <c r="T46" s="230"/>
      <c r="U46" s="224"/>
      <c r="V46" s="224">
        <f>SUM(V47:V52)</f>
        <v>26.73</v>
      </c>
      <c r="W46" s="224"/>
      <c r="X46" s="224"/>
      <c r="Y46" s="224"/>
      <c r="AG46" t="s">
        <v>226</v>
      </c>
    </row>
    <row r="47" spans="1:60" outlineLevel="1" x14ac:dyDescent="0.2">
      <c r="A47" s="232">
        <v>10</v>
      </c>
      <c r="B47" s="233" t="s">
        <v>527</v>
      </c>
      <c r="C47" s="245" t="s">
        <v>528</v>
      </c>
      <c r="D47" s="234" t="s">
        <v>293</v>
      </c>
      <c r="E47" s="235">
        <v>50.738999999999997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529</v>
      </c>
      <c r="S47" s="237" t="s">
        <v>230</v>
      </c>
      <c r="T47" s="238" t="s">
        <v>230</v>
      </c>
      <c r="U47" s="223">
        <v>0.20873</v>
      </c>
      <c r="V47" s="223">
        <f>ROUND(E47*U47,2)</f>
        <v>10.59</v>
      </c>
      <c r="W47" s="223"/>
      <c r="X47" s="223" t="s">
        <v>295</v>
      </c>
      <c r="Y47" s="223" t="s">
        <v>233</v>
      </c>
      <c r="Z47" s="213"/>
      <c r="AA47" s="213"/>
      <c r="AB47" s="213"/>
      <c r="AC47" s="213"/>
      <c r="AD47" s="213"/>
      <c r="AE47" s="213"/>
      <c r="AF47" s="213"/>
      <c r="AG47" s="213" t="s">
        <v>296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46" t="s">
        <v>530</v>
      </c>
      <c r="D48" s="239"/>
      <c r="E48" s="239"/>
      <c r="F48" s="239"/>
      <c r="G48" s="239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235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237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ht="22.5" outlineLevel="1" x14ac:dyDescent="0.2">
      <c r="A50" s="232">
        <v>11</v>
      </c>
      <c r="B50" s="233" t="s">
        <v>531</v>
      </c>
      <c r="C50" s="245" t="s">
        <v>532</v>
      </c>
      <c r="D50" s="234" t="s">
        <v>293</v>
      </c>
      <c r="E50" s="235">
        <v>50.738999999999997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3.7699999999999997E-2</v>
      </c>
      <c r="O50" s="235">
        <f>ROUND(E50*N50,2)</f>
        <v>1.91</v>
      </c>
      <c r="P50" s="235">
        <v>0</v>
      </c>
      <c r="Q50" s="235">
        <f>ROUND(E50*P50,2)</f>
        <v>0</v>
      </c>
      <c r="R50" s="237" t="s">
        <v>389</v>
      </c>
      <c r="S50" s="237" t="s">
        <v>230</v>
      </c>
      <c r="T50" s="238" t="s">
        <v>230</v>
      </c>
      <c r="U50" s="223">
        <v>0.318</v>
      </c>
      <c r="V50" s="223">
        <f>ROUND(E50*U50,2)</f>
        <v>16.14</v>
      </c>
      <c r="W50" s="223"/>
      <c r="X50" s="223" t="s">
        <v>295</v>
      </c>
      <c r="Y50" s="223" t="s">
        <v>233</v>
      </c>
      <c r="Z50" s="213"/>
      <c r="AA50" s="213"/>
      <c r="AB50" s="213"/>
      <c r="AC50" s="213"/>
      <c r="AD50" s="213"/>
      <c r="AE50" s="213"/>
      <c r="AF50" s="213"/>
      <c r="AG50" s="213" t="s">
        <v>296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6" t="s">
        <v>533</v>
      </c>
      <c r="D51" s="239"/>
      <c r="E51" s="239"/>
      <c r="F51" s="239"/>
      <c r="G51" s="239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235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237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x14ac:dyDescent="0.2">
      <c r="A53" s="225" t="s">
        <v>225</v>
      </c>
      <c r="B53" s="226" t="s">
        <v>185</v>
      </c>
      <c r="C53" s="244" t="s">
        <v>186</v>
      </c>
      <c r="D53" s="227"/>
      <c r="E53" s="228"/>
      <c r="F53" s="229"/>
      <c r="G53" s="229">
        <f>SUMIF(AG54:AG62,"&lt;&gt;NOR",G54:G62)</f>
        <v>0</v>
      </c>
      <c r="H53" s="229"/>
      <c r="I53" s="229">
        <f>SUM(I54:I62)</f>
        <v>0</v>
      </c>
      <c r="J53" s="229"/>
      <c r="K53" s="229">
        <f>SUM(K54:K62)</f>
        <v>0</v>
      </c>
      <c r="L53" s="229"/>
      <c r="M53" s="229">
        <f>SUM(M54:M62)</f>
        <v>0</v>
      </c>
      <c r="N53" s="228"/>
      <c r="O53" s="228">
        <f>SUM(O54:O62)</f>
        <v>0</v>
      </c>
      <c r="P53" s="228"/>
      <c r="Q53" s="228">
        <f>SUM(Q54:Q62)</f>
        <v>0.91</v>
      </c>
      <c r="R53" s="229"/>
      <c r="S53" s="229"/>
      <c r="T53" s="230"/>
      <c r="U53" s="224"/>
      <c r="V53" s="224">
        <f>SUM(V54:V62)</f>
        <v>54.269999999999996</v>
      </c>
      <c r="W53" s="224"/>
      <c r="X53" s="224"/>
      <c r="Y53" s="224"/>
      <c r="AG53" t="s">
        <v>226</v>
      </c>
    </row>
    <row r="54" spans="1:60" ht="22.5" outlineLevel="1" x14ac:dyDescent="0.2">
      <c r="A54" s="232">
        <v>12</v>
      </c>
      <c r="B54" s="233" t="s">
        <v>398</v>
      </c>
      <c r="C54" s="245" t="s">
        <v>399</v>
      </c>
      <c r="D54" s="234" t="s">
        <v>293</v>
      </c>
      <c r="E54" s="235">
        <v>15.744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 t="s">
        <v>389</v>
      </c>
      <c r="S54" s="237" t="s">
        <v>230</v>
      </c>
      <c r="T54" s="238" t="s">
        <v>230</v>
      </c>
      <c r="U54" s="223">
        <v>7.2999999999999995E-2</v>
      </c>
      <c r="V54" s="223">
        <f>ROUND(E54*U54,2)</f>
        <v>1.1499999999999999</v>
      </c>
      <c r="W54" s="223"/>
      <c r="X54" s="223" t="s">
        <v>295</v>
      </c>
      <c r="Y54" s="223" t="s">
        <v>233</v>
      </c>
      <c r="Z54" s="213"/>
      <c r="AA54" s="213"/>
      <c r="AB54" s="213"/>
      <c r="AC54" s="213"/>
      <c r="AD54" s="213"/>
      <c r="AE54" s="213"/>
      <c r="AF54" s="213"/>
      <c r="AG54" s="213" t="s">
        <v>296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7" t="s">
        <v>547</v>
      </c>
      <c r="D55" s="255"/>
      <c r="E55" s="256">
        <v>15.744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313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ht="22.5" outlineLevel="1" x14ac:dyDescent="0.2">
      <c r="A57" s="232">
        <v>13</v>
      </c>
      <c r="B57" s="233" t="s">
        <v>534</v>
      </c>
      <c r="C57" s="245" t="s">
        <v>535</v>
      </c>
      <c r="D57" s="234" t="s">
        <v>293</v>
      </c>
      <c r="E57" s="235">
        <v>50.738999999999997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0</v>
      </c>
      <c r="O57" s="235">
        <f>ROUND(E57*N57,2)</f>
        <v>0</v>
      </c>
      <c r="P57" s="235">
        <v>1.7999999999999999E-2</v>
      </c>
      <c r="Q57" s="235">
        <f>ROUND(E57*P57,2)</f>
        <v>0.91</v>
      </c>
      <c r="R57" s="237" t="s">
        <v>389</v>
      </c>
      <c r="S57" s="237" t="s">
        <v>230</v>
      </c>
      <c r="T57" s="238" t="s">
        <v>230</v>
      </c>
      <c r="U57" s="223">
        <v>1.0469999999999999</v>
      </c>
      <c r="V57" s="223">
        <f>ROUND(E57*U57,2)</f>
        <v>53.12</v>
      </c>
      <c r="W57" s="223"/>
      <c r="X57" s="223" t="s">
        <v>295</v>
      </c>
      <c r="Y57" s="223" t="s">
        <v>233</v>
      </c>
      <c r="Z57" s="213"/>
      <c r="AA57" s="213"/>
      <c r="AB57" s="213"/>
      <c r="AC57" s="213"/>
      <c r="AD57" s="213"/>
      <c r="AE57" s="213"/>
      <c r="AF57" s="213"/>
      <c r="AG57" s="213" t="s">
        <v>296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548</v>
      </c>
      <c r="D58" s="255"/>
      <c r="E58" s="256">
        <v>25.02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313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3" x14ac:dyDescent="0.2">
      <c r="A59" s="220"/>
      <c r="B59" s="221"/>
      <c r="C59" s="257" t="s">
        <v>549</v>
      </c>
      <c r="D59" s="255"/>
      <c r="E59" s="256">
        <v>4.2750000000000004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313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3" x14ac:dyDescent="0.2">
      <c r="A60" s="220"/>
      <c r="B60" s="221"/>
      <c r="C60" s="257" t="s">
        <v>550</v>
      </c>
      <c r="D60" s="255"/>
      <c r="E60" s="256">
        <v>5.7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313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57" t="s">
        <v>547</v>
      </c>
      <c r="D61" s="255"/>
      <c r="E61" s="256">
        <v>15.744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313</v>
      </c>
      <c r="AH61" s="213">
        <v>0</v>
      </c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237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x14ac:dyDescent="0.2">
      <c r="A63" s="225" t="s">
        <v>225</v>
      </c>
      <c r="B63" s="226" t="s">
        <v>189</v>
      </c>
      <c r="C63" s="244" t="s">
        <v>190</v>
      </c>
      <c r="D63" s="227"/>
      <c r="E63" s="228"/>
      <c r="F63" s="229"/>
      <c r="G63" s="229">
        <f>SUMIF(AG64:AG66,"&lt;&gt;NOR",G64:G66)</f>
        <v>0</v>
      </c>
      <c r="H63" s="229"/>
      <c r="I63" s="229">
        <f>SUM(I64:I66)</f>
        <v>0</v>
      </c>
      <c r="J63" s="229"/>
      <c r="K63" s="229">
        <f>SUM(K64:K66)</f>
        <v>0</v>
      </c>
      <c r="L63" s="229"/>
      <c r="M63" s="229">
        <f>SUM(M64:M66)</f>
        <v>0</v>
      </c>
      <c r="N63" s="228"/>
      <c r="O63" s="228">
        <f>SUM(O64:O66)</f>
        <v>0</v>
      </c>
      <c r="P63" s="228"/>
      <c r="Q63" s="228">
        <f>SUM(Q64:Q66)</f>
        <v>0</v>
      </c>
      <c r="R63" s="229"/>
      <c r="S63" s="229"/>
      <c r="T63" s="230"/>
      <c r="U63" s="224"/>
      <c r="V63" s="224">
        <f>SUM(V64:V66)</f>
        <v>0.44</v>
      </c>
      <c r="W63" s="224"/>
      <c r="X63" s="224"/>
      <c r="Y63" s="224"/>
      <c r="AG63" t="s">
        <v>226</v>
      </c>
    </row>
    <row r="64" spans="1:60" ht="22.5" outlineLevel="1" x14ac:dyDescent="0.2">
      <c r="A64" s="232">
        <v>14</v>
      </c>
      <c r="B64" s="233" t="s">
        <v>405</v>
      </c>
      <c r="C64" s="245" t="s">
        <v>406</v>
      </c>
      <c r="D64" s="234" t="s">
        <v>337</v>
      </c>
      <c r="E64" s="235">
        <v>1.91388</v>
      </c>
      <c r="F64" s="236"/>
      <c r="G64" s="237">
        <f>ROUND(E64*F64,2)</f>
        <v>0</v>
      </c>
      <c r="H64" s="236"/>
      <c r="I64" s="237">
        <f>ROUND(E64*H64,2)</f>
        <v>0</v>
      </c>
      <c r="J64" s="236"/>
      <c r="K64" s="237">
        <f>ROUND(E64*J64,2)</f>
        <v>0</v>
      </c>
      <c r="L64" s="237">
        <v>21</v>
      </c>
      <c r="M64" s="237">
        <f>G64*(1+L64/100)</f>
        <v>0</v>
      </c>
      <c r="N64" s="235">
        <v>0</v>
      </c>
      <c r="O64" s="235">
        <f>ROUND(E64*N64,2)</f>
        <v>0</v>
      </c>
      <c r="P64" s="235">
        <v>0</v>
      </c>
      <c r="Q64" s="235">
        <f>ROUND(E64*P64,2)</f>
        <v>0</v>
      </c>
      <c r="R64" s="237" t="s">
        <v>389</v>
      </c>
      <c r="S64" s="237" t="s">
        <v>230</v>
      </c>
      <c r="T64" s="238" t="s">
        <v>230</v>
      </c>
      <c r="U64" s="223">
        <v>0.23200000000000001</v>
      </c>
      <c r="V64" s="223">
        <f>ROUND(E64*U64,2)</f>
        <v>0.44</v>
      </c>
      <c r="W64" s="223"/>
      <c r="X64" s="223" t="s">
        <v>407</v>
      </c>
      <c r="Y64" s="223" t="s">
        <v>233</v>
      </c>
      <c r="Z64" s="213"/>
      <c r="AA64" s="213"/>
      <c r="AB64" s="213"/>
      <c r="AC64" s="213"/>
      <c r="AD64" s="213"/>
      <c r="AE64" s="213"/>
      <c r="AF64" s="213"/>
      <c r="AG64" s="213" t="s">
        <v>408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54" t="s">
        <v>409</v>
      </c>
      <c r="D65" s="253"/>
      <c r="E65" s="253"/>
      <c r="F65" s="253"/>
      <c r="G65" s="25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298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8"/>
      <c r="D66" s="242"/>
      <c r="E66" s="242"/>
      <c r="F66" s="242"/>
      <c r="G66" s="242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237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x14ac:dyDescent="0.2">
      <c r="A67" s="225" t="s">
        <v>225</v>
      </c>
      <c r="B67" s="226" t="s">
        <v>191</v>
      </c>
      <c r="C67" s="244" t="s">
        <v>192</v>
      </c>
      <c r="D67" s="227"/>
      <c r="E67" s="228"/>
      <c r="F67" s="229"/>
      <c r="G67" s="229">
        <f>SUMIF(AG68:AG81,"&lt;&gt;NOR",G68:G81)</f>
        <v>0</v>
      </c>
      <c r="H67" s="229"/>
      <c r="I67" s="229">
        <f>SUM(I68:I81)</f>
        <v>0</v>
      </c>
      <c r="J67" s="229"/>
      <c r="K67" s="229">
        <f>SUM(K68:K81)</f>
        <v>0</v>
      </c>
      <c r="L67" s="229"/>
      <c r="M67" s="229">
        <f>SUM(M68:M81)</f>
        <v>0</v>
      </c>
      <c r="N67" s="228"/>
      <c r="O67" s="228">
        <f>SUM(O68:O81)</f>
        <v>0</v>
      </c>
      <c r="P67" s="228"/>
      <c r="Q67" s="228">
        <f>SUM(Q68:Q81)</f>
        <v>0</v>
      </c>
      <c r="R67" s="229"/>
      <c r="S67" s="229"/>
      <c r="T67" s="230"/>
      <c r="U67" s="224"/>
      <c r="V67" s="224">
        <f>SUM(V68:V81)</f>
        <v>2.3899999999999997</v>
      </c>
      <c r="W67" s="224"/>
      <c r="X67" s="224"/>
      <c r="Y67" s="224"/>
      <c r="AG67" t="s">
        <v>226</v>
      </c>
    </row>
    <row r="68" spans="1:60" ht="22.5" outlineLevel="1" x14ac:dyDescent="0.2">
      <c r="A68" s="232">
        <v>15</v>
      </c>
      <c r="B68" s="233" t="s">
        <v>410</v>
      </c>
      <c r="C68" s="245" t="s">
        <v>411</v>
      </c>
      <c r="D68" s="234" t="s">
        <v>337</v>
      </c>
      <c r="E68" s="235">
        <v>0.9133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 t="s">
        <v>412</v>
      </c>
      <c r="S68" s="237" t="s">
        <v>230</v>
      </c>
      <c r="T68" s="238" t="s">
        <v>230</v>
      </c>
      <c r="U68" s="223">
        <v>1.8160000000000001</v>
      </c>
      <c r="V68" s="223">
        <f>ROUND(E68*U68,2)</f>
        <v>1.66</v>
      </c>
      <c r="W68" s="223"/>
      <c r="X68" s="223" t="s">
        <v>413</v>
      </c>
      <c r="Y68" s="223" t="s">
        <v>233</v>
      </c>
      <c r="Z68" s="213"/>
      <c r="AA68" s="213"/>
      <c r="AB68" s="213"/>
      <c r="AC68" s="213"/>
      <c r="AD68" s="213"/>
      <c r="AE68" s="213"/>
      <c r="AF68" s="213"/>
      <c r="AG68" s="213" t="s">
        <v>414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4" t="s">
        <v>415</v>
      </c>
      <c r="D69" s="253"/>
      <c r="E69" s="253"/>
      <c r="F69" s="253"/>
      <c r="G69" s="25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298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40" t="str">
        <f>C69</f>
        <v>nebo vybouraných hmot nošením nebo přehazováním k místu nakládky přístupnému normálním dopravním prostředkům,</v>
      </c>
      <c r="BB69" s="213"/>
      <c r="BC69" s="213"/>
      <c r="BD69" s="213"/>
      <c r="BE69" s="213"/>
      <c r="BF69" s="213"/>
      <c r="BG69" s="213"/>
      <c r="BH69" s="213"/>
    </row>
    <row r="70" spans="1:60" ht="22.5" outlineLevel="2" x14ac:dyDescent="0.2">
      <c r="A70" s="220"/>
      <c r="B70" s="221"/>
      <c r="C70" s="247" t="s">
        <v>416</v>
      </c>
      <c r="D70" s="241"/>
      <c r="E70" s="241"/>
      <c r="F70" s="241"/>
      <c r="G70" s="241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235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40" t="str">
        <f>C70</f>
        <v>S naložením suti nebo vybouraných hmot do dopravního prostředku a na jejich vyložením, popřípadě přeložením na normální dopravní prostředek.</v>
      </c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16</v>
      </c>
      <c r="B72" s="233" t="s">
        <v>417</v>
      </c>
      <c r="C72" s="245" t="s">
        <v>418</v>
      </c>
      <c r="D72" s="234" t="s">
        <v>337</v>
      </c>
      <c r="E72" s="235">
        <v>0.9133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419</v>
      </c>
      <c r="S72" s="237" t="s">
        <v>230</v>
      </c>
      <c r="T72" s="238" t="s">
        <v>230</v>
      </c>
      <c r="U72" s="223">
        <v>4.2000000000000003E-2</v>
      </c>
      <c r="V72" s="223">
        <f>ROUND(E72*U72,2)</f>
        <v>0.04</v>
      </c>
      <c r="W72" s="223"/>
      <c r="X72" s="223" t="s">
        <v>413</v>
      </c>
      <c r="Y72" s="223" t="s">
        <v>233</v>
      </c>
      <c r="Z72" s="213"/>
      <c r="AA72" s="213"/>
      <c r="AB72" s="213"/>
      <c r="AC72" s="213"/>
      <c r="AD72" s="213"/>
      <c r="AE72" s="213"/>
      <c r="AF72" s="213"/>
      <c r="AG72" s="213" t="s">
        <v>414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4" t="s">
        <v>420</v>
      </c>
      <c r="D73" s="253"/>
      <c r="E73" s="253"/>
      <c r="F73" s="253"/>
      <c r="G73" s="25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298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8"/>
      <c r="D74" s="242"/>
      <c r="E74" s="242"/>
      <c r="F74" s="242"/>
      <c r="G74" s="242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237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32">
        <v>17</v>
      </c>
      <c r="B75" s="233" t="s">
        <v>421</v>
      </c>
      <c r="C75" s="245" t="s">
        <v>422</v>
      </c>
      <c r="D75" s="234" t="s">
        <v>337</v>
      </c>
      <c r="E75" s="235">
        <v>0.9133</v>
      </c>
      <c r="F75" s="236"/>
      <c r="G75" s="237">
        <f>ROUND(E75*F75,2)</f>
        <v>0</v>
      </c>
      <c r="H75" s="236"/>
      <c r="I75" s="237">
        <f>ROUND(E75*H75,2)</f>
        <v>0</v>
      </c>
      <c r="J75" s="236"/>
      <c r="K75" s="237">
        <f>ROUND(E75*J75,2)</f>
        <v>0</v>
      </c>
      <c r="L75" s="237">
        <v>21</v>
      </c>
      <c r="M75" s="237">
        <f>G75*(1+L75/100)</f>
        <v>0</v>
      </c>
      <c r="N75" s="235">
        <v>0</v>
      </c>
      <c r="O75" s="235">
        <f>ROUND(E75*N75,2)</f>
        <v>0</v>
      </c>
      <c r="P75" s="235">
        <v>0</v>
      </c>
      <c r="Q75" s="235">
        <f>ROUND(E75*P75,2)</f>
        <v>0</v>
      </c>
      <c r="R75" s="237" t="s">
        <v>423</v>
      </c>
      <c r="S75" s="237" t="s">
        <v>230</v>
      </c>
      <c r="T75" s="238" t="s">
        <v>231</v>
      </c>
      <c r="U75" s="223">
        <v>0</v>
      </c>
      <c r="V75" s="223">
        <f>ROUND(E75*U75,2)</f>
        <v>0</v>
      </c>
      <c r="W75" s="223"/>
      <c r="X75" s="223" t="s">
        <v>413</v>
      </c>
      <c r="Y75" s="223" t="s">
        <v>233</v>
      </c>
      <c r="Z75" s="213"/>
      <c r="AA75" s="213"/>
      <c r="AB75" s="213"/>
      <c r="AC75" s="213"/>
      <c r="AD75" s="213"/>
      <c r="AE75" s="213"/>
      <c r="AF75" s="213"/>
      <c r="AG75" s="213" t="s">
        <v>414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9"/>
      <c r="D76" s="243"/>
      <c r="E76" s="243"/>
      <c r="F76" s="243"/>
      <c r="G76" s="24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237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ht="22.5" outlineLevel="1" x14ac:dyDescent="0.2">
      <c r="A77" s="232">
        <v>18</v>
      </c>
      <c r="B77" s="233" t="s">
        <v>424</v>
      </c>
      <c r="C77" s="245" t="s">
        <v>425</v>
      </c>
      <c r="D77" s="234" t="s">
        <v>337</v>
      </c>
      <c r="E77" s="235">
        <v>0.9133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0</v>
      </c>
      <c r="O77" s="235">
        <f>ROUND(E77*N77,2)</f>
        <v>0</v>
      </c>
      <c r="P77" s="235">
        <v>0</v>
      </c>
      <c r="Q77" s="235">
        <f>ROUND(E77*P77,2)</f>
        <v>0</v>
      </c>
      <c r="R77" s="237" t="s">
        <v>412</v>
      </c>
      <c r="S77" s="237" t="s">
        <v>230</v>
      </c>
      <c r="T77" s="238" t="s">
        <v>230</v>
      </c>
      <c r="U77" s="223">
        <v>0.752</v>
      </c>
      <c r="V77" s="223">
        <f>ROUND(E77*U77,2)</f>
        <v>0.69</v>
      </c>
      <c r="W77" s="223"/>
      <c r="X77" s="223" t="s">
        <v>413</v>
      </c>
      <c r="Y77" s="223" t="s">
        <v>233</v>
      </c>
      <c r="Z77" s="213"/>
      <c r="AA77" s="213"/>
      <c r="AB77" s="213"/>
      <c r="AC77" s="213"/>
      <c r="AD77" s="213"/>
      <c r="AE77" s="213"/>
      <c r="AF77" s="213"/>
      <c r="AG77" s="213" t="s">
        <v>414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4" t="s">
        <v>426</v>
      </c>
      <c r="D78" s="253"/>
      <c r="E78" s="253"/>
      <c r="F78" s="253"/>
      <c r="G78" s="25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298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40" t="str">
        <f>C78</f>
        <v>nebo vybouraných hmot nošením nebo přehazováním k místu nakládky přístupnému normálním dopravním prostředkům do 10 m,</v>
      </c>
      <c r="BB78" s="213"/>
      <c r="BC78" s="213"/>
      <c r="BD78" s="213"/>
      <c r="BE78" s="213"/>
      <c r="BF78" s="213"/>
      <c r="BG78" s="213"/>
      <c r="BH78" s="213"/>
    </row>
    <row r="79" spans="1:60" ht="22.5" outlineLevel="2" x14ac:dyDescent="0.2">
      <c r="A79" s="220"/>
      <c r="B79" s="221"/>
      <c r="C79" s="247" t="s">
        <v>416</v>
      </c>
      <c r="D79" s="241"/>
      <c r="E79" s="241"/>
      <c r="F79" s="241"/>
      <c r="G79" s="241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235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40" t="str">
        <f>C79</f>
        <v>S naložením suti nebo vybouraných hmot do dopravního prostředku a na jejich vyložením, popřípadě přeložením na normální dopravní prostředek.</v>
      </c>
      <c r="BB79" s="213"/>
      <c r="BC79" s="213"/>
      <c r="BD79" s="213"/>
      <c r="BE79" s="213"/>
      <c r="BF79" s="213"/>
      <c r="BG79" s="213"/>
      <c r="BH79" s="213"/>
    </row>
    <row r="80" spans="1:60" outlineLevel="3" x14ac:dyDescent="0.2">
      <c r="A80" s="220"/>
      <c r="B80" s="221"/>
      <c r="C80" s="247" t="s">
        <v>427</v>
      </c>
      <c r="D80" s="241"/>
      <c r="E80" s="241"/>
      <c r="F80" s="241"/>
      <c r="G80" s="241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235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237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x14ac:dyDescent="0.2">
      <c r="A82" s="3"/>
      <c r="B82" s="4"/>
      <c r="C82" s="250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AE82">
        <v>15</v>
      </c>
      <c r="AF82">
        <v>21</v>
      </c>
      <c r="AG82" t="s">
        <v>211</v>
      </c>
    </row>
    <row r="83" spans="1:60" x14ac:dyDescent="0.2">
      <c r="A83" s="216"/>
      <c r="B83" s="217" t="s">
        <v>29</v>
      </c>
      <c r="C83" s="251"/>
      <c r="D83" s="218"/>
      <c r="E83" s="219"/>
      <c r="F83" s="219"/>
      <c r="G83" s="231">
        <f>G8+G41+G46+G53+G63+G67</f>
        <v>0</v>
      </c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AE83">
        <f>SUMIF(L7:L81,AE82,G7:G81)</f>
        <v>0</v>
      </c>
      <c r="AF83">
        <f>SUMIF(L7:L81,AF82,G7:G81)</f>
        <v>0</v>
      </c>
      <c r="AG83" t="s">
        <v>287</v>
      </c>
    </row>
    <row r="84" spans="1:60" x14ac:dyDescent="0.2">
      <c r="C84" s="252"/>
      <c r="D84" s="10"/>
      <c r="AG84" t="s">
        <v>289</v>
      </c>
    </row>
    <row r="85" spans="1:60" x14ac:dyDescent="0.2">
      <c r="D85" s="10"/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cxFQHXwPYcf/fGAVSRQ5BNnu1WreB3ZQWEDkZWhBy+VH8ulmwq7fd4B1hvFTp7YEyFCKsJlrqCWRIjcXxGnDA==" saltValue="hW8zPNjs6vmGCnrjnFngmA==" spinCount="100000" sheet="1" formatRows="0"/>
  <mergeCells count="46">
    <mergeCell ref="C78:G78"/>
    <mergeCell ref="C79:G79"/>
    <mergeCell ref="C80:G80"/>
    <mergeCell ref="C81:G81"/>
    <mergeCell ref="C69:G69"/>
    <mergeCell ref="C70:G70"/>
    <mergeCell ref="C71:G71"/>
    <mergeCell ref="C73:G73"/>
    <mergeCell ref="C74:G74"/>
    <mergeCell ref="C76:G76"/>
    <mergeCell ref="C51:G51"/>
    <mergeCell ref="C52:G52"/>
    <mergeCell ref="C56:G56"/>
    <mergeCell ref="C62:G62"/>
    <mergeCell ref="C65:G65"/>
    <mergeCell ref="C66:G66"/>
    <mergeCell ref="C40:G40"/>
    <mergeCell ref="C43:G43"/>
    <mergeCell ref="C44:G44"/>
    <mergeCell ref="C45:G45"/>
    <mergeCell ref="C48:G48"/>
    <mergeCell ref="C49:G49"/>
    <mergeCell ref="C31:G31"/>
    <mergeCell ref="C33:G33"/>
    <mergeCell ref="C35:G35"/>
    <mergeCell ref="C37:G37"/>
    <mergeCell ref="C38:G38"/>
    <mergeCell ref="C39:G39"/>
    <mergeCell ref="C23:G23"/>
    <mergeCell ref="C25:G25"/>
    <mergeCell ref="C26:G26"/>
    <mergeCell ref="C28:G28"/>
    <mergeCell ref="C29:G29"/>
    <mergeCell ref="C30:G30"/>
    <mergeCell ref="C14:G14"/>
    <mergeCell ref="C15:G15"/>
    <mergeCell ref="C17:G17"/>
    <mergeCell ref="C18:G18"/>
    <mergeCell ref="C20:G20"/>
    <mergeCell ref="C22:G22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C51BF0-CF5E-4DD0-A161-37187529301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68</v>
      </c>
      <c r="C4" s="205" t="s">
        <v>69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SUMIF(AG9:AG61,"&lt;&gt;NOR",G9:G61)</f>
        <v>0</v>
      </c>
      <c r="H8" s="229"/>
      <c r="I8" s="229">
        <f>SUM(I9:I61)</f>
        <v>0</v>
      </c>
      <c r="J8" s="229"/>
      <c r="K8" s="229">
        <f>SUM(K9:K61)</f>
        <v>0</v>
      </c>
      <c r="L8" s="229"/>
      <c r="M8" s="229">
        <f>SUM(M9:M61)</f>
        <v>0</v>
      </c>
      <c r="N8" s="228"/>
      <c r="O8" s="228">
        <f>SUM(O9:O61)</f>
        <v>0.34</v>
      </c>
      <c r="P8" s="228"/>
      <c r="Q8" s="228">
        <f>SUM(Q9:Q61)</f>
        <v>0</v>
      </c>
      <c r="R8" s="229"/>
      <c r="S8" s="229"/>
      <c r="T8" s="230"/>
      <c r="U8" s="224"/>
      <c r="V8" s="224">
        <f>SUM(V9:V61)</f>
        <v>44.77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552</v>
      </c>
      <c r="C9" s="245" t="s">
        <v>553</v>
      </c>
      <c r="D9" s="234" t="s">
        <v>316</v>
      </c>
      <c r="E9" s="235">
        <v>0.13500000000000001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3.9249999999999998</v>
      </c>
      <c r="V9" s="223">
        <f>ROUND(E9*U9,2)</f>
        <v>0.53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342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554</v>
      </c>
      <c r="D11" s="255"/>
      <c r="E11" s="256">
        <v>0.13500000000000001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344</v>
      </c>
      <c r="C13" s="245" t="s">
        <v>345</v>
      </c>
      <c r="D13" s="234" t="s">
        <v>316</v>
      </c>
      <c r="E13" s="235">
        <v>0.13500000000000001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294</v>
      </c>
      <c r="S13" s="237" t="s">
        <v>230</v>
      </c>
      <c r="T13" s="238" t="s">
        <v>230</v>
      </c>
      <c r="U13" s="223">
        <v>1.992</v>
      </c>
      <c r="V13" s="223">
        <f>ROUND(E13*U13,2)</f>
        <v>0.27</v>
      </c>
      <c r="W13" s="223"/>
      <c r="X13" s="223" t="s">
        <v>295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4" t="s">
        <v>346</v>
      </c>
      <c r="D14" s="253"/>
      <c r="E14" s="253"/>
      <c r="F14" s="253"/>
      <c r="G14" s="25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237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347</v>
      </c>
      <c r="C16" s="245" t="s">
        <v>348</v>
      </c>
      <c r="D16" s="234" t="s">
        <v>316</v>
      </c>
      <c r="E16" s="235">
        <v>0.13500000000000001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294</v>
      </c>
      <c r="S16" s="237" t="s">
        <v>230</v>
      </c>
      <c r="T16" s="238" t="s">
        <v>230</v>
      </c>
      <c r="U16" s="223">
        <v>0.61199999999999999</v>
      </c>
      <c r="V16" s="223">
        <f>ROUND(E16*U16,2)</f>
        <v>0.08</v>
      </c>
      <c r="W16" s="223"/>
      <c r="X16" s="223" t="s">
        <v>295</v>
      </c>
      <c r="Y16" s="223" t="s">
        <v>233</v>
      </c>
      <c r="Z16" s="213"/>
      <c r="AA16" s="213"/>
      <c r="AB16" s="213"/>
      <c r="AC16" s="213"/>
      <c r="AD16" s="213"/>
      <c r="AE16" s="213"/>
      <c r="AF16" s="213"/>
      <c r="AG16" s="213" t="s">
        <v>296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4" t="s">
        <v>349</v>
      </c>
      <c r="D17" s="253"/>
      <c r="E17" s="253"/>
      <c r="F17" s="253"/>
      <c r="G17" s="25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298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237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555</v>
      </c>
      <c r="C19" s="245" t="s">
        <v>556</v>
      </c>
      <c r="D19" s="234" t="s">
        <v>557</v>
      </c>
      <c r="E19" s="235">
        <v>20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1.721E-2</v>
      </c>
      <c r="O19" s="235">
        <f>ROUND(E19*N19,2)</f>
        <v>0.34</v>
      </c>
      <c r="P19" s="235">
        <v>0</v>
      </c>
      <c r="Q19" s="235">
        <f>ROUND(E19*P19,2)</f>
        <v>0</v>
      </c>
      <c r="R19" s="237" t="s">
        <v>294</v>
      </c>
      <c r="S19" s="237" t="s">
        <v>230</v>
      </c>
      <c r="T19" s="238" t="s">
        <v>230</v>
      </c>
      <c r="U19" s="223">
        <v>0.98699999999999999</v>
      </c>
      <c r="V19" s="223">
        <f>ROUND(E19*U19,2)</f>
        <v>19.739999999999998</v>
      </c>
      <c r="W19" s="223"/>
      <c r="X19" s="223" t="s">
        <v>295</v>
      </c>
      <c r="Y19" s="223" t="s">
        <v>233</v>
      </c>
      <c r="Z19" s="213"/>
      <c r="AA19" s="213"/>
      <c r="AB19" s="213"/>
      <c r="AC19" s="213"/>
      <c r="AD19" s="213"/>
      <c r="AE19" s="213"/>
      <c r="AF19" s="213"/>
      <c r="AG19" s="213" t="s">
        <v>296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4" t="s">
        <v>558</v>
      </c>
      <c r="D20" s="253"/>
      <c r="E20" s="253"/>
      <c r="F20" s="253"/>
      <c r="G20" s="25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298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získané při čerpání, potrubím nebo žlaby. Montáž, demontáž a opotřebení potrubí nebo žlabu a jeho utěsnění po dobu provozu. Včetně nutné podpěrné konstrukce.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428</v>
      </c>
      <c r="C22" s="245" t="s">
        <v>429</v>
      </c>
      <c r="D22" s="234" t="s">
        <v>430</v>
      </c>
      <c r="E22" s="235">
        <v>90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0.20300000000000001</v>
      </c>
      <c r="V22" s="223">
        <f>ROUND(E22*U22,2)</f>
        <v>18.27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431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537</v>
      </c>
      <c r="D24" s="255"/>
      <c r="E24" s="256">
        <v>90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6</v>
      </c>
      <c r="B26" s="233" t="s">
        <v>433</v>
      </c>
      <c r="C26" s="245" t="s">
        <v>434</v>
      </c>
      <c r="D26" s="234" t="s">
        <v>435</v>
      </c>
      <c r="E26" s="235">
        <v>10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4" t="s">
        <v>436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538</v>
      </c>
      <c r="C29" s="245" t="s">
        <v>539</v>
      </c>
      <c r="D29" s="234" t="s">
        <v>316</v>
      </c>
      <c r="E29" s="235">
        <v>2.3849999999999998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1.5620000000000001</v>
      </c>
      <c r="V29" s="223">
        <f>ROUND(E29*U29,2)</f>
        <v>3.73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540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s úpravou svahu do výšky naplavené vrstvy a s přehozením výkopku na přilehlém terénu na vzdálenost do 3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7" t="s">
        <v>490</v>
      </c>
      <c r="D31" s="241"/>
      <c r="E31" s="241"/>
      <c r="F31" s="241"/>
      <c r="G31" s="241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235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541</v>
      </c>
      <c r="D32" s="255"/>
      <c r="E32" s="256">
        <v>2.3849999999999998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313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355</v>
      </c>
      <c r="C34" s="245" t="s">
        <v>356</v>
      </c>
      <c r="D34" s="234" t="s">
        <v>316</v>
      </c>
      <c r="E34" s="235">
        <v>2.3849999999999998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294</v>
      </c>
      <c r="S34" s="237" t="s">
        <v>230</v>
      </c>
      <c r="T34" s="238" t="s">
        <v>230</v>
      </c>
      <c r="U34" s="223">
        <v>0.51900000000000002</v>
      </c>
      <c r="V34" s="223">
        <f>ROUND(E34*U34,2)</f>
        <v>1.24</v>
      </c>
      <c r="W34" s="223"/>
      <c r="X34" s="223" t="s">
        <v>295</v>
      </c>
      <c r="Y34" s="223" t="s">
        <v>233</v>
      </c>
      <c r="Z34" s="213"/>
      <c r="AA34" s="213"/>
      <c r="AB34" s="213"/>
      <c r="AC34" s="213"/>
      <c r="AD34" s="213"/>
      <c r="AE34" s="213"/>
      <c r="AF34" s="213"/>
      <c r="AG34" s="213" t="s">
        <v>296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4" t="s">
        <v>324</v>
      </c>
      <c r="D35" s="253"/>
      <c r="E35" s="253"/>
      <c r="F35" s="253"/>
      <c r="G35" s="25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298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bez naložení do dopravní nádoby, ale s vyprázdněním dopravní nádoby na hromadu nebo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8"/>
      <c r="D36" s="242"/>
      <c r="E36" s="242"/>
      <c r="F36" s="242"/>
      <c r="G36" s="242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237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32">
        <v>9</v>
      </c>
      <c r="B37" s="233" t="s">
        <v>357</v>
      </c>
      <c r="C37" s="245" t="s">
        <v>358</v>
      </c>
      <c r="D37" s="234" t="s">
        <v>316</v>
      </c>
      <c r="E37" s="235">
        <v>0.13500000000000001</v>
      </c>
      <c r="F37" s="236"/>
      <c r="G37" s="237">
        <f>ROUND(E37*F37,2)</f>
        <v>0</v>
      </c>
      <c r="H37" s="236"/>
      <c r="I37" s="237">
        <f>ROUND(E37*H37,2)</f>
        <v>0</v>
      </c>
      <c r="J37" s="236"/>
      <c r="K37" s="237">
        <f>ROUND(E37*J37,2)</f>
        <v>0</v>
      </c>
      <c r="L37" s="237">
        <v>21</v>
      </c>
      <c r="M37" s="237">
        <f>G37*(1+L37/100)</f>
        <v>0</v>
      </c>
      <c r="N37" s="235">
        <v>0</v>
      </c>
      <c r="O37" s="235">
        <f>ROUND(E37*N37,2)</f>
        <v>0</v>
      </c>
      <c r="P37" s="235">
        <v>0</v>
      </c>
      <c r="Q37" s="235">
        <f>ROUND(E37*P37,2)</f>
        <v>0</v>
      </c>
      <c r="R37" s="237" t="s">
        <v>294</v>
      </c>
      <c r="S37" s="237" t="s">
        <v>230</v>
      </c>
      <c r="T37" s="238" t="s">
        <v>230</v>
      </c>
      <c r="U37" s="223">
        <v>0.72899999999999998</v>
      </c>
      <c r="V37" s="223">
        <f>ROUND(E37*U37,2)</f>
        <v>0.1</v>
      </c>
      <c r="W37" s="223"/>
      <c r="X37" s="223" t="s">
        <v>295</v>
      </c>
      <c r="Y37" s="223" t="s">
        <v>233</v>
      </c>
      <c r="Z37" s="213"/>
      <c r="AA37" s="213"/>
      <c r="AB37" s="213"/>
      <c r="AC37" s="213"/>
      <c r="AD37" s="213"/>
      <c r="AE37" s="213"/>
      <c r="AF37" s="213"/>
      <c r="AG37" s="213" t="s">
        <v>296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4" t="s">
        <v>324</v>
      </c>
      <c r="D38" s="253"/>
      <c r="E38" s="253"/>
      <c r="F38" s="253"/>
      <c r="G38" s="25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298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40" t="str">
        <f>C38</f>
        <v>bez naložení do dopravní nádoby, ale s vyprázdněním dopravní nádoby na hromadu nebo na dopravní prostředek,</v>
      </c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237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2">
        <v>10</v>
      </c>
      <c r="B40" s="233" t="s">
        <v>325</v>
      </c>
      <c r="C40" s="245" t="s">
        <v>326</v>
      </c>
      <c r="D40" s="234" t="s">
        <v>316</v>
      </c>
      <c r="E40" s="235">
        <v>2.3849999999999998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294</v>
      </c>
      <c r="S40" s="237" t="s">
        <v>230</v>
      </c>
      <c r="T40" s="238" t="s">
        <v>230</v>
      </c>
      <c r="U40" s="223">
        <v>1.0999999999999999E-2</v>
      </c>
      <c r="V40" s="223">
        <f>ROUND(E40*U40,2)</f>
        <v>0.03</v>
      </c>
      <c r="W40" s="223"/>
      <c r="X40" s="223" t="s">
        <v>295</v>
      </c>
      <c r="Y40" s="223" t="s">
        <v>233</v>
      </c>
      <c r="Z40" s="213"/>
      <c r="AA40" s="213"/>
      <c r="AB40" s="213"/>
      <c r="AC40" s="213"/>
      <c r="AD40" s="213"/>
      <c r="AE40" s="213"/>
      <c r="AF40" s="213"/>
      <c r="AG40" s="213" t="s">
        <v>296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4" t="s">
        <v>327</v>
      </c>
      <c r="D41" s="253"/>
      <c r="E41" s="253"/>
      <c r="F41" s="253"/>
      <c r="G41" s="25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298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237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11</v>
      </c>
      <c r="B43" s="233" t="s">
        <v>328</v>
      </c>
      <c r="C43" s="245" t="s">
        <v>329</v>
      </c>
      <c r="D43" s="234" t="s">
        <v>316</v>
      </c>
      <c r="E43" s="235">
        <v>2.3849999999999998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294</v>
      </c>
      <c r="S43" s="237" t="s">
        <v>230</v>
      </c>
      <c r="T43" s="238" t="s">
        <v>230</v>
      </c>
      <c r="U43" s="223">
        <v>0.31</v>
      </c>
      <c r="V43" s="223">
        <f>ROUND(E43*U43,2)</f>
        <v>0.74</v>
      </c>
      <c r="W43" s="223"/>
      <c r="X43" s="223" t="s">
        <v>295</v>
      </c>
      <c r="Y43" s="223" t="s">
        <v>233</v>
      </c>
      <c r="Z43" s="213"/>
      <c r="AA43" s="213"/>
      <c r="AB43" s="213"/>
      <c r="AC43" s="213"/>
      <c r="AD43" s="213"/>
      <c r="AE43" s="213"/>
      <c r="AF43" s="213"/>
      <c r="AG43" s="213" t="s">
        <v>296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4" t="s">
        <v>330</v>
      </c>
      <c r="D44" s="253"/>
      <c r="E44" s="253"/>
      <c r="F44" s="253"/>
      <c r="G44" s="25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298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7" t="s">
        <v>359</v>
      </c>
      <c r="D45" s="241"/>
      <c r="E45" s="241"/>
      <c r="F45" s="241"/>
      <c r="G45" s="241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235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3" x14ac:dyDescent="0.2">
      <c r="A46" s="220"/>
      <c r="B46" s="221"/>
      <c r="C46" s="247" t="s">
        <v>360</v>
      </c>
      <c r="D46" s="241"/>
      <c r="E46" s="241"/>
      <c r="F46" s="241"/>
      <c r="G46" s="241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235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12</v>
      </c>
      <c r="B48" s="233" t="s">
        <v>361</v>
      </c>
      <c r="C48" s="245" t="s">
        <v>362</v>
      </c>
      <c r="D48" s="234" t="s">
        <v>316</v>
      </c>
      <c r="E48" s="235">
        <v>0.13500000000000001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294</v>
      </c>
      <c r="S48" s="237" t="s">
        <v>230</v>
      </c>
      <c r="T48" s="238" t="s">
        <v>230</v>
      </c>
      <c r="U48" s="223">
        <v>0.32200000000000001</v>
      </c>
      <c r="V48" s="223">
        <f>ROUND(E48*U48,2)</f>
        <v>0.04</v>
      </c>
      <c r="W48" s="223"/>
      <c r="X48" s="223" t="s">
        <v>295</v>
      </c>
      <c r="Y48" s="223" t="s">
        <v>233</v>
      </c>
      <c r="Z48" s="213"/>
      <c r="AA48" s="213"/>
      <c r="AB48" s="213"/>
      <c r="AC48" s="213"/>
      <c r="AD48" s="213"/>
      <c r="AE48" s="213"/>
      <c r="AF48" s="213"/>
      <c r="AG48" s="213" t="s">
        <v>296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4" t="s">
        <v>330</v>
      </c>
      <c r="D49" s="253"/>
      <c r="E49" s="253"/>
      <c r="F49" s="253"/>
      <c r="G49" s="25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298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47" t="s">
        <v>359</v>
      </c>
      <c r="D50" s="241"/>
      <c r="E50" s="241"/>
      <c r="F50" s="241"/>
      <c r="G50" s="241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235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3" x14ac:dyDescent="0.2">
      <c r="A51" s="220"/>
      <c r="B51" s="221"/>
      <c r="C51" s="247" t="s">
        <v>360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235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237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335</v>
      </c>
      <c r="C53" s="245" t="s">
        <v>336</v>
      </c>
      <c r="D53" s="234" t="s">
        <v>337</v>
      </c>
      <c r="E53" s="235">
        <v>4.4122500000000002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294</v>
      </c>
      <c r="S53" s="237" t="s">
        <v>230</v>
      </c>
      <c r="T53" s="238" t="s">
        <v>230</v>
      </c>
      <c r="U53" s="223">
        <v>0</v>
      </c>
      <c r="V53" s="223">
        <f>ROUND(E53*U53,2)</f>
        <v>0</v>
      </c>
      <c r="W53" s="223"/>
      <c r="X53" s="223" t="s">
        <v>295</v>
      </c>
      <c r="Y53" s="223" t="s">
        <v>233</v>
      </c>
      <c r="Z53" s="213"/>
      <c r="AA53" s="213"/>
      <c r="AB53" s="213"/>
      <c r="AC53" s="213"/>
      <c r="AD53" s="213"/>
      <c r="AE53" s="213"/>
      <c r="AF53" s="213"/>
      <c r="AG53" s="213" t="s">
        <v>296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6" t="s">
        <v>338</v>
      </c>
      <c r="D54" s="239"/>
      <c r="E54" s="239"/>
      <c r="F54" s="239"/>
      <c r="G54" s="239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235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7" t="s">
        <v>542</v>
      </c>
      <c r="D55" s="255"/>
      <c r="E55" s="256">
        <v>4.4122500000000002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313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32">
        <v>14</v>
      </c>
      <c r="B57" s="233" t="s">
        <v>543</v>
      </c>
      <c r="C57" s="245" t="s">
        <v>544</v>
      </c>
      <c r="D57" s="234" t="s">
        <v>259</v>
      </c>
      <c r="E57" s="235">
        <v>1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0</v>
      </c>
      <c r="O57" s="235">
        <f>ROUND(E57*N57,2)</f>
        <v>0</v>
      </c>
      <c r="P57" s="235">
        <v>0</v>
      </c>
      <c r="Q57" s="235">
        <f>ROUND(E57*P57,2)</f>
        <v>0</v>
      </c>
      <c r="R57" s="237"/>
      <c r="S57" s="237" t="s">
        <v>256</v>
      </c>
      <c r="T57" s="238" t="s">
        <v>231</v>
      </c>
      <c r="U57" s="223">
        <v>0</v>
      </c>
      <c r="V57" s="223">
        <f>ROUND(E57*U57,2)</f>
        <v>0</v>
      </c>
      <c r="W57" s="223"/>
      <c r="X57" s="223" t="s">
        <v>295</v>
      </c>
      <c r="Y57" s="223" t="s">
        <v>233</v>
      </c>
      <c r="Z57" s="213"/>
      <c r="AA57" s="213"/>
      <c r="AB57" s="213"/>
      <c r="AC57" s="213"/>
      <c r="AD57" s="213"/>
      <c r="AE57" s="213"/>
      <c r="AF57" s="213"/>
      <c r="AG57" s="213" t="s">
        <v>296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6" t="s">
        <v>551</v>
      </c>
      <c r="D58" s="239"/>
      <c r="E58" s="239"/>
      <c r="F58" s="239"/>
      <c r="G58" s="239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235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3" x14ac:dyDescent="0.2">
      <c r="A59" s="220"/>
      <c r="B59" s="221"/>
      <c r="C59" s="247" t="s">
        <v>545</v>
      </c>
      <c r="D59" s="241"/>
      <c r="E59" s="241"/>
      <c r="F59" s="241"/>
      <c r="G59" s="241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235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3" x14ac:dyDescent="0.2">
      <c r="A60" s="220"/>
      <c r="B60" s="221"/>
      <c r="C60" s="247" t="s">
        <v>546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235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8"/>
      <c r="D61" s="242"/>
      <c r="E61" s="242"/>
      <c r="F61" s="242"/>
      <c r="G61" s="242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237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x14ac:dyDescent="0.2">
      <c r="A62" s="225" t="s">
        <v>225</v>
      </c>
      <c r="B62" s="226" t="s">
        <v>177</v>
      </c>
      <c r="C62" s="244" t="s">
        <v>178</v>
      </c>
      <c r="D62" s="227"/>
      <c r="E62" s="228"/>
      <c r="F62" s="229"/>
      <c r="G62" s="229">
        <f>SUMIF(AG63:AG66,"&lt;&gt;NOR",G63:G66)</f>
        <v>0</v>
      </c>
      <c r="H62" s="229"/>
      <c r="I62" s="229">
        <f>SUM(I63:I66)</f>
        <v>0</v>
      </c>
      <c r="J62" s="229"/>
      <c r="K62" s="229">
        <f>SUM(K63:K66)</f>
        <v>0</v>
      </c>
      <c r="L62" s="229"/>
      <c r="M62" s="229">
        <f>SUM(M63:M66)</f>
        <v>0</v>
      </c>
      <c r="N62" s="228"/>
      <c r="O62" s="228">
        <f>SUM(O63:O66)</f>
        <v>0</v>
      </c>
      <c r="P62" s="228"/>
      <c r="Q62" s="228">
        <f>SUM(Q63:Q66)</f>
        <v>0</v>
      </c>
      <c r="R62" s="229"/>
      <c r="S62" s="229"/>
      <c r="T62" s="230"/>
      <c r="U62" s="224"/>
      <c r="V62" s="224">
        <f>SUM(V63:V66)</f>
        <v>16.239999999999998</v>
      </c>
      <c r="W62" s="224"/>
      <c r="X62" s="224"/>
      <c r="Y62" s="224"/>
      <c r="AG62" t="s">
        <v>226</v>
      </c>
    </row>
    <row r="63" spans="1:60" ht="22.5" outlineLevel="1" x14ac:dyDescent="0.2">
      <c r="A63" s="232">
        <v>15</v>
      </c>
      <c r="B63" s="233" t="s">
        <v>523</v>
      </c>
      <c r="C63" s="245" t="s">
        <v>524</v>
      </c>
      <c r="D63" s="234" t="s">
        <v>293</v>
      </c>
      <c r="E63" s="235">
        <v>50.738999999999997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2.0000000000000002E-5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412</v>
      </c>
      <c r="S63" s="237" t="s">
        <v>230</v>
      </c>
      <c r="T63" s="238" t="s">
        <v>230</v>
      </c>
      <c r="U63" s="223">
        <v>0.32</v>
      </c>
      <c r="V63" s="223">
        <f>ROUND(E63*U63,2)</f>
        <v>16.239999999999998</v>
      </c>
      <c r="W63" s="223"/>
      <c r="X63" s="223" t="s">
        <v>295</v>
      </c>
      <c r="Y63" s="223" t="s">
        <v>233</v>
      </c>
      <c r="Z63" s="213"/>
      <c r="AA63" s="213"/>
      <c r="AB63" s="213"/>
      <c r="AC63" s="213"/>
      <c r="AD63" s="213"/>
      <c r="AE63" s="213"/>
      <c r="AF63" s="213"/>
      <c r="AG63" s="213" t="s">
        <v>296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6" t="s">
        <v>525</v>
      </c>
      <c r="D64" s="239"/>
      <c r="E64" s="239"/>
      <c r="F64" s="239"/>
      <c r="G64" s="239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235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3" x14ac:dyDescent="0.2">
      <c r="A65" s="220"/>
      <c r="B65" s="221"/>
      <c r="C65" s="247" t="s">
        <v>526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235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8"/>
      <c r="D66" s="242"/>
      <c r="E66" s="242"/>
      <c r="F66" s="242"/>
      <c r="G66" s="242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237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x14ac:dyDescent="0.2">
      <c r="A67" s="225" t="s">
        <v>225</v>
      </c>
      <c r="B67" s="226" t="s">
        <v>179</v>
      </c>
      <c r="C67" s="244" t="s">
        <v>180</v>
      </c>
      <c r="D67" s="227"/>
      <c r="E67" s="228"/>
      <c r="F67" s="229"/>
      <c r="G67" s="229">
        <f>SUMIF(AG68:AG90,"&lt;&gt;NOR",G68:G90)</f>
        <v>0</v>
      </c>
      <c r="H67" s="229"/>
      <c r="I67" s="229">
        <f>SUM(I68:I90)</f>
        <v>0</v>
      </c>
      <c r="J67" s="229"/>
      <c r="K67" s="229">
        <f>SUM(K68:K90)</f>
        <v>0</v>
      </c>
      <c r="L67" s="229"/>
      <c r="M67" s="229">
        <f>SUM(M68:M90)</f>
        <v>0</v>
      </c>
      <c r="N67" s="228"/>
      <c r="O67" s="228">
        <f>SUM(O68:O90)</f>
        <v>1.8800000000000003</v>
      </c>
      <c r="P67" s="228"/>
      <c r="Q67" s="228">
        <f>SUM(Q68:Q90)</f>
        <v>0</v>
      </c>
      <c r="R67" s="229"/>
      <c r="S67" s="229"/>
      <c r="T67" s="230"/>
      <c r="U67" s="224"/>
      <c r="V67" s="224">
        <f>SUM(V68:V90)</f>
        <v>13.38</v>
      </c>
      <c r="W67" s="224"/>
      <c r="X67" s="224"/>
      <c r="Y67" s="224"/>
      <c r="AG67" t="s">
        <v>226</v>
      </c>
    </row>
    <row r="68" spans="1:60" outlineLevel="1" x14ac:dyDescent="0.2">
      <c r="A68" s="232">
        <v>16</v>
      </c>
      <c r="B68" s="233" t="s">
        <v>463</v>
      </c>
      <c r="C68" s="245" t="s">
        <v>464</v>
      </c>
      <c r="D68" s="234" t="s">
        <v>316</v>
      </c>
      <c r="E68" s="235">
        <v>0.45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0.17978</v>
      </c>
      <c r="O68" s="235">
        <f>ROUND(E68*N68,2)</f>
        <v>0.08</v>
      </c>
      <c r="P68" s="235">
        <v>0</v>
      </c>
      <c r="Q68" s="235">
        <f>ROUND(E68*P68,2)</f>
        <v>0</v>
      </c>
      <c r="R68" s="237" t="s">
        <v>389</v>
      </c>
      <c r="S68" s="237" t="s">
        <v>230</v>
      </c>
      <c r="T68" s="238" t="s">
        <v>230</v>
      </c>
      <c r="U68" s="223">
        <v>17.032</v>
      </c>
      <c r="V68" s="223">
        <f>ROUND(E68*U68,2)</f>
        <v>7.66</v>
      </c>
      <c r="W68" s="223"/>
      <c r="X68" s="223" t="s">
        <v>295</v>
      </c>
      <c r="Y68" s="223" t="s">
        <v>233</v>
      </c>
      <c r="Z68" s="213"/>
      <c r="AA68" s="213"/>
      <c r="AB68" s="213"/>
      <c r="AC68" s="213"/>
      <c r="AD68" s="213"/>
      <c r="AE68" s="213"/>
      <c r="AF68" s="213"/>
      <c r="AG68" s="213" t="s">
        <v>296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7" t="s">
        <v>559</v>
      </c>
      <c r="D69" s="255"/>
      <c r="E69" s="256">
        <v>0.45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313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8"/>
      <c r="D70" s="242"/>
      <c r="E70" s="242"/>
      <c r="F70" s="242"/>
      <c r="G70" s="242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237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32">
        <v>17</v>
      </c>
      <c r="B71" s="233" t="s">
        <v>472</v>
      </c>
      <c r="C71" s="245" t="s">
        <v>473</v>
      </c>
      <c r="D71" s="234" t="s">
        <v>316</v>
      </c>
      <c r="E71" s="235">
        <v>0.36</v>
      </c>
      <c r="F71" s="236"/>
      <c r="G71" s="237">
        <f>ROUND(E71*F71,2)</f>
        <v>0</v>
      </c>
      <c r="H71" s="236"/>
      <c r="I71" s="237">
        <f>ROUND(E71*H71,2)</f>
        <v>0</v>
      </c>
      <c r="J71" s="236"/>
      <c r="K71" s="237">
        <f>ROUND(E71*J71,2)</f>
        <v>0</v>
      </c>
      <c r="L71" s="237">
        <v>21</v>
      </c>
      <c r="M71" s="237">
        <f>G71*(1+L71/100)</f>
        <v>0</v>
      </c>
      <c r="N71" s="235">
        <v>3.0044900000000001</v>
      </c>
      <c r="O71" s="235">
        <f>ROUND(E71*N71,2)</f>
        <v>1.08</v>
      </c>
      <c r="P71" s="235">
        <v>0</v>
      </c>
      <c r="Q71" s="235">
        <f>ROUND(E71*P71,2)</f>
        <v>0</v>
      </c>
      <c r="R71" s="237" t="s">
        <v>389</v>
      </c>
      <c r="S71" s="237" t="s">
        <v>230</v>
      </c>
      <c r="T71" s="238" t="s">
        <v>230</v>
      </c>
      <c r="U71" s="223">
        <v>4.5739999999999998</v>
      </c>
      <c r="V71" s="223">
        <f>ROUND(E71*U71,2)</f>
        <v>1.65</v>
      </c>
      <c r="W71" s="223"/>
      <c r="X71" s="223" t="s">
        <v>295</v>
      </c>
      <c r="Y71" s="223" t="s">
        <v>233</v>
      </c>
      <c r="Z71" s="213"/>
      <c r="AA71" s="213"/>
      <c r="AB71" s="213"/>
      <c r="AC71" s="213"/>
      <c r="AD71" s="213"/>
      <c r="AE71" s="213"/>
      <c r="AF71" s="213"/>
      <c r="AG71" s="213" t="s">
        <v>296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57" t="s">
        <v>560</v>
      </c>
      <c r="D72" s="255"/>
      <c r="E72" s="256">
        <v>0.36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313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237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ht="22.5" outlineLevel="1" x14ac:dyDescent="0.2">
      <c r="A74" s="232">
        <v>18</v>
      </c>
      <c r="B74" s="233" t="s">
        <v>475</v>
      </c>
      <c r="C74" s="245" t="s">
        <v>476</v>
      </c>
      <c r="D74" s="234" t="s">
        <v>293</v>
      </c>
      <c r="E74" s="235">
        <v>1.2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1.4500000000000001E-2</v>
      </c>
      <c r="O74" s="235">
        <f>ROUND(E74*N74,2)</f>
        <v>0.02</v>
      </c>
      <c r="P74" s="235">
        <v>0</v>
      </c>
      <c r="Q74" s="235">
        <f>ROUND(E74*P74,2)</f>
        <v>0</v>
      </c>
      <c r="R74" s="237" t="s">
        <v>389</v>
      </c>
      <c r="S74" s="237" t="s">
        <v>230</v>
      </c>
      <c r="T74" s="238" t="s">
        <v>230</v>
      </c>
      <c r="U74" s="223">
        <v>1.9059999999999999</v>
      </c>
      <c r="V74" s="223">
        <f>ROUND(E74*U74,2)</f>
        <v>2.29</v>
      </c>
      <c r="W74" s="223"/>
      <c r="X74" s="223" t="s">
        <v>295</v>
      </c>
      <c r="Y74" s="223" t="s">
        <v>233</v>
      </c>
      <c r="Z74" s="213"/>
      <c r="AA74" s="213"/>
      <c r="AB74" s="213"/>
      <c r="AC74" s="213"/>
      <c r="AD74" s="213"/>
      <c r="AE74" s="213"/>
      <c r="AF74" s="213"/>
      <c r="AG74" s="213" t="s">
        <v>296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561</v>
      </c>
      <c r="D75" s="255"/>
      <c r="E75" s="256">
        <v>1.2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313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237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ht="22.5" outlineLevel="1" x14ac:dyDescent="0.2">
      <c r="A77" s="232">
        <v>19</v>
      </c>
      <c r="B77" s="233" t="s">
        <v>478</v>
      </c>
      <c r="C77" s="245" t="s">
        <v>479</v>
      </c>
      <c r="D77" s="234" t="s">
        <v>293</v>
      </c>
      <c r="E77" s="235">
        <v>1.2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9.6000000000000002E-4</v>
      </c>
      <c r="O77" s="235">
        <f>ROUND(E77*N77,2)</f>
        <v>0</v>
      </c>
      <c r="P77" s="235">
        <v>0</v>
      </c>
      <c r="Q77" s="235">
        <f>ROUND(E77*P77,2)</f>
        <v>0</v>
      </c>
      <c r="R77" s="237" t="s">
        <v>389</v>
      </c>
      <c r="S77" s="237" t="s">
        <v>230</v>
      </c>
      <c r="T77" s="238" t="s">
        <v>230</v>
      </c>
      <c r="U77" s="223">
        <v>0.628</v>
      </c>
      <c r="V77" s="223">
        <f>ROUND(E77*U77,2)</f>
        <v>0.75</v>
      </c>
      <c r="W77" s="223"/>
      <c r="X77" s="223" t="s">
        <v>295</v>
      </c>
      <c r="Y77" s="223" t="s">
        <v>233</v>
      </c>
      <c r="Z77" s="213"/>
      <c r="AA77" s="213"/>
      <c r="AB77" s="213"/>
      <c r="AC77" s="213"/>
      <c r="AD77" s="213"/>
      <c r="AE77" s="213"/>
      <c r="AF77" s="213"/>
      <c r="AG77" s="213" t="s">
        <v>296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9"/>
      <c r="D78" s="243"/>
      <c r="E78" s="243"/>
      <c r="F78" s="243"/>
      <c r="G78" s="24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237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32">
        <v>20</v>
      </c>
      <c r="B79" s="233" t="s">
        <v>481</v>
      </c>
      <c r="C79" s="245" t="s">
        <v>482</v>
      </c>
      <c r="D79" s="234" t="s">
        <v>337</v>
      </c>
      <c r="E79" s="235">
        <v>5.5799999999999999E-3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21</v>
      </c>
      <c r="M79" s="237">
        <f>G79*(1+L79/100)</f>
        <v>0</v>
      </c>
      <c r="N79" s="235">
        <v>1.0610299999999999</v>
      </c>
      <c r="O79" s="235">
        <f>ROUND(E79*N79,2)</f>
        <v>0.01</v>
      </c>
      <c r="P79" s="235">
        <v>0</v>
      </c>
      <c r="Q79" s="235">
        <f>ROUND(E79*P79,2)</f>
        <v>0</v>
      </c>
      <c r="R79" s="237" t="s">
        <v>389</v>
      </c>
      <c r="S79" s="237" t="s">
        <v>230</v>
      </c>
      <c r="T79" s="238" t="s">
        <v>230</v>
      </c>
      <c r="U79" s="223">
        <v>21.445</v>
      </c>
      <c r="V79" s="223">
        <f>ROUND(E79*U79,2)</f>
        <v>0.12</v>
      </c>
      <c r="W79" s="223"/>
      <c r="X79" s="223" t="s">
        <v>295</v>
      </c>
      <c r="Y79" s="223" t="s">
        <v>233</v>
      </c>
      <c r="Z79" s="213"/>
      <c r="AA79" s="213"/>
      <c r="AB79" s="213"/>
      <c r="AC79" s="213"/>
      <c r="AD79" s="213"/>
      <c r="AE79" s="213"/>
      <c r="AF79" s="213"/>
      <c r="AG79" s="213" t="s">
        <v>296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57" t="s">
        <v>562</v>
      </c>
      <c r="D80" s="255"/>
      <c r="E80" s="256">
        <v>5.5799999999999999E-3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313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237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32">
        <v>21</v>
      </c>
      <c r="B82" s="233" t="s">
        <v>563</v>
      </c>
      <c r="C82" s="245" t="s">
        <v>564</v>
      </c>
      <c r="D82" s="234" t="s">
        <v>337</v>
      </c>
      <c r="E82" s="235">
        <v>2.333E-2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1.0561</v>
      </c>
      <c r="O82" s="235">
        <f>ROUND(E82*N82,2)</f>
        <v>0.02</v>
      </c>
      <c r="P82" s="235">
        <v>0</v>
      </c>
      <c r="Q82" s="235">
        <f>ROUND(E82*P82,2)</f>
        <v>0</v>
      </c>
      <c r="R82" s="237" t="s">
        <v>389</v>
      </c>
      <c r="S82" s="237" t="s">
        <v>230</v>
      </c>
      <c r="T82" s="238" t="s">
        <v>230</v>
      </c>
      <c r="U82" s="223">
        <v>39.133000000000003</v>
      </c>
      <c r="V82" s="223">
        <f>ROUND(E82*U82,2)</f>
        <v>0.91</v>
      </c>
      <c r="W82" s="223"/>
      <c r="X82" s="223" t="s">
        <v>295</v>
      </c>
      <c r="Y82" s="223" t="s">
        <v>233</v>
      </c>
      <c r="Z82" s="213"/>
      <c r="AA82" s="213"/>
      <c r="AB82" s="213"/>
      <c r="AC82" s="213"/>
      <c r="AD82" s="213"/>
      <c r="AE82" s="213"/>
      <c r="AF82" s="213"/>
      <c r="AG82" s="213" t="s">
        <v>296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7" t="s">
        <v>565</v>
      </c>
      <c r="D83" s="255"/>
      <c r="E83" s="256">
        <v>2.333E-2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313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237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ht="33.75" outlineLevel="1" x14ac:dyDescent="0.2">
      <c r="A85" s="232">
        <v>22</v>
      </c>
      <c r="B85" s="233" t="s">
        <v>566</v>
      </c>
      <c r="C85" s="245" t="s">
        <v>567</v>
      </c>
      <c r="D85" s="234" t="s">
        <v>568</v>
      </c>
      <c r="E85" s="235">
        <v>1.5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5.0000000000000001E-4</v>
      </c>
      <c r="O85" s="235">
        <f>ROUND(E85*N85,2)</f>
        <v>0</v>
      </c>
      <c r="P85" s="235">
        <v>0</v>
      </c>
      <c r="Q85" s="235">
        <f>ROUND(E85*P85,2)</f>
        <v>0</v>
      </c>
      <c r="R85" s="237" t="s">
        <v>380</v>
      </c>
      <c r="S85" s="237" t="s">
        <v>230</v>
      </c>
      <c r="T85" s="238" t="s">
        <v>230</v>
      </c>
      <c r="U85" s="223">
        <v>0</v>
      </c>
      <c r="V85" s="223">
        <f>ROUND(E85*U85,2)</f>
        <v>0</v>
      </c>
      <c r="W85" s="223"/>
      <c r="X85" s="223" t="s">
        <v>381</v>
      </c>
      <c r="Y85" s="223" t="s">
        <v>233</v>
      </c>
      <c r="Z85" s="213"/>
      <c r="AA85" s="213"/>
      <c r="AB85" s="213"/>
      <c r="AC85" s="213"/>
      <c r="AD85" s="213"/>
      <c r="AE85" s="213"/>
      <c r="AF85" s="213"/>
      <c r="AG85" s="213" t="s">
        <v>382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49"/>
      <c r="D86" s="243"/>
      <c r="E86" s="243"/>
      <c r="F86" s="243"/>
      <c r="G86" s="24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237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32">
        <v>23</v>
      </c>
      <c r="B87" s="233" t="s">
        <v>569</v>
      </c>
      <c r="C87" s="245" t="s">
        <v>570</v>
      </c>
      <c r="D87" s="234" t="s">
        <v>293</v>
      </c>
      <c r="E87" s="235">
        <v>1.8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0.37</v>
      </c>
      <c r="O87" s="235">
        <f>ROUND(E87*N87,2)</f>
        <v>0.67</v>
      </c>
      <c r="P87" s="235">
        <v>0</v>
      </c>
      <c r="Q87" s="235">
        <f>ROUND(E87*P87,2)</f>
        <v>0</v>
      </c>
      <c r="R87" s="237" t="s">
        <v>380</v>
      </c>
      <c r="S87" s="237" t="s">
        <v>230</v>
      </c>
      <c r="T87" s="238" t="s">
        <v>230</v>
      </c>
      <c r="U87" s="223">
        <v>0</v>
      </c>
      <c r="V87" s="223">
        <f>ROUND(E87*U87,2)</f>
        <v>0</v>
      </c>
      <c r="W87" s="223"/>
      <c r="X87" s="223" t="s">
        <v>381</v>
      </c>
      <c r="Y87" s="223" t="s">
        <v>233</v>
      </c>
      <c r="Z87" s="213"/>
      <c r="AA87" s="213"/>
      <c r="AB87" s="213"/>
      <c r="AC87" s="213"/>
      <c r="AD87" s="213"/>
      <c r="AE87" s="213"/>
      <c r="AF87" s="213"/>
      <c r="AG87" s="213" t="s">
        <v>382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46" t="s">
        <v>571</v>
      </c>
      <c r="D88" s="239"/>
      <c r="E88" s="239"/>
      <c r="F88" s="239"/>
      <c r="G88" s="239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235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7" t="s">
        <v>572</v>
      </c>
      <c r="D89" s="255"/>
      <c r="E89" s="256">
        <v>1.8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313</v>
      </c>
      <c r="AH89" s="213">
        <v>0</v>
      </c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8"/>
      <c r="D90" s="242"/>
      <c r="E90" s="242"/>
      <c r="F90" s="242"/>
      <c r="G90" s="242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237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x14ac:dyDescent="0.2">
      <c r="A91" s="225" t="s">
        <v>225</v>
      </c>
      <c r="B91" s="226" t="s">
        <v>183</v>
      </c>
      <c r="C91" s="244" t="s">
        <v>184</v>
      </c>
      <c r="D91" s="227"/>
      <c r="E91" s="228"/>
      <c r="F91" s="229"/>
      <c r="G91" s="229">
        <f>SUMIF(AG92:AG97,"&lt;&gt;NOR",G92:G97)</f>
        <v>0</v>
      </c>
      <c r="H91" s="229"/>
      <c r="I91" s="229">
        <f>SUM(I92:I97)</f>
        <v>0</v>
      </c>
      <c r="J91" s="229"/>
      <c r="K91" s="229">
        <f>SUM(K92:K97)</f>
        <v>0</v>
      </c>
      <c r="L91" s="229"/>
      <c r="M91" s="229">
        <f>SUM(M92:M97)</f>
        <v>0</v>
      </c>
      <c r="N91" s="228"/>
      <c r="O91" s="228">
        <f>SUM(O92:O97)</f>
        <v>1.91</v>
      </c>
      <c r="P91" s="228"/>
      <c r="Q91" s="228">
        <f>SUM(Q92:Q97)</f>
        <v>0</v>
      </c>
      <c r="R91" s="229"/>
      <c r="S91" s="229"/>
      <c r="T91" s="230"/>
      <c r="U91" s="224"/>
      <c r="V91" s="224">
        <f>SUM(V92:V97)</f>
        <v>26.73</v>
      </c>
      <c r="W91" s="224"/>
      <c r="X91" s="224"/>
      <c r="Y91" s="224"/>
      <c r="AG91" t="s">
        <v>226</v>
      </c>
    </row>
    <row r="92" spans="1:60" outlineLevel="1" x14ac:dyDescent="0.2">
      <c r="A92" s="232">
        <v>24</v>
      </c>
      <c r="B92" s="233" t="s">
        <v>527</v>
      </c>
      <c r="C92" s="245" t="s">
        <v>528</v>
      </c>
      <c r="D92" s="234" t="s">
        <v>293</v>
      </c>
      <c r="E92" s="235">
        <v>50.738999999999997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529</v>
      </c>
      <c r="S92" s="237" t="s">
        <v>230</v>
      </c>
      <c r="T92" s="238" t="s">
        <v>230</v>
      </c>
      <c r="U92" s="223">
        <v>0.20873</v>
      </c>
      <c r="V92" s="223">
        <f>ROUND(E92*U92,2)</f>
        <v>10.59</v>
      </c>
      <c r="W92" s="223"/>
      <c r="X92" s="223" t="s">
        <v>295</v>
      </c>
      <c r="Y92" s="223" t="s">
        <v>233</v>
      </c>
      <c r="Z92" s="213"/>
      <c r="AA92" s="213"/>
      <c r="AB92" s="213"/>
      <c r="AC92" s="213"/>
      <c r="AD92" s="213"/>
      <c r="AE92" s="213"/>
      <c r="AF92" s="213"/>
      <c r="AG92" s="213" t="s">
        <v>296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530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235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48"/>
      <c r="D94" s="242"/>
      <c r="E94" s="242"/>
      <c r="F94" s="242"/>
      <c r="G94" s="242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237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ht="22.5" outlineLevel="1" x14ac:dyDescent="0.2">
      <c r="A95" s="232">
        <v>25</v>
      </c>
      <c r="B95" s="233" t="s">
        <v>531</v>
      </c>
      <c r="C95" s="245" t="s">
        <v>532</v>
      </c>
      <c r="D95" s="234" t="s">
        <v>293</v>
      </c>
      <c r="E95" s="235">
        <v>50.738999999999997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21</v>
      </c>
      <c r="M95" s="237">
        <f>G95*(1+L95/100)</f>
        <v>0</v>
      </c>
      <c r="N95" s="235">
        <v>3.7699999999999997E-2</v>
      </c>
      <c r="O95" s="235">
        <f>ROUND(E95*N95,2)</f>
        <v>1.91</v>
      </c>
      <c r="P95" s="235">
        <v>0</v>
      </c>
      <c r="Q95" s="235">
        <f>ROUND(E95*P95,2)</f>
        <v>0</v>
      </c>
      <c r="R95" s="237" t="s">
        <v>389</v>
      </c>
      <c r="S95" s="237" t="s">
        <v>230</v>
      </c>
      <c r="T95" s="238" t="s">
        <v>230</v>
      </c>
      <c r="U95" s="223">
        <v>0.318</v>
      </c>
      <c r="V95" s="223">
        <f>ROUND(E95*U95,2)</f>
        <v>16.14</v>
      </c>
      <c r="W95" s="223"/>
      <c r="X95" s="223" t="s">
        <v>295</v>
      </c>
      <c r="Y95" s="223" t="s">
        <v>233</v>
      </c>
      <c r="Z95" s="213"/>
      <c r="AA95" s="213"/>
      <c r="AB95" s="213"/>
      <c r="AC95" s="213"/>
      <c r="AD95" s="213"/>
      <c r="AE95" s="213"/>
      <c r="AF95" s="213"/>
      <c r="AG95" s="213" t="s">
        <v>296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6" t="s">
        <v>533</v>
      </c>
      <c r="D96" s="239"/>
      <c r="E96" s="239"/>
      <c r="F96" s="239"/>
      <c r="G96" s="239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235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8"/>
      <c r="D97" s="242"/>
      <c r="E97" s="242"/>
      <c r="F97" s="242"/>
      <c r="G97" s="242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x14ac:dyDescent="0.2">
      <c r="A98" s="225" t="s">
        <v>225</v>
      </c>
      <c r="B98" s="226" t="s">
        <v>185</v>
      </c>
      <c r="C98" s="244" t="s">
        <v>186</v>
      </c>
      <c r="D98" s="227"/>
      <c r="E98" s="228"/>
      <c r="F98" s="229"/>
      <c r="G98" s="229">
        <f>SUMIF(AG99:AG107,"&lt;&gt;NOR",G99:G107)</f>
        <v>0</v>
      </c>
      <c r="H98" s="229"/>
      <c r="I98" s="229">
        <f>SUM(I99:I107)</f>
        <v>0</v>
      </c>
      <c r="J98" s="229"/>
      <c r="K98" s="229">
        <f>SUM(K99:K107)</f>
        <v>0</v>
      </c>
      <c r="L98" s="229"/>
      <c r="M98" s="229">
        <f>SUM(M99:M107)</f>
        <v>0</v>
      </c>
      <c r="N98" s="228"/>
      <c r="O98" s="228">
        <f>SUM(O99:O107)</f>
        <v>0</v>
      </c>
      <c r="P98" s="228"/>
      <c r="Q98" s="228">
        <f>SUM(Q99:Q107)</f>
        <v>0.91</v>
      </c>
      <c r="R98" s="229"/>
      <c r="S98" s="229"/>
      <c r="T98" s="230"/>
      <c r="U98" s="224"/>
      <c r="V98" s="224">
        <f>SUM(V99:V107)</f>
        <v>54.269999999999996</v>
      </c>
      <c r="W98" s="224"/>
      <c r="X98" s="224"/>
      <c r="Y98" s="224"/>
      <c r="AG98" t="s">
        <v>226</v>
      </c>
    </row>
    <row r="99" spans="1:60" ht="22.5" outlineLevel="1" x14ac:dyDescent="0.2">
      <c r="A99" s="232">
        <v>26</v>
      </c>
      <c r="B99" s="233" t="s">
        <v>398</v>
      </c>
      <c r="C99" s="245" t="s">
        <v>399</v>
      </c>
      <c r="D99" s="234" t="s">
        <v>293</v>
      </c>
      <c r="E99" s="235">
        <v>15.744</v>
      </c>
      <c r="F99" s="236"/>
      <c r="G99" s="237">
        <f>ROUND(E99*F99,2)</f>
        <v>0</v>
      </c>
      <c r="H99" s="236"/>
      <c r="I99" s="237">
        <f>ROUND(E99*H99,2)</f>
        <v>0</v>
      </c>
      <c r="J99" s="236"/>
      <c r="K99" s="237">
        <f>ROUND(E99*J99,2)</f>
        <v>0</v>
      </c>
      <c r="L99" s="237">
        <v>21</v>
      </c>
      <c r="M99" s="237">
        <f>G99*(1+L99/100)</f>
        <v>0</v>
      </c>
      <c r="N99" s="235">
        <v>0</v>
      </c>
      <c r="O99" s="235">
        <f>ROUND(E99*N99,2)</f>
        <v>0</v>
      </c>
      <c r="P99" s="235">
        <v>0</v>
      </c>
      <c r="Q99" s="235">
        <f>ROUND(E99*P99,2)</f>
        <v>0</v>
      </c>
      <c r="R99" s="237" t="s">
        <v>389</v>
      </c>
      <c r="S99" s="237" t="s">
        <v>230</v>
      </c>
      <c r="T99" s="238" t="s">
        <v>230</v>
      </c>
      <c r="U99" s="223">
        <v>7.2999999999999995E-2</v>
      </c>
      <c r="V99" s="223">
        <f>ROUND(E99*U99,2)</f>
        <v>1.1499999999999999</v>
      </c>
      <c r="W99" s="223"/>
      <c r="X99" s="223" t="s">
        <v>295</v>
      </c>
      <c r="Y99" s="223" t="s">
        <v>233</v>
      </c>
      <c r="Z99" s="213"/>
      <c r="AA99" s="213"/>
      <c r="AB99" s="213"/>
      <c r="AC99" s="213"/>
      <c r="AD99" s="213"/>
      <c r="AE99" s="213"/>
      <c r="AF99" s="213"/>
      <c r="AG99" s="213" t="s">
        <v>296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57" t="s">
        <v>547</v>
      </c>
      <c r="D100" s="255"/>
      <c r="E100" s="256">
        <v>15.744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313</v>
      </c>
      <c r="AH100" s="213">
        <v>0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48"/>
      <c r="D101" s="242"/>
      <c r="E101" s="242"/>
      <c r="F101" s="242"/>
      <c r="G101" s="242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237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ht="22.5" outlineLevel="1" x14ac:dyDescent="0.2">
      <c r="A102" s="232">
        <v>27</v>
      </c>
      <c r="B102" s="233" t="s">
        <v>534</v>
      </c>
      <c r="C102" s="245" t="s">
        <v>535</v>
      </c>
      <c r="D102" s="234" t="s">
        <v>293</v>
      </c>
      <c r="E102" s="235">
        <v>50.738999999999997</v>
      </c>
      <c r="F102" s="236"/>
      <c r="G102" s="237">
        <f>ROUND(E102*F102,2)</f>
        <v>0</v>
      </c>
      <c r="H102" s="236"/>
      <c r="I102" s="237">
        <f>ROUND(E102*H102,2)</f>
        <v>0</v>
      </c>
      <c r="J102" s="236"/>
      <c r="K102" s="237">
        <f>ROUND(E102*J102,2)</f>
        <v>0</v>
      </c>
      <c r="L102" s="237">
        <v>21</v>
      </c>
      <c r="M102" s="237">
        <f>G102*(1+L102/100)</f>
        <v>0</v>
      </c>
      <c r="N102" s="235">
        <v>0</v>
      </c>
      <c r="O102" s="235">
        <f>ROUND(E102*N102,2)</f>
        <v>0</v>
      </c>
      <c r="P102" s="235">
        <v>1.7999999999999999E-2</v>
      </c>
      <c r="Q102" s="235">
        <f>ROUND(E102*P102,2)</f>
        <v>0.91</v>
      </c>
      <c r="R102" s="237" t="s">
        <v>389</v>
      </c>
      <c r="S102" s="237" t="s">
        <v>230</v>
      </c>
      <c r="T102" s="238" t="s">
        <v>230</v>
      </c>
      <c r="U102" s="223">
        <v>1.0469999999999999</v>
      </c>
      <c r="V102" s="223">
        <f>ROUND(E102*U102,2)</f>
        <v>53.12</v>
      </c>
      <c r="W102" s="223"/>
      <c r="X102" s="223" t="s">
        <v>295</v>
      </c>
      <c r="Y102" s="223" t="s">
        <v>233</v>
      </c>
      <c r="Z102" s="213"/>
      <c r="AA102" s="213"/>
      <c r="AB102" s="213"/>
      <c r="AC102" s="213"/>
      <c r="AD102" s="213"/>
      <c r="AE102" s="213"/>
      <c r="AF102" s="213"/>
      <c r="AG102" s="213" t="s">
        <v>296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57" t="s">
        <v>548</v>
      </c>
      <c r="D103" s="255"/>
      <c r="E103" s="256">
        <v>25.02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313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3" x14ac:dyDescent="0.2">
      <c r="A104" s="220"/>
      <c r="B104" s="221"/>
      <c r="C104" s="257" t="s">
        <v>549</v>
      </c>
      <c r="D104" s="255"/>
      <c r="E104" s="256">
        <v>4.2750000000000004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313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3" x14ac:dyDescent="0.2">
      <c r="A105" s="220"/>
      <c r="B105" s="221"/>
      <c r="C105" s="257" t="s">
        <v>550</v>
      </c>
      <c r="D105" s="255"/>
      <c r="E105" s="256">
        <v>5.7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313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3" x14ac:dyDescent="0.2">
      <c r="A106" s="220"/>
      <c r="B106" s="221"/>
      <c r="C106" s="257" t="s">
        <v>547</v>
      </c>
      <c r="D106" s="255"/>
      <c r="E106" s="256">
        <v>15.744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313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8"/>
      <c r="D107" s="242"/>
      <c r="E107" s="242"/>
      <c r="F107" s="242"/>
      <c r="G107" s="242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237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x14ac:dyDescent="0.2">
      <c r="A108" s="225" t="s">
        <v>225</v>
      </c>
      <c r="B108" s="226" t="s">
        <v>187</v>
      </c>
      <c r="C108" s="244" t="s">
        <v>188</v>
      </c>
      <c r="D108" s="227"/>
      <c r="E108" s="228"/>
      <c r="F108" s="229"/>
      <c r="G108" s="229">
        <f>SUMIF(AG109:AG116,"&lt;&gt;NOR",G109:G116)</f>
        <v>0</v>
      </c>
      <c r="H108" s="229"/>
      <c r="I108" s="229">
        <f>SUM(I109:I116)</f>
        <v>0</v>
      </c>
      <c r="J108" s="229"/>
      <c r="K108" s="229">
        <f>SUM(K109:K116)</f>
        <v>0</v>
      </c>
      <c r="L108" s="229"/>
      <c r="M108" s="229">
        <f>SUM(M109:M116)</f>
        <v>0</v>
      </c>
      <c r="N108" s="228"/>
      <c r="O108" s="228">
        <f>SUM(O109:O116)</f>
        <v>0</v>
      </c>
      <c r="P108" s="228"/>
      <c r="Q108" s="228">
        <f>SUM(Q109:Q116)</f>
        <v>0.48</v>
      </c>
      <c r="R108" s="229"/>
      <c r="S108" s="229"/>
      <c r="T108" s="230"/>
      <c r="U108" s="224"/>
      <c r="V108" s="224">
        <f>SUM(V109:V116)</f>
        <v>16.060000000000002</v>
      </c>
      <c r="W108" s="224"/>
      <c r="X108" s="224"/>
      <c r="Y108" s="224"/>
      <c r="AG108" t="s">
        <v>226</v>
      </c>
    </row>
    <row r="109" spans="1:60" ht="22.5" outlineLevel="1" x14ac:dyDescent="0.2">
      <c r="A109" s="232">
        <v>28</v>
      </c>
      <c r="B109" s="233" t="s">
        <v>400</v>
      </c>
      <c r="C109" s="245" t="s">
        <v>401</v>
      </c>
      <c r="D109" s="234" t="s">
        <v>316</v>
      </c>
      <c r="E109" s="235">
        <v>0.36</v>
      </c>
      <c r="F109" s="236"/>
      <c r="G109" s="237">
        <f>ROUND(E109*F109,2)</f>
        <v>0</v>
      </c>
      <c r="H109" s="236"/>
      <c r="I109" s="237">
        <f>ROUND(E109*H109,2)</f>
        <v>0</v>
      </c>
      <c r="J109" s="236"/>
      <c r="K109" s="237">
        <f>ROUND(E109*J109,2)</f>
        <v>0</v>
      </c>
      <c r="L109" s="237">
        <v>21</v>
      </c>
      <c r="M109" s="237">
        <f>G109*(1+L109/100)</f>
        <v>0</v>
      </c>
      <c r="N109" s="235">
        <v>0</v>
      </c>
      <c r="O109" s="235">
        <f>ROUND(E109*N109,2)</f>
        <v>0</v>
      </c>
      <c r="P109" s="235">
        <v>1.33</v>
      </c>
      <c r="Q109" s="235">
        <f>ROUND(E109*P109,2)</f>
        <v>0.48</v>
      </c>
      <c r="R109" s="237" t="s">
        <v>389</v>
      </c>
      <c r="S109" s="237" t="s">
        <v>230</v>
      </c>
      <c r="T109" s="238" t="s">
        <v>230</v>
      </c>
      <c r="U109" s="223">
        <v>8.6210000000000004</v>
      </c>
      <c r="V109" s="223">
        <f>ROUND(E109*U109,2)</f>
        <v>3.1</v>
      </c>
      <c r="W109" s="223"/>
      <c r="X109" s="223" t="s">
        <v>295</v>
      </c>
      <c r="Y109" s="223" t="s">
        <v>233</v>
      </c>
      <c r="Z109" s="213"/>
      <c r="AA109" s="213"/>
      <c r="AB109" s="213"/>
      <c r="AC109" s="213"/>
      <c r="AD109" s="213"/>
      <c r="AE109" s="213"/>
      <c r="AF109" s="213"/>
      <c r="AG109" s="213" t="s">
        <v>296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54" t="s">
        <v>402</v>
      </c>
      <c r="D110" s="253"/>
      <c r="E110" s="253"/>
      <c r="F110" s="253"/>
      <c r="G110" s="25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298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40" t="str">
        <f>C110</f>
        <v>s naložením vybouraných hmot a suti na dopravní prostředek nebo s odklizením na hromady do vzdálenosti 20 m</v>
      </c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47" t="s">
        <v>403</v>
      </c>
      <c r="D111" s="241"/>
      <c r="E111" s="241"/>
      <c r="F111" s="241"/>
      <c r="G111" s="241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235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40" t="str">
        <f>C111</f>
        <v>Včetně bourání geotextilií, výplně otvorů tvárnic, drenáží, trubek a dilatačních prvků apod. zabudovaných v bouraných konstrukcích.</v>
      </c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7" t="s">
        <v>573</v>
      </c>
      <c r="D112" s="255"/>
      <c r="E112" s="256">
        <v>0.36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313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8"/>
      <c r="D113" s="242"/>
      <c r="E113" s="242"/>
      <c r="F113" s="242"/>
      <c r="G113" s="242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237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1" x14ac:dyDescent="0.2">
      <c r="A114" s="232">
        <v>29</v>
      </c>
      <c r="B114" s="233" t="s">
        <v>574</v>
      </c>
      <c r="C114" s="245" t="s">
        <v>575</v>
      </c>
      <c r="D114" s="234" t="s">
        <v>557</v>
      </c>
      <c r="E114" s="235">
        <v>5.4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21</v>
      </c>
      <c r="M114" s="237">
        <f>G114*(1+L114/100)</f>
        <v>0</v>
      </c>
      <c r="N114" s="235">
        <v>0</v>
      </c>
      <c r="O114" s="235">
        <f>ROUND(E114*N114,2)</f>
        <v>0</v>
      </c>
      <c r="P114" s="235">
        <v>6.4000000000000005E-4</v>
      </c>
      <c r="Q114" s="235">
        <f>ROUND(E114*P114,2)</f>
        <v>0</v>
      </c>
      <c r="R114" s="237" t="s">
        <v>423</v>
      </c>
      <c r="S114" s="237" t="s">
        <v>230</v>
      </c>
      <c r="T114" s="238" t="s">
        <v>230</v>
      </c>
      <c r="U114" s="223">
        <v>2.4</v>
      </c>
      <c r="V114" s="223">
        <f>ROUND(E114*U114,2)</f>
        <v>12.96</v>
      </c>
      <c r="W114" s="223"/>
      <c r="X114" s="223" t="s">
        <v>295</v>
      </c>
      <c r="Y114" s="223" t="s">
        <v>233</v>
      </c>
      <c r="Z114" s="213"/>
      <c r="AA114" s="213"/>
      <c r="AB114" s="213"/>
      <c r="AC114" s="213"/>
      <c r="AD114" s="213"/>
      <c r="AE114" s="213"/>
      <c r="AF114" s="213"/>
      <c r="AG114" s="213" t="s">
        <v>296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7" t="s">
        <v>576</v>
      </c>
      <c r="D115" s="255"/>
      <c r="E115" s="256">
        <v>5.4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313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237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225</v>
      </c>
      <c r="B117" s="226" t="s">
        <v>189</v>
      </c>
      <c r="C117" s="244" t="s">
        <v>190</v>
      </c>
      <c r="D117" s="227"/>
      <c r="E117" s="228"/>
      <c r="F117" s="229"/>
      <c r="G117" s="229">
        <f>SUMIF(AG118:AG120,"&lt;&gt;NOR",G118:G120)</f>
        <v>0</v>
      </c>
      <c r="H117" s="229"/>
      <c r="I117" s="229">
        <f>SUM(I118:I120)</f>
        <v>0</v>
      </c>
      <c r="J117" s="229"/>
      <c r="K117" s="229">
        <f>SUM(K118:K120)</f>
        <v>0</v>
      </c>
      <c r="L117" s="229"/>
      <c r="M117" s="229">
        <f>SUM(M118:M120)</f>
        <v>0</v>
      </c>
      <c r="N117" s="228"/>
      <c r="O117" s="228">
        <f>SUM(O118:O120)</f>
        <v>0</v>
      </c>
      <c r="P117" s="228"/>
      <c r="Q117" s="228">
        <f>SUM(Q118:Q120)</f>
        <v>0</v>
      </c>
      <c r="R117" s="229"/>
      <c r="S117" s="229"/>
      <c r="T117" s="230"/>
      <c r="U117" s="224"/>
      <c r="V117" s="224">
        <f>SUM(V118:V120)</f>
        <v>0.96</v>
      </c>
      <c r="W117" s="224"/>
      <c r="X117" s="224"/>
      <c r="Y117" s="224"/>
      <c r="AG117" t="s">
        <v>226</v>
      </c>
    </row>
    <row r="118" spans="1:60" ht="22.5" outlineLevel="1" x14ac:dyDescent="0.2">
      <c r="A118" s="232">
        <v>30</v>
      </c>
      <c r="B118" s="233" t="s">
        <v>405</v>
      </c>
      <c r="C118" s="245" t="s">
        <v>406</v>
      </c>
      <c r="D118" s="234" t="s">
        <v>337</v>
      </c>
      <c r="E118" s="235">
        <v>4.13645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</v>
      </c>
      <c r="O118" s="235">
        <f>ROUND(E118*N118,2)</f>
        <v>0</v>
      </c>
      <c r="P118" s="235">
        <v>0</v>
      </c>
      <c r="Q118" s="235">
        <f>ROUND(E118*P118,2)</f>
        <v>0</v>
      </c>
      <c r="R118" s="237" t="s">
        <v>389</v>
      </c>
      <c r="S118" s="237" t="s">
        <v>230</v>
      </c>
      <c r="T118" s="238" t="s">
        <v>230</v>
      </c>
      <c r="U118" s="223">
        <v>0.23200000000000001</v>
      </c>
      <c r="V118" s="223">
        <f>ROUND(E118*U118,2)</f>
        <v>0.96</v>
      </c>
      <c r="W118" s="223"/>
      <c r="X118" s="223" t="s">
        <v>407</v>
      </c>
      <c r="Y118" s="223" t="s">
        <v>233</v>
      </c>
      <c r="Z118" s="213"/>
      <c r="AA118" s="213"/>
      <c r="AB118" s="213"/>
      <c r="AC118" s="213"/>
      <c r="AD118" s="213"/>
      <c r="AE118" s="213"/>
      <c r="AF118" s="213"/>
      <c r="AG118" s="213" t="s">
        <v>408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54" t="s">
        <v>409</v>
      </c>
      <c r="D119" s="253"/>
      <c r="E119" s="253"/>
      <c r="F119" s="253"/>
      <c r="G119" s="25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298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8"/>
      <c r="D120" s="242"/>
      <c r="E120" s="242"/>
      <c r="F120" s="242"/>
      <c r="G120" s="242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237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x14ac:dyDescent="0.2">
      <c r="A121" s="225" t="s">
        <v>225</v>
      </c>
      <c r="B121" s="226" t="s">
        <v>191</v>
      </c>
      <c r="C121" s="244" t="s">
        <v>192</v>
      </c>
      <c r="D121" s="227"/>
      <c r="E121" s="228"/>
      <c r="F121" s="229"/>
      <c r="G121" s="229">
        <f>SUMIF(AG122:AG135,"&lt;&gt;NOR",G122:G135)</f>
        <v>0</v>
      </c>
      <c r="H121" s="229"/>
      <c r="I121" s="229">
        <f>SUM(I122:I135)</f>
        <v>0</v>
      </c>
      <c r="J121" s="229"/>
      <c r="K121" s="229">
        <f>SUM(K122:K135)</f>
        <v>0</v>
      </c>
      <c r="L121" s="229"/>
      <c r="M121" s="229">
        <f>SUM(M122:M135)</f>
        <v>0</v>
      </c>
      <c r="N121" s="228"/>
      <c r="O121" s="228">
        <f>SUM(O122:O135)</f>
        <v>0</v>
      </c>
      <c r="P121" s="228"/>
      <c r="Q121" s="228">
        <f>SUM(Q122:Q135)</f>
        <v>0</v>
      </c>
      <c r="R121" s="229"/>
      <c r="S121" s="229"/>
      <c r="T121" s="230"/>
      <c r="U121" s="224"/>
      <c r="V121" s="224">
        <f>SUM(V122:V135)</f>
        <v>3.6399999999999997</v>
      </c>
      <c r="W121" s="224"/>
      <c r="X121" s="224"/>
      <c r="Y121" s="224"/>
      <c r="AG121" t="s">
        <v>226</v>
      </c>
    </row>
    <row r="122" spans="1:60" ht="22.5" outlineLevel="1" x14ac:dyDescent="0.2">
      <c r="A122" s="232">
        <v>31</v>
      </c>
      <c r="B122" s="233" t="s">
        <v>410</v>
      </c>
      <c r="C122" s="245" t="s">
        <v>411</v>
      </c>
      <c r="D122" s="234" t="s">
        <v>337</v>
      </c>
      <c r="E122" s="235">
        <v>1.3955599999999999</v>
      </c>
      <c r="F122" s="236"/>
      <c r="G122" s="237">
        <f>ROUND(E122*F122,2)</f>
        <v>0</v>
      </c>
      <c r="H122" s="236"/>
      <c r="I122" s="237">
        <f>ROUND(E122*H122,2)</f>
        <v>0</v>
      </c>
      <c r="J122" s="236"/>
      <c r="K122" s="237">
        <f>ROUND(E122*J122,2)</f>
        <v>0</v>
      </c>
      <c r="L122" s="237">
        <v>21</v>
      </c>
      <c r="M122" s="237">
        <f>G122*(1+L122/100)</f>
        <v>0</v>
      </c>
      <c r="N122" s="235">
        <v>0</v>
      </c>
      <c r="O122" s="235">
        <f>ROUND(E122*N122,2)</f>
        <v>0</v>
      </c>
      <c r="P122" s="235">
        <v>0</v>
      </c>
      <c r="Q122" s="235">
        <f>ROUND(E122*P122,2)</f>
        <v>0</v>
      </c>
      <c r="R122" s="237" t="s">
        <v>412</v>
      </c>
      <c r="S122" s="237" t="s">
        <v>230</v>
      </c>
      <c r="T122" s="238" t="s">
        <v>230</v>
      </c>
      <c r="U122" s="223">
        <v>1.8160000000000001</v>
      </c>
      <c r="V122" s="223">
        <f>ROUND(E122*U122,2)</f>
        <v>2.5299999999999998</v>
      </c>
      <c r="W122" s="223"/>
      <c r="X122" s="223" t="s">
        <v>413</v>
      </c>
      <c r="Y122" s="223" t="s">
        <v>233</v>
      </c>
      <c r="Z122" s="213"/>
      <c r="AA122" s="213"/>
      <c r="AB122" s="213"/>
      <c r="AC122" s="213"/>
      <c r="AD122" s="213"/>
      <c r="AE122" s="213"/>
      <c r="AF122" s="213"/>
      <c r="AG122" s="213" t="s">
        <v>414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54" t="s">
        <v>415</v>
      </c>
      <c r="D123" s="253"/>
      <c r="E123" s="253"/>
      <c r="F123" s="253"/>
      <c r="G123" s="25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298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40" t="str">
        <f>C123</f>
        <v>nebo vybouraných hmot nošením nebo přehazováním k místu nakládky přístupnému normálním dopravním prostředkům,</v>
      </c>
      <c r="BB123" s="213"/>
      <c r="BC123" s="213"/>
      <c r="BD123" s="213"/>
      <c r="BE123" s="213"/>
      <c r="BF123" s="213"/>
      <c r="BG123" s="213"/>
      <c r="BH123" s="213"/>
    </row>
    <row r="124" spans="1:60" ht="22.5" outlineLevel="2" x14ac:dyDescent="0.2">
      <c r="A124" s="220"/>
      <c r="B124" s="221"/>
      <c r="C124" s="247" t="s">
        <v>416</v>
      </c>
      <c r="D124" s="241"/>
      <c r="E124" s="241"/>
      <c r="F124" s="241"/>
      <c r="G124" s="241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235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40" t="str">
        <f>C124</f>
        <v>S naložením suti nebo vybouraných hmot do dopravního prostředku a na jejich vyložením, popřípadě přeložením na normální dopravní prostředek.</v>
      </c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8"/>
      <c r="D125" s="242"/>
      <c r="E125" s="242"/>
      <c r="F125" s="242"/>
      <c r="G125" s="242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237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1" x14ac:dyDescent="0.2">
      <c r="A126" s="232">
        <v>32</v>
      </c>
      <c r="B126" s="233" t="s">
        <v>417</v>
      </c>
      <c r="C126" s="245" t="s">
        <v>418</v>
      </c>
      <c r="D126" s="234" t="s">
        <v>337</v>
      </c>
      <c r="E126" s="235">
        <v>1.3955599999999999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21</v>
      </c>
      <c r="M126" s="237">
        <f>G126*(1+L126/100)</f>
        <v>0</v>
      </c>
      <c r="N126" s="235">
        <v>0</v>
      </c>
      <c r="O126" s="235">
        <f>ROUND(E126*N126,2)</f>
        <v>0</v>
      </c>
      <c r="P126" s="235">
        <v>0</v>
      </c>
      <c r="Q126" s="235">
        <f>ROUND(E126*P126,2)</f>
        <v>0</v>
      </c>
      <c r="R126" s="237" t="s">
        <v>419</v>
      </c>
      <c r="S126" s="237" t="s">
        <v>230</v>
      </c>
      <c r="T126" s="238" t="s">
        <v>230</v>
      </c>
      <c r="U126" s="223">
        <v>4.2000000000000003E-2</v>
      </c>
      <c r="V126" s="223">
        <f>ROUND(E126*U126,2)</f>
        <v>0.06</v>
      </c>
      <c r="W126" s="223"/>
      <c r="X126" s="223" t="s">
        <v>413</v>
      </c>
      <c r="Y126" s="223" t="s">
        <v>233</v>
      </c>
      <c r="Z126" s="213"/>
      <c r="AA126" s="213"/>
      <c r="AB126" s="213"/>
      <c r="AC126" s="213"/>
      <c r="AD126" s="213"/>
      <c r="AE126" s="213"/>
      <c r="AF126" s="213"/>
      <c r="AG126" s="213" t="s">
        <v>414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4" t="s">
        <v>420</v>
      </c>
      <c r="D127" s="253"/>
      <c r="E127" s="253"/>
      <c r="F127" s="253"/>
      <c r="G127" s="25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298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237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32">
        <v>33</v>
      </c>
      <c r="B129" s="233" t="s">
        <v>421</v>
      </c>
      <c r="C129" s="245" t="s">
        <v>422</v>
      </c>
      <c r="D129" s="234" t="s">
        <v>337</v>
      </c>
      <c r="E129" s="235">
        <v>1.3955599999999999</v>
      </c>
      <c r="F129" s="236"/>
      <c r="G129" s="237">
        <f>ROUND(E129*F129,2)</f>
        <v>0</v>
      </c>
      <c r="H129" s="236"/>
      <c r="I129" s="237">
        <f>ROUND(E129*H129,2)</f>
        <v>0</v>
      </c>
      <c r="J129" s="236"/>
      <c r="K129" s="237">
        <f>ROUND(E129*J129,2)</f>
        <v>0</v>
      </c>
      <c r="L129" s="237">
        <v>21</v>
      </c>
      <c r="M129" s="237">
        <f>G129*(1+L129/100)</f>
        <v>0</v>
      </c>
      <c r="N129" s="235">
        <v>0</v>
      </c>
      <c r="O129" s="235">
        <f>ROUND(E129*N129,2)</f>
        <v>0</v>
      </c>
      <c r="P129" s="235">
        <v>0</v>
      </c>
      <c r="Q129" s="235">
        <f>ROUND(E129*P129,2)</f>
        <v>0</v>
      </c>
      <c r="R129" s="237" t="s">
        <v>423</v>
      </c>
      <c r="S129" s="237" t="s">
        <v>230</v>
      </c>
      <c r="T129" s="238" t="s">
        <v>231</v>
      </c>
      <c r="U129" s="223">
        <v>0</v>
      </c>
      <c r="V129" s="223">
        <f>ROUND(E129*U129,2)</f>
        <v>0</v>
      </c>
      <c r="W129" s="223"/>
      <c r="X129" s="223" t="s">
        <v>413</v>
      </c>
      <c r="Y129" s="223" t="s">
        <v>233</v>
      </c>
      <c r="Z129" s="213"/>
      <c r="AA129" s="213"/>
      <c r="AB129" s="213"/>
      <c r="AC129" s="213"/>
      <c r="AD129" s="213"/>
      <c r="AE129" s="213"/>
      <c r="AF129" s="213"/>
      <c r="AG129" s="213" t="s">
        <v>414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49"/>
      <c r="D130" s="243"/>
      <c r="E130" s="243"/>
      <c r="F130" s="243"/>
      <c r="G130" s="24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237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ht="22.5" outlineLevel="1" x14ac:dyDescent="0.2">
      <c r="A131" s="232">
        <v>34</v>
      </c>
      <c r="B131" s="233" t="s">
        <v>424</v>
      </c>
      <c r="C131" s="245" t="s">
        <v>425</v>
      </c>
      <c r="D131" s="234" t="s">
        <v>337</v>
      </c>
      <c r="E131" s="235">
        <v>1.3955599999999999</v>
      </c>
      <c r="F131" s="236"/>
      <c r="G131" s="237">
        <f>ROUND(E131*F131,2)</f>
        <v>0</v>
      </c>
      <c r="H131" s="236"/>
      <c r="I131" s="237">
        <f>ROUND(E131*H131,2)</f>
        <v>0</v>
      </c>
      <c r="J131" s="236"/>
      <c r="K131" s="237">
        <f>ROUND(E131*J131,2)</f>
        <v>0</v>
      </c>
      <c r="L131" s="237">
        <v>21</v>
      </c>
      <c r="M131" s="237">
        <f>G131*(1+L131/100)</f>
        <v>0</v>
      </c>
      <c r="N131" s="235">
        <v>0</v>
      </c>
      <c r="O131" s="235">
        <f>ROUND(E131*N131,2)</f>
        <v>0</v>
      </c>
      <c r="P131" s="235">
        <v>0</v>
      </c>
      <c r="Q131" s="235">
        <f>ROUND(E131*P131,2)</f>
        <v>0</v>
      </c>
      <c r="R131" s="237" t="s">
        <v>412</v>
      </c>
      <c r="S131" s="237" t="s">
        <v>230</v>
      </c>
      <c r="T131" s="238" t="s">
        <v>230</v>
      </c>
      <c r="U131" s="223">
        <v>0.752</v>
      </c>
      <c r="V131" s="223">
        <f>ROUND(E131*U131,2)</f>
        <v>1.05</v>
      </c>
      <c r="W131" s="223"/>
      <c r="X131" s="223" t="s">
        <v>413</v>
      </c>
      <c r="Y131" s="223" t="s">
        <v>233</v>
      </c>
      <c r="Z131" s="213"/>
      <c r="AA131" s="213"/>
      <c r="AB131" s="213"/>
      <c r="AC131" s="213"/>
      <c r="AD131" s="213"/>
      <c r="AE131" s="213"/>
      <c r="AF131" s="213"/>
      <c r="AG131" s="213" t="s">
        <v>414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54" t="s">
        <v>426</v>
      </c>
      <c r="D132" s="253"/>
      <c r="E132" s="253"/>
      <c r="F132" s="253"/>
      <c r="G132" s="25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298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40" t="str">
        <f>C132</f>
        <v>nebo vybouraných hmot nošením nebo přehazováním k místu nakládky přístupnému normálním dopravním prostředkům do 10 m,</v>
      </c>
      <c r="BB132" s="213"/>
      <c r="BC132" s="213"/>
      <c r="BD132" s="213"/>
      <c r="BE132" s="213"/>
      <c r="BF132" s="213"/>
      <c r="BG132" s="213"/>
      <c r="BH132" s="213"/>
    </row>
    <row r="133" spans="1:60" ht="22.5" outlineLevel="2" x14ac:dyDescent="0.2">
      <c r="A133" s="220"/>
      <c r="B133" s="221"/>
      <c r="C133" s="247" t="s">
        <v>416</v>
      </c>
      <c r="D133" s="241"/>
      <c r="E133" s="241"/>
      <c r="F133" s="241"/>
      <c r="G133" s="241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235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40" t="str">
        <f>C133</f>
        <v>S naložením suti nebo vybouraných hmot do dopravního prostředku a na jejich vyložením, popřípadě přeložením na normální dopravní prostředek.</v>
      </c>
      <c r="BB133" s="213"/>
      <c r="BC133" s="213"/>
      <c r="BD133" s="213"/>
      <c r="BE133" s="213"/>
      <c r="BF133" s="213"/>
      <c r="BG133" s="213"/>
      <c r="BH133" s="213"/>
    </row>
    <row r="134" spans="1:60" outlineLevel="3" x14ac:dyDescent="0.2">
      <c r="A134" s="220"/>
      <c r="B134" s="221"/>
      <c r="C134" s="247" t="s">
        <v>427</v>
      </c>
      <c r="D134" s="241"/>
      <c r="E134" s="241"/>
      <c r="F134" s="241"/>
      <c r="G134" s="241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235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48"/>
      <c r="D135" s="242"/>
      <c r="E135" s="242"/>
      <c r="F135" s="242"/>
      <c r="G135" s="242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237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x14ac:dyDescent="0.2">
      <c r="A136" s="3"/>
      <c r="B136" s="4"/>
      <c r="C136" s="250"/>
      <c r="D136" s="6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v>15</v>
      </c>
      <c r="AF136">
        <v>21</v>
      </c>
      <c r="AG136" t="s">
        <v>211</v>
      </c>
    </row>
    <row r="137" spans="1:60" x14ac:dyDescent="0.2">
      <c r="A137" s="216"/>
      <c r="B137" s="217" t="s">
        <v>29</v>
      </c>
      <c r="C137" s="251"/>
      <c r="D137" s="218"/>
      <c r="E137" s="219"/>
      <c r="F137" s="219"/>
      <c r="G137" s="231">
        <f>G8+G62+G67+G91+G98+G108+G117+G121</f>
        <v>0</v>
      </c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E137">
        <f>SUMIF(L7:L135,AE136,G7:G135)</f>
        <v>0</v>
      </c>
      <c r="AF137">
        <f>SUMIF(L7:L135,AF136,G7:G135)</f>
        <v>0</v>
      </c>
      <c r="AG137" t="s">
        <v>287</v>
      </c>
    </row>
    <row r="138" spans="1:60" x14ac:dyDescent="0.2">
      <c r="C138" s="252"/>
      <c r="D138" s="10"/>
      <c r="AG138" t="s">
        <v>289</v>
      </c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/j/Sjb8ToMpjvoKSTDFRxcsWKtqWEyLGmvui49kOUEpsr2nLW4oBS5TQtmzA2YkK/rLFQquqlJKuNLJdwN2bzA==" saltValue="es4ccr25FEWSVDSW1X0ckw==" spinCount="100000" sheet="1" formatRows="0"/>
  <mergeCells count="73">
    <mergeCell ref="C135:G135"/>
    <mergeCell ref="C127:G127"/>
    <mergeCell ref="C128:G128"/>
    <mergeCell ref="C130:G130"/>
    <mergeCell ref="C132:G132"/>
    <mergeCell ref="C133:G133"/>
    <mergeCell ref="C134:G134"/>
    <mergeCell ref="C116:G116"/>
    <mergeCell ref="C119:G119"/>
    <mergeCell ref="C120:G120"/>
    <mergeCell ref="C123:G123"/>
    <mergeCell ref="C124:G124"/>
    <mergeCell ref="C125:G125"/>
    <mergeCell ref="C97:G97"/>
    <mergeCell ref="C101:G101"/>
    <mergeCell ref="C107:G107"/>
    <mergeCell ref="C110:G110"/>
    <mergeCell ref="C111:G111"/>
    <mergeCell ref="C113:G113"/>
    <mergeCell ref="C86:G86"/>
    <mergeCell ref="C88:G88"/>
    <mergeCell ref="C90:G90"/>
    <mergeCell ref="C93:G93"/>
    <mergeCell ref="C94:G94"/>
    <mergeCell ref="C96:G96"/>
    <mergeCell ref="C70:G70"/>
    <mergeCell ref="C73:G73"/>
    <mergeCell ref="C76:G76"/>
    <mergeCell ref="C78:G78"/>
    <mergeCell ref="C81:G81"/>
    <mergeCell ref="C84:G84"/>
    <mergeCell ref="C59:G59"/>
    <mergeCell ref="C60:G60"/>
    <mergeCell ref="C61:G61"/>
    <mergeCell ref="C64:G64"/>
    <mergeCell ref="C65:G65"/>
    <mergeCell ref="C66:G66"/>
    <mergeCell ref="C50:G50"/>
    <mergeCell ref="C51:G51"/>
    <mergeCell ref="C52:G52"/>
    <mergeCell ref="C54:G54"/>
    <mergeCell ref="C56:G56"/>
    <mergeCell ref="C58:G58"/>
    <mergeCell ref="C42:G42"/>
    <mergeCell ref="C44:G44"/>
    <mergeCell ref="C45:G45"/>
    <mergeCell ref="C46:G46"/>
    <mergeCell ref="C47:G47"/>
    <mergeCell ref="C49:G49"/>
    <mergeCell ref="C33:G33"/>
    <mergeCell ref="C35:G35"/>
    <mergeCell ref="C36:G36"/>
    <mergeCell ref="C38:G38"/>
    <mergeCell ref="C39:G39"/>
    <mergeCell ref="C41:G41"/>
    <mergeCell ref="C23:G23"/>
    <mergeCell ref="C25:G25"/>
    <mergeCell ref="C27:G27"/>
    <mergeCell ref="C28:G28"/>
    <mergeCell ref="C30:G30"/>
    <mergeCell ref="C31:G31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3E09E1-F03B-4274-B20B-BD20114B9C0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70</v>
      </c>
      <c r="C4" s="205" t="s">
        <v>71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SUMIF(AG9:AG75,"&lt;&gt;NOR",G9:G75)</f>
        <v>0</v>
      </c>
      <c r="H8" s="229"/>
      <c r="I8" s="229">
        <f>SUM(I9:I75)</f>
        <v>0</v>
      </c>
      <c r="J8" s="229"/>
      <c r="K8" s="229">
        <f>SUM(K9:K75)</f>
        <v>0</v>
      </c>
      <c r="L8" s="229"/>
      <c r="M8" s="229">
        <f>SUM(M9:M75)</f>
        <v>0</v>
      </c>
      <c r="N8" s="228"/>
      <c r="O8" s="228">
        <f>SUM(O9:O75)</f>
        <v>0.34</v>
      </c>
      <c r="P8" s="228"/>
      <c r="Q8" s="228">
        <f>SUM(Q9:Q75)</f>
        <v>0</v>
      </c>
      <c r="R8" s="229"/>
      <c r="S8" s="229"/>
      <c r="T8" s="230"/>
      <c r="U8" s="224"/>
      <c r="V8" s="224">
        <f>SUM(V9:V75)</f>
        <v>46.300000000000004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552</v>
      </c>
      <c r="C9" s="245" t="s">
        <v>553</v>
      </c>
      <c r="D9" s="234" t="s">
        <v>316</v>
      </c>
      <c r="E9" s="235">
        <v>0.125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3.9249999999999998</v>
      </c>
      <c r="V9" s="223">
        <f>ROUND(E9*U9,2)</f>
        <v>0.49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342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577</v>
      </c>
      <c r="D11" s="255"/>
      <c r="E11" s="256">
        <v>0.125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344</v>
      </c>
      <c r="C13" s="245" t="s">
        <v>345</v>
      </c>
      <c r="D13" s="234" t="s">
        <v>316</v>
      </c>
      <c r="E13" s="235">
        <v>0.125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294</v>
      </c>
      <c r="S13" s="237" t="s">
        <v>230</v>
      </c>
      <c r="T13" s="238" t="s">
        <v>230</v>
      </c>
      <c r="U13" s="223">
        <v>1.992</v>
      </c>
      <c r="V13" s="223">
        <f>ROUND(E13*U13,2)</f>
        <v>0.25</v>
      </c>
      <c r="W13" s="223"/>
      <c r="X13" s="223" t="s">
        <v>295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4" t="s">
        <v>346</v>
      </c>
      <c r="D14" s="253"/>
      <c r="E14" s="253"/>
      <c r="F14" s="253"/>
      <c r="G14" s="25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237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347</v>
      </c>
      <c r="C16" s="245" t="s">
        <v>348</v>
      </c>
      <c r="D16" s="234" t="s">
        <v>316</v>
      </c>
      <c r="E16" s="235">
        <v>0.125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294</v>
      </c>
      <c r="S16" s="237" t="s">
        <v>230</v>
      </c>
      <c r="T16" s="238" t="s">
        <v>230</v>
      </c>
      <c r="U16" s="223">
        <v>0.61199999999999999</v>
      </c>
      <c r="V16" s="223">
        <f>ROUND(E16*U16,2)</f>
        <v>0.08</v>
      </c>
      <c r="W16" s="223"/>
      <c r="X16" s="223" t="s">
        <v>295</v>
      </c>
      <c r="Y16" s="223" t="s">
        <v>233</v>
      </c>
      <c r="Z16" s="213"/>
      <c r="AA16" s="213"/>
      <c r="AB16" s="213"/>
      <c r="AC16" s="213"/>
      <c r="AD16" s="213"/>
      <c r="AE16" s="213"/>
      <c r="AF16" s="213"/>
      <c r="AG16" s="213" t="s">
        <v>296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4" t="s">
        <v>349</v>
      </c>
      <c r="D17" s="253"/>
      <c r="E17" s="253"/>
      <c r="F17" s="253"/>
      <c r="G17" s="25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298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237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555</v>
      </c>
      <c r="C19" s="245" t="s">
        <v>556</v>
      </c>
      <c r="D19" s="234" t="s">
        <v>557</v>
      </c>
      <c r="E19" s="235">
        <v>20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1.721E-2</v>
      </c>
      <c r="O19" s="235">
        <f>ROUND(E19*N19,2)</f>
        <v>0.34</v>
      </c>
      <c r="P19" s="235">
        <v>0</v>
      </c>
      <c r="Q19" s="235">
        <f>ROUND(E19*P19,2)</f>
        <v>0</v>
      </c>
      <c r="R19" s="237" t="s">
        <v>294</v>
      </c>
      <c r="S19" s="237" t="s">
        <v>230</v>
      </c>
      <c r="T19" s="238" t="s">
        <v>230</v>
      </c>
      <c r="U19" s="223">
        <v>0.98699999999999999</v>
      </c>
      <c r="V19" s="223">
        <f>ROUND(E19*U19,2)</f>
        <v>19.739999999999998</v>
      </c>
      <c r="W19" s="223"/>
      <c r="X19" s="223" t="s">
        <v>295</v>
      </c>
      <c r="Y19" s="223" t="s">
        <v>233</v>
      </c>
      <c r="Z19" s="213"/>
      <c r="AA19" s="213"/>
      <c r="AB19" s="213"/>
      <c r="AC19" s="213"/>
      <c r="AD19" s="213"/>
      <c r="AE19" s="213"/>
      <c r="AF19" s="213"/>
      <c r="AG19" s="213" t="s">
        <v>296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4" t="s">
        <v>558</v>
      </c>
      <c r="D20" s="253"/>
      <c r="E20" s="253"/>
      <c r="F20" s="253"/>
      <c r="G20" s="25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298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získané při čerpání, potrubím nebo žlaby. Montáž, demontáž a opotřebení potrubí nebo žlabu a jeho utěsnění po dobu provozu. Včetně nutné podpěrné konstrukce.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428</v>
      </c>
      <c r="C22" s="245" t="s">
        <v>429</v>
      </c>
      <c r="D22" s="234" t="s">
        <v>430</v>
      </c>
      <c r="E22" s="235">
        <v>90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0.20300000000000001</v>
      </c>
      <c r="V22" s="223">
        <f>ROUND(E22*U22,2)</f>
        <v>18.27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431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537</v>
      </c>
      <c r="D24" s="255"/>
      <c r="E24" s="256">
        <v>90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6</v>
      </c>
      <c r="B26" s="233" t="s">
        <v>433</v>
      </c>
      <c r="C26" s="245" t="s">
        <v>434</v>
      </c>
      <c r="D26" s="234" t="s">
        <v>435</v>
      </c>
      <c r="E26" s="235">
        <v>10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4" t="s">
        <v>436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538</v>
      </c>
      <c r="C29" s="245" t="s">
        <v>539</v>
      </c>
      <c r="D29" s="234" t="s">
        <v>316</v>
      </c>
      <c r="E29" s="235">
        <v>2.3849999999999998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1.5620000000000001</v>
      </c>
      <c r="V29" s="223">
        <f>ROUND(E29*U29,2)</f>
        <v>3.73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540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s úpravou svahu do výšky naplavené vrstvy a s přehozením výkopku na přilehlém terénu na vzdálenost do 3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7" t="s">
        <v>490</v>
      </c>
      <c r="D31" s="241"/>
      <c r="E31" s="241"/>
      <c r="F31" s="241"/>
      <c r="G31" s="241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235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541</v>
      </c>
      <c r="D32" s="255"/>
      <c r="E32" s="256">
        <v>2.3849999999999998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313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487</v>
      </c>
      <c r="C34" s="245" t="s">
        <v>488</v>
      </c>
      <c r="D34" s="234" t="s">
        <v>316</v>
      </c>
      <c r="E34" s="235">
        <v>3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294</v>
      </c>
      <c r="S34" s="237" t="s">
        <v>230</v>
      </c>
      <c r="T34" s="238" t="s">
        <v>578</v>
      </c>
      <c r="U34" s="223">
        <v>0.31</v>
      </c>
      <c r="V34" s="223">
        <f>ROUND(E34*U34,2)</f>
        <v>0.93</v>
      </c>
      <c r="W34" s="223"/>
      <c r="X34" s="223" t="s">
        <v>295</v>
      </c>
      <c r="Y34" s="223" t="s">
        <v>233</v>
      </c>
      <c r="Z34" s="213"/>
      <c r="AA34" s="213"/>
      <c r="AB34" s="213"/>
      <c r="AC34" s="213"/>
      <c r="AD34" s="213"/>
      <c r="AE34" s="213"/>
      <c r="AF34" s="213"/>
      <c r="AG34" s="213" t="s">
        <v>296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33.75" outlineLevel="2" x14ac:dyDescent="0.2">
      <c r="A35" s="220"/>
      <c r="B35" s="221"/>
      <c r="C35" s="254" t="s">
        <v>489</v>
      </c>
      <c r="D35" s="253"/>
      <c r="E35" s="253"/>
      <c r="F35" s="253"/>
      <c r="G35" s="25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298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579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235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580</v>
      </c>
      <c r="D37" s="255"/>
      <c r="E37" s="256">
        <v>3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313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237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492</v>
      </c>
      <c r="C39" s="245" t="s">
        <v>493</v>
      </c>
      <c r="D39" s="234" t="s">
        <v>316</v>
      </c>
      <c r="E39" s="235">
        <v>0.6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294</v>
      </c>
      <c r="S39" s="237" t="s">
        <v>230</v>
      </c>
      <c r="T39" s="238" t="s">
        <v>578</v>
      </c>
      <c r="U39" s="223">
        <v>0.1024</v>
      </c>
      <c r="V39" s="223">
        <f>ROUND(E39*U39,2)</f>
        <v>0.06</v>
      </c>
      <c r="W39" s="223"/>
      <c r="X39" s="223" t="s">
        <v>295</v>
      </c>
      <c r="Y39" s="223" t="s">
        <v>233</v>
      </c>
      <c r="Z39" s="213"/>
      <c r="AA39" s="213"/>
      <c r="AB39" s="213"/>
      <c r="AC39" s="213"/>
      <c r="AD39" s="213"/>
      <c r="AE39" s="213"/>
      <c r="AF39" s="213"/>
      <c r="AG39" s="213" t="s">
        <v>296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ht="33.75" outlineLevel="2" x14ac:dyDescent="0.2">
      <c r="A40" s="220"/>
      <c r="B40" s="221"/>
      <c r="C40" s="254" t="s">
        <v>489</v>
      </c>
      <c r="D40" s="253"/>
      <c r="E40" s="253"/>
      <c r="F40" s="253"/>
      <c r="G40" s="25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298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40" t="str">
        <f>C40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7" t="s">
        <v>581</v>
      </c>
      <c r="D41" s="255"/>
      <c r="E41" s="256">
        <v>0.6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313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237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10</v>
      </c>
      <c r="B43" s="233" t="s">
        <v>355</v>
      </c>
      <c r="C43" s="245" t="s">
        <v>356</v>
      </c>
      <c r="D43" s="234" t="s">
        <v>316</v>
      </c>
      <c r="E43" s="235">
        <v>2.3849999999999998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294</v>
      </c>
      <c r="S43" s="237" t="s">
        <v>230</v>
      </c>
      <c r="T43" s="238" t="s">
        <v>230</v>
      </c>
      <c r="U43" s="223">
        <v>0.51900000000000002</v>
      </c>
      <c r="V43" s="223">
        <f>ROUND(E43*U43,2)</f>
        <v>1.24</v>
      </c>
      <c r="W43" s="223"/>
      <c r="X43" s="223" t="s">
        <v>295</v>
      </c>
      <c r="Y43" s="223" t="s">
        <v>233</v>
      </c>
      <c r="Z43" s="213"/>
      <c r="AA43" s="213"/>
      <c r="AB43" s="213"/>
      <c r="AC43" s="213"/>
      <c r="AD43" s="213"/>
      <c r="AE43" s="213"/>
      <c r="AF43" s="213"/>
      <c r="AG43" s="213" t="s">
        <v>296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4" t="s">
        <v>324</v>
      </c>
      <c r="D44" s="253"/>
      <c r="E44" s="253"/>
      <c r="F44" s="253"/>
      <c r="G44" s="25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298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40" t="str">
        <f>C44</f>
        <v>bez naložení do dopravní nádoby, ale s vyprázdněním dopravní nádoby na hromadu nebo na dopravní prostředek,</v>
      </c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237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32">
        <v>11</v>
      </c>
      <c r="B46" s="233" t="s">
        <v>357</v>
      </c>
      <c r="C46" s="245" t="s">
        <v>358</v>
      </c>
      <c r="D46" s="234" t="s">
        <v>316</v>
      </c>
      <c r="E46" s="235">
        <v>0.125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21</v>
      </c>
      <c r="M46" s="237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7" t="s">
        <v>294</v>
      </c>
      <c r="S46" s="237" t="s">
        <v>230</v>
      </c>
      <c r="T46" s="238" t="s">
        <v>230</v>
      </c>
      <c r="U46" s="223">
        <v>0.72899999999999998</v>
      </c>
      <c r="V46" s="223">
        <f>ROUND(E46*U46,2)</f>
        <v>0.09</v>
      </c>
      <c r="W46" s="223"/>
      <c r="X46" s="223" t="s">
        <v>295</v>
      </c>
      <c r="Y46" s="223" t="s">
        <v>233</v>
      </c>
      <c r="Z46" s="213"/>
      <c r="AA46" s="213"/>
      <c r="AB46" s="213"/>
      <c r="AC46" s="213"/>
      <c r="AD46" s="213"/>
      <c r="AE46" s="213"/>
      <c r="AF46" s="213"/>
      <c r="AG46" s="213" t="s">
        <v>296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54" t="s">
        <v>324</v>
      </c>
      <c r="D47" s="253"/>
      <c r="E47" s="253"/>
      <c r="F47" s="253"/>
      <c r="G47" s="25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298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40" t="str">
        <f>C47</f>
        <v>bez naložení do dopravní nádoby, ale s vyprázdněním dopravní nádoby na hromadu nebo na dopravní prostředek,</v>
      </c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48"/>
      <c r="D48" s="242"/>
      <c r="E48" s="242"/>
      <c r="F48" s="242"/>
      <c r="G48" s="242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237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32">
        <v>12</v>
      </c>
      <c r="B49" s="233" t="s">
        <v>325</v>
      </c>
      <c r="C49" s="245" t="s">
        <v>326</v>
      </c>
      <c r="D49" s="234" t="s">
        <v>316</v>
      </c>
      <c r="E49" s="235">
        <v>2.3849999999999998</v>
      </c>
      <c r="F49" s="236"/>
      <c r="G49" s="237">
        <f>ROUND(E49*F49,2)</f>
        <v>0</v>
      </c>
      <c r="H49" s="236"/>
      <c r="I49" s="237">
        <f>ROUND(E49*H49,2)</f>
        <v>0</v>
      </c>
      <c r="J49" s="236"/>
      <c r="K49" s="237">
        <f>ROUND(E49*J49,2)</f>
        <v>0</v>
      </c>
      <c r="L49" s="237">
        <v>21</v>
      </c>
      <c r="M49" s="237">
        <f>G49*(1+L49/100)</f>
        <v>0</v>
      </c>
      <c r="N49" s="235">
        <v>0</v>
      </c>
      <c r="O49" s="235">
        <f>ROUND(E49*N49,2)</f>
        <v>0</v>
      </c>
      <c r="P49" s="235">
        <v>0</v>
      </c>
      <c r="Q49" s="235">
        <f>ROUND(E49*P49,2)</f>
        <v>0</v>
      </c>
      <c r="R49" s="237" t="s">
        <v>294</v>
      </c>
      <c r="S49" s="237" t="s">
        <v>230</v>
      </c>
      <c r="T49" s="238" t="s">
        <v>230</v>
      </c>
      <c r="U49" s="223">
        <v>1.0999999999999999E-2</v>
      </c>
      <c r="V49" s="223">
        <f>ROUND(E49*U49,2)</f>
        <v>0.03</v>
      </c>
      <c r="W49" s="223"/>
      <c r="X49" s="223" t="s">
        <v>295</v>
      </c>
      <c r="Y49" s="223" t="s">
        <v>233</v>
      </c>
      <c r="Z49" s="213"/>
      <c r="AA49" s="213"/>
      <c r="AB49" s="213"/>
      <c r="AC49" s="213"/>
      <c r="AD49" s="213"/>
      <c r="AE49" s="213"/>
      <c r="AF49" s="213"/>
      <c r="AG49" s="213" t="s">
        <v>296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4" t="s">
        <v>327</v>
      </c>
      <c r="D50" s="253"/>
      <c r="E50" s="253"/>
      <c r="F50" s="253"/>
      <c r="G50" s="25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298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13</v>
      </c>
      <c r="B52" s="233" t="s">
        <v>328</v>
      </c>
      <c r="C52" s="245" t="s">
        <v>329</v>
      </c>
      <c r="D52" s="234" t="s">
        <v>316</v>
      </c>
      <c r="E52" s="235">
        <v>2.3849999999999998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294</v>
      </c>
      <c r="S52" s="237" t="s">
        <v>230</v>
      </c>
      <c r="T52" s="238" t="s">
        <v>230</v>
      </c>
      <c r="U52" s="223">
        <v>0.31</v>
      </c>
      <c r="V52" s="223">
        <f>ROUND(E52*U52,2)</f>
        <v>0.74</v>
      </c>
      <c r="W52" s="223"/>
      <c r="X52" s="223" t="s">
        <v>295</v>
      </c>
      <c r="Y52" s="223" t="s">
        <v>233</v>
      </c>
      <c r="Z52" s="213"/>
      <c r="AA52" s="213"/>
      <c r="AB52" s="213"/>
      <c r="AC52" s="213"/>
      <c r="AD52" s="213"/>
      <c r="AE52" s="213"/>
      <c r="AF52" s="213"/>
      <c r="AG52" s="213" t="s">
        <v>296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4" t="s">
        <v>330</v>
      </c>
      <c r="D53" s="253"/>
      <c r="E53" s="253"/>
      <c r="F53" s="253"/>
      <c r="G53" s="25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298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7" t="s">
        <v>359</v>
      </c>
      <c r="D54" s="241"/>
      <c r="E54" s="241"/>
      <c r="F54" s="241"/>
      <c r="G54" s="241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235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3" x14ac:dyDescent="0.2">
      <c r="A55" s="220"/>
      <c r="B55" s="221"/>
      <c r="C55" s="247" t="s">
        <v>360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235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32">
        <v>14</v>
      </c>
      <c r="B57" s="233" t="s">
        <v>361</v>
      </c>
      <c r="C57" s="245" t="s">
        <v>362</v>
      </c>
      <c r="D57" s="234" t="s">
        <v>316</v>
      </c>
      <c r="E57" s="235">
        <v>0.125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0</v>
      </c>
      <c r="O57" s="235">
        <f>ROUND(E57*N57,2)</f>
        <v>0</v>
      </c>
      <c r="P57" s="235">
        <v>0</v>
      </c>
      <c r="Q57" s="235">
        <f>ROUND(E57*P57,2)</f>
        <v>0</v>
      </c>
      <c r="R57" s="237" t="s">
        <v>294</v>
      </c>
      <c r="S57" s="237" t="s">
        <v>230</v>
      </c>
      <c r="T57" s="238" t="s">
        <v>230</v>
      </c>
      <c r="U57" s="223">
        <v>0.32200000000000001</v>
      </c>
      <c r="V57" s="223">
        <f>ROUND(E57*U57,2)</f>
        <v>0.04</v>
      </c>
      <c r="W57" s="223"/>
      <c r="X57" s="223" t="s">
        <v>295</v>
      </c>
      <c r="Y57" s="223" t="s">
        <v>233</v>
      </c>
      <c r="Z57" s="213"/>
      <c r="AA57" s="213"/>
      <c r="AB57" s="213"/>
      <c r="AC57" s="213"/>
      <c r="AD57" s="213"/>
      <c r="AE57" s="213"/>
      <c r="AF57" s="213"/>
      <c r="AG57" s="213" t="s">
        <v>296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4" t="s">
        <v>330</v>
      </c>
      <c r="D58" s="253"/>
      <c r="E58" s="253"/>
      <c r="F58" s="253"/>
      <c r="G58" s="25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298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7" t="s">
        <v>359</v>
      </c>
      <c r="D59" s="241"/>
      <c r="E59" s="241"/>
      <c r="F59" s="241"/>
      <c r="G59" s="241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235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3" x14ac:dyDescent="0.2">
      <c r="A60" s="220"/>
      <c r="B60" s="221"/>
      <c r="C60" s="247" t="s">
        <v>360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235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8"/>
      <c r="D61" s="242"/>
      <c r="E61" s="242"/>
      <c r="F61" s="242"/>
      <c r="G61" s="242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237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ht="22.5" outlineLevel="1" x14ac:dyDescent="0.2">
      <c r="A62" s="232">
        <v>15</v>
      </c>
      <c r="B62" s="233" t="s">
        <v>363</v>
      </c>
      <c r="C62" s="245" t="s">
        <v>364</v>
      </c>
      <c r="D62" s="234" t="s">
        <v>316</v>
      </c>
      <c r="E62" s="235">
        <v>3</v>
      </c>
      <c r="F62" s="236"/>
      <c r="G62" s="237">
        <f>ROUND(E62*F62,2)</f>
        <v>0</v>
      </c>
      <c r="H62" s="236"/>
      <c r="I62" s="237">
        <f>ROUND(E62*H62,2)</f>
        <v>0</v>
      </c>
      <c r="J62" s="236"/>
      <c r="K62" s="237">
        <f>ROUND(E62*J62,2)</f>
        <v>0</v>
      </c>
      <c r="L62" s="237">
        <v>21</v>
      </c>
      <c r="M62" s="237">
        <f>G62*(1+L62/100)</f>
        <v>0</v>
      </c>
      <c r="N62" s="235">
        <v>0</v>
      </c>
      <c r="O62" s="235">
        <f>ROUND(E62*N62,2)</f>
        <v>0</v>
      </c>
      <c r="P62" s="235">
        <v>0</v>
      </c>
      <c r="Q62" s="235">
        <f>ROUND(E62*P62,2)</f>
        <v>0</v>
      </c>
      <c r="R62" s="237" t="s">
        <v>294</v>
      </c>
      <c r="S62" s="237" t="s">
        <v>230</v>
      </c>
      <c r="T62" s="238" t="s">
        <v>578</v>
      </c>
      <c r="U62" s="223">
        <v>0.20200000000000001</v>
      </c>
      <c r="V62" s="223">
        <f>ROUND(E62*U62,2)</f>
        <v>0.61</v>
      </c>
      <c r="W62" s="223"/>
      <c r="X62" s="223" t="s">
        <v>295</v>
      </c>
      <c r="Y62" s="223" t="s">
        <v>233</v>
      </c>
      <c r="Z62" s="213"/>
      <c r="AA62" s="213"/>
      <c r="AB62" s="213"/>
      <c r="AC62" s="213"/>
      <c r="AD62" s="213"/>
      <c r="AE62" s="213"/>
      <c r="AF62" s="213"/>
      <c r="AG62" s="213" t="s">
        <v>296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4" t="s">
        <v>365</v>
      </c>
      <c r="D63" s="253"/>
      <c r="E63" s="253"/>
      <c r="F63" s="253"/>
      <c r="G63" s="25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298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7" t="s">
        <v>366</v>
      </c>
      <c r="D64" s="241"/>
      <c r="E64" s="241"/>
      <c r="F64" s="241"/>
      <c r="G64" s="241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235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57" t="s">
        <v>582</v>
      </c>
      <c r="D65" s="255"/>
      <c r="E65" s="256">
        <v>3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313</v>
      </c>
      <c r="AH65" s="213">
        <v>0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8"/>
      <c r="D66" s="242"/>
      <c r="E66" s="242"/>
      <c r="F66" s="242"/>
      <c r="G66" s="242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237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32">
        <v>16</v>
      </c>
      <c r="B67" s="233" t="s">
        <v>335</v>
      </c>
      <c r="C67" s="245" t="s">
        <v>336</v>
      </c>
      <c r="D67" s="234" t="s">
        <v>337</v>
      </c>
      <c r="E67" s="235">
        <v>4.4122500000000002</v>
      </c>
      <c r="F67" s="236"/>
      <c r="G67" s="237">
        <f>ROUND(E67*F67,2)</f>
        <v>0</v>
      </c>
      <c r="H67" s="236"/>
      <c r="I67" s="237">
        <f>ROUND(E67*H67,2)</f>
        <v>0</v>
      </c>
      <c r="J67" s="236"/>
      <c r="K67" s="237">
        <f>ROUND(E67*J67,2)</f>
        <v>0</v>
      </c>
      <c r="L67" s="237">
        <v>21</v>
      </c>
      <c r="M67" s="237">
        <f>G67*(1+L67/100)</f>
        <v>0</v>
      </c>
      <c r="N67" s="235">
        <v>0</v>
      </c>
      <c r="O67" s="235">
        <f>ROUND(E67*N67,2)</f>
        <v>0</v>
      </c>
      <c r="P67" s="235">
        <v>0</v>
      </c>
      <c r="Q67" s="235">
        <f>ROUND(E67*P67,2)</f>
        <v>0</v>
      </c>
      <c r="R67" s="237" t="s">
        <v>294</v>
      </c>
      <c r="S67" s="237" t="s">
        <v>230</v>
      </c>
      <c r="T67" s="238" t="s">
        <v>230</v>
      </c>
      <c r="U67" s="223">
        <v>0</v>
      </c>
      <c r="V67" s="223">
        <f>ROUND(E67*U67,2)</f>
        <v>0</v>
      </c>
      <c r="W67" s="223"/>
      <c r="X67" s="223" t="s">
        <v>295</v>
      </c>
      <c r="Y67" s="223" t="s">
        <v>233</v>
      </c>
      <c r="Z67" s="213"/>
      <c r="AA67" s="213"/>
      <c r="AB67" s="213"/>
      <c r="AC67" s="213"/>
      <c r="AD67" s="213"/>
      <c r="AE67" s="213"/>
      <c r="AF67" s="213"/>
      <c r="AG67" s="213" t="s">
        <v>296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6" t="s">
        <v>338</v>
      </c>
      <c r="D68" s="239"/>
      <c r="E68" s="239"/>
      <c r="F68" s="239"/>
      <c r="G68" s="239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235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7" t="s">
        <v>542</v>
      </c>
      <c r="D69" s="255"/>
      <c r="E69" s="256">
        <v>4.4122500000000002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313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8"/>
      <c r="D70" s="242"/>
      <c r="E70" s="242"/>
      <c r="F70" s="242"/>
      <c r="G70" s="242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237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32">
        <v>17</v>
      </c>
      <c r="B71" s="233" t="s">
        <v>543</v>
      </c>
      <c r="C71" s="245" t="s">
        <v>544</v>
      </c>
      <c r="D71" s="234" t="s">
        <v>259</v>
      </c>
      <c r="E71" s="235">
        <v>1</v>
      </c>
      <c r="F71" s="236"/>
      <c r="G71" s="237">
        <f>ROUND(E71*F71,2)</f>
        <v>0</v>
      </c>
      <c r="H71" s="236"/>
      <c r="I71" s="237">
        <f>ROUND(E71*H71,2)</f>
        <v>0</v>
      </c>
      <c r="J71" s="236"/>
      <c r="K71" s="237">
        <f>ROUND(E71*J71,2)</f>
        <v>0</v>
      </c>
      <c r="L71" s="237">
        <v>21</v>
      </c>
      <c r="M71" s="237">
        <f>G71*(1+L71/100)</f>
        <v>0</v>
      </c>
      <c r="N71" s="235">
        <v>0</v>
      </c>
      <c r="O71" s="235">
        <f>ROUND(E71*N71,2)</f>
        <v>0</v>
      </c>
      <c r="P71" s="235">
        <v>0</v>
      </c>
      <c r="Q71" s="235">
        <f>ROUND(E71*P71,2)</f>
        <v>0</v>
      </c>
      <c r="R71" s="237"/>
      <c r="S71" s="237" t="s">
        <v>256</v>
      </c>
      <c r="T71" s="238" t="s">
        <v>231</v>
      </c>
      <c r="U71" s="223">
        <v>0</v>
      </c>
      <c r="V71" s="223">
        <f>ROUND(E71*U71,2)</f>
        <v>0</v>
      </c>
      <c r="W71" s="223"/>
      <c r="X71" s="223" t="s">
        <v>295</v>
      </c>
      <c r="Y71" s="223" t="s">
        <v>233</v>
      </c>
      <c r="Z71" s="213"/>
      <c r="AA71" s="213"/>
      <c r="AB71" s="213"/>
      <c r="AC71" s="213"/>
      <c r="AD71" s="213"/>
      <c r="AE71" s="213"/>
      <c r="AF71" s="213"/>
      <c r="AG71" s="213" t="s">
        <v>296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46" t="s">
        <v>551</v>
      </c>
      <c r="D72" s="239"/>
      <c r="E72" s="239"/>
      <c r="F72" s="239"/>
      <c r="G72" s="239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235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3" x14ac:dyDescent="0.2">
      <c r="A73" s="220"/>
      <c r="B73" s="221"/>
      <c r="C73" s="247" t="s">
        <v>545</v>
      </c>
      <c r="D73" s="241"/>
      <c r="E73" s="241"/>
      <c r="F73" s="241"/>
      <c r="G73" s="241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235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3" x14ac:dyDescent="0.2">
      <c r="A74" s="220"/>
      <c r="B74" s="221"/>
      <c r="C74" s="247" t="s">
        <v>546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48"/>
      <c r="D75" s="242"/>
      <c r="E75" s="242"/>
      <c r="F75" s="242"/>
      <c r="G75" s="242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237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x14ac:dyDescent="0.2">
      <c r="A76" s="225" t="s">
        <v>225</v>
      </c>
      <c r="B76" s="226" t="s">
        <v>177</v>
      </c>
      <c r="C76" s="244" t="s">
        <v>178</v>
      </c>
      <c r="D76" s="227"/>
      <c r="E76" s="228"/>
      <c r="F76" s="229"/>
      <c r="G76" s="229">
        <f>SUMIF(AG77:AG80,"&lt;&gt;NOR",G77:G80)</f>
        <v>0</v>
      </c>
      <c r="H76" s="229"/>
      <c r="I76" s="229">
        <f>SUM(I77:I80)</f>
        <v>0</v>
      </c>
      <c r="J76" s="229"/>
      <c r="K76" s="229">
        <f>SUM(K77:K80)</f>
        <v>0</v>
      </c>
      <c r="L76" s="229"/>
      <c r="M76" s="229">
        <f>SUM(M77:M80)</f>
        <v>0</v>
      </c>
      <c r="N76" s="228"/>
      <c r="O76" s="228">
        <f>SUM(O77:O80)</f>
        <v>0</v>
      </c>
      <c r="P76" s="228"/>
      <c r="Q76" s="228">
        <f>SUM(Q77:Q80)</f>
        <v>0</v>
      </c>
      <c r="R76" s="229"/>
      <c r="S76" s="229"/>
      <c r="T76" s="230"/>
      <c r="U76" s="224"/>
      <c r="V76" s="224">
        <f>SUM(V77:V80)</f>
        <v>16.239999999999998</v>
      </c>
      <c r="W76" s="224"/>
      <c r="X76" s="224"/>
      <c r="Y76" s="224"/>
      <c r="AG76" t="s">
        <v>226</v>
      </c>
    </row>
    <row r="77" spans="1:60" ht="22.5" outlineLevel="1" x14ac:dyDescent="0.2">
      <c r="A77" s="232">
        <v>18</v>
      </c>
      <c r="B77" s="233" t="s">
        <v>523</v>
      </c>
      <c r="C77" s="245" t="s">
        <v>524</v>
      </c>
      <c r="D77" s="234" t="s">
        <v>293</v>
      </c>
      <c r="E77" s="235">
        <v>50.738999999999997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2.0000000000000002E-5</v>
      </c>
      <c r="O77" s="235">
        <f>ROUND(E77*N77,2)</f>
        <v>0</v>
      </c>
      <c r="P77" s="235">
        <v>0</v>
      </c>
      <c r="Q77" s="235">
        <f>ROUND(E77*P77,2)</f>
        <v>0</v>
      </c>
      <c r="R77" s="237" t="s">
        <v>412</v>
      </c>
      <c r="S77" s="237" t="s">
        <v>230</v>
      </c>
      <c r="T77" s="238" t="s">
        <v>230</v>
      </c>
      <c r="U77" s="223">
        <v>0.32</v>
      </c>
      <c r="V77" s="223">
        <f>ROUND(E77*U77,2)</f>
        <v>16.239999999999998</v>
      </c>
      <c r="W77" s="223"/>
      <c r="X77" s="223" t="s">
        <v>295</v>
      </c>
      <c r="Y77" s="223" t="s">
        <v>233</v>
      </c>
      <c r="Z77" s="213"/>
      <c r="AA77" s="213"/>
      <c r="AB77" s="213"/>
      <c r="AC77" s="213"/>
      <c r="AD77" s="213"/>
      <c r="AE77" s="213"/>
      <c r="AF77" s="213"/>
      <c r="AG77" s="213" t="s">
        <v>296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6" t="s">
        <v>525</v>
      </c>
      <c r="D78" s="239"/>
      <c r="E78" s="239"/>
      <c r="F78" s="239"/>
      <c r="G78" s="239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235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3" x14ac:dyDescent="0.2">
      <c r="A79" s="220"/>
      <c r="B79" s="221"/>
      <c r="C79" s="247" t="s">
        <v>526</v>
      </c>
      <c r="D79" s="241"/>
      <c r="E79" s="241"/>
      <c r="F79" s="241"/>
      <c r="G79" s="241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235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237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x14ac:dyDescent="0.2">
      <c r="A81" s="225" t="s">
        <v>225</v>
      </c>
      <c r="B81" s="226" t="s">
        <v>179</v>
      </c>
      <c r="C81" s="244" t="s">
        <v>180</v>
      </c>
      <c r="D81" s="227"/>
      <c r="E81" s="228"/>
      <c r="F81" s="229"/>
      <c r="G81" s="229">
        <f>SUMIF(AG82:AG107,"&lt;&gt;NOR",G82:G107)</f>
        <v>0</v>
      </c>
      <c r="H81" s="229"/>
      <c r="I81" s="229">
        <f>SUM(I82:I107)</f>
        <v>0</v>
      </c>
      <c r="J81" s="229"/>
      <c r="K81" s="229">
        <f>SUM(K82:K107)</f>
        <v>0</v>
      </c>
      <c r="L81" s="229"/>
      <c r="M81" s="229">
        <f>SUM(M82:M107)</f>
        <v>0</v>
      </c>
      <c r="N81" s="228"/>
      <c r="O81" s="228">
        <f>SUM(O82:O107)</f>
        <v>3.9299999999999997</v>
      </c>
      <c r="P81" s="228"/>
      <c r="Q81" s="228">
        <f>SUM(Q82:Q107)</f>
        <v>0</v>
      </c>
      <c r="R81" s="229"/>
      <c r="S81" s="229"/>
      <c r="T81" s="230"/>
      <c r="U81" s="224"/>
      <c r="V81" s="224">
        <f>SUM(V82:V107)</f>
        <v>23.82</v>
      </c>
      <c r="W81" s="224"/>
      <c r="X81" s="224"/>
      <c r="Y81" s="224"/>
      <c r="AG81" t="s">
        <v>226</v>
      </c>
    </row>
    <row r="82" spans="1:60" outlineLevel="1" x14ac:dyDescent="0.2">
      <c r="A82" s="232">
        <v>19</v>
      </c>
      <c r="B82" s="233" t="s">
        <v>463</v>
      </c>
      <c r="C82" s="245" t="s">
        <v>464</v>
      </c>
      <c r="D82" s="234" t="s">
        <v>316</v>
      </c>
      <c r="E82" s="235">
        <v>0.5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0.17978</v>
      </c>
      <c r="O82" s="235">
        <f>ROUND(E82*N82,2)</f>
        <v>0.09</v>
      </c>
      <c r="P82" s="235">
        <v>0</v>
      </c>
      <c r="Q82" s="235">
        <f>ROUND(E82*P82,2)</f>
        <v>0</v>
      </c>
      <c r="R82" s="237" t="s">
        <v>389</v>
      </c>
      <c r="S82" s="237" t="s">
        <v>230</v>
      </c>
      <c r="T82" s="238" t="s">
        <v>230</v>
      </c>
      <c r="U82" s="223">
        <v>17.032</v>
      </c>
      <c r="V82" s="223">
        <f>ROUND(E82*U82,2)</f>
        <v>8.52</v>
      </c>
      <c r="W82" s="223"/>
      <c r="X82" s="223" t="s">
        <v>295</v>
      </c>
      <c r="Y82" s="223" t="s">
        <v>233</v>
      </c>
      <c r="Z82" s="213"/>
      <c r="AA82" s="213"/>
      <c r="AB82" s="213"/>
      <c r="AC82" s="213"/>
      <c r="AD82" s="213"/>
      <c r="AE82" s="213"/>
      <c r="AF82" s="213"/>
      <c r="AG82" s="213" t="s">
        <v>296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7" t="s">
        <v>583</v>
      </c>
      <c r="D83" s="255"/>
      <c r="E83" s="256">
        <v>0.5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313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237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">
      <c r="A85" s="232">
        <v>20</v>
      </c>
      <c r="B85" s="233" t="s">
        <v>472</v>
      </c>
      <c r="C85" s="245" t="s">
        <v>473</v>
      </c>
      <c r="D85" s="234" t="s">
        <v>316</v>
      </c>
      <c r="E85" s="235">
        <v>1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3.0044900000000001</v>
      </c>
      <c r="O85" s="235">
        <f>ROUND(E85*N85,2)</f>
        <v>3</v>
      </c>
      <c r="P85" s="235">
        <v>0</v>
      </c>
      <c r="Q85" s="235">
        <f>ROUND(E85*P85,2)</f>
        <v>0</v>
      </c>
      <c r="R85" s="237" t="s">
        <v>389</v>
      </c>
      <c r="S85" s="237" t="s">
        <v>230</v>
      </c>
      <c r="T85" s="238" t="s">
        <v>230</v>
      </c>
      <c r="U85" s="223">
        <v>4.5739999999999998</v>
      </c>
      <c r="V85" s="223">
        <f>ROUND(E85*U85,2)</f>
        <v>4.57</v>
      </c>
      <c r="W85" s="223"/>
      <c r="X85" s="223" t="s">
        <v>295</v>
      </c>
      <c r="Y85" s="223" t="s">
        <v>233</v>
      </c>
      <c r="Z85" s="213"/>
      <c r="AA85" s="213"/>
      <c r="AB85" s="213"/>
      <c r="AC85" s="213"/>
      <c r="AD85" s="213"/>
      <c r="AE85" s="213"/>
      <c r="AF85" s="213"/>
      <c r="AG85" s="213" t="s">
        <v>296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584</v>
      </c>
      <c r="D86" s="255"/>
      <c r="E86" s="256">
        <v>0.4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313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3" x14ac:dyDescent="0.2">
      <c r="A87" s="220"/>
      <c r="B87" s="221"/>
      <c r="C87" s="257" t="s">
        <v>585</v>
      </c>
      <c r="D87" s="255"/>
      <c r="E87" s="256">
        <v>0.6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313</v>
      </c>
      <c r="AH87" s="213">
        <v>0</v>
      </c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48"/>
      <c r="D88" s="242"/>
      <c r="E88" s="242"/>
      <c r="F88" s="242"/>
      <c r="G88" s="242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237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ht="22.5" outlineLevel="1" x14ac:dyDescent="0.2">
      <c r="A89" s="232">
        <v>21</v>
      </c>
      <c r="B89" s="233" t="s">
        <v>475</v>
      </c>
      <c r="C89" s="245" t="s">
        <v>476</v>
      </c>
      <c r="D89" s="234" t="s">
        <v>293</v>
      </c>
      <c r="E89" s="235">
        <v>3.4</v>
      </c>
      <c r="F89" s="236"/>
      <c r="G89" s="237">
        <f>ROUND(E89*F89,2)</f>
        <v>0</v>
      </c>
      <c r="H89" s="236"/>
      <c r="I89" s="237">
        <f>ROUND(E89*H89,2)</f>
        <v>0</v>
      </c>
      <c r="J89" s="236"/>
      <c r="K89" s="237">
        <f>ROUND(E89*J89,2)</f>
        <v>0</v>
      </c>
      <c r="L89" s="237">
        <v>21</v>
      </c>
      <c r="M89" s="237">
        <f>G89*(1+L89/100)</f>
        <v>0</v>
      </c>
      <c r="N89" s="235">
        <v>1.4500000000000001E-2</v>
      </c>
      <c r="O89" s="235">
        <f>ROUND(E89*N89,2)</f>
        <v>0.05</v>
      </c>
      <c r="P89" s="235">
        <v>0</v>
      </c>
      <c r="Q89" s="235">
        <f>ROUND(E89*P89,2)</f>
        <v>0</v>
      </c>
      <c r="R89" s="237" t="s">
        <v>389</v>
      </c>
      <c r="S89" s="237" t="s">
        <v>230</v>
      </c>
      <c r="T89" s="238" t="s">
        <v>230</v>
      </c>
      <c r="U89" s="223">
        <v>1.9059999999999999</v>
      </c>
      <c r="V89" s="223">
        <f>ROUND(E89*U89,2)</f>
        <v>6.48</v>
      </c>
      <c r="W89" s="223"/>
      <c r="X89" s="223" t="s">
        <v>295</v>
      </c>
      <c r="Y89" s="223" t="s">
        <v>233</v>
      </c>
      <c r="Z89" s="213"/>
      <c r="AA89" s="213"/>
      <c r="AB89" s="213"/>
      <c r="AC89" s="213"/>
      <c r="AD89" s="213"/>
      <c r="AE89" s="213"/>
      <c r="AF89" s="213"/>
      <c r="AG89" s="213" t="s">
        <v>296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586</v>
      </c>
      <c r="D90" s="255"/>
      <c r="E90" s="256">
        <v>0.8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313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3" x14ac:dyDescent="0.2">
      <c r="A91" s="220"/>
      <c r="B91" s="221"/>
      <c r="C91" s="257" t="s">
        <v>587</v>
      </c>
      <c r="D91" s="255"/>
      <c r="E91" s="256">
        <v>2.6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313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237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ht="22.5" outlineLevel="1" x14ac:dyDescent="0.2">
      <c r="A93" s="232">
        <v>22</v>
      </c>
      <c r="B93" s="233" t="s">
        <v>478</v>
      </c>
      <c r="C93" s="245" t="s">
        <v>479</v>
      </c>
      <c r="D93" s="234" t="s">
        <v>293</v>
      </c>
      <c r="E93" s="235">
        <v>3.4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9.6000000000000002E-4</v>
      </c>
      <c r="O93" s="235">
        <f>ROUND(E93*N93,2)</f>
        <v>0</v>
      </c>
      <c r="P93" s="235">
        <v>0</v>
      </c>
      <c r="Q93" s="235">
        <f>ROUND(E93*P93,2)</f>
        <v>0</v>
      </c>
      <c r="R93" s="237" t="s">
        <v>389</v>
      </c>
      <c r="S93" s="237" t="s">
        <v>230</v>
      </c>
      <c r="T93" s="238" t="s">
        <v>230</v>
      </c>
      <c r="U93" s="223">
        <v>0.628</v>
      </c>
      <c r="V93" s="223">
        <f>ROUND(E93*U93,2)</f>
        <v>2.14</v>
      </c>
      <c r="W93" s="223"/>
      <c r="X93" s="223" t="s">
        <v>295</v>
      </c>
      <c r="Y93" s="223" t="s">
        <v>233</v>
      </c>
      <c r="Z93" s="213"/>
      <c r="AA93" s="213"/>
      <c r="AB93" s="213"/>
      <c r="AC93" s="213"/>
      <c r="AD93" s="213"/>
      <c r="AE93" s="213"/>
      <c r="AF93" s="213"/>
      <c r="AG93" s="213" t="s">
        <v>296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49"/>
      <c r="D94" s="243"/>
      <c r="E94" s="243"/>
      <c r="F94" s="243"/>
      <c r="G94" s="24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237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1" x14ac:dyDescent="0.2">
      <c r="A95" s="232">
        <v>23</v>
      </c>
      <c r="B95" s="233" t="s">
        <v>481</v>
      </c>
      <c r="C95" s="245" t="s">
        <v>482</v>
      </c>
      <c r="D95" s="234" t="s">
        <v>337</v>
      </c>
      <c r="E95" s="235">
        <v>3.7200000000000002E-3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21</v>
      </c>
      <c r="M95" s="237">
        <f>G95*(1+L95/100)</f>
        <v>0</v>
      </c>
      <c r="N95" s="235">
        <v>1.0610299999999999</v>
      </c>
      <c r="O95" s="235">
        <f>ROUND(E95*N95,2)</f>
        <v>0</v>
      </c>
      <c r="P95" s="235">
        <v>0</v>
      </c>
      <c r="Q95" s="235">
        <f>ROUND(E95*P95,2)</f>
        <v>0</v>
      </c>
      <c r="R95" s="237" t="s">
        <v>389</v>
      </c>
      <c r="S95" s="237" t="s">
        <v>230</v>
      </c>
      <c r="T95" s="238" t="s">
        <v>230</v>
      </c>
      <c r="U95" s="223">
        <v>21.445</v>
      </c>
      <c r="V95" s="223">
        <f>ROUND(E95*U95,2)</f>
        <v>0.08</v>
      </c>
      <c r="W95" s="223"/>
      <c r="X95" s="223" t="s">
        <v>295</v>
      </c>
      <c r="Y95" s="223" t="s">
        <v>233</v>
      </c>
      <c r="Z95" s="213"/>
      <c r="AA95" s="213"/>
      <c r="AB95" s="213"/>
      <c r="AC95" s="213"/>
      <c r="AD95" s="213"/>
      <c r="AE95" s="213"/>
      <c r="AF95" s="213"/>
      <c r="AG95" s="213" t="s">
        <v>296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57" t="s">
        <v>588</v>
      </c>
      <c r="D96" s="255"/>
      <c r="E96" s="256">
        <v>3.7200000000000002E-3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313</v>
      </c>
      <c r="AH96" s="213">
        <v>0</v>
      </c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8"/>
      <c r="D97" s="242"/>
      <c r="E97" s="242"/>
      <c r="F97" s="242"/>
      <c r="G97" s="242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563</v>
      </c>
      <c r="C98" s="245" t="s">
        <v>564</v>
      </c>
      <c r="D98" s="234" t="s">
        <v>337</v>
      </c>
      <c r="E98" s="235">
        <v>5.1839999999999997E-2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1.0561</v>
      </c>
      <c r="O98" s="235">
        <f>ROUND(E98*N98,2)</f>
        <v>0.05</v>
      </c>
      <c r="P98" s="235">
        <v>0</v>
      </c>
      <c r="Q98" s="235">
        <f>ROUND(E98*P98,2)</f>
        <v>0</v>
      </c>
      <c r="R98" s="237" t="s">
        <v>389</v>
      </c>
      <c r="S98" s="237" t="s">
        <v>230</v>
      </c>
      <c r="T98" s="238" t="s">
        <v>230</v>
      </c>
      <c r="U98" s="223">
        <v>39.133000000000003</v>
      </c>
      <c r="V98" s="223">
        <f>ROUND(E98*U98,2)</f>
        <v>2.0299999999999998</v>
      </c>
      <c r="W98" s="223"/>
      <c r="X98" s="223" t="s">
        <v>295</v>
      </c>
      <c r="Y98" s="223" t="s">
        <v>233</v>
      </c>
      <c r="Z98" s="213"/>
      <c r="AA98" s="213"/>
      <c r="AB98" s="213"/>
      <c r="AC98" s="213"/>
      <c r="AD98" s="213"/>
      <c r="AE98" s="213"/>
      <c r="AF98" s="213"/>
      <c r="AG98" s="213" t="s">
        <v>296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57" t="s">
        <v>589</v>
      </c>
      <c r="D99" s="255"/>
      <c r="E99" s="256">
        <v>2.5919999999999999E-2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313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3" x14ac:dyDescent="0.2">
      <c r="A100" s="220"/>
      <c r="B100" s="221"/>
      <c r="C100" s="257" t="s">
        <v>590</v>
      </c>
      <c r="D100" s="255"/>
      <c r="E100" s="256">
        <v>2.5919999999999999E-2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313</v>
      </c>
      <c r="AH100" s="213">
        <v>0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48"/>
      <c r="D101" s="242"/>
      <c r="E101" s="242"/>
      <c r="F101" s="242"/>
      <c r="G101" s="242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237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ht="33.75" outlineLevel="1" x14ac:dyDescent="0.2">
      <c r="A102" s="232">
        <v>25</v>
      </c>
      <c r="B102" s="233" t="s">
        <v>566</v>
      </c>
      <c r="C102" s="245" t="s">
        <v>567</v>
      </c>
      <c r="D102" s="234" t="s">
        <v>568</v>
      </c>
      <c r="E102" s="235">
        <v>1</v>
      </c>
      <c r="F102" s="236"/>
      <c r="G102" s="237">
        <f>ROUND(E102*F102,2)</f>
        <v>0</v>
      </c>
      <c r="H102" s="236"/>
      <c r="I102" s="237">
        <f>ROUND(E102*H102,2)</f>
        <v>0</v>
      </c>
      <c r="J102" s="236"/>
      <c r="K102" s="237">
        <f>ROUND(E102*J102,2)</f>
        <v>0</v>
      </c>
      <c r="L102" s="237">
        <v>21</v>
      </c>
      <c r="M102" s="237">
        <f>G102*(1+L102/100)</f>
        <v>0</v>
      </c>
      <c r="N102" s="235">
        <v>5.0000000000000001E-4</v>
      </c>
      <c r="O102" s="235">
        <f>ROUND(E102*N102,2)</f>
        <v>0</v>
      </c>
      <c r="P102" s="235">
        <v>0</v>
      </c>
      <c r="Q102" s="235">
        <f>ROUND(E102*P102,2)</f>
        <v>0</v>
      </c>
      <c r="R102" s="237" t="s">
        <v>380</v>
      </c>
      <c r="S102" s="237" t="s">
        <v>230</v>
      </c>
      <c r="T102" s="238" t="s">
        <v>230</v>
      </c>
      <c r="U102" s="223">
        <v>0</v>
      </c>
      <c r="V102" s="223">
        <f>ROUND(E102*U102,2)</f>
        <v>0</v>
      </c>
      <c r="W102" s="223"/>
      <c r="X102" s="223" t="s">
        <v>381</v>
      </c>
      <c r="Y102" s="223" t="s">
        <v>233</v>
      </c>
      <c r="Z102" s="213"/>
      <c r="AA102" s="213"/>
      <c r="AB102" s="213"/>
      <c r="AC102" s="213"/>
      <c r="AD102" s="213"/>
      <c r="AE102" s="213"/>
      <c r="AF102" s="213"/>
      <c r="AG102" s="213" t="s">
        <v>382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9"/>
      <c r="D103" s="243"/>
      <c r="E103" s="243"/>
      <c r="F103" s="243"/>
      <c r="G103" s="24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237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1" x14ac:dyDescent="0.2">
      <c r="A104" s="232">
        <v>26</v>
      </c>
      <c r="B104" s="233" t="s">
        <v>569</v>
      </c>
      <c r="C104" s="245" t="s">
        <v>570</v>
      </c>
      <c r="D104" s="234" t="s">
        <v>293</v>
      </c>
      <c r="E104" s="235">
        <v>2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0.37</v>
      </c>
      <c r="O104" s="235">
        <f>ROUND(E104*N104,2)</f>
        <v>0.74</v>
      </c>
      <c r="P104" s="235">
        <v>0</v>
      </c>
      <c r="Q104" s="235">
        <f>ROUND(E104*P104,2)</f>
        <v>0</v>
      </c>
      <c r="R104" s="237" t="s">
        <v>380</v>
      </c>
      <c r="S104" s="237" t="s">
        <v>230</v>
      </c>
      <c r="T104" s="238" t="s">
        <v>230</v>
      </c>
      <c r="U104" s="223">
        <v>0</v>
      </c>
      <c r="V104" s="223">
        <f>ROUND(E104*U104,2)</f>
        <v>0</v>
      </c>
      <c r="W104" s="223"/>
      <c r="X104" s="223" t="s">
        <v>381</v>
      </c>
      <c r="Y104" s="223" t="s">
        <v>233</v>
      </c>
      <c r="Z104" s="213"/>
      <c r="AA104" s="213"/>
      <c r="AB104" s="213"/>
      <c r="AC104" s="213"/>
      <c r="AD104" s="213"/>
      <c r="AE104" s="213"/>
      <c r="AF104" s="213"/>
      <c r="AG104" s="213" t="s">
        <v>382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6" t="s">
        <v>571</v>
      </c>
      <c r="D105" s="239"/>
      <c r="E105" s="239"/>
      <c r="F105" s="239"/>
      <c r="G105" s="239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235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57" t="s">
        <v>591</v>
      </c>
      <c r="D106" s="255"/>
      <c r="E106" s="256">
        <v>2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313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8"/>
      <c r="D107" s="242"/>
      <c r="E107" s="242"/>
      <c r="F107" s="242"/>
      <c r="G107" s="242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237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x14ac:dyDescent="0.2">
      <c r="A108" s="225" t="s">
        <v>225</v>
      </c>
      <c r="B108" s="226" t="s">
        <v>181</v>
      </c>
      <c r="C108" s="244" t="s">
        <v>182</v>
      </c>
      <c r="D108" s="227"/>
      <c r="E108" s="228"/>
      <c r="F108" s="229"/>
      <c r="G108" s="229">
        <f>SUMIF(AG109:AG111,"&lt;&gt;NOR",G109:G111)</f>
        <v>0</v>
      </c>
      <c r="H108" s="229"/>
      <c r="I108" s="229">
        <f>SUM(I109:I111)</f>
        <v>0</v>
      </c>
      <c r="J108" s="229"/>
      <c r="K108" s="229">
        <f>SUM(K109:K111)</f>
        <v>0</v>
      </c>
      <c r="L108" s="229"/>
      <c r="M108" s="229">
        <f>SUM(M109:M111)</f>
        <v>0</v>
      </c>
      <c r="N108" s="228"/>
      <c r="O108" s="228">
        <f>SUM(O109:O111)</f>
        <v>0.25</v>
      </c>
      <c r="P108" s="228"/>
      <c r="Q108" s="228">
        <f>SUM(Q109:Q111)</f>
        <v>0</v>
      </c>
      <c r="R108" s="229"/>
      <c r="S108" s="229"/>
      <c r="T108" s="230"/>
      <c r="U108" s="224"/>
      <c r="V108" s="224">
        <f>SUM(V109:V111)</f>
        <v>0.16</v>
      </c>
      <c r="W108" s="224"/>
      <c r="X108" s="224"/>
      <c r="Y108" s="224"/>
      <c r="AG108" t="s">
        <v>226</v>
      </c>
    </row>
    <row r="109" spans="1:60" outlineLevel="1" x14ac:dyDescent="0.2">
      <c r="A109" s="232">
        <v>27</v>
      </c>
      <c r="B109" s="233" t="s">
        <v>484</v>
      </c>
      <c r="C109" s="245" t="s">
        <v>485</v>
      </c>
      <c r="D109" s="234" t="s">
        <v>293</v>
      </c>
      <c r="E109" s="235">
        <v>0.96750000000000003</v>
      </c>
      <c r="F109" s="236"/>
      <c r="G109" s="237">
        <f>ROUND(E109*F109,2)</f>
        <v>0</v>
      </c>
      <c r="H109" s="236"/>
      <c r="I109" s="237">
        <f>ROUND(E109*H109,2)</f>
        <v>0</v>
      </c>
      <c r="J109" s="236"/>
      <c r="K109" s="237">
        <f>ROUND(E109*J109,2)</f>
        <v>0</v>
      </c>
      <c r="L109" s="237">
        <v>21</v>
      </c>
      <c r="M109" s="237">
        <f>G109*(1+L109/100)</f>
        <v>0</v>
      </c>
      <c r="N109" s="235">
        <v>0.26250000000000001</v>
      </c>
      <c r="O109" s="235">
        <f>ROUND(E109*N109,2)</f>
        <v>0.25</v>
      </c>
      <c r="P109" s="235">
        <v>0</v>
      </c>
      <c r="Q109" s="235">
        <f>ROUND(E109*P109,2)</f>
        <v>0</v>
      </c>
      <c r="R109" s="237" t="s">
        <v>389</v>
      </c>
      <c r="S109" s="237" t="s">
        <v>230</v>
      </c>
      <c r="T109" s="238" t="s">
        <v>578</v>
      </c>
      <c r="U109" s="223">
        <v>0.16600000000000001</v>
      </c>
      <c r="V109" s="223">
        <f>ROUND(E109*U109,2)</f>
        <v>0.16</v>
      </c>
      <c r="W109" s="223"/>
      <c r="X109" s="223" t="s">
        <v>295</v>
      </c>
      <c r="Y109" s="223" t="s">
        <v>233</v>
      </c>
      <c r="Z109" s="213"/>
      <c r="AA109" s="213"/>
      <c r="AB109" s="213"/>
      <c r="AC109" s="213"/>
      <c r="AD109" s="213"/>
      <c r="AE109" s="213"/>
      <c r="AF109" s="213"/>
      <c r="AG109" s="213" t="s">
        <v>296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57" t="s">
        <v>592</v>
      </c>
      <c r="D110" s="255"/>
      <c r="E110" s="256">
        <v>0.96750000000000003</v>
      </c>
      <c r="F110" s="223"/>
      <c r="G110" s="22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313</v>
      </c>
      <c r="AH110" s="213">
        <v>0</v>
      </c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48"/>
      <c r="D111" s="242"/>
      <c r="E111" s="242"/>
      <c r="F111" s="242"/>
      <c r="G111" s="242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237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x14ac:dyDescent="0.2">
      <c r="A112" s="225" t="s">
        <v>225</v>
      </c>
      <c r="B112" s="226" t="s">
        <v>183</v>
      </c>
      <c r="C112" s="244" t="s">
        <v>184</v>
      </c>
      <c r="D112" s="227"/>
      <c r="E112" s="228"/>
      <c r="F112" s="229"/>
      <c r="G112" s="229">
        <f>SUMIF(AG113:AG118,"&lt;&gt;NOR",G113:G118)</f>
        <v>0</v>
      </c>
      <c r="H112" s="229"/>
      <c r="I112" s="229">
        <f>SUM(I113:I118)</f>
        <v>0</v>
      </c>
      <c r="J112" s="229"/>
      <c r="K112" s="229">
        <f>SUM(K113:K118)</f>
        <v>0</v>
      </c>
      <c r="L112" s="229"/>
      <c r="M112" s="229">
        <f>SUM(M113:M118)</f>
        <v>0</v>
      </c>
      <c r="N112" s="228"/>
      <c r="O112" s="228">
        <f>SUM(O113:O118)</f>
        <v>1.91</v>
      </c>
      <c r="P112" s="228"/>
      <c r="Q112" s="228">
        <f>SUM(Q113:Q118)</f>
        <v>0</v>
      </c>
      <c r="R112" s="229"/>
      <c r="S112" s="229"/>
      <c r="T112" s="230"/>
      <c r="U112" s="224"/>
      <c r="V112" s="224">
        <f>SUM(V113:V118)</f>
        <v>26.73</v>
      </c>
      <c r="W112" s="224"/>
      <c r="X112" s="224"/>
      <c r="Y112" s="224"/>
      <c r="AG112" t="s">
        <v>226</v>
      </c>
    </row>
    <row r="113" spans="1:60" outlineLevel="1" x14ac:dyDescent="0.2">
      <c r="A113" s="232">
        <v>28</v>
      </c>
      <c r="B113" s="233" t="s">
        <v>527</v>
      </c>
      <c r="C113" s="245" t="s">
        <v>528</v>
      </c>
      <c r="D113" s="234" t="s">
        <v>293</v>
      </c>
      <c r="E113" s="235">
        <v>50.738999999999997</v>
      </c>
      <c r="F113" s="236"/>
      <c r="G113" s="237">
        <f>ROUND(E113*F113,2)</f>
        <v>0</v>
      </c>
      <c r="H113" s="236"/>
      <c r="I113" s="237">
        <f>ROUND(E113*H113,2)</f>
        <v>0</v>
      </c>
      <c r="J113" s="236"/>
      <c r="K113" s="237">
        <f>ROUND(E113*J113,2)</f>
        <v>0</v>
      </c>
      <c r="L113" s="237">
        <v>21</v>
      </c>
      <c r="M113" s="237">
        <f>G113*(1+L113/100)</f>
        <v>0</v>
      </c>
      <c r="N113" s="235">
        <v>0</v>
      </c>
      <c r="O113" s="235">
        <f>ROUND(E113*N113,2)</f>
        <v>0</v>
      </c>
      <c r="P113" s="235">
        <v>0</v>
      </c>
      <c r="Q113" s="235">
        <f>ROUND(E113*P113,2)</f>
        <v>0</v>
      </c>
      <c r="R113" s="237" t="s">
        <v>529</v>
      </c>
      <c r="S113" s="237" t="s">
        <v>230</v>
      </c>
      <c r="T113" s="238" t="s">
        <v>230</v>
      </c>
      <c r="U113" s="223">
        <v>0.20873</v>
      </c>
      <c r="V113" s="223">
        <f>ROUND(E113*U113,2)</f>
        <v>10.59</v>
      </c>
      <c r="W113" s="223"/>
      <c r="X113" s="223" t="s">
        <v>295</v>
      </c>
      <c r="Y113" s="223" t="s">
        <v>233</v>
      </c>
      <c r="Z113" s="213"/>
      <c r="AA113" s="213"/>
      <c r="AB113" s="213"/>
      <c r="AC113" s="213"/>
      <c r="AD113" s="213"/>
      <c r="AE113" s="213"/>
      <c r="AF113" s="213"/>
      <c r="AG113" s="213" t="s">
        <v>296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46" t="s">
        <v>530</v>
      </c>
      <c r="D114" s="239"/>
      <c r="E114" s="239"/>
      <c r="F114" s="239"/>
      <c r="G114" s="239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235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48"/>
      <c r="D115" s="242"/>
      <c r="E115" s="242"/>
      <c r="F115" s="242"/>
      <c r="G115" s="242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237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ht="22.5" outlineLevel="1" x14ac:dyDescent="0.2">
      <c r="A116" s="232">
        <v>29</v>
      </c>
      <c r="B116" s="233" t="s">
        <v>531</v>
      </c>
      <c r="C116" s="245" t="s">
        <v>532</v>
      </c>
      <c r="D116" s="234" t="s">
        <v>293</v>
      </c>
      <c r="E116" s="235">
        <v>50.738999999999997</v>
      </c>
      <c r="F116" s="236"/>
      <c r="G116" s="237">
        <f>ROUND(E116*F116,2)</f>
        <v>0</v>
      </c>
      <c r="H116" s="236"/>
      <c r="I116" s="237">
        <f>ROUND(E116*H116,2)</f>
        <v>0</v>
      </c>
      <c r="J116" s="236"/>
      <c r="K116" s="237">
        <f>ROUND(E116*J116,2)</f>
        <v>0</v>
      </c>
      <c r="L116" s="237">
        <v>21</v>
      </c>
      <c r="M116" s="237">
        <f>G116*(1+L116/100)</f>
        <v>0</v>
      </c>
      <c r="N116" s="235">
        <v>3.7699999999999997E-2</v>
      </c>
      <c r="O116" s="235">
        <f>ROUND(E116*N116,2)</f>
        <v>1.91</v>
      </c>
      <c r="P116" s="235">
        <v>0</v>
      </c>
      <c r="Q116" s="235">
        <f>ROUND(E116*P116,2)</f>
        <v>0</v>
      </c>
      <c r="R116" s="237" t="s">
        <v>389</v>
      </c>
      <c r="S116" s="237" t="s">
        <v>230</v>
      </c>
      <c r="T116" s="238" t="s">
        <v>230</v>
      </c>
      <c r="U116" s="223">
        <v>0.318</v>
      </c>
      <c r="V116" s="223">
        <f>ROUND(E116*U116,2)</f>
        <v>16.14</v>
      </c>
      <c r="W116" s="223"/>
      <c r="X116" s="223" t="s">
        <v>295</v>
      </c>
      <c r="Y116" s="223" t="s">
        <v>233</v>
      </c>
      <c r="Z116" s="213"/>
      <c r="AA116" s="213"/>
      <c r="AB116" s="213"/>
      <c r="AC116" s="213"/>
      <c r="AD116" s="213"/>
      <c r="AE116" s="213"/>
      <c r="AF116" s="213"/>
      <c r="AG116" s="213" t="s">
        <v>296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46" t="s">
        <v>533</v>
      </c>
      <c r="D117" s="239"/>
      <c r="E117" s="239"/>
      <c r="F117" s="239"/>
      <c r="G117" s="239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235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48"/>
      <c r="D118" s="242"/>
      <c r="E118" s="242"/>
      <c r="F118" s="242"/>
      <c r="G118" s="242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237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x14ac:dyDescent="0.2">
      <c r="A119" s="225" t="s">
        <v>225</v>
      </c>
      <c r="B119" s="226" t="s">
        <v>185</v>
      </c>
      <c r="C119" s="244" t="s">
        <v>186</v>
      </c>
      <c r="D119" s="227"/>
      <c r="E119" s="228"/>
      <c r="F119" s="229"/>
      <c r="G119" s="229">
        <f>SUMIF(AG120:AG128,"&lt;&gt;NOR",G120:G128)</f>
        <v>0</v>
      </c>
      <c r="H119" s="229"/>
      <c r="I119" s="229">
        <f>SUM(I120:I128)</f>
        <v>0</v>
      </c>
      <c r="J119" s="229"/>
      <c r="K119" s="229">
        <f>SUM(K120:K128)</f>
        <v>0</v>
      </c>
      <c r="L119" s="229"/>
      <c r="M119" s="229">
        <f>SUM(M120:M128)</f>
        <v>0</v>
      </c>
      <c r="N119" s="228"/>
      <c r="O119" s="228">
        <f>SUM(O120:O128)</f>
        <v>0</v>
      </c>
      <c r="P119" s="228"/>
      <c r="Q119" s="228">
        <f>SUM(Q120:Q128)</f>
        <v>0.91</v>
      </c>
      <c r="R119" s="229"/>
      <c r="S119" s="229"/>
      <c r="T119" s="230"/>
      <c r="U119" s="224"/>
      <c r="V119" s="224">
        <f>SUM(V120:V128)</f>
        <v>54.269999999999996</v>
      </c>
      <c r="W119" s="224"/>
      <c r="X119" s="224"/>
      <c r="Y119" s="224"/>
      <c r="AG119" t="s">
        <v>226</v>
      </c>
    </row>
    <row r="120" spans="1:60" ht="22.5" outlineLevel="1" x14ac:dyDescent="0.2">
      <c r="A120" s="232">
        <v>30</v>
      </c>
      <c r="B120" s="233" t="s">
        <v>398</v>
      </c>
      <c r="C120" s="245" t="s">
        <v>399</v>
      </c>
      <c r="D120" s="234" t="s">
        <v>293</v>
      </c>
      <c r="E120" s="235">
        <v>15.744</v>
      </c>
      <c r="F120" s="236"/>
      <c r="G120" s="237">
        <f>ROUND(E120*F120,2)</f>
        <v>0</v>
      </c>
      <c r="H120" s="236"/>
      <c r="I120" s="237">
        <f>ROUND(E120*H120,2)</f>
        <v>0</v>
      </c>
      <c r="J120" s="236"/>
      <c r="K120" s="237">
        <f>ROUND(E120*J120,2)</f>
        <v>0</v>
      </c>
      <c r="L120" s="237">
        <v>21</v>
      </c>
      <c r="M120" s="237">
        <f>G120*(1+L120/100)</f>
        <v>0</v>
      </c>
      <c r="N120" s="235">
        <v>0</v>
      </c>
      <c r="O120" s="235">
        <f>ROUND(E120*N120,2)</f>
        <v>0</v>
      </c>
      <c r="P120" s="235">
        <v>0</v>
      </c>
      <c r="Q120" s="235">
        <f>ROUND(E120*P120,2)</f>
        <v>0</v>
      </c>
      <c r="R120" s="237" t="s">
        <v>389</v>
      </c>
      <c r="S120" s="237" t="s">
        <v>230</v>
      </c>
      <c r="T120" s="238" t="s">
        <v>230</v>
      </c>
      <c r="U120" s="223">
        <v>7.2999999999999995E-2</v>
      </c>
      <c r="V120" s="223">
        <f>ROUND(E120*U120,2)</f>
        <v>1.1499999999999999</v>
      </c>
      <c r="W120" s="223"/>
      <c r="X120" s="223" t="s">
        <v>295</v>
      </c>
      <c r="Y120" s="223" t="s">
        <v>233</v>
      </c>
      <c r="Z120" s="213"/>
      <c r="AA120" s="213"/>
      <c r="AB120" s="213"/>
      <c r="AC120" s="213"/>
      <c r="AD120" s="213"/>
      <c r="AE120" s="213"/>
      <c r="AF120" s="213"/>
      <c r="AG120" s="213" t="s">
        <v>296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57" t="s">
        <v>547</v>
      </c>
      <c r="D121" s="255"/>
      <c r="E121" s="256">
        <v>15.744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313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48"/>
      <c r="D122" s="242"/>
      <c r="E122" s="242"/>
      <c r="F122" s="242"/>
      <c r="G122" s="242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237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ht="22.5" outlineLevel="1" x14ac:dyDescent="0.2">
      <c r="A123" s="232">
        <v>31</v>
      </c>
      <c r="B123" s="233" t="s">
        <v>534</v>
      </c>
      <c r="C123" s="245" t="s">
        <v>535</v>
      </c>
      <c r="D123" s="234" t="s">
        <v>293</v>
      </c>
      <c r="E123" s="235">
        <v>50.738999999999997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0</v>
      </c>
      <c r="O123" s="235">
        <f>ROUND(E123*N123,2)</f>
        <v>0</v>
      </c>
      <c r="P123" s="235">
        <v>1.7999999999999999E-2</v>
      </c>
      <c r="Q123" s="235">
        <f>ROUND(E123*P123,2)</f>
        <v>0.91</v>
      </c>
      <c r="R123" s="237" t="s">
        <v>389</v>
      </c>
      <c r="S123" s="237" t="s">
        <v>230</v>
      </c>
      <c r="T123" s="238" t="s">
        <v>230</v>
      </c>
      <c r="U123" s="223">
        <v>1.0469999999999999</v>
      </c>
      <c r="V123" s="223">
        <f>ROUND(E123*U123,2)</f>
        <v>53.12</v>
      </c>
      <c r="W123" s="223"/>
      <c r="X123" s="223" t="s">
        <v>295</v>
      </c>
      <c r="Y123" s="223" t="s">
        <v>233</v>
      </c>
      <c r="Z123" s="213"/>
      <c r="AA123" s="213"/>
      <c r="AB123" s="213"/>
      <c r="AC123" s="213"/>
      <c r="AD123" s="213"/>
      <c r="AE123" s="213"/>
      <c r="AF123" s="213"/>
      <c r="AG123" s="213" t="s">
        <v>296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57" t="s">
        <v>548</v>
      </c>
      <c r="D124" s="255"/>
      <c r="E124" s="256">
        <v>25.02</v>
      </c>
      <c r="F124" s="223"/>
      <c r="G124" s="223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313</v>
      </c>
      <c r="AH124" s="213">
        <v>0</v>
      </c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3" x14ac:dyDescent="0.2">
      <c r="A125" s="220"/>
      <c r="B125" s="221"/>
      <c r="C125" s="257" t="s">
        <v>549</v>
      </c>
      <c r="D125" s="255"/>
      <c r="E125" s="256">
        <v>4.2750000000000004</v>
      </c>
      <c r="F125" s="223"/>
      <c r="G125" s="223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313</v>
      </c>
      <c r="AH125" s="213">
        <v>0</v>
      </c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3" x14ac:dyDescent="0.2">
      <c r="A126" s="220"/>
      <c r="B126" s="221"/>
      <c r="C126" s="257" t="s">
        <v>550</v>
      </c>
      <c r="D126" s="255"/>
      <c r="E126" s="256">
        <v>5.7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313</v>
      </c>
      <c r="AH126" s="213">
        <v>0</v>
      </c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3" x14ac:dyDescent="0.2">
      <c r="A127" s="220"/>
      <c r="B127" s="221"/>
      <c r="C127" s="257" t="s">
        <v>547</v>
      </c>
      <c r="D127" s="255"/>
      <c r="E127" s="256">
        <v>15.744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313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237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x14ac:dyDescent="0.2">
      <c r="A129" s="225" t="s">
        <v>225</v>
      </c>
      <c r="B129" s="226" t="s">
        <v>187</v>
      </c>
      <c r="C129" s="244" t="s">
        <v>188</v>
      </c>
      <c r="D129" s="227"/>
      <c r="E129" s="228"/>
      <c r="F129" s="229"/>
      <c r="G129" s="229">
        <f>SUMIF(AG130:AG142,"&lt;&gt;NOR",G130:G142)</f>
        <v>0</v>
      </c>
      <c r="H129" s="229"/>
      <c r="I129" s="229">
        <f>SUM(I130:I142)</f>
        <v>0</v>
      </c>
      <c r="J129" s="229"/>
      <c r="K129" s="229">
        <f>SUM(K130:K142)</f>
        <v>0</v>
      </c>
      <c r="L129" s="229"/>
      <c r="M129" s="229">
        <f>SUM(M130:M142)</f>
        <v>0</v>
      </c>
      <c r="N129" s="228"/>
      <c r="O129" s="228">
        <f>SUM(O130:O142)</f>
        <v>0</v>
      </c>
      <c r="P129" s="228"/>
      <c r="Q129" s="228">
        <f>SUM(Q130:Q142)</f>
        <v>1.73</v>
      </c>
      <c r="R129" s="229"/>
      <c r="S129" s="229"/>
      <c r="T129" s="230"/>
      <c r="U129" s="224"/>
      <c r="V129" s="224">
        <f>SUM(V130:V142)</f>
        <v>19.48</v>
      </c>
      <c r="W129" s="224"/>
      <c r="X129" s="224"/>
      <c r="Y129" s="224"/>
      <c r="AG129" t="s">
        <v>226</v>
      </c>
    </row>
    <row r="130" spans="1:60" ht="22.5" outlineLevel="1" x14ac:dyDescent="0.2">
      <c r="A130" s="232">
        <v>32</v>
      </c>
      <c r="B130" s="233" t="s">
        <v>400</v>
      </c>
      <c r="C130" s="245" t="s">
        <v>401</v>
      </c>
      <c r="D130" s="234" t="s">
        <v>316</v>
      </c>
      <c r="E130" s="235">
        <v>0.4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1.33</v>
      </c>
      <c r="Q130" s="235">
        <f>ROUND(E130*P130,2)</f>
        <v>0.53</v>
      </c>
      <c r="R130" s="237" t="s">
        <v>389</v>
      </c>
      <c r="S130" s="237" t="s">
        <v>230</v>
      </c>
      <c r="T130" s="238" t="s">
        <v>230</v>
      </c>
      <c r="U130" s="223">
        <v>8.6210000000000004</v>
      </c>
      <c r="V130" s="223">
        <f>ROUND(E130*U130,2)</f>
        <v>3.45</v>
      </c>
      <c r="W130" s="223"/>
      <c r="X130" s="223" t="s">
        <v>295</v>
      </c>
      <c r="Y130" s="223" t="s">
        <v>233</v>
      </c>
      <c r="Z130" s="213"/>
      <c r="AA130" s="213"/>
      <c r="AB130" s="213"/>
      <c r="AC130" s="213"/>
      <c r="AD130" s="213"/>
      <c r="AE130" s="213"/>
      <c r="AF130" s="213"/>
      <c r="AG130" s="213" t="s">
        <v>296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4" t="s">
        <v>402</v>
      </c>
      <c r="D131" s="253"/>
      <c r="E131" s="253"/>
      <c r="F131" s="253"/>
      <c r="G131" s="25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298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40" t="str">
        <f>C131</f>
        <v>s naložením vybouraných hmot a suti na dopravní prostředek nebo s odklizením na hromady do vzdálenosti 20 m</v>
      </c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7" t="s">
        <v>403</v>
      </c>
      <c r="D132" s="241"/>
      <c r="E132" s="241"/>
      <c r="F132" s="241"/>
      <c r="G132" s="241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235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40" t="str">
        <f>C132</f>
        <v>Včetně bourání geotextilií, výplně otvorů tvárnic, drenáží, trubek a dilatačních prvků apod. zabudovaných v bouraných konstrukcích.</v>
      </c>
      <c r="BB132" s="213"/>
      <c r="BC132" s="213"/>
      <c r="BD132" s="213"/>
      <c r="BE132" s="213"/>
      <c r="BF132" s="213"/>
      <c r="BG132" s="213"/>
      <c r="BH132" s="213"/>
    </row>
    <row r="133" spans="1:60" outlineLevel="2" x14ac:dyDescent="0.2">
      <c r="A133" s="220"/>
      <c r="B133" s="221"/>
      <c r="C133" s="257" t="s">
        <v>593</v>
      </c>
      <c r="D133" s="255"/>
      <c r="E133" s="256">
        <v>0.4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313</v>
      </c>
      <c r="AH133" s="213">
        <v>0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48"/>
      <c r="D134" s="242"/>
      <c r="E134" s="242"/>
      <c r="F134" s="242"/>
      <c r="G134" s="242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237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1" x14ac:dyDescent="0.2">
      <c r="A135" s="232">
        <v>33</v>
      </c>
      <c r="B135" s="233" t="s">
        <v>594</v>
      </c>
      <c r="C135" s="245" t="s">
        <v>595</v>
      </c>
      <c r="D135" s="234" t="s">
        <v>316</v>
      </c>
      <c r="E135" s="235">
        <v>0.42</v>
      </c>
      <c r="F135" s="236"/>
      <c r="G135" s="237">
        <f>ROUND(E135*F135,2)</f>
        <v>0</v>
      </c>
      <c r="H135" s="236"/>
      <c r="I135" s="237">
        <f>ROUND(E135*H135,2)</f>
        <v>0</v>
      </c>
      <c r="J135" s="236"/>
      <c r="K135" s="237">
        <f>ROUND(E135*J135,2)</f>
        <v>0</v>
      </c>
      <c r="L135" s="237">
        <v>21</v>
      </c>
      <c r="M135" s="237">
        <f>G135*(1+L135/100)</f>
        <v>0</v>
      </c>
      <c r="N135" s="235">
        <v>0</v>
      </c>
      <c r="O135" s="235">
        <f>ROUND(E135*N135,2)</f>
        <v>0</v>
      </c>
      <c r="P135" s="235">
        <v>2.85</v>
      </c>
      <c r="Q135" s="235">
        <f>ROUND(E135*P135,2)</f>
        <v>1.2</v>
      </c>
      <c r="R135" s="237" t="s">
        <v>389</v>
      </c>
      <c r="S135" s="237" t="s">
        <v>230</v>
      </c>
      <c r="T135" s="238" t="s">
        <v>578</v>
      </c>
      <c r="U135" s="223">
        <v>17.606999999999999</v>
      </c>
      <c r="V135" s="223">
        <f>ROUND(E135*U135,2)</f>
        <v>7.39</v>
      </c>
      <c r="W135" s="223"/>
      <c r="X135" s="223" t="s">
        <v>295</v>
      </c>
      <c r="Y135" s="223" t="s">
        <v>233</v>
      </c>
      <c r="Z135" s="213"/>
      <c r="AA135" s="213"/>
      <c r="AB135" s="213"/>
      <c r="AC135" s="213"/>
      <c r="AD135" s="213"/>
      <c r="AE135" s="213"/>
      <c r="AF135" s="213"/>
      <c r="AG135" s="213" t="s">
        <v>296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54" t="s">
        <v>402</v>
      </c>
      <c r="D136" s="253"/>
      <c r="E136" s="253"/>
      <c r="F136" s="253"/>
      <c r="G136" s="25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298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40" t="str">
        <f>C136</f>
        <v>s naložením vybouraných hmot a suti na dopravní prostředek nebo s odklizením na hromady do vzdálenosti 20 m</v>
      </c>
      <c r="BB136" s="213"/>
      <c r="BC136" s="213"/>
      <c r="BD136" s="213"/>
      <c r="BE136" s="213"/>
      <c r="BF136" s="213"/>
      <c r="BG136" s="213"/>
      <c r="BH136" s="213"/>
    </row>
    <row r="137" spans="1:60" outlineLevel="2" x14ac:dyDescent="0.2">
      <c r="A137" s="220"/>
      <c r="B137" s="221"/>
      <c r="C137" s="247" t="s">
        <v>403</v>
      </c>
      <c r="D137" s="241"/>
      <c r="E137" s="241"/>
      <c r="F137" s="241"/>
      <c r="G137" s="241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235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40" t="str">
        <f>C137</f>
        <v>Včetně bourání geotextilií, výplně otvorů tvárnic, drenáží, trubek a dilatačních prvků apod. zabudovaných v bouraných konstrukcích.</v>
      </c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57" t="s">
        <v>596</v>
      </c>
      <c r="D138" s="255"/>
      <c r="E138" s="256">
        <v>0.42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313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48"/>
      <c r="D139" s="242"/>
      <c r="E139" s="242"/>
      <c r="F139" s="242"/>
      <c r="G139" s="242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237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1" x14ac:dyDescent="0.2">
      <c r="A140" s="232">
        <v>34</v>
      </c>
      <c r="B140" s="233" t="s">
        <v>574</v>
      </c>
      <c r="C140" s="245" t="s">
        <v>575</v>
      </c>
      <c r="D140" s="234" t="s">
        <v>557</v>
      </c>
      <c r="E140" s="235">
        <v>3.6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21</v>
      </c>
      <c r="M140" s="237">
        <f>G140*(1+L140/100)</f>
        <v>0</v>
      </c>
      <c r="N140" s="235">
        <v>0</v>
      </c>
      <c r="O140" s="235">
        <f>ROUND(E140*N140,2)</f>
        <v>0</v>
      </c>
      <c r="P140" s="235">
        <v>6.4000000000000005E-4</v>
      </c>
      <c r="Q140" s="235">
        <f>ROUND(E140*P140,2)</f>
        <v>0</v>
      </c>
      <c r="R140" s="237" t="s">
        <v>423</v>
      </c>
      <c r="S140" s="237" t="s">
        <v>230</v>
      </c>
      <c r="T140" s="238" t="s">
        <v>230</v>
      </c>
      <c r="U140" s="223">
        <v>2.4</v>
      </c>
      <c r="V140" s="223">
        <f>ROUND(E140*U140,2)</f>
        <v>8.64</v>
      </c>
      <c r="W140" s="223"/>
      <c r="X140" s="223" t="s">
        <v>295</v>
      </c>
      <c r="Y140" s="223" t="s">
        <v>233</v>
      </c>
      <c r="Z140" s="213"/>
      <c r="AA140" s="213"/>
      <c r="AB140" s="213"/>
      <c r="AC140" s="213"/>
      <c r="AD140" s="213"/>
      <c r="AE140" s="213"/>
      <c r="AF140" s="213"/>
      <c r="AG140" s="213" t="s">
        <v>296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7" t="s">
        <v>597</v>
      </c>
      <c r="D141" s="255"/>
      <c r="E141" s="256">
        <v>3.6</v>
      </c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313</v>
      </c>
      <c r="AH141" s="213">
        <v>0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48"/>
      <c r="D142" s="242"/>
      <c r="E142" s="242"/>
      <c r="F142" s="242"/>
      <c r="G142" s="242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237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x14ac:dyDescent="0.2">
      <c r="A143" s="225" t="s">
        <v>225</v>
      </c>
      <c r="B143" s="226" t="s">
        <v>189</v>
      </c>
      <c r="C143" s="244" t="s">
        <v>190</v>
      </c>
      <c r="D143" s="227"/>
      <c r="E143" s="228"/>
      <c r="F143" s="229"/>
      <c r="G143" s="229">
        <f>SUMIF(AG144:AG146,"&lt;&gt;NOR",G144:G146)</f>
        <v>0</v>
      </c>
      <c r="H143" s="229"/>
      <c r="I143" s="229">
        <f>SUM(I144:I146)</f>
        <v>0</v>
      </c>
      <c r="J143" s="229"/>
      <c r="K143" s="229">
        <f>SUM(K144:K146)</f>
        <v>0</v>
      </c>
      <c r="L143" s="229"/>
      <c r="M143" s="229">
        <f>SUM(M144:M146)</f>
        <v>0</v>
      </c>
      <c r="N143" s="228"/>
      <c r="O143" s="228">
        <f>SUM(O144:O146)</f>
        <v>0</v>
      </c>
      <c r="P143" s="228"/>
      <c r="Q143" s="228">
        <f>SUM(Q144:Q146)</f>
        <v>0</v>
      </c>
      <c r="R143" s="229"/>
      <c r="S143" s="229"/>
      <c r="T143" s="230"/>
      <c r="U143" s="224"/>
      <c r="V143" s="224">
        <f>SUM(V144:V146)</f>
        <v>1.5</v>
      </c>
      <c r="W143" s="224"/>
      <c r="X143" s="224"/>
      <c r="Y143" s="224"/>
      <c r="AG143" t="s">
        <v>226</v>
      </c>
    </row>
    <row r="144" spans="1:60" ht="22.5" outlineLevel="1" x14ac:dyDescent="0.2">
      <c r="A144" s="232">
        <v>35</v>
      </c>
      <c r="B144" s="233" t="s">
        <v>405</v>
      </c>
      <c r="C144" s="245" t="s">
        <v>406</v>
      </c>
      <c r="D144" s="234" t="s">
        <v>337</v>
      </c>
      <c r="E144" s="235">
        <v>6.4581799999999996</v>
      </c>
      <c r="F144" s="236"/>
      <c r="G144" s="237">
        <f>ROUND(E144*F144,2)</f>
        <v>0</v>
      </c>
      <c r="H144" s="236"/>
      <c r="I144" s="237">
        <f>ROUND(E144*H144,2)</f>
        <v>0</v>
      </c>
      <c r="J144" s="236"/>
      <c r="K144" s="237">
        <f>ROUND(E144*J144,2)</f>
        <v>0</v>
      </c>
      <c r="L144" s="237">
        <v>21</v>
      </c>
      <c r="M144" s="237">
        <f>G144*(1+L144/100)</f>
        <v>0</v>
      </c>
      <c r="N144" s="235">
        <v>0</v>
      </c>
      <c r="O144" s="235">
        <f>ROUND(E144*N144,2)</f>
        <v>0</v>
      </c>
      <c r="P144" s="235">
        <v>0</v>
      </c>
      <c r="Q144" s="235">
        <f>ROUND(E144*P144,2)</f>
        <v>0</v>
      </c>
      <c r="R144" s="237" t="s">
        <v>389</v>
      </c>
      <c r="S144" s="237" t="s">
        <v>230</v>
      </c>
      <c r="T144" s="238" t="s">
        <v>230</v>
      </c>
      <c r="U144" s="223">
        <v>0.23200000000000001</v>
      </c>
      <c r="V144" s="223">
        <f>ROUND(E144*U144,2)</f>
        <v>1.5</v>
      </c>
      <c r="W144" s="223"/>
      <c r="X144" s="223" t="s">
        <v>407</v>
      </c>
      <c r="Y144" s="223" t="s">
        <v>233</v>
      </c>
      <c r="Z144" s="213"/>
      <c r="AA144" s="213"/>
      <c r="AB144" s="213"/>
      <c r="AC144" s="213"/>
      <c r="AD144" s="213"/>
      <c r="AE144" s="213"/>
      <c r="AF144" s="213"/>
      <c r="AG144" s="213" t="s">
        <v>408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54" t="s">
        <v>409</v>
      </c>
      <c r="D145" s="253"/>
      <c r="E145" s="253"/>
      <c r="F145" s="253"/>
      <c r="G145" s="25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298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48"/>
      <c r="D146" s="242"/>
      <c r="E146" s="242"/>
      <c r="F146" s="242"/>
      <c r="G146" s="242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237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x14ac:dyDescent="0.2">
      <c r="A147" s="225" t="s">
        <v>225</v>
      </c>
      <c r="B147" s="226" t="s">
        <v>191</v>
      </c>
      <c r="C147" s="244" t="s">
        <v>192</v>
      </c>
      <c r="D147" s="227"/>
      <c r="E147" s="228"/>
      <c r="F147" s="229"/>
      <c r="G147" s="229">
        <f>SUMIF(AG148:AG161,"&lt;&gt;NOR",G148:G161)</f>
        <v>0</v>
      </c>
      <c r="H147" s="229"/>
      <c r="I147" s="229">
        <f>SUM(I148:I161)</f>
        <v>0</v>
      </c>
      <c r="J147" s="229"/>
      <c r="K147" s="229">
        <f>SUM(K148:K161)</f>
        <v>0</v>
      </c>
      <c r="L147" s="229"/>
      <c r="M147" s="229">
        <f>SUM(M148:M161)</f>
        <v>0</v>
      </c>
      <c r="N147" s="228"/>
      <c r="O147" s="228">
        <f>SUM(O148:O161)</f>
        <v>0</v>
      </c>
      <c r="P147" s="228"/>
      <c r="Q147" s="228">
        <f>SUM(Q148:Q161)</f>
        <v>0</v>
      </c>
      <c r="R147" s="229"/>
      <c r="S147" s="229"/>
      <c r="T147" s="230"/>
      <c r="U147" s="224"/>
      <c r="V147" s="224">
        <f>SUM(V148:V161)</f>
        <v>6.9</v>
      </c>
      <c r="W147" s="224"/>
      <c r="X147" s="224"/>
      <c r="Y147" s="224"/>
      <c r="AG147" t="s">
        <v>226</v>
      </c>
    </row>
    <row r="148" spans="1:60" ht="22.5" outlineLevel="1" x14ac:dyDescent="0.2">
      <c r="A148" s="232">
        <v>36</v>
      </c>
      <c r="B148" s="233" t="s">
        <v>410</v>
      </c>
      <c r="C148" s="245" t="s">
        <v>411</v>
      </c>
      <c r="D148" s="234" t="s">
        <v>337</v>
      </c>
      <c r="E148" s="235">
        <v>2.6446100000000001</v>
      </c>
      <c r="F148" s="236"/>
      <c r="G148" s="237">
        <f>ROUND(E148*F148,2)</f>
        <v>0</v>
      </c>
      <c r="H148" s="236"/>
      <c r="I148" s="237">
        <f>ROUND(E148*H148,2)</f>
        <v>0</v>
      </c>
      <c r="J148" s="236"/>
      <c r="K148" s="237">
        <f>ROUND(E148*J148,2)</f>
        <v>0</v>
      </c>
      <c r="L148" s="237">
        <v>21</v>
      </c>
      <c r="M148" s="237">
        <f>G148*(1+L148/100)</f>
        <v>0</v>
      </c>
      <c r="N148" s="235">
        <v>0</v>
      </c>
      <c r="O148" s="235">
        <f>ROUND(E148*N148,2)</f>
        <v>0</v>
      </c>
      <c r="P148" s="235">
        <v>0</v>
      </c>
      <c r="Q148" s="235">
        <f>ROUND(E148*P148,2)</f>
        <v>0</v>
      </c>
      <c r="R148" s="237" t="s">
        <v>412</v>
      </c>
      <c r="S148" s="237" t="s">
        <v>230</v>
      </c>
      <c r="T148" s="238" t="s">
        <v>230</v>
      </c>
      <c r="U148" s="223">
        <v>1.8160000000000001</v>
      </c>
      <c r="V148" s="223">
        <f>ROUND(E148*U148,2)</f>
        <v>4.8</v>
      </c>
      <c r="W148" s="223"/>
      <c r="X148" s="223" t="s">
        <v>413</v>
      </c>
      <c r="Y148" s="223" t="s">
        <v>233</v>
      </c>
      <c r="Z148" s="213"/>
      <c r="AA148" s="213"/>
      <c r="AB148" s="213"/>
      <c r="AC148" s="213"/>
      <c r="AD148" s="213"/>
      <c r="AE148" s="213"/>
      <c r="AF148" s="213"/>
      <c r="AG148" s="213" t="s">
        <v>414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2" x14ac:dyDescent="0.2">
      <c r="A149" s="220"/>
      <c r="B149" s="221"/>
      <c r="C149" s="254" t="s">
        <v>415</v>
      </c>
      <c r="D149" s="253"/>
      <c r="E149" s="253"/>
      <c r="F149" s="253"/>
      <c r="G149" s="25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3"/>
      <c r="AA149" s="213"/>
      <c r="AB149" s="213"/>
      <c r="AC149" s="213"/>
      <c r="AD149" s="213"/>
      <c r="AE149" s="213"/>
      <c r="AF149" s="213"/>
      <c r="AG149" s="213" t="s">
        <v>298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40" t="str">
        <f>C149</f>
        <v>nebo vybouraných hmot nošením nebo přehazováním k místu nakládky přístupnému normálním dopravním prostředkům,</v>
      </c>
      <c r="BB149" s="213"/>
      <c r="BC149" s="213"/>
      <c r="BD149" s="213"/>
      <c r="BE149" s="213"/>
      <c r="BF149" s="213"/>
      <c r="BG149" s="213"/>
      <c r="BH149" s="213"/>
    </row>
    <row r="150" spans="1:60" ht="22.5" outlineLevel="2" x14ac:dyDescent="0.2">
      <c r="A150" s="220"/>
      <c r="B150" s="221"/>
      <c r="C150" s="247" t="s">
        <v>416</v>
      </c>
      <c r="D150" s="241"/>
      <c r="E150" s="241"/>
      <c r="F150" s="241"/>
      <c r="G150" s="241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235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40" t="str">
        <f>C150</f>
        <v>S naložením suti nebo vybouraných hmot do dopravního prostředku a na jejich vyložením, popřípadě přeložením na normální dopravní prostředek.</v>
      </c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48"/>
      <c r="D151" s="242"/>
      <c r="E151" s="242"/>
      <c r="F151" s="242"/>
      <c r="G151" s="242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237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1" x14ac:dyDescent="0.2">
      <c r="A152" s="232">
        <v>37</v>
      </c>
      <c r="B152" s="233" t="s">
        <v>417</v>
      </c>
      <c r="C152" s="245" t="s">
        <v>418</v>
      </c>
      <c r="D152" s="234" t="s">
        <v>337</v>
      </c>
      <c r="E152" s="235">
        <v>2.6446100000000001</v>
      </c>
      <c r="F152" s="236"/>
      <c r="G152" s="237">
        <f>ROUND(E152*F152,2)</f>
        <v>0</v>
      </c>
      <c r="H152" s="236"/>
      <c r="I152" s="237">
        <f>ROUND(E152*H152,2)</f>
        <v>0</v>
      </c>
      <c r="J152" s="236"/>
      <c r="K152" s="237">
        <f>ROUND(E152*J152,2)</f>
        <v>0</v>
      </c>
      <c r="L152" s="237">
        <v>21</v>
      </c>
      <c r="M152" s="237">
        <f>G152*(1+L152/100)</f>
        <v>0</v>
      </c>
      <c r="N152" s="235">
        <v>0</v>
      </c>
      <c r="O152" s="235">
        <f>ROUND(E152*N152,2)</f>
        <v>0</v>
      </c>
      <c r="P152" s="235">
        <v>0</v>
      </c>
      <c r="Q152" s="235">
        <f>ROUND(E152*P152,2)</f>
        <v>0</v>
      </c>
      <c r="R152" s="237" t="s">
        <v>419</v>
      </c>
      <c r="S152" s="237" t="s">
        <v>230</v>
      </c>
      <c r="T152" s="238" t="s">
        <v>230</v>
      </c>
      <c r="U152" s="223">
        <v>4.2000000000000003E-2</v>
      </c>
      <c r="V152" s="223">
        <f>ROUND(E152*U152,2)</f>
        <v>0.11</v>
      </c>
      <c r="W152" s="223"/>
      <c r="X152" s="223" t="s">
        <v>413</v>
      </c>
      <c r="Y152" s="223" t="s">
        <v>233</v>
      </c>
      <c r="Z152" s="213"/>
      <c r="AA152" s="213"/>
      <c r="AB152" s="213"/>
      <c r="AC152" s="213"/>
      <c r="AD152" s="213"/>
      <c r="AE152" s="213"/>
      <c r="AF152" s="213"/>
      <c r="AG152" s="213" t="s">
        <v>414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2" x14ac:dyDescent="0.2">
      <c r="A153" s="220"/>
      <c r="B153" s="221"/>
      <c r="C153" s="254" t="s">
        <v>420</v>
      </c>
      <c r="D153" s="253"/>
      <c r="E153" s="253"/>
      <c r="F153" s="253"/>
      <c r="G153" s="253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23"/>
      <c r="Z153" s="213"/>
      <c r="AA153" s="213"/>
      <c r="AB153" s="213"/>
      <c r="AC153" s="213"/>
      <c r="AD153" s="213"/>
      <c r="AE153" s="213"/>
      <c r="AF153" s="213"/>
      <c r="AG153" s="213" t="s">
        <v>298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48"/>
      <c r="D154" s="242"/>
      <c r="E154" s="242"/>
      <c r="F154" s="242"/>
      <c r="G154" s="242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237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1" x14ac:dyDescent="0.2">
      <c r="A155" s="232">
        <v>38</v>
      </c>
      <c r="B155" s="233" t="s">
        <v>421</v>
      </c>
      <c r="C155" s="245" t="s">
        <v>422</v>
      </c>
      <c r="D155" s="234" t="s">
        <v>337</v>
      </c>
      <c r="E155" s="235">
        <v>2.6446100000000001</v>
      </c>
      <c r="F155" s="236"/>
      <c r="G155" s="237">
        <f>ROUND(E155*F155,2)</f>
        <v>0</v>
      </c>
      <c r="H155" s="236"/>
      <c r="I155" s="237">
        <f>ROUND(E155*H155,2)</f>
        <v>0</v>
      </c>
      <c r="J155" s="236"/>
      <c r="K155" s="237">
        <f>ROUND(E155*J155,2)</f>
        <v>0</v>
      </c>
      <c r="L155" s="237">
        <v>21</v>
      </c>
      <c r="M155" s="237">
        <f>G155*(1+L155/100)</f>
        <v>0</v>
      </c>
      <c r="N155" s="235">
        <v>0</v>
      </c>
      <c r="O155" s="235">
        <f>ROUND(E155*N155,2)</f>
        <v>0</v>
      </c>
      <c r="P155" s="235">
        <v>0</v>
      </c>
      <c r="Q155" s="235">
        <f>ROUND(E155*P155,2)</f>
        <v>0</v>
      </c>
      <c r="R155" s="237" t="s">
        <v>423</v>
      </c>
      <c r="S155" s="237" t="s">
        <v>230</v>
      </c>
      <c r="T155" s="238" t="s">
        <v>231</v>
      </c>
      <c r="U155" s="223">
        <v>0</v>
      </c>
      <c r="V155" s="223">
        <f>ROUND(E155*U155,2)</f>
        <v>0</v>
      </c>
      <c r="W155" s="223"/>
      <c r="X155" s="223" t="s">
        <v>413</v>
      </c>
      <c r="Y155" s="223" t="s">
        <v>233</v>
      </c>
      <c r="Z155" s="213"/>
      <c r="AA155" s="213"/>
      <c r="AB155" s="213"/>
      <c r="AC155" s="213"/>
      <c r="AD155" s="213"/>
      <c r="AE155" s="213"/>
      <c r="AF155" s="213"/>
      <c r="AG155" s="213" t="s">
        <v>414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49"/>
      <c r="D156" s="243"/>
      <c r="E156" s="243"/>
      <c r="F156" s="243"/>
      <c r="G156" s="24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237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ht="22.5" outlineLevel="1" x14ac:dyDescent="0.2">
      <c r="A157" s="232">
        <v>39</v>
      </c>
      <c r="B157" s="233" t="s">
        <v>424</v>
      </c>
      <c r="C157" s="245" t="s">
        <v>425</v>
      </c>
      <c r="D157" s="234" t="s">
        <v>337</v>
      </c>
      <c r="E157" s="235">
        <v>2.6446100000000001</v>
      </c>
      <c r="F157" s="236"/>
      <c r="G157" s="237">
        <f>ROUND(E157*F157,2)</f>
        <v>0</v>
      </c>
      <c r="H157" s="236"/>
      <c r="I157" s="237">
        <f>ROUND(E157*H157,2)</f>
        <v>0</v>
      </c>
      <c r="J157" s="236"/>
      <c r="K157" s="237">
        <f>ROUND(E157*J157,2)</f>
        <v>0</v>
      </c>
      <c r="L157" s="237">
        <v>21</v>
      </c>
      <c r="M157" s="237">
        <f>G157*(1+L157/100)</f>
        <v>0</v>
      </c>
      <c r="N157" s="235">
        <v>0</v>
      </c>
      <c r="O157" s="235">
        <f>ROUND(E157*N157,2)</f>
        <v>0</v>
      </c>
      <c r="P157" s="235">
        <v>0</v>
      </c>
      <c r="Q157" s="235">
        <f>ROUND(E157*P157,2)</f>
        <v>0</v>
      </c>
      <c r="R157" s="237" t="s">
        <v>412</v>
      </c>
      <c r="S157" s="237" t="s">
        <v>230</v>
      </c>
      <c r="T157" s="238" t="s">
        <v>230</v>
      </c>
      <c r="U157" s="223">
        <v>0.752</v>
      </c>
      <c r="V157" s="223">
        <f>ROUND(E157*U157,2)</f>
        <v>1.99</v>
      </c>
      <c r="W157" s="223"/>
      <c r="X157" s="223" t="s">
        <v>413</v>
      </c>
      <c r="Y157" s="223" t="s">
        <v>233</v>
      </c>
      <c r="Z157" s="213"/>
      <c r="AA157" s="213"/>
      <c r="AB157" s="213"/>
      <c r="AC157" s="213"/>
      <c r="AD157" s="213"/>
      <c r="AE157" s="213"/>
      <c r="AF157" s="213"/>
      <c r="AG157" s="213" t="s">
        <v>414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54" t="s">
        <v>426</v>
      </c>
      <c r="D158" s="253"/>
      <c r="E158" s="253"/>
      <c r="F158" s="253"/>
      <c r="G158" s="25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3"/>
      <c r="AA158" s="213"/>
      <c r="AB158" s="213"/>
      <c r="AC158" s="213"/>
      <c r="AD158" s="213"/>
      <c r="AE158" s="213"/>
      <c r="AF158" s="213"/>
      <c r="AG158" s="213" t="s">
        <v>298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40" t="str">
        <f>C158</f>
        <v>nebo vybouraných hmot nošením nebo přehazováním k místu nakládky přístupnému normálním dopravním prostředkům do 10 m,</v>
      </c>
      <c r="BB158" s="213"/>
      <c r="BC158" s="213"/>
      <c r="BD158" s="213"/>
      <c r="BE158" s="213"/>
      <c r="BF158" s="213"/>
      <c r="BG158" s="213"/>
      <c r="BH158" s="213"/>
    </row>
    <row r="159" spans="1:60" ht="22.5" outlineLevel="2" x14ac:dyDescent="0.2">
      <c r="A159" s="220"/>
      <c r="B159" s="221"/>
      <c r="C159" s="247" t="s">
        <v>416</v>
      </c>
      <c r="D159" s="241"/>
      <c r="E159" s="241"/>
      <c r="F159" s="241"/>
      <c r="G159" s="241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235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40" t="str">
        <f>C159</f>
        <v>S naložením suti nebo vybouraných hmot do dopravního prostředku a na jejich vyložením, popřípadě přeložením na normální dopravní prostředek.</v>
      </c>
      <c r="BB159" s="213"/>
      <c r="BC159" s="213"/>
      <c r="BD159" s="213"/>
      <c r="BE159" s="213"/>
      <c r="BF159" s="213"/>
      <c r="BG159" s="213"/>
      <c r="BH159" s="213"/>
    </row>
    <row r="160" spans="1:60" outlineLevel="3" x14ac:dyDescent="0.2">
      <c r="A160" s="220"/>
      <c r="B160" s="221"/>
      <c r="C160" s="247" t="s">
        <v>427</v>
      </c>
      <c r="D160" s="241"/>
      <c r="E160" s="241"/>
      <c r="F160" s="241"/>
      <c r="G160" s="241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235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48"/>
      <c r="D161" s="242"/>
      <c r="E161" s="242"/>
      <c r="F161" s="242"/>
      <c r="G161" s="242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237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x14ac:dyDescent="0.2">
      <c r="A162" s="3"/>
      <c r="B162" s="4"/>
      <c r="C162" s="250"/>
      <c r="D162" s="6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AE162">
        <v>15</v>
      </c>
      <c r="AF162">
        <v>21</v>
      </c>
      <c r="AG162" t="s">
        <v>211</v>
      </c>
    </row>
    <row r="163" spans="1:60" x14ac:dyDescent="0.2">
      <c r="A163" s="216"/>
      <c r="B163" s="217" t="s">
        <v>29</v>
      </c>
      <c r="C163" s="251"/>
      <c r="D163" s="218"/>
      <c r="E163" s="219"/>
      <c r="F163" s="219"/>
      <c r="G163" s="231">
        <f>G8+G76+G81+G108+G112+G119+G129+G143+G147</f>
        <v>0</v>
      </c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AE163">
        <f>SUMIF(L7:L161,AE162,G7:G161)</f>
        <v>0</v>
      </c>
      <c r="AF163">
        <f>SUMIF(L7:L161,AF162,G7:G161)</f>
        <v>0</v>
      </c>
      <c r="AG163" t="s">
        <v>287</v>
      </c>
    </row>
    <row r="164" spans="1:60" x14ac:dyDescent="0.2">
      <c r="C164" s="252"/>
      <c r="D164" s="10"/>
      <c r="AG164" t="s">
        <v>289</v>
      </c>
    </row>
    <row r="165" spans="1:60" x14ac:dyDescent="0.2">
      <c r="D165" s="10"/>
    </row>
    <row r="166" spans="1:60" x14ac:dyDescent="0.2">
      <c r="D166" s="10"/>
    </row>
    <row r="167" spans="1:60" x14ac:dyDescent="0.2">
      <c r="D167" s="10"/>
    </row>
    <row r="168" spans="1:60" x14ac:dyDescent="0.2">
      <c r="D168" s="10"/>
    </row>
    <row r="169" spans="1:60" x14ac:dyDescent="0.2">
      <c r="D169" s="10"/>
    </row>
    <row r="170" spans="1:60" x14ac:dyDescent="0.2">
      <c r="D170" s="10"/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g7aE8WA15VqVK38sTwooRtXJf/06lgrGTLIQufCvkrD9pCxtg91qxBOBVIU5hN9/R4nO7NkyVvff6lTPYADhg==" saltValue="0a6i3b3TXO9vyEUkgnp7Lg==" spinCount="100000" sheet="1" formatRows="0"/>
  <mergeCells count="85">
    <mergeCell ref="C161:G161"/>
    <mergeCell ref="C153:G153"/>
    <mergeCell ref="C154:G154"/>
    <mergeCell ref="C156:G156"/>
    <mergeCell ref="C158:G158"/>
    <mergeCell ref="C159:G159"/>
    <mergeCell ref="C160:G160"/>
    <mergeCell ref="C142:G142"/>
    <mergeCell ref="C145:G145"/>
    <mergeCell ref="C146:G146"/>
    <mergeCell ref="C149:G149"/>
    <mergeCell ref="C150:G150"/>
    <mergeCell ref="C151:G151"/>
    <mergeCell ref="C131:G131"/>
    <mergeCell ref="C132:G132"/>
    <mergeCell ref="C134:G134"/>
    <mergeCell ref="C136:G136"/>
    <mergeCell ref="C137:G137"/>
    <mergeCell ref="C139:G139"/>
    <mergeCell ref="C114:G114"/>
    <mergeCell ref="C115:G115"/>
    <mergeCell ref="C117:G117"/>
    <mergeCell ref="C118:G118"/>
    <mergeCell ref="C122:G122"/>
    <mergeCell ref="C128:G128"/>
    <mergeCell ref="C97:G97"/>
    <mergeCell ref="C101:G101"/>
    <mergeCell ref="C103:G103"/>
    <mergeCell ref="C105:G105"/>
    <mergeCell ref="C107:G107"/>
    <mergeCell ref="C111:G111"/>
    <mergeCell ref="C79:G79"/>
    <mergeCell ref="C80:G80"/>
    <mergeCell ref="C84:G84"/>
    <mergeCell ref="C88:G88"/>
    <mergeCell ref="C92:G92"/>
    <mergeCell ref="C94:G94"/>
    <mergeCell ref="C70:G70"/>
    <mergeCell ref="C72:G72"/>
    <mergeCell ref="C73:G73"/>
    <mergeCell ref="C74:G74"/>
    <mergeCell ref="C75:G75"/>
    <mergeCell ref="C78:G78"/>
    <mergeCell ref="C60:G60"/>
    <mergeCell ref="C61:G61"/>
    <mergeCell ref="C63:G63"/>
    <mergeCell ref="C64:G64"/>
    <mergeCell ref="C66:G66"/>
    <mergeCell ref="C68:G68"/>
    <mergeCell ref="C53:G53"/>
    <mergeCell ref="C54:G54"/>
    <mergeCell ref="C55:G55"/>
    <mergeCell ref="C56:G56"/>
    <mergeCell ref="C58:G58"/>
    <mergeCell ref="C59:G59"/>
    <mergeCell ref="C44:G44"/>
    <mergeCell ref="C45:G45"/>
    <mergeCell ref="C47:G47"/>
    <mergeCell ref="C48:G48"/>
    <mergeCell ref="C50:G50"/>
    <mergeCell ref="C51:G51"/>
    <mergeCell ref="C33:G33"/>
    <mergeCell ref="C35:G35"/>
    <mergeCell ref="C36:G36"/>
    <mergeCell ref="C38:G38"/>
    <mergeCell ref="C40:G40"/>
    <mergeCell ref="C42:G42"/>
    <mergeCell ref="C23:G23"/>
    <mergeCell ref="C25:G25"/>
    <mergeCell ref="C27:G27"/>
    <mergeCell ref="C28:G28"/>
    <mergeCell ref="C30:G30"/>
    <mergeCell ref="C31:G31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AB1581-6D24-445B-A6B9-296D5B75316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72</v>
      </c>
      <c r="C4" s="205" t="s">
        <v>73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SUMIF(AG9:AG108,"&lt;&gt;NOR",G9:G108)</f>
        <v>0</v>
      </c>
      <c r="H8" s="229"/>
      <c r="I8" s="229">
        <f>SUM(I9:I108)</f>
        <v>0</v>
      </c>
      <c r="J8" s="229"/>
      <c r="K8" s="229">
        <f>SUM(K9:K108)</f>
        <v>0</v>
      </c>
      <c r="L8" s="229"/>
      <c r="M8" s="229">
        <f>SUM(M9:M108)</f>
        <v>0</v>
      </c>
      <c r="N8" s="228"/>
      <c r="O8" s="228">
        <f>SUM(O9:O108)</f>
        <v>18.3</v>
      </c>
      <c r="P8" s="228"/>
      <c r="Q8" s="228">
        <f>SUM(Q9:Q108)</f>
        <v>0</v>
      </c>
      <c r="R8" s="229"/>
      <c r="S8" s="229"/>
      <c r="T8" s="230"/>
      <c r="U8" s="224"/>
      <c r="V8" s="224">
        <f>SUM(V9:V108)</f>
        <v>126.74000000000001</v>
      </c>
      <c r="W8" s="224"/>
      <c r="X8" s="224"/>
      <c r="Y8" s="224"/>
      <c r="AG8" t="s">
        <v>226</v>
      </c>
    </row>
    <row r="9" spans="1:60" outlineLevel="1" x14ac:dyDescent="0.2">
      <c r="A9" s="232">
        <v>1</v>
      </c>
      <c r="B9" s="233" t="s">
        <v>344</v>
      </c>
      <c r="C9" s="245" t="s">
        <v>345</v>
      </c>
      <c r="D9" s="234" t="s">
        <v>316</v>
      </c>
      <c r="E9" s="235">
        <v>4.641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1.992</v>
      </c>
      <c r="V9" s="223">
        <f>ROUND(E9*U9,2)</f>
        <v>9.24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4" t="s">
        <v>346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598</v>
      </c>
      <c r="D11" s="255"/>
      <c r="E11" s="256">
        <v>1.0920000000000001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599</v>
      </c>
      <c r="D12" s="255"/>
      <c r="E12" s="256">
        <v>1.4490000000000001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313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3" x14ac:dyDescent="0.2">
      <c r="A13" s="220"/>
      <c r="B13" s="221"/>
      <c r="C13" s="257" t="s">
        <v>600</v>
      </c>
      <c r="D13" s="255"/>
      <c r="E13" s="256">
        <v>2.1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313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237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2</v>
      </c>
      <c r="B15" s="233" t="s">
        <v>347</v>
      </c>
      <c r="C15" s="245" t="s">
        <v>348</v>
      </c>
      <c r="D15" s="234" t="s">
        <v>316</v>
      </c>
      <c r="E15" s="235">
        <v>4.641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294</v>
      </c>
      <c r="S15" s="237" t="s">
        <v>230</v>
      </c>
      <c r="T15" s="238" t="s">
        <v>230</v>
      </c>
      <c r="U15" s="223">
        <v>0.61199999999999999</v>
      </c>
      <c r="V15" s="223">
        <f>ROUND(E15*U15,2)</f>
        <v>2.84</v>
      </c>
      <c r="W15" s="223"/>
      <c r="X15" s="223" t="s">
        <v>295</v>
      </c>
      <c r="Y15" s="223" t="s">
        <v>233</v>
      </c>
      <c r="Z15" s="213"/>
      <c r="AA15" s="213"/>
      <c r="AB15" s="213"/>
      <c r="AC15" s="213"/>
      <c r="AD15" s="213"/>
      <c r="AE15" s="213"/>
      <c r="AF15" s="213"/>
      <c r="AG15" s="213" t="s">
        <v>296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4" t="s">
        <v>349</v>
      </c>
      <c r="D16" s="253"/>
      <c r="E16" s="253"/>
      <c r="F16" s="253"/>
      <c r="G16" s="25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298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237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555</v>
      </c>
      <c r="C18" s="245" t="s">
        <v>556</v>
      </c>
      <c r="D18" s="234" t="s">
        <v>557</v>
      </c>
      <c r="E18" s="235">
        <v>15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1.721E-2</v>
      </c>
      <c r="O18" s="235">
        <f>ROUND(E18*N18,2)</f>
        <v>0.26</v>
      </c>
      <c r="P18" s="235">
        <v>0</v>
      </c>
      <c r="Q18" s="235">
        <f>ROUND(E18*P18,2)</f>
        <v>0</v>
      </c>
      <c r="R18" s="237" t="s">
        <v>294</v>
      </c>
      <c r="S18" s="237" t="s">
        <v>230</v>
      </c>
      <c r="T18" s="238" t="s">
        <v>230</v>
      </c>
      <c r="U18" s="223">
        <v>0.98699999999999999</v>
      </c>
      <c r="V18" s="223">
        <f>ROUND(E18*U18,2)</f>
        <v>14.81</v>
      </c>
      <c r="W18" s="223"/>
      <c r="X18" s="223" t="s">
        <v>295</v>
      </c>
      <c r="Y18" s="223" t="s">
        <v>233</v>
      </c>
      <c r="Z18" s="213"/>
      <c r="AA18" s="213"/>
      <c r="AB18" s="213"/>
      <c r="AC18" s="213"/>
      <c r="AD18" s="213"/>
      <c r="AE18" s="213"/>
      <c r="AF18" s="213"/>
      <c r="AG18" s="213" t="s">
        <v>296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4" t="s">
        <v>558</v>
      </c>
      <c r="D19" s="253"/>
      <c r="E19" s="253"/>
      <c r="F19" s="253"/>
      <c r="G19" s="25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298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získané při čerpání, potrubím nebo žlaby. Montáž, demontáž a opotřebení potrubí nebo žlabu a jeho utěsnění po dobu provozu. Včetně nutné podpěrné konstrukce.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7" t="s">
        <v>601</v>
      </c>
      <c r="D20" s="241"/>
      <c r="E20" s="241"/>
      <c r="F20" s="241"/>
      <c r="G20" s="241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4</v>
      </c>
      <c r="B22" s="233" t="s">
        <v>428</v>
      </c>
      <c r="C22" s="245" t="s">
        <v>429</v>
      </c>
      <c r="D22" s="234" t="s">
        <v>430</v>
      </c>
      <c r="E22" s="235">
        <v>150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0.20300000000000001</v>
      </c>
      <c r="V22" s="223">
        <f>ROUND(E22*U22,2)</f>
        <v>30.45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431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602</v>
      </c>
      <c r="D24" s="255"/>
      <c r="E24" s="256">
        <v>150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433</v>
      </c>
      <c r="C26" s="245" t="s">
        <v>434</v>
      </c>
      <c r="D26" s="234" t="s">
        <v>435</v>
      </c>
      <c r="E26" s="235">
        <v>15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4" t="s">
        <v>436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6</v>
      </c>
      <c r="B29" s="233" t="s">
        <v>603</v>
      </c>
      <c r="C29" s="245" t="s">
        <v>604</v>
      </c>
      <c r="D29" s="234" t="s">
        <v>316</v>
      </c>
      <c r="E29" s="235">
        <v>14.1935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0.77</v>
      </c>
      <c r="V29" s="223">
        <f>ROUND(E29*U29,2)</f>
        <v>10.93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440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korytech vodotečí, melioračních kanálech s přemístěním suti na hromady na vzdálenost do 20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7" t="s">
        <v>605</v>
      </c>
      <c r="D31" s="255"/>
      <c r="E31" s="256">
        <v>14.1935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313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237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7</v>
      </c>
      <c r="B33" s="233" t="s">
        <v>487</v>
      </c>
      <c r="C33" s="245" t="s">
        <v>488</v>
      </c>
      <c r="D33" s="234" t="s">
        <v>316</v>
      </c>
      <c r="E33" s="235">
        <v>27.326499999999999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294</v>
      </c>
      <c r="S33" s="237" t="s">
        <v>230</v>
      </c>
      <c r="T33" s="238" t="s">
        <v>230</v>
      </c>
      <c r="U33" s="223">
        <v>0.31</v>
      </c>
      <c r="V33" s="223">
        <f>ROUND(E33*U33,2)</f>
        <v>8.4700000000000006</v>
      </c>
      <c r="W33" s="223"/>
      <c r="X33" s="223" t="s">
        <v>295</v>
      </c>
      <c r="Y33" s="223" t="s">
        <v>233</v>
      </c>
      <c r="Z33" s="213"/>
      <c r="AA33" s="213"/>
      <c r="AB33" s="213"/>
      <c r="AC33" s="213"/>
      <c r="AD33" s="213"/>
      <c r="AE33" s="213"/>
      <c r="AF33" s="213"/>
      <c r="AG33" s="213" t="s">
        <v>296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33.75" outlineLevel="2" x14ac:dyDescent="0.2">
      <c r="A34" s="220"/>
      <c r="B34" s="221"/>
      <c r="C34" s="254" t="s">
        <v>489</v>
      </c>
      <c r="D34" s="253"/>
      <c r="E34" s="253"/>
      <c r="F34" s="253"/>
      <c r="G34" s="25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298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0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606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235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607</v>
      </c>
      <c r="D36" s="255"/>
      <c r="E36" s="256">
        <v>27.326499999999999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313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492</v>
      </c>
      <c r="C38" s="245" t="s">
        <v>493</v>
      </c>
      <c r="D38" s="234" t="s">
        <v>316</v>
      </c>
      <c r="E38" s="235">
        <v>5.4653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294</v>
      </c>
      <c r="S38" s="237" t="s">
        <v>230</v>
      </c>
      <c r="T38" s="238" t="s">
        <v>230</v>
      </c>
      <c r="U38" s="223">
        <v>0.1024</v>
      </c>
      <c r="V38" s="223">
        <f>ROUND(E38*U38,2)</f>
        <v>0.56000000000000005</v>
      </c>
      <c r="W38" s="223"/>
      <c r="X38" s="223" t="s">
        <v>295</v>
      </c>
      <c r="Y38" s="223" t="s">
        <v>233</v>
      </c>
      <c r="Z38" s="213"/>
      <c r="AA38" s="213"/>
      <c r="AB38" s="213"/>
      <c r="AC38" s="213"/>
      <c r="AD38" s="213"/>
      <c r="AE38" s="213"/>
      <c r="AF38" s="213"/>
      <c r="AG38" s="213" t="s">
        <v>296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33.75" outlineLevel="2" x14ac:dyDescent="0.2">
      <c r="A39" s="220"/>
      <c r="B39" s="221"/>
      <c r="C39" s="254" t="s">
        <v>489</v>
      </c>
      <c r="D39" s="253"/>
      <c r="E39" s="253"/>
      <c r="F39" s="253"/>
      <c r="G39" s="25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298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608</v>
      </c>
      <c r="D40" s="255"/>
      <c r="E40" s="256">
        <v>5.4653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313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237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9</v>
      </c>
      <c r="B42" s="233" t="s">
        <v>355</v>
      </c>
      <c r="C42" s="245" t="s">
        <v>356</v>
      </c>
      <c r="D42" s="234" t="s">
        <v>316</v>
      </c>
      <c r="E42" s="235">
        <v>27.326499999999999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294</v>
      </c>
      <c r="S42" s="237" t="s">
        <v>230</v>
      </c>
      <c r="T42" s="238" t="s">
        <v>230</v>
      </c>
      <c r="U42" s="223">
        <v>0.51900000000000002</v>
      </c>
      <c r="V42" s="223">
        <f>ROUND(E42*U42,2)</f>
        <v>14.18</v>
      </c>
      <c r="W42" s="223"/>
      <c r="X42" s="223" t="s">
        <v>295</v>
      </c>
      <c r="Y42" s="223" t="s">
        <v>233</v>
      </c>
      <c r="Z42" s="213"/>
      <c r="AA42" s="213"/>
      <c r="AB42" s="213"/>
      <c r="AC42" s="213"/>
      <c r="AD42" s="213"/>
      <c r="AE42" s="213"/>
      <c r="AF42" s="213"/>
      <c r="AG42" s="213" t="s">
        <v>296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4" t="s">
        <v>324</v>
      </c>
      <c r="D43" s="253"/>
      <c r="E43" s="253"/>
      <c r="F43" s="253"/>
      <c r="G43" s="25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298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10</v>
      </c>
      <c r="B45" s="233" t="s">
        <v>357</v>
      </c>
      <c r="C45" s="245" t="s">
        <v>358</v>
      </c>
      <c r="D45" s="234" t="s">
        <v>316</v>
      </c>
      <c r="E45" s="235">
        <v>14.1935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294</v>
      </c>
      <c r="S45" s="237" t="s">
        <v>230</v>
      </c>
      <c r="T45" s="238" t="s">
        <v>230</v>
      </c>
      <c r="U45" s="223">
        <v>0.72899999999999998</v>
      </c>
      <c r="V45" s="223">
        <f>ROUND(E45*U45,2)</f>
        <v>10.35</v>
      </c>
      <c r="W45" s="223"/>
      <c r="X45" s="223" t="s">
        <v>295</v>
      </c>
      <c r="Y45" s="223" t="s">
        <v>233</v>
      </c>
      <c r="Z45" s="213"/>
      <c r="AA45" s="213"/>
      <c r="AB45" s="213"/>
      <c r="AC45" s="213"/>
      <c r="AD45" s="213"/>
      <c r="AE45" s="213"/>
      <c r="AF45" s="213"/>
      <c r="AG45" s="213" t="s">
        <v>296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4" t="s">
        <v>324</v>
      </c>
      <c r="D46" s="253"/>
      <c r="E46" s="253"/>
      <c r="F46" s="253"/>
      <c r="G46" s="25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298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bez naložení do dopravní nádoby, ale s vyprázdněním dopravní nádoby na hromadu nebo na dopravní prostředek,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609</v>
      </c>
      <c r="C48" s="245" t="s">
        <v>610</v>
      </c>
      <c r="D48" s="234" t="s">
        <v>316</v>
      </c>
      <c r="E48" s="235">
        <v>13.12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294</v>
      </c>
      <c r="S48" s="237" t="s">
        <v>230</v>
      </c>
      <c r="T48" s="238" t="s">
        <v>230</v>
      </c>
      <c r="U48" s="223">
        <v>7.3999999999999996E-2</v>
      </c>
      <c r="V48" s="223">
        <f>ROUND(E48*U48,2)</f>
        <v>0.97</v>
      </c>
      <c r="W48" s="223"/>
      <c r="X48" s="223" t="s">
        <v>295</v>
      </c>
      <c r="Y48" s="223" t="s">
        <v>233</v>
      </c>
      <c r="Z48" s="213"/>
      <c r="AA48" s="213"/>
      <c r="AB48" s="213"/>
      <c r="AC48" s="213"/>
      <c r="AD48" s="213"/>
      <c r="AE48" s="213"/>
      <c r="AF48" s="213"/>
      <c r="AG48" s="213" t="s">
        <v>296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4" t="s">
        <v>327</v>
      </c>
      <c r="D49" s="253"/>
      <c r="E49" s="253"/>
      <c r="F49" s="253"/>
      <c r="G49" s="25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298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611</v>
      </c>
      <c r="D50" s="255"/>
      <c r="E50" s="256">
        <v>13.12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313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325</v>
      </c>
      <c r="C52" s="245" t="s">
        <v>326</v>
      </c>
      <c r="D52" s="234" t="s">
        <v>316</v>
      </c>
      <c r="E52" s="235">
        <v>20.766500000000001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294</v>
      </c>
      <c r="S52" s="237" t="s">
        <v>230</v>
      </c>
      <c r="T52" s="238" t="s">
        <v>230</v>
      </c>
      <c r="U52" s="223">
        <v>1.0999999999999999E-2</v>
      </c>
      <c r="V52" s="223">
        <f>ROUND(E52*U52,2)</f>
        <v>0.23</v>
      </c>
      <c r="W52" s="223"/>
      <c r="X52" s="223" t="s">
        <v>295</v>
      </c>
      <c r="Y52" s="223" t="s">
        <v>233</v>
      </c>
      <c r="Z52" s="213"/>
      <c r="AA52" s="213"/>
      <c r="AB52" s="213"/>
      <c r="AC52" s="213"/>
      <c r="AD52" s="213"/>
      <c r="AE52" s="213"/>
      <c r="AF52" s="213"/>
      <c r="AG52" s="213" t="s">
        <v>296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4" t="s">
        <v>327</v>
      </c>
      <c r="D53" s="253"/>
      <c r="E53" s="253"/>
      <c r="F53" s="253"/>
      <c r="G53" s="25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298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612</v>
      </c>
      <c r="D54" s="255"/>
      <c r="E54" s="256">
        <v>20.766500000000001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313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237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613</v>
      </c>
      <c r="C56" s="245" t="s">
        <v>614</v>
      </c>
      <c r="D56" s="234" t="s">
        <v>316</v>
      </c>
      <c r="E56" s="235">
        <v>9.5525000000000002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294</v>
      </c>
      <c r="S56" s="237" t="s">
        <v>230</v>
      </c>
      <c r="T56" s="238" t="s">
        <v>230</v>
      </c>
      <c r="U56" s="223">
        <v>1.2E-2</v>
      </c>
      <c r="V56" s="223">
        <f>ROUND(E56*U56,2)</f>
        <v>0.11</v>
      </c>
      <c r="W56" s="223"/>
      <c r="X56" s="223" t="s">
        <v>295</v>
      </c>
      <c r="Y56" s="223" t="s">
        <v>233</v>
      </c>
      <c r="Z56" s="213"/>
      <c r="AA56" s="213"/>
      <c r="AB56" s="213"/>
      <c r="AC56" s="213"/>
      <c r="AD56" s="213"/>
      <c r="AE56" s="213"/>
      <c r="AF56" s="213"/>
      <c r="AG56" s="213" t="s">
        <v>296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4" t="s">
        <v>327</v>
      </c>
      <c r="D57" s="253"/>
      <c r="E57" s="253"/>
      <c r="F57" s="253"/>
      <c r="G57" s="25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298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615</v>
      </c>
      <c r="D58" s="255"/>
      <c r="E58" s="256">
        <v>9.5525000000000002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313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237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2">
        <v>14</v>
      </c>
      <c r="B60" s="233" t="s">
        <v>328</v>
      </c>
      <c r="C60" s="245" t="s">
        <v>329</v>
      </c>
      <c r="D60" s="234" t="s">
        <v>316</v>
      </c>
      <c r="E60" s="235">
        <v>27.326499999999999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294</v>
      </c>
      <c r="S60" s="237" t="s">
        <v>230</v>
      </c>
      <c r="T60" s="238" t="s">
        <v>230</v>
      </c>
      <c r="U60" s="223">
        <v>0.31</v>
      </c>
      <c r="V60" s="223">
        <f>ROUND(E60*U60,2)</f>
        <v>8.4700000000000006</v>
      </c>
      <c r="W60" s="223"/>
      <c r="X60" s="223" t="s">
        <v>295</v>
      </c>
      <c r="Y60" s="223" t="s">
        <v>233</v>
      </c>
      <c r="Z60" s="213"/>
      <c r="AA60" s="213"/>
      <c r="AB60" s="213"/>
      <c r="AC60" s="213"/>
      <c r="AD60" s="213"/>
      <c r="AE60" s="213"/>
      <c r="AF60" s="213"/>
      <c r="AG60" s="213" t="s">
        <v>296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4" t="s">
        <v>330</v>
      </c>
      <c r="D61" s="253"/>
      <c r="E61" s="253"/>
      <c r="F61" s="253"/>
      <c r="G61" s="25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298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359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3" x14ac:dyDescent="0.2">
      <c r="A63" s="220"/>
      <c r="B63" s="221"/>
      <c r="C63" s="247" t="s">
        <v>360</v>
      </c>
      <c r="D63" s="241"/>
      <c r="E63" s="241"/>
      <c r="F63" s="241"/>
      <c r="G63" s="241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235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361</v>
      </c>
      <c r="C65" s="245" t="s">
        <v>362</v>
      </c>
      <c r="D65" s="234" t="s">
        <v>316</v>
      </c>
      <c r="E65" s="235">
        <v>14.1935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294</v>
      </c>
      <c r="S65" s="237" t="s">
        <v>230</v>
      </c>
      <c r="T65" s="238" t="s">
        <v>230</v>
      </c>
      <c r="U65" s="223">
        <v>0.32200000000000001</v>
      </c>
      <c r="V65" s="223">
        <f>ROUND(E65*U65,2)</f>
        <v>4.57</v>
      </c>
      <c r="W65" s="223"/>
      <c r="X65" s="223" t="s">
        <v>295</v>
      </c>
      <c r="Y65" s="223" t="s">
        <v>233</v>
      </c>
      <c r="Z65" s="213"/>
      <c r="AA65" s="213"/>
      <c r="AB65" s="213"/>
      <c r="AC65" s="213"/>
      <c r="AD65" s="213"/>
      <c r="AE65" s="213"/>
      <c r="AF65" s="213"/>
      <c r="AG65" s="213" t="s">
        <v>296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4" t="s">
        <v>330</v>
      </c>
      <c r="D66" s="253"/>
      <c r="E66" s="253"/>
      <c r="F66" s="253"/>
      <c r="G66" s="25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298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7" t="s">
        <v>359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235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360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235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237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ht="22.5" outlineLevel="1" x14ac:dyDescent="0.2">
      <c r="A70" s="232">
        <v>16</v>
      </c>
      <c r="B70" s="233" t="s">
        <v>616</v>
      </c>
      <c r="C70" s="245" t="s">
        <v>617</v>
      </c>
      <c r="D70" s="234" t="s">
        <v>316</v>
      </c>
      <c r="E70" s="235">
        <v>6.56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 t="s">
        <v>294</v>
      </c>
      <c r="S70" s="237" t="s">
        <v>230</v>
      </c>
      <c r="T70" s="238" t="s">
        <v>230</v>
      </c>
      <c r="U70" s="223">
        <v>0.65200000000000002</v>
      </c>
      <c r="V70" s="223">
        <f>ROUND(E70*U70,2)</f>
        <v>4.28</v>
      </c>
      <c r="W70" s="223"/>
      <c r="X70" s="223" t="s">
        <v>295</v>
      </c>
      <c r="Y70" s="223" t="s">
        <v>233</v>
      </c>
      <c r="Z70" s="213"/>
      <c r="AA70" s="213"/>
      <c r="AB70" s="213"/>
      <c r="AC70" s="213"/>
      <c r="AD70" s="213"/>
      <c r="AE70" s="213"/>
      <c r="AF70" s="213"/>
      <c r="AG70" s="213" t="s">
        <v>296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9"/>
      <c r="D71" s="243"/>
      <c r="E71" s="243"/>
      <c r="F71" s="243"/>
      <c r="G71" s="24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ht="22.5" outlineLevel="1" x14ac:dyDescent="0.2">
      <c r="A72" s="232">
        <v>17</v>
      </c>
      <c r="B72" s="233" t="s">
        <v>363</v>
      </c>
      <c r="C72" s="245" t="s">
        <v>364</v>
      </c>
      <c r="D72" s="234" t="s">
        <v>316</v>
      </c>
      <c r="E72" s="235">
        <v>12.77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294</v>
      </c>
      <c r="S72" s="237" t="s">
        <v>230</v>
      </c>
      <c r="T72" s="238" t="s">
        <v>230</v>
      </c>
      <c r="U72" s="223">
        <v>0.20200000000000001</v>
      </c>
      <c r="V72" s="223">
        <f>ROUND(E72*U72,2)</f>
        <v>2.58</v>
      </c>
      <c r="W72" s="223"/>
      <c r="X72" s="223" t="s">
        <v>295</v>
      </c>
      <c r="Y72" s="223" t="s">
        <v>233</v>
      </c>
      <c r="Z72" s="213"/>
      <c r="AA72" s="213"/>
      <c r="AB72" s="213"/>
      <c r="AC72" s="213"/>
      <c r="AD72" s="213"/>
      <c r="AE72" s="213"/>
      <c r="AF72" s="213"/>
      <c r="AG72" s="213" t="s">
        <v>296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4" t="s">
        <v>365</v>
      </c>
      <c r="D73" s="253"/>
      <c r="E73" s="253"/>
      <c r="F73" s="253"/>
      <c r="G73" s="25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298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7" t="s">
        <v>366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618</v>
      </c>
      <c r="D75" s="255"/>
      <c r="E75" s="256">
        <v>6.56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313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57" t="s">
        <v>619</v>
      </c>
      <c r="D76" s="255"/>
      <c r="E76" s="256">
        <v>6.21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313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237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32">
        <v>18</v>
      </c>
      <c r="B78" s="233" t="s">
        <v>620</v>
      </c>
      <c r="C78" s="245" t="s">
        <v>621</v>
      </c>
      <c r="D78" s="234" t="s">
        <v>293</v>
      </c>
      <c r="E78" s="235">
        <v>7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0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370</v>
      </c>
      <c r="S78" s="237" t="s">
        <v>230</v>
      </c>
      <c r="T78" s="238" t="s">
        <v>230</v>
      </c>
      <c r="U78" s="223">
        <v>2.1000000000000001E-2</v>
      </c>
      <c r="V78" s="223">
        <f>ROUND(E78*U78,2)</f>
        <v>0.15</v>
      </c>
      <c r="W78" s="223"/>
      <c r="X78" s="223" t="s">
        <v>295</v>
      </c>
      <c r="Y78" s="223" t="s">
        <v>233</v>
      </c>
      <c r="Z78" s="213"/>
      <c r="AA78" s="213"/>
      <c r="AB78" s="213"/>
      <c r="AC78" s="213"/>
      <c r="AD78" s="213"/>
      <c r="AE78" s="213"/>
      <c r="AF78" s="213"/>
      <c r="AG78" s="213" t="s">
        <v>296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4" t="s">
        <v>371</v>
      </c>
      <c r="D79" s="253"/>
      <c r="E79" s="253"/>
      <c r="F79" s="253"/>
      <c r="G79" s="25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298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237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32">
        <v>19</v>
      </c>
      <c r="B81" s="233" t="s">
        <v>368</v>
      </c>
      <c r="C81" s="245" t="s">
        <v>369</v>
      </c>
      <c r="D81" s="234" t="s">
        <v>293</v>
      </c>
      <c r="E81" s="235">
        <v>17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370</v>
      </c>
      <c r="S81" s="237" t="s">
        <v>230</v>
      </c>
      <c r="T81" s="238" t="s">
        <v>230</v>
      </c>
      <c r="U81" s="223">
        <v>7.2999999999999995E-2</v>
      </c>
      <c r="V81" s="223">
        <f>ROUND(E81*U81,2)</f>
        <v>1.24</v>
      </c>
      <c r="W81" s="223"/>
      <c r="X81" s="223" t="s">
        <v>295</v>
      </c>
      <c r="Y81" s="223" t="s">
        <v>233</v>
      </c>
      <c r="Z81" s="213"/>
      <c r="AA81" s="213"/>
      <c r="AB81" s="213"/>
      <c r="AC81" s="213"/>
      <c r="AD81" s="213"/>
      <c r="AE81" s="213"/>
      <c r="AF81" s="213"/>
      <c r="AG81" s="213" t="s">
        <v>296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4" t="s">
        <v>371</v>
      </c>
      <c r="D82" s="253"/>
      <c r="E82" s="253"/>
      <c r="F82" s="253"/>
      <c r="G82" s="25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298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237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2">
        <v>20</v>
      </c>
      <c r="B84" s="233" t="s">
        <v>622</v>
      </c>
      <c r="C84" s="245" t="s">
        <v>623</v>
      </c>
      <c r="D84" s="234" t="s">
        <v>293</v>
      </c>
      <c r="E84" s="235">
        <v>7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0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294</v>
      </c>
      <c r="S84" s="237" t="s">
        <v>230</v>
      </c>
      <c r="T84" s="238" t="s">
        <v>230</v>
      </c>
      <c r="U84" s="223">
        <v>1.7999999999999999E-2</v>
      </c>
      <c r="V84" s="223">
        <f>ROUND(E84*U84,2)</f>
        <v>0.13</v>
      </c>
      <c r="W84" s="223"/>
      <c r="X84" s="223" t="s">
        <v>295</v>
      </c>
      <c r="Y84" s="223" t="s">
        <v>233</v>
      </c>
      <c r="Z84" s="213"/>
      <c r="AA84" s="213"/>
      <c r="AB84" s="213"/>
      <c r="AC84" s="213"/>
      <c r="AD84" s="213"/>
      <c r="AE84" s="213"/>
      <c r="AF84" s="213"/>
      <c r="AG84" s="213" t="s">
        <v>296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4" t="s">
        <v>624</v>
      </c>
      <c r="D85" s="253"/>
      <c r="E85" s="253"/>
      <c r="F85" s="253"/>
      <c r="G85" s="25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298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625</v>
      </c>
      <c r="D86" s="255"/>
      <c r="E86" s="256">
        <v>7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313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237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2">
        <v>21</v>
      </c>
      <c r="B88" s="233" t="s">
        <v>372</v>
      </c>
      <c r="C88" s="245" t="s">
        <v>373</v>
      </c>
      <c r="D88" s="234" t="s">
        <v>293</v>
      </c>
      <c r="E88" s="235">
        <v>17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294</v>
      </c>
      <c r="S88" s="237" t="s">
        <v>230</v>
      </c>
      <c r="T88" s="238" t="s">
        <v>230</v>
      </c>
      <c r="U88" s="223">
        <v>0.128</v>
      </c>
      <c r="V88" s="223">
        <f>ROUND(E88*U88,2)</f>
        <v>2.1800000000000002</v>
      </c>
      <c r="W88" s="223"/>
      <c r="X88" s="223" t="s">
        <v>295</v>
      </c>
      <c r="Y88" s="223" t="s">
        <v>233</v>
      </c>
      <c r="Z88" s="213"/>
      <c r="AA88" s="213"/>
      <c r="AB88" s="213"/>
      <c r="AC88" s="213"/>
      <c r="AD88" s="213"/>
      <c r="AE88" s="213"/>
      <c r="AF88" s="213"/>
      <c r="AG88" s="213" t="s">
        <v>296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4" t="s">
        <v>374</v>
      </c>
      <c r="D89" s="253"/>
      <c r="E89" s="253"/>
      <c r="F89" s="253"/>
      <c r="G89" s="25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298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626</v>
      </c>
      <c r="D90" s="255"/>
      <c r="E90" s="256">
        <v>17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313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237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32">
        <v>22</v>
      </c>
      <c r="B92" s="233" t="s">
        <v>335</v>
      </c>
      <c r="C92" s="245" t="s">
        <v>336</v>
      </c>
      <c r="D92" s="234" t="s">
        <v>337</v>
      </c>
      <c r="E92" s="235">
        <v>38.418030000000002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294</v>
      </c>
      <c r="S92" s="237" t="s">
        <v>230</v>
      </c>
      <c r="T92" s="238" t="s">
        <v>230</v>
      </c>
      <c r="U92" s="223">
        <v>0</v>
      </c>
      <c r="V92" s="223">
        <f>ROUND(E92*U92,2)</f>
        <v>0</v>
      </c>
      <c r="W92" s="223"/>
      <c r="X92" s="223" t="s">
        <v>295</v>
      </c>
      <c r="Y92" s="223" t="s">
        <v>233</v>
      </c>
      <c r="Z92" s="213"/>
      <c r="AA92" s="213"/>
      <c r="AB92" s="213"/>
      <c r="AC92" s="213"/>
      <c r="AD92" s="213"/>
      <c r="AE92" s="213"/>
      <c r="AF92" s="213"/>
      <c r="AG92" s="213" t="s">
        <v>296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338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235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627</v>
      </c>
      <c r="D94" s="255"/>
      <c r="E94" s="256">
        <v>38.418030000000002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313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237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32">
        <v>23</v>
      </c>
      <c r="B96" s="233" t="s">
        <v>628</v>
      </c>
      <c r="C96" s="245" t="s">
        <v>629</v>
      </c>
      <c r="D96" s="234" t="s">
        <v>316</v>
      </c>
      <c r="E96" s="235">
        <v>9.5525000000000002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0</v>
      </c>
      <c r="O96" s="235">
        <f>ROUND(E96*N96,2)</f>
        <v>0</v>
      </c>
      <c r="P96" s="235">
        <v>0</v>
      </c>
      <c r="Q96" s="235">
        <f>ROUND(E96*P96,2)</f>
        <v>0</v>
      </c>
      <c r="R96" s="237"/>
      <c r="S96" s="237" t="s">
        <v>256</v>
      </c>
      <c r="T96" s="238" t="s">
        <v>231</v>
      </c>
      <c r="U96" s="223">
        <v>0</v>
      </c>
      <c r="V96" s="223">
        <f>ROUND(E96*U96,2)</f>
        <v>0</v>
      </c>
      <c r="W96" s="223"/>
      <c r="X96" s="223" t="s">
        <v>295</v>
      </c>
      <c r="Y96" s="223" t="s">
        <v>233</v>
      </c>
      <c r="Z96" s="213"/>
      <c r="AA96" s="213"/>
      <c r="AB96" s="213"/>
      <c r="AC96" s="213"/>
      <c r="AD96" s="213"/>
      <c r="AE96" s="213"/>
      <c r="AF96" s="213"/>
      <c r="AG96" s="213" t="s">
        <v>296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543</v>
      </c>
      <c r="C98" s="245" t="s">
        <v>630</v>
      </c>
      <c r="D98" s="234" t="s">
        <v>259</v>
      </c>
      <c r="E98" s="235">
        <v>1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7"/>
      <c r="S98" s="237" t="s">
        <v>256</v>
      </c>
      <c r="T98" s="238" t="s">
        <v>231</v>
      </c>
      <c r="U98" s="223">
        <v>0</v>
      </c>
      <c r="V98" s="223">
        <f>ROUND(E98*U98,2)</f>
        <v>0</v>
      </c>
      <c r="W98" s="223"/>
      <c r="X98" s="223" t="s">
        <v>295</v>
      </c>
      <c r="Y98" s="223" t="s">
        <v>233</v>
      </c>
      <c r="Z98" s="213"/>
      <c r="AA98" s="213"/>
      <c r="AB98" s="213"/>
      <c r="AC98" s="213"/>
      <c r="AD98" s="213"/>
      <c r="AE98" s="213"/>
      <c r="AF98" s="213"/>
      <c r="AG98" s="213" t="s">
        <v>296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6" t="s">
        <v>631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235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3" x14ac:dyDescent="0.2">
      <c r="A100" s="220"/>
      <c r="B100" s="221"/>
      <c r="C100" s="247" t="s">
        <v>632</v>
      </c>
      <c r="D100" s="241"/>
      <c r="E100" s="241"/>
      <c r="F100" s="241"/>
      <c r="G100" s="241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235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47" t="s">
        <v>633</v>
      </c>
      <c r="D101" s="241"/>
      <c r="E101" s="241"/>
      <c r="F101" s="241"/>
      <c r="G101" s="241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235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237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32">
        <v>25</v>
      </c>
      <c r="B103" s="233" t="s">
        <v>377</v>
      </c>
      <c r="C103" s="245" t="s">
        <v>378</v>
      </c>
      <c r="D103" s="234" t="s">
        <v>379</v>
      </c>
      <c r="E103" s="235">
        <v>0.72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1E-3</v>
      </c>
      <c r="O103" s="235">
        <f>ROUND(E103*N103,2)</f>
        <v>0</v>
      </c>
      <c r="P103" s="235">
        <v>0</v>
      </c>
      <c r="Q103" s="235">
        <f>ROUND(E103*P103,2)</f>
        <v>0</v>
      </c>
      <c r="R103" s="237" t="s">
        <v>380</v>
      </c>
      <c r="S103" s="237" t="s">
        <v>230</v>
      </c>
      <c r="T103" s="238" t="s">
        <v>230</v>
      </c>
      <c r="U103" s="223">
        <v>0</v>
      </c>
      <c r="V103" s="223">
        <f>ROUND(E103*U103,2)</f>
        <v>0</v>
      </c>
      <c r="W103" s="223"/>
      <c r="X103" s="223" t="s">
        <v>381</v>
      </c>
      <c r="Y103" s="223" t="s">
        <v>233</v>
      </c>
      <c r="Z103" s="213"/>
      <c r="AA103" s="213"/>
      <c r="AB103" s="213"/>
      <c r="AC103" s="213"/>
      <c r="AD103" s="213"/>
      <c r="AE103" s="213"/>
      <c r="AF103" s="213"/>
      <c r="AG103" s="213" t="s">
        <v>382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634</v>
      </c>
      <c r="D104" s="255"/>
      <c r="E104" s="256">
        <v>0.72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313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8"/>
      <c r="D105" s="242"/>
      <c r="E105" s="242"/>
      <c r="F105" s="242"/>
      <c r="G105" s="242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237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26</v>
      </c>
      <c r="B106" s="233" t="s">
        <v>384</v>
      </c>
      <c r="C106" s="245" t="s">
        <v>385</v>
      </c>
      <c r="D106" s="234" t="s">
        <v>316</v>
      </c>
      <c r="E106" s="235">
        <v>7.2160000000000002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2.5</v>
      </c>
      <c r="O106" s="235">
        <f>ROUND(E106*N106,2)</f>
        <v>18.04</v>
      </c>
      <c r="P106" s="235">
        <v>0</v>
      </c>
      <c r="Q106" s="235">
        <f>ROUND(E106*P106,2)</f>
        <v>0</v>
      </c>
      <c r="R106" s="237" t="s">
        <v>380</v>
      </c>
      <c r="S106" s="237" t="s">
        <v>230</v>
      </c>
      <c r="T106" s="238" t="s">
        <v>230</v>
      </c>
      <c r="U106" s="223">
        <v>0</v>
      </c>
      <c r="V106" s="223">
        <f>ROUND(E106*U106,2)</f>
        <v>0</v>
      </c>
      <c r="W106" s="223"/>
      <c r="X106" s="223" t="s">
        <v>381</v>
      </c>
      <c r="Y106" s="223" t="s">
        <v>233</v>
      </c>
      <c r="Z106" s="213"/>
      <c r="AA106" s="213"/>
      <c r="AB106" s="213"/>
      <c r="AC106" s="213"/>
      <c r="AD106" s="213"/>
      <c r="AE106" s="213"/>
      <c r="AF106" s="213"/>
      <c r="AG106" s="213" t="s">
        <v>382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635</v>
      </c>
      <c r="D107" s="255"/>
      <c r="E107" s="256">
        <v>7.2160000000000002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313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237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225" t="s">
        <v>225</v>
      </c>
      <c r="B109" s="226" t="s">
        <v>177</v>
      </c>
      <c r="C109" s="244" t="s">
        <v>178</v>
      </c>
      <c r="D109" s="227"/>
      <c r="E109" s="228"/>
      <c r="F109" s="229"/>
      <c r="G109" s="229">
        <f>SUMIF(AG110:AG116,"&lt;&gt;NOR",G110:G116)</f>
        <v>0</v>
      </c>
      <c r="H109" s="229"/>
      <c r="I109" s="229">
        <f>SUM(I110:I116)</f>
        <v>0</v>
      </c>
      <c r="J109" s="229"/>
      <c r="K109" s="229">
        <f>SUM(K110:K116)</f>
        <v>0</v>
      </c>
      <c r="L109" s="229"/>
      <c r="M109" s="229">
        <f>SUM(M110:M116)</f>
        <v>0</v>
      </c>
      <c r="N109" s="228"/>
      <c r="O109" s="228">
        <f>SUM(O110:O116)</f>
        <v>0.25</v>
      </c>
      <c r="P109" s="228"/>
      <c r="Q109" s="228">
        <f>SUM(Q110:Q116)</f>
        <v>0</v>
      </c>
      <c r="R109" s="229"/>
      <c r="S109" s="229"/>
      <c r="T109" s="230"/>
      <c r="U109" s="224"/>
      <c r="V109" s="224">
        <f>SUM(V110:V116)</f>
        <v>10.07</v>
      </c>
      <c r="W109" s="224"/>
      <c r="X109" s="224"/>
      <c r="Y109" s="224"/>
      <c r="AG109" t="s">
        <v>226</v>
      </c>
    </row>
    <row r="110" spans="1:60" outlineLevel="1" x14ac:dyDescent="0.2">
      <c r="A110" s="232">
        <v>27</v>
      </c>
      <c r="B110" s="233" t="s">
        <v>458</v>
      </c>
      <c r="C110" s="245" t="s">
        <v>459</v>
      </c>
      <c r="D110" s="234" t="s">
        <v>293</v>
      </c>
      <c r="E110" s="235">
        <v>19.59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1.289E-2</v>
      </c>
      <c r="O110" s="235">
        <f>ROUND(E110*N110,2)</f>
        <v>0.25</v>
      </c>
      <c r="P110" s="235">
        <v>0</v>
      </c>
      <c r="Q110" s="235">
        <f>ROUND(E110*P110,2)</f>
        <v>0</v>
      </c>
      <c r="R110" s="237" t="s">
        <v>412</v>
      </c>
      <c r="S110" s="237" t="s">
        <v>230</v>
      </c>
      <c r="T110" s="238" t="s">
        <v>230</v>
      </c>
      <c r="U110" s="223">
        <v>0.51400000000000001</v>
      </c>
      <c r="V110" s="223">
        <f>ROUND(E110*U110,2)</f>
        <v>10.07</v>
      </c>
      <c r="W110" s="223"/>
      <c r="X110" s="223" t="s">
        <v>295</v>
      </c>
      <c r="Y110" s="223" t="s">
        <v>233</v>
      </c>
      <c r="Z110" s="213"/>
      <c r="AA110" s="213"/>
      <c r="AB110" s="213"/>
      <c r="AC110" s="213"/>
      <c r="AD110" s="213"/>
      <c r="AE110" s="213"/>
      <c r="AF110" s="213"/>
      <c r="AG110" s="213" t="s">
        <v>296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4" t="s">
        <v>460</v>
      </c>
      <c r="D111" s="253"/>
      <c r="E111" s="253"/>
      <c r="F111" s="253"/>
      <c r="G111" s="25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298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7" t="s">
        <v>461</v>
      </c>
      <c r="D112" s="241"/>
      <c r="E112" s="241"/>
      <c r="F112" s="241"/>
      <c r="G112" s="241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235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dodání potřebných hmot, vypláchnutí spár vodou před spárováním a očištění okolního zdiva po spárování.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636</v>
      </c>
      <c r="D113" s="255"/>
      <c r="E113" s="256">
        <v>9.3000000000000007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313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3" x14ac:dyDescent="0.2">
      <c r="A114" s="220"/>
      <c r="B114" s="221"/>
      <c r="C114" s="257" t="s">
        <v>637</v>
      </c>
      <c r="D114" s="255"/>
      <c r="E114" s="256">
        <v>8.61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313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3" x14ac:dyDescent="0.2">
      <c r="A115" s="220"/>
      <c r="B115" s="221"/>
      <c r="C115" s="257" t="s">
        <v>638</v>
      </c>
      <c r="D115" s="255"/>
      <c r="E115" s="256">
        <v>1.68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313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237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225</v>
      </c>
      <c r="B117" s="226" t="s">
        <v>179</v>
      </c>
      <c r="C117" s="244" t="s">
        <v>180</v>
      </c>
      <c r="D117" s="227"/>
      <c r="E117" s="228"/>
      <c r="F117" s="229"/>
      <c r="G117" s="229">
        <f>SUMIF(AG118:AG151,"&lt;&gt;NOR",G118:G151)</f>
        <v>0</v>
      </c>
      <c r="H117" s="229"/>
      <c r="I117" s="229">
        <f>SUM(I118:I151)</f>
        <v>0</v>
      </c>
      <c r="J117" s="229"/>
      <c r="K117" s="229">
        <f>SUM(K118:K151)</f>
        <v>0</v>
      </c>
      <c r="L117" s="229"/>
      <c r="M117" s="229">
        <f>SUM(M118:M151)</f>
        <v>0</v>
      </c>
      <c r="N117" s="228"/>
      <c r="O117" s="228">
        <f>SUM(O118:O151)</f>
        <v>60.970000000000006</v>
      </c>
      <c r="P117" s="228"/>
      <c r="Q117" s="228">
        <f>SUM(Q118:Q151)</f>
        <v>0</v>
      </c>
      <c r="R117" s="229"/>
      <c r="S117" s="229"/>
      <c r="T117" s="230"/>
      <c r="U117" s="224"/>
      <c r="V117" s="224">
        <f>SUM(V118:V151)</f>
        <v>187.40999999999997</v>
      </c>
      <c r="W117" s="224"/>
      <c r="X117" s="224"/>
      <c r="Y117" s="224"/>
      <c r="AG117" t="s">
        <v>226</v>
      </c>
    </row>
    <row r="118" spans="1:60" outlineLevel="1" x14ac:dyDescent="0.2">
      <c r="A118" s="232">
        <v>28</v>
      </c>
      <c r="B118" s="233" t="s">
        <v>463</v>
      </c>
      <c r="C118" s="245" t="s">
        <v>464</v>
      </c>
      <c r="D118" s="234" t="s">
        <v>316</v>
      </c>
      <c r="E118" s="235">
        <v>5.9802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0.17978</v>
      </c>
      <c r="O118" s="235">
        <f>ROUND(E118*N118,2)</f>
        <v>1.08</v>
      </c>
      <c r="P118" s="235">
        <v>0</v>
      </c>
      <c r="Q118" s="235">
        <f>ROUND(E118*P118,2)</f>
        <v>0</v>
      </c>
      <c r="R118" s="237" t="s">
        <v>389</v>
      </c>
      <c r="S118" s="237" t="s">
        <v>230</v>
      </c>
      <c r="T118" s="238" t="s">
        <v>230</v>
      </c>
      <c r="U118" s="223">
        <v>17.032</v>
      </c>
      <c r="V118" s="223">
        <f>ROUND(E118*U118,2)</f>
        <v>101.85</v>
      </c>
      <c r="W118" s="223"/>
      <c r="X118" s="223" t="s">
        <v>295</v>
      </c>
      <c r="Y118" s="223" t="s">
        <v>233</v>
      </c>
      <c r="Z118" s="213"/>
      <c r="AA118" s="213"/>
      <c r="AB118" s="213"/>
      <c r="AC118" s="213"/>
      <c r="AD118" s="213"/>
      <c r="AE118" s="213"/>
      <c r="AF118" s="213"/>
      <c r="AG118" s="213" t="s">
        <v>296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6" t="s">
        <v>639</v>
      </c>
      <c r="D119" s="239"/>
      <c r="E119" s="239"/>
      <c r="F119" s="239"/>
      <c r="G119" s="239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235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57" t="s">
        <v>640</v>
      </c>
      <c r="D120" s="255"/>
      <c r="E120" s="256">
        <v>4.1201999999999996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313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3" x14ac:dyDescent="0.2">
      <c r="A121" s="220"/>
      <c r="B121" s="221"/>
      <c r="C121" s="257" t="s">
        <v>641</v>
      </c>
      <c r="D121" s="255"/>
      <c r="E121" s="256">
        <v>1.5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313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3" x14ac:dyDescent="0.2">
      <c r="A122" s="220"/>
      <c r="B122" s="221"/>
      <c r="C122" s="257" t="s">
        <v>642</v>
      </c>
      <c r="D122" s="255"/>
      <c r="E122" s="256">
        <v>0.36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313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237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32">
        <v>29</v>
      </c>
      <c r="B124" s="233" t="s">
        <v>643</v>
      </c>
      <c r="C124" s="245" t="s">
        <v>644</v>
      </c>
      <c r="D124" s="234" t="s">
        <v>316</v>
      </c>
      <c r="E124" s="235">
        <v>9.48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21</v>
      </c>
      <c r="M124" s="237">
        <f>G124*(1+L124/100)</f>
        <v>0</v>
      </c>
      <c r="N124" s="235">
        <v>2.9559700000000002</v>
      </c>
      <c r="O124" s="235">
        <f>ROUND(E124*N124,2)</f>
        <v>28.02</v>
      </c>
      <c r="P124" s="235">
        <v>0</v>
      </c>
      <c r="Q124" s="235">
        <f>ROUND(E124*P124,2)</f>
        <v>0</v>
      </c>
      <c r="R124" s="237" t="s">
        <v>389</v>
      </c>
      <c r="S124" s="237" t="s">
        <v>230</v>
      </c>
      <c r="T124" s="238" t="s">
        <v>230</v>
      </c>
      <c r="U124" s="223">
        <v>3.8820000000000001</v>
      </c>
      <c r="V124" s="223">
        <f>ROUND(E124*U124,2)</f>
        <v>36.799999999999997</v>
      </c>
      <c r="W124" s="223"/>
      <c r="X124" s="223" t="s">
        <v>295</v>
      </c>
      <c r="Y124" s="223" t="s">
        <v>233</v>
      </c>
      <c r="Z124" s="213"/>
      <c r="AA124" s="213"/>
      <c r="AB124" s="213"/>
      <c r="AC124" s="213"/>
      <c r="AD124" s="213"/>
      <c r="AE124" s="213"/>
      <c r="AF124" s="213"/>
      <c r="AG124" s="213" t="s">
        <v>296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6" t="s">
        <v>645</v>
      </c>
      <c r="D125" s="239"/>
      <c r="E125" s="239"/>
      <c r="F125" s="239"/>
      <c r="G125" s="239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235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3" x14ac:dyDescent="0.2">
      <c r="A126" s="220"/>
      <c r="B126" s="221"/>
      <c r="C126" s="247" t="s">
        <v>646</v>
      </c>
      <c r="D126" s="241"/>
      <c r="E126" s="241"/>
      <c r="F126" s="241"/>
      <c r="G126" s="241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235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7" t="s">
        <v>647</v>
      </c>
      <c r="D127" s="255"/>
      <c r="E127" s="256">
        <v>8.2799999999999994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313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3" x14ac:dyDescent="0.2">
      <c r="A128" s="220"/>
      <c r="B128" s="221"/>
      <c r="C128" s="257" t="s">
        <v>648</v>
      </c>
      <c r="D128" s="255"/>
      <c r="E128" s="256">
        <v>1.2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313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8"/>
      <c r="D129" s="242"/>
      <c r="E129" s="242"/>
      <c r="F129" s="242"/>
      <c r="G129" s="242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237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32">
        <v>30</v>
      </c>
      <c r="B130" s="233" t="s">
        <v>472</v>
      </c>
      <c r="C130" s="245" t="s">
        <v>473</v>
      </c>
      <c r="D130" s="234" t="s">
        <v>316</v>
      </c>
      <c r="E130" s="235">
        <v>5.18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3.0044900000000001</v>
      </c>
      <c r="O130" s="235">
        <f>ROUND(E130*N130,2)</f>
        <v>15.56</v>
      </c>
      <c r="P130" s="235">
        <v>0</v>
      </c>
      <c r="Q130" s="235">
        <f>ROUND(E130*P130,2)</f>
        <v>0</v>
      </c>
      <c r="R130" s="237" t="s">
        <v>389</v>
      </c>
      <c r="S130" s="237" t="s">
        <v>230</v>
      </c>
      <c r="T130" s="238" t="s">
        <v>230</v>
      </c>
      <c r="U130" s="223">
        <v>4.5739999999999998</v>
      </c>
      <c r="V130" s="223">
        <f>ROUND(E130*U130,2)</f>
        <v>23.69</v>
      </c>
      <c r="W130" s="223"/>
      <c r="X130" s="223" t="s">
        <v>295</v>
      </c>
      <c r="Y130" s="223" t="s">
        <v>233</v>
      </c>
      <c r="Z130" s="213"/>
      <c r="AA130" s="213"/>
      <c r="AB130" s="213"/>
      <c r="AC130" s="213"/>
      <c r="AD130" s="213"/>
      <c r="AE130" s="213"/>
      <c r="AF130" s="213"/>
      <c r="AG130" s="213" t="s">
        <v>296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649</v>
      </c>
      <c r="D131" s="255"/>
      <c r="E131" s="256">
        <v>5.18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313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237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ht="22.5" outlineLevel="1" x14ac:dyDescent="0.2">
      <c r="A133" s="232">
        <v>31</v>
      </c>
      <c r="B133" s="233" t="s">
        <v>475</v>
      </c>
      <c r="C133" s="245" t="s">
        <v>476</v>
      </c>
      <c r="D133" s="234" t="s">
        <v>293</v>
      </c>
      <c r="E133" s="235">
        <v>4.08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1.4500000000000001E-2</v>
      </c>
      <c r="O133" s="235">
        <f>ROUND(E133*N133,2)</f>
        <v>0.06</v>
      </c>
      <c r="P133" s="235">
        <v>0</v>
      </c>
      <c r="Q133" s="235">
        <f>ROUND(E133*P133,2)</f>
        <v>0</v>
      </c>
      <c r="R133" s="237" t="s">
        <v>389</v>
      </c>
      <c r="S133" s="237" t="s">
        <v>230</v>
      </c>
      <c r="T133" s="238" t="s">
        <v>230</v>
      </c>
      <c r="U133" s="223">
        <v>1.9059999999999999</v>
      </c>
      <c r="V133" s="223">
        <f>ROUND(E133*U133,2)</f>
        <v>7.78</v>
      </c>
      <c r="W133" s="223"/>
      <c r="X133" s="223" t="s">
        <v>295</v>
      </c>
      <c r="Y133" s="223" t="s">
        <v>233</v>
      </c>
      <c r="Z133" s="213"/>
      <c r="AA133" s="213"/>
      <c r="AB133" s="213"/>
      <c r="AC133" s="213"/>
      <c r="AD133" s="213"/>
      <c r="AE133" s="213"/>
      <c r="AF133" s="213"/>
      <c r="AG133" s="213" t="s">
        <v>296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650</v>
      </c>
      <c r="D134" s="255"/>
      <c r="E134" s="256">
        <v>2.88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313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651</v>
      </c>
      <c r="D135" s="255"/>
      <c r="E135" s="256">
        <v>1.2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313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8"/>
      <c r="D136" s="242"/>
      <c r="E136" s="242"/>
      <c r="F136" s="242"/>
      <c r="G136" s="242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237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ht="22.5" outlineLevel="1" x14ac:dyDescent="0.2">
      <c r="A137" s="232">
        <v>32</v>
      </c>
      <c r="B137" s="233" t="s">
        <v>478</v>
      </c>
      <c r="C137" s="245" t="s">
        <v>479</v>
      </c>
      <c r="D137" s="234" t="s">
        <v>293</v>
      </c>
      <c r="E137" s="235">
        <v>4.08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21</v>
      </c>
      <c r="M137" s="237">
        <f>G137*(1+L137/100)</f>
        <v>0</v>
      </c>
      <c r="N137" s="235">
        <v>9.6000000000000002E-4</v>
      </c>
      <c r="O137" s="235">
        <f>ROUND(E137*N137,2)</f>
        <v>0</v>
      </c>
      <c r="P137" s="235">
        <v>0</v>
      </c>
      <c r="Q137" s="235">
        <f>ROUND(E137*P137,2)</f>
        <v>0</v>
      </c>
      <c r="R137" s="237" t="s">
        <v>389</v>
      </c>
      <c r="S137" s="237" t="s">
        <v>230</v>
      </c>
      <c r="T137" s="238" t="s">
        <v>230</v>
      </c>
      <c r="U137" s="223">
        <v>0.628</v>
      </c>
      <c r="V137" s="223">
        <f>ROUND(E137*U137,2)</f>
        <v>2.56</v>
      </c>
      <c r="W137" s="223"/>
      <c r="X137" s="223" t="s">
        <v>295</v>
      </c>
      <c r="Y137" s="223" t="s">
        <v>233</v>
      </c>
      <c r="Z137" s="213"/>
      <c r="AA137" s="213"/>
      <c r="AB137" s="213"/>
      <c r="AC137" s="213"/>
      <c r="AD137" s="213"/>
      <c r="AE137" s="213"/>
      <c r="AF137" s="213"/>
      <c r="AG137" s="213" t="s">
        <v>296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9"/>
      <c r="D138" s="243"/>
      <c r="E138" s="243"/>
      <c r="F138" s="243"/>
      <c r="G138" s="24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237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">
      <c r="A139" s="232">
        <v>33</v>
      </c>
      <c r="B139" s="233" t="s">
        <v>481</v>
      </c>
      <c r="C139" s="245" t="s">
        <v>482</v>
      </c>
      <c r="D139" s="234" t="s">
        <v>337</v>
      </c>
      <c r="E139" s="235">
        <v>9.2599999999999991E-3</v>
      </c>
      <c r="F139" s="236"/>
      <c r="G139" s="237">
        <f>ROUND(E139*F139,2)</f>
        <v>0</v>
      </c>
      <c r="H139" s="236"/>
      <c r="I139" s="237">
        <f>ROUND(E139*H139,2)</f>
        <v>0</v>
      </c>
      <c r="J139" s="236"/>
      <c r="K139" s="237">
        <f>ROUND(E139*J139,2)</f>
        <v>0</v>
      </c>
      <c r="L139" s="237">
        <v>21</v>
      </c>
      <c r="M139" s="237">
        <f>G139*(1+L139/100)</f>
        <v>0</v>
      </c>
      <c r="N139" s="235">
        <v>1.0610299999999999</v>
      </c>
      <c r="O139" s="235">
        <f>ROUND(E139*N139,2)</f>
        <v>0.01</v>
      </c>
      <c r="P139" s="235">
        <v>0</v>
      </c>
      <c r="Q139" s="235">
        <f>ROUND(E139*P139,2)</f>
        <v>0</v>
      </c>
      <c r="R139" s="237" t="s">
        <v>389</v>
      </c>
      <c r="S139" s="237" t="s">
        <v>230</v>
      </c>
      <c r="T139" s="238" t="s">
        <v>230</v>
      </c>
      <c r="U139" s="223">
        <v>21.445</v>
      </c>
      <c r="V139" s="223">
        <f>ROUND(E139*U139,2)</f>
        <v>0.2</v>
      </c>
      <c r="W139" s="223"/>
      <c r="X139" s="223" t="s">
        <v>295</v>
      </c>
      <c r="Y139" s="223" t="s">
        <v>233</v>
      </c>
      <c r="Z139" s="213"/>
      <c r="AA139" s="213"/>
      <c r="AB139" s="213"/>
      <c r="AC139" s="213"/>
      <c r="AD139" s="213"/>
      <c r="AE139" s="213"/>
      <c r="AF139" s="213"/>
      <c r="AG139" s="213" t="s">
        <v>296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57" t="s">
        <v>652</v>
      </c>
      <c r="D140" s="255"/>
      <c r="E140" s="256">
        <v>9.2599999999999991E-3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313</v>
      </c>
      <c r="AH140" s="213">
        <v>0</v>
      </c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48"/>
      <c r="D141" s="242"/>
      <c r="E141" s="242"/>
      <c r="F141" s="242"/>
      <c r="G141" s="242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237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1" x14ac:dyDescent="0.2">
      <c r="A142" s="232">
        <v>34</v>
      </c>
      <c r="B142" s="233" t="s">
        <v>563</v>
      </c>
      <c r="C142" s="245" t="s">
        <v>564</v>
      </c>
      <c r="D142" s="234" t="s">
        <v>337</v>
      </c>
      <c r="E142" s="235">
        <v>0.37130000000000002</v>
      </c>
      <c r="F142" s="236"/>
      <c r="G142" s="237">
        <f>ROUND(E142*F142,2)</f>
        <v>0</v>
      </c>
      <c r="H142" s="236"/>
      <c r="I142" s="237">
        <f>ROUND(E142*H142,2)</f>
        <v>0</v>
      </c>
      <c r="J142" s="236"/>
      <c r="K142" s="237">
        <f>ROUND(E142*J142,2)</f>
        <v>0</v>
      </c>
      <c r="L142" s="237">
        <v>21</v>
      </c>
      <c r="M142" s="237">
        <f>G142*(1+L142/100)</f>
        <v>0</v>
      </c>
      <c r="N142" s="235">
        <v>1.0561</v>
      </c>
      <c r="O142" s="235">
        <f>ROUND(E142*N142,2)</f>
        <v>0.39</v>
      </c>
      <c r="P142" s="235">
        <v>0</v>
      </c>
      <c r="Q142" s="235">
        <f>ROUND(E142*P142,2)</f>
        <v>0</v>
      </c>
      <c r="R142" s="237" t="s">
        <v>389</v>
      </c>
      <c r="S142" s="237" t="s">
        <v>230</v>
      </c>
      <c r="T142" s="238" t="s">
        <v>230</v>
      </c>
      <c r="U142" s="223">
        <v>39.133000000000003</v>
      </c>
      <c r="V142" s="223">
        <f>ROUND(E142*U142,2)</f>
        <v>14.53</v>
      </c>
      <c r="W142" s="223"/>
      <c r="X142" s="223" t="s">
        <v>295</v>
      </c>
      <c r="Y142" s="223" t="s">
        <v>233</v>
      </c>
      <c r="Z142" s="213"/>
      <c r="AA142" s="213"/>
      <c r="AB142" s="213"/>
      <c r="AC142" s="213"/>
      <c r="AD142" s="213"/>
      <c r="AE142" s="213"/>
      <c r="AF142" s="213"/>
      <c r="AG142" s="213" t="s">
        <v>296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653</v>
      </c>
      <c r="D143" s="255"/>
      <c r="E143" s="256">
        <v>0.34214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313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3" x14ac:dyDescent="0.2">
      <c r="A144" s="220"/>
      <c r="B144" s="221"/>
      <c r="C144" s="257" t="s">
        <v>654</v>
      </c>
      <c r="D144" s="255"/>
      <c r="E144" s="256">
        <v>2.9159999999999998E-2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313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48"/>
      <c r="D145" s="242"/>
      <c r="E145" s="242"/>
      <c r="F145" s="242"/>
      <c r="G145" s="242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237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ht="33.75" outlineLevel="1" x14ac:dyDescent="0.2">
      <c r="A146" s="232">
        <v>35</v>
      </c>
      <c r="B146" s="233" t="s">
        <v>566</v>
      </c>
      <c r="C146" s="245" t="s">
        <v>567</v>
      </c>
      <c r="D146" s="234" t="s">
        <v>568</v>
      </c>
      <c r="E146" s="235">
        <v>3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5.0000000000000001E-4</v>
      </c>
      <c r="O146" s="235">
        <f>ROUND(E146*N146,2)</f>
        <v>0</v>
      </c>
      <c r="P146" s="235">
        <v>0</v>
      </c>
      <c r="Q146" s="235">
        <f>ROUND(E146*P146,2)</f>
        <v>0</v>
      </c>
      <c r="R146" s="237" t="s">
        <v>380</v>
      </c>
      <c r="S146" s="237" t="s">
        <v>230</v>
      </c>
      <c r="T146" s="238" t="s">
        <v>230</v>
      </c>
      <c r="U146" s="223">
        <v>0</v>
      </c>
      <c r="V146" s="223">
        <f>ROUND(E146*U146,2)</f>
        <v>0</v>
      </c>
      <c r="W146" s="223"/>
      <c r="X146" s="223" t="s">
        <v>381</v>
      </c>
      <c r="Y146" s="223" t="s">
        <v>233</v>
      </c>
      <c r="Z146" s="213"/>
      <c r="AA146" s="213"/>
      <c r="AB146" s="213"/>
      <c r="AC146" s="213"/>
      <c r="AD146" s="213"/>
      <c r="AE146" s="213"/>
      <c r="AF146" s="213"/>
      <c r="AG146" s="213" t="s">
        <v>382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179</v>
      </c>
      <c r="D147" s="255"/>
      <c r="E147" s="256">
        <v>3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313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237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1" x14ac:dyDescent="0.2">
      <c r="A149" s="232">
        <v>36</v>
      </c>
      <c r="B149" s="233" t="s">
        <v>466</v>
      </c>
      <c r="C149" s="245" t="s">
        <v>467</v>
      </c>
      <c r="D149" s="234" t="s">
        <v>337</v>
      </c>
      <c r="E149" s="235">
        <v>15.847530000000001</v>
      </c>
      <c r="F149" s="236"/>
      <c r="G149" s="237">
        <f>ROUND(E149*F149,2)</f>
        <v>0</v>
      </c>
      <c r="H149" s="236"/>
      <c r="I149" s="237">
        <f>ROUND(E149*H149,2)</f>
        <v>0</v>
      </c>
      <c r="J149" s="236"/>
      <c r="K149" s="237">
        <f>ROUND(E149*J149,2)</f>
        <v>0</v>
      </c>
      <c r="L149" s="237">
        <v>21</v>
      </c>
      <c r="M149" s="237">
        <f>G149*(1+L149/100)</f>
        <v>0</v>
      </c>
      <c r="N149" s="235">
        <v>1</v>
      </c>
      <c r="O149" s="235">
        <f>ROUND(E149*N149,2)</f>
        <v>15.85</v>
      </c>
      <c r="P149" s="235">
        <v>0</v>
      </c>
      <c r="Q149" s="235">
        <f>ROUND(E149*P149,2)</f>
        <v>0</v>
      </c>
      <c r="R149" s="237" t="s">
        <v>380</v>
      </c>
      <c r="S149" s="237" t="s">
        <v>230</v>
      </c>
      <c r="T149" s="238" t="s">
        <v>230</v>
      </c>
      <c r="U149" s="223">
        <v>0</v>
      </c>
      <c r="V149" s="223">
        <f>ROUND(E149*U149,2)</f>
        <v>0</v>
      </c>
      <c r="W149" s="223"/>
      <c r="X149" s="223" t="s">
        <v>381</v>
      </c>
      <c r="Y149" s="223" t="s">
        <v>233</v>
      </c>
      <c r="Z149" s="213"/>
      <c r="AA149" s="213"/>
      <c r="AB149" s="213"/>
      <c r="AC149" s="213"/>
      <c r="AD149" s="213"/>
      <c r="AE149" s="213"/>
      <c r="AF149" s="213"/>
      <c r="AG149" s="213" t="s">
        <v>382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57" t="s">
        <v>655</v>
      </c>
      <c r="D150" s="255"/>
      <c r="E150" s="256">
        <v>15.847530000000001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313</v>
      </c>
      <c r="AH150" s="213">
        <v>0</v>
      </c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48"/>
      <c r="D151" s="242"/>
      <c r="E151" s="242"/>
      <c r="F151" s="242"/>
      <c r="G151" s="242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237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x14ac:dyDescent="0.2">
      <c r="A152" s="225" t="s">
        <v>225</v>
      </c>
      <c r="B152" s="226" t="s">
        <v>181</v>
      </c>
      <c r="C152" s="244" t="s">
        <v>182</v>
      </c>
      <c r="D152" s="227"/>
      <c r="E152" s="228"/>
      <c r="F152" s="229"/>
      <c r="G152" s="229">
        <f>SUMIF(AG153:AG184,"&lt;&gt;NOR",G153:G184)</f>
        <v>0</v>
      </c>
      <c r="H152" s="229"/>
      <c r="I152" s="229">
        <f>SUM(I153:I184)</f>
        <v>0</v>
      </c>
      <c r="J152" s="229"/>
      <c r="K152" s="229">
        <f>SUM(K153:K184)</f>
        <v>0</v>
      </c>
      <c r="L152" s="229"/>
      <c r="M152" s="229">
        <f>SUM(M153:M184)</f>
        <v>0</v>
      </c>
      <c r="N152" s="228"/>
      <c r="O152" s="228">
        <f>SUM(O153:O184)</f>
        <v>43.989999999999988</v>
      </c>
      <c r="P152" s="228"/>
      <c r="Q152" s="228">
        <f>SUM(Q153:Q184)</f>
        <v>0</v>
      </c>
      <c r="R152" s="229"/>
      <c r="S152" s="229"/>
      <c r="T152" s="230"/>
      <c r="U152" s="224"/>
      <c r="V152" s="224">
        <f>SUM(V153:V184)</f>
        <v>56.070000000000007</v>
      </c>
      <c r="W152" s="224"/>
      <c r="X152" s="224"/>
      <c r="Y152" s="224"/>
      <c r="AG152" t="s">
        <v>226</v>
      </c>
    </row>
    <row r="153" spans="1:60" outlineLevel="1" x14ac:dyDescent="0.2">
      <c r="A153" s="232">
        <v>37</v>
      </c>
      <c r="B153" s="233" t="s">
        <v>484</v>
      </c>
      <c r="C153" s="245" t="s">
        <v>485</v>
      </c>
      <c r="D153" s="234" t="s">
        <v>293</v>
      </c>
      <c r="E153" s="235">
        <v>16.8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0.26250000000000001</v>
      </c>
      <c r="O153" s="235">
        <f>ROUND(E153*N153,2)</f>
        <v>4.41</v>
      </c>
      <c r="P153" s="235">
        <v>0</v>
      </c>
      <c r="Q153" s="235">
        <f>ROUND(E153*P153,2)</f>
        <v>0</v>
      </c>
      <c r="R153" s="237" t="s">
        <v>389</v>
      </c>
      <c r="S153" s="237" t="s">
        <v>230</v>
      </c>
      <c r="T153" s="238" t="s">
        <v>230</v>
      </c>
      <c r="U153" s="223">
        <v>0.16600000000000001</v>
      </c>
      <c r="V153" s="223">
        <f>ROUND(E153*U153,2)</f>
        <v>2.79</v>
      </c>
      <c r="W153" s="223"/>
      <c r="X153" s="223" t="s">
        <v>295</v>
      </c>
      <c r="Y153" s="223" t="s">
        <v>233</v>
      </c>
      <c r="Z153" s="213"/>
      <c r="AA153" s="213"/>
      <c r="AB153" s="213"/>
      <c r="AC153" s="213"/>
      <c r="AD153" s="213"/>
      <c r="AE153" s="213"/>
      <c r="AF153" s="213"/>
      <c r="AG153" s="213" t="s">
        <v>296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49"/>
      <c r="D154" s="243"/>
      <c r="E154" s="243"/>
      <c r="F154" s="243"/>
      <c r="G154" s="24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237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1" x14ac:dyDescent="0.2">
      <c r="A155" s="232">
        <v>38</v>
      </c>
      <c r="B155" s="233" t="s">
        <v>387</v>
      </c>
      <c r="C155" s="245" t="s">
        <v>388</v>
      </c>
      <c r="D155" s="234" t="s">
        <v>293</v>
      </c>
      <c r="E155" s="235">
        <v>12.51</v>
      </c>
      <c r="F155" s="236"/>
      <c r="G155" s="237">
        <f>ROUND(E155*F155,2)</f>
        <v>0</v>
      </c>
      <c r="H155" s="236"/>
      <c r="I155" s="237">
        <f>ROUND(E155*H155,2)</f>
        <v>0</v>
      </c>
      <c r="J155" s="236"/>
      <c r="K155" s="237">
        <f>ROUND(E155*J155,2)</f>
        <v>0</v>
      </c>
      <c r="L155" s="237">
        <v>21</v>
      </c>
      <c r="M155" s="237">
        <f>G155*(1+L155/100)</f>
        <v>0</v>
      </c>
      <c r="N155" s="235">
        <v>0.52500000000000002</v>
      </c>
      <c r="O155" s="235">
        <f>ROUND(E155*N155,2)</f>
        <v>6.57</v>
      </c>
      <c r="P155" s="235">
        <v>0</v>
      </c>
      <c r="Q155" s="235">
        <f>ROUND(E155*P155,2)</f>
        <v>0</v>
      </c>
      <c r="R155" s="237" t="s">
        <v>389</v>
      </c>
      <c r="S155" s="237" t="s">
        <v>230</v>
      </c>
      <c r="T155" s="238" t="s">
        <v>230</v>
      </c>
      <c r="U155" s="223">
        <v>0.33</v>
      </c>
      <c r="V155" s="223">
        <f>ROUND(E155*U155,2)</f>
        <v>4.13</v>
      </c>
      <c r="W155" s="223"/>
      <c r="X155" s="223" t="s">
        <v>295</v>
      </c>
      <c r="Y155" s="223" t="s">
        <v>233</v>
      </c>
      <c r="Z155" s="213"/>
      <c r="AA155" s="213"/>
      <c r="AB155" s="213"/>
      <c r="AC155" s="213"/>
      <c r="AD155" s="213"/>
      <c r="AE155" s="213"/>
      <c r="AF155" s="213"/>
      <c r="AG155" s="213" t="s">
        <v>296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57" t="s">
        <v>656</v>
      </c>
      <c r="D156" s="255"/>
      <c r="E156" s="256">
        <v>12.51</v>
      </c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313</v>
      </c>
      <c r="AH156" s="213">
        <v>0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237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2">
        <v>39</v>
      </c>
      <c r="B158" s="233" t="s">
        <v>498</v>
      </c>
      <c r="C158" s="245" t="s">
        <v>499</v>
      </c>
      <c r="D158" s="234" t="s">
        <v>316</v>
      </c>
      <c r="E158" s="235">
        <v>6.72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1.8480000000000001</v>
      </c>
      <c r="O158" s="235">
        <f>ROUND(E158*N158,2)</f>
        <v>12.42</v>
      </c>
      <c r="P158" s="235">
        <v>0</v>
      </c>
      <c r="Q158" s="235">
        <f>ROUND(E158*P158,2)</f>
        <v>0</v>
      </c>
      <c r="R158" s="237" t="s">
        <v>500</v>
      </c>
      <c r="S158" s="237" t="s">
        <v>230</v>
      </c>
      <c r="T158" s="238" t="s">
        <v>230</v>
      </c>
      <c r="U158" s="223">
        <v>1.722</v>
      </c>
      <c r="V158" s="223">
        <f>ROUND(E158*U158,2)</f>
        <v>11.57</v>
      </c>
      <c r="W158" s="223"/>
      <c r="X158" s="223" t="s">
        <v>295</v>
      </c>
      <c r="Y158" s="223" t="s">
        <v>233</v>
      </c>
      <c r="Z158" s="213"/>
      <c r="AA158" s="213"/>
      <c r="AB158" s="213"/>
      <c r="AC158" s="213"/>
      <c r="AD158" s="213"/>
      <c r="AE158" s="213"/>
      <c r="AF158" s="213"/>
      <c r="AG158" s="213" t="s">
        <v>296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4" t="s">
        <v>501</v>
      </c>
      <c r="D159" s="253"/>
      <c r="E159" s="253"/>
      <c r="F159" s="253"/>
      <c r="G159" s="25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298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57" t="s">
        <v>657</v>
      </c>
      <c r="D160" s="255"/>
      <c r="E160" s="256">
        <v>6.72</v>
      </c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313</v>
      </c>
      <c r="AH160" s="213">
        <v>0</v>
      </c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48"/>
      <c r="D161" s="242"/>
      <c r="E161" s="242"/>
      <c r="F161" s="242"/>
      <c r="G161" s="242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237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ht="22.5" outlineLevel="1" x14ac:dyDescent="0.2">
      <c r="A162" s="232">
        <v>40</v>
      </c>
      <c r="B162" s="233" t="s">
        <v>503</v>
      </c>
      <c r="C162" s="245" t="s">
        <v>504</v>
      </c>
      <c r="D162" s="234" t="s">
        <v>293</v>
      </c>
      <c r="E162" s="235">
        <v>16.8</v>
      </c>
      <c r="F162" s="236"/>
      <c r="G162" s="237">
        <f>ROUND(E162*F162,2)</f>
        <v>0</v>
      </c>
      <c r="H162" s="236"/>
      <c r="I162" s="237">
        <f>ROUND(E162*H162,2)</f>
        <v>0</v>
      </c>
      <c r="J162" s="236"/>
      <c r="K162" s="237">
        <f>ROUND(E162*J162,2)</f>
        <v>0</v>
      </c>
      <c r="L162" s="237">
        <v>21</v>
      </c>
      <c r="M162" s="237">
        <f>G162*(1+L162/100)</f>
        <v>0</v>
      </c>
      <c r="N162" s="235">
        <v>0</v>
      </c>
      <c r="O162" s="235">
        <f>ROUND(E162*N162,2)</f>
        <v>0</v>
      </c>
      <c r="P162" s="235">
        <v>0</v>
      </c>
      <c r="Q162" s="235">
        <f>ROUND(E162*P162,2)</f>
        <v>0</v>
      </c>
      <c r="R162" s="237" t="s">
        <v>389</v>
      </c>
      <c r="S162" s="237" t="s">
        <v>230</v>
      </c>
      <c r="T162" s="238" t="s">
        <v>230</v>
      </c>
      <c r="U162" s="223">
        <v>0.46</v>
      </c>
      <c r="V162" s="223">
        <f>ROUND(E162*U162,2)</f>
        <v>7.73</v>
      </c>
      <c r="W162" s="223"/>
      <c r="X162" s="223" t="s">
        <v>295</v>
      </c>
      <c r="Y162" s="223" t="s">
        <v>233</v>
      </c>
      <c r="Z162" s="213"/>
      <c r="AA162" s="213"/>
      <c r="AB162" s="213"/>
      <c r="AC162" s="213"/>
      <c r="AD162" s="213"/>
      <c r="AE162" s="213"/>
      <c r="AF162" s="213"/>
      <c r="AG162" s="213" t="s">
        <v>296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54" t="s">
        <v>505</v>
      </c>
      <c r="D163" s="253"/>
      <c r="E163" s="253"/>
      <c r="F163" s="253"/>
      <c r="G163" s="25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3"/>
      <c r="AA163" s="213"/>
      <c r="AB163" s="213"/>
      <c r="AC163" s="213"/>
      <c r="AD163" s="213"/>
      <c r="AE163" s="213"/>
      <c r="AF163" s="213"/>
      <c r="AG163" s="213" t="s">
        <v>298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7" t="s">
        <v>658</v>
      </c>
      <c r="D164" s="255"/>
      <c r="E164" s="256">
        <v>16.8</v>
      </c>
      <c r="F164" s="223"/>
      <c r="G164" s="223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313</v>
      </c>
      <c r="AH164" s="213">
        <v>0</v>
      </c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48"/>
      <c r="D165" s="242"/>
      <c r="E165" s="242"/>
      <c r="F165" s="242"/>
      <c r="G165" s="242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237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ht="22.5" outlineLevel="1" x14ac:dyDescent="0.2">
      <c r="A166" s="232">
        <v>41</v>
      </c>
      <c r="B166" s="233" t="s">
        <v>659</v>
      </c>
      <c r="C166" s="245" t="s">
        <v>660</v>
      </c>
      <c r="D166" s="234" t="s">
        <v>293</v>
      </c>
      <c r="E166" s="235">
        <v>5.1749999999999998</v>
      </c>
      <c r="F166" s="236"/>
      <c r="G166" s="237">
        <f>ROUND(E166*F166,2)</f>
        <v>0</v>
      </c>
      <c r="H166" s="236"/>
      <c r="I166" s="237">
        <f>ROUND(E166*H166,2)</f>
        <v>0</v>
      </c>
      <c r="J166" s="236"/>
      <c r="K166" s="237">
        <f>ROUND(E166*J166,2)</f>
        <v>0</v>
      </c>
      <c r="L166" s="237">
        <v>21</v>
      </c>
      <c r="M166" s="237">
        <f>G166*(1+L166/100)</f>
        <v>0</v>
      </c>
      <c r="N166" s="235">
        <v>0.72618000000000005</v>
      </c>
      <c r="O166" s="235">
        <f>ROUND(E166*N166,2)</f>
        <v>3.76</v>
      </c>
      <c r="P166" s="235">
        <v>0</v>
      </c>
      <c r="Q166" s="235">
        <f>ROUND(E166*P166,2)</f>
        <v>0</v>
      </c>
      <c r="R166" s="237" t="s">
        <v>389</v>
      </c>
      <c r="S166" s="237" t="s">
        <v>230</v>
      </c>
      <c r="T166" s="238" t="s">
        <v>230</v>
      </c>
      <c r="U166" s="223">
        <v>1.1910000000000001</v>
      </c>
      <c r="V166" s="223">
        <f>ROUND(E166*U166,2)</f>
        <v>6.16</v>
      </c>
      <c r="W166" s="223"/>
      <c r="X166" s="223" t="s">
        <v>295</v>
      </c>
      <c r="Y166" s="223" t="s">
        <v>233</v>
      </c>
      <c r="Z166" s="213"/>
      <c r="AA166" s="213"/>
      <c r="AB166" s="213"/>
      <c r="AC166" s="213"/>
      <c r="AD166" s="213"/>
      <c r="AE166" s="213"/>
      <c r="AF166" s="213"/>
      <c r="AG166" s="213" t="s">
        <v>296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54" t="s">
        <v>661</v>
      </c>
      <c r="D167" s="253"/>
      <c r="E167" s="253"/>
      <c r="F167" s="253"/>
      <c r="G167" s="25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298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2" x14ac:dyDescent="0.2">
      <c r="A168" s="220"/>
      <c r="B168" s="221"/>
      <c r="C168" s="257" t="s">
        <v>662</v>
      </c>
      <c r="D168" s="255"/>
      <c r="E168" s="256">
        <v>5.1749999999999998</v>
      </c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3"/>
      <c r="AA168" s="213"/>
      <c r="AB168" s="213"/>
      <c r="AC168" s="213"/>
      <c r="AD168" s="213"/>
      <c r="AE168" s="213"/>
      <c r="AF168" s="213"/>
      <c r="AG168" s="213" t="s">
        <v>313</v>
      </c>
      <c r="AH168" s="213">
        <v>0</v>
      </c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48"/>
      <c r="D169" s="242"/>
      <c r="E169" s="242"/>
      <c r="F169" s="242"/>
      <c r="G169" s="242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3"/>
      <c r="AA169" s="213"/>
      <c r="AB169" s="213"/>
      <c r="AC169" s="213"/>
      <c r="AD169" s="213"/>
      <c r="AE169" s="213"/>
      <c r="AF169" s="213"/>
      <c r="AG169" s="213" t="s">
        <v>237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ht="22.5" outlineLevel="1" x14ac:dyDescent="0.2">
      <c r="A170" s="232">
        <v>42</v>
      </c>
      <c r="B170" s="233" t="s">
        <v>663</v>
      </c>
      <c r="C170" s="245" t="s">
        <v>664</v>
      </c>
      <c r="D170" s="234" t="s">
        <v>293</v>
      </c>
      <c r="E170" s="235">
        <v>8.4</v>
      </c>
      <c r="F170" s="236"/>
      <c r="G170" s="237">
        <f>ROUND(E170*F170,2)</f>
        <v>0</v>
      </c>
      <c r="H170" s="236"/>
      <c r="I170" s="237">
        <f>ROUND(E170*H170,2)</f>
        <v>0</v>
      </c>
      <c r="J170" s="236"/>
      <c r="K170" s="237">
        <f>ROUND(E170*J170,2)</f>
        <v>0</v>
      </c>
      <c r="L170" s="237">
        <v>21</v>
      </c>
      <c r="M170" s="237">
        <f>G170*(1+L170/100)</f>
        <v>0</v>
      </c>
      <c r="N170" s="235">
        <v>0.80618000000000001</v>
      </c>
      <c r="O170" s="235">
        <f>ROUND(E170*N170,2)</f>
        <v>6.77</v>
      </c>
      <c r="P170" s="235">
        <v>0</v>
      </c>
      <c r="Q170" s="235">
        <f>ROUND(E170*P170,2)</f>
        <v>0</v>
      </c>
      <c r="R170" s="237" t="s">
        <v>389</v>
      </c>
      <c r="S170" s="237" t="s">
        <v>230</v>
      </c>
      <c r="T170" s="238" t="s">
        <v>230</v>
      </c>
      <c r="U170" s="223">
        <v>1.1910000000000001</v>
      </c>
      <c r="V170" s="223">
        <f>ROUND(E170*U170,2)</f>
        <v>10</v>
      </c>
      <c r="W170" s="223"/>
      <c r="X170" s="223" t="s">
        <v>295</v>
      </c>
      <c r="Y170" s="223" t="s">
        <v>233</v>
      </c>
      <c r="Z170" s="213"/>
      <c r="AA170" s="213"/>
      <c r="AB170" s="213"/>
      <c r="AC170" s="213"/>
      <c r="AD170" s="213"/>
      <c r="AE170" s="213"/>
      <c r="AF170" s="213"/>
      <c r="AG170" s="213" t="s">
        <v>296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54" t="s">
        <v>661</v>
      </c>
      <c r="D171" s="253"/>
      <c r="E171" s="253"/>
      <c r="F171" s="253"/>
      <c r="G171" s="25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3"/>
      <c r="AA171" s="213"/>
      <c r="AB171" s="213"/>
      <c r="AC171" s="213"/>
      <c r="AD171" s="213"/>
      <c r="AE171" s="213"/>
      <c r="AF171" s="213"/>
      <c r="AG171" s="213" t="s">
        <v>298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2" x14ac:dyDescent="0.2">
      <c r="A172" s="220"/>
      <c r="B172" s="221"/>
      <c r="C172" s="257" t="s">
        <v>665</v>
      </c>
      <c r="D172" s="255"/>
      <c r="E172" s="256">
        <v>8.4</v>
      </c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3"/>
      <c r="AA172" s="213"/>
      <c r="AB172" s="213"/>
      <c r="AC172" s="213"/>
      <c r="AD172" s="213"/>
      <c r="AE172" s="213"/>
      <c r="AF172" s="213"/>
      <c r="AG172" s="213" t="s">
        <v>313</v>
      </c>
      <c r="AH172" s="213">
        <v>0</v>
      </c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48"/>
      <c r="D173" s="242"/>
      <c r="E173" s="242"/>
      <c r="F173" s="242"/>
      <c r="G173" s="242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3"/>
      <c r="AA173" s="213"/>
      <c r="AB173" s="213"/>
      <c r="AC173" s="213"/>
      <c r="AD173" s="213"/>
      <c r="AE173" s="213"/>
      <c r="AF173" s="213"/>
      <c r="AG173" s="213" t="s">
        <v>237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ht="22.5" outlineLevel="1" x14ac:dyDescent="0.2">
      <c r="A174" s="232">
        <v>43</v>
      </c>
      <c r="B174" s="233" t="s">
        <v>666</v>
      </c>
      <c r="C174" s="245" t="s">
        <v>667</v>
      </c>
      <c r="D174" s="234" t="s">
        <v>293</v>
      </c>
      <c r="E174" s="235">
        <v>2.16</v>
      </c>
      <c r="F174" s="236"/>
      <c r="G174" s="237">
        <f>ROUND(E174*F174,2)</f>
        <v>0</v>
      </c>
      <c r="H174" s="236"/>
      <c r="I174" s="237">
        <f>ROUND(E174*H174,2)</f>
        <v>0</v>
      </c>
      <c r="J174" s="236"/>
      <c r="K174" s="237">
        <f>ROUND(E174*J174,2)</f>
        <v>0</v>
      </c>
      <c r="L174" s="237">
        <v>21</v>
      </c>
      <c r="M174" s="237">
        <f>G174*(1+L174/100)</f>
        <v>0</v>
      </c>
      <c r="N174" s="235">
        <v>0.87729000000000001</v>
      </c>
      <c r="O174" s="235">
        <f>ROUND(E174*N174,2)</f>
        <v>1.89</v>
      </c>
      <c r="P174" s="235">
        <v>0</v>
      </c>
      <c r="Q174" s="235">
        <f>ROUND(E174*P174,2)</f>
        <v>0</v>
      </c>
      <c r="R174" s="237" t="s">
        <v>389</v>
      </c>
      <c r="S174" s="237" t="s">
        <v>230</v>
      </c>
      <c r="T174" s="238" t="s">
        <v>230</v>
      </c>
      <c r="U174" s="223">
        <v>2.202</v>
      </c>
      <c r="V174" s="223">
        <f>ROUND(E174*U174,2)</f>
        <v>4.76</v>
      </c>
      <c r="W174" s="223"/>
      <c r="X174" s="223" t="s">
        <v>295</v>
      </c>
      <c r="Y174" s="223" t="s">
        <v>233</v>
      </c>
      <c r="Z174" s="213"/>
      <c r="AA174" s="213"/>
      <c r="AB174" s="213"/>
      <c r="AC174" s="213"/>
      <c r="AD174" s="213"/>
      <c r="AE174" s="213"/>
      <c r="AF174" s="213"/>
      <c r="AG174" s="213" t="s">
        <v>296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2" x14ac:dyDescent="0.2">
      <c r="A175" s="220"/>
      <c r="B175" s="221"/>
      <c r="C175" s="254" t="s">
        <v>393</v>
      </c>
      <c r="D175" s="253"/>
      <c r="E175" s="253"/>
      <c r="F175" s="253"/>
      <c r="G175" s="25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298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2" x14ac:dyDescent="0.2">
      <c r="A176" s="220"/>
      <c r="B176" s="221"/>
      <c r="C176" s="247" t="s">
        <v>394</v>
      </c>
      <c r="D176" s="241"/>
      <c r="E176" s="241"/>
      <c r="F176" s="241"/>
      <c r="G176" s="241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3"/>
      <c r="AA176" s="213"/>
      <c r="AB176" s="213"/>
      <c r="AC176" s="213"/>
      <c r="AD176" s="213"/>
      <c r="AE176" s="213"/>
      <c r="AF176" s="213"/>
      <c r="AG176" s="213" t="s">
        <v>235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57" t="s">
        <v>668</v>
      </c>
      <c r="D177" s="255"/>
      <c r="E177" s="256">
        <v>2.16</v>
      </c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3"/>
      <c r="AA177" s="213"/>
      <c r="AB177" s="213"/>
      <c r="AC177" s="213"/>
      <c r="AD177" s="213"/>
      <c r="AE177" s="213"/>
      <c r="AF177" s="213"/>
      <c r="AG177" s="213" t="s">
        <v>313</v>
      </c>
      <c r="AH177" s="213">
        <v>0</v>
      </c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2" x14ac:dyDescent="0.2">
      <c r="A178" s="220"/>
      <c r="B178" s="221"/>
      <c r="C178" s="248"/>
      <c r="D178" s="242"/>
      <c r="E178" s="242"/>
      <c r="F178" s="242"/>
      <c r="G178" s="242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3"/>
      <c r="AA178" s="213"/>
      <c r="AB178" s="213"/>
      <c r="AC178" s="213"/>
      <c r="AD178" s="213"/>
      <c r="AE178" s="213"/>
      <c r="AF178" s="213"/>
      <c r="AG178" s="213" t="s">
        <v>237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1" x14ac:dyDescent="0.2">
      <c r="A179" s="232">
        <v>44</v>
      </c>
      <c r="B179" s="233" t="s">
        <v>669</v>
      </c>
      <c r="C179" s="245" t="s">
        <v>670</v>
      </c>
      <c r="D179" s="234" t="s">
        <v>293</v>
      </c>
      <c r="E179" s="235">
        <v>8.4</v>
      </c>
      <c r="F179" s="236"/>
      <c r="G179" s="237">
        <f>ROUND(E179*F179,2)</f>
        <v>0</v>
      </c>
      <c r="H179" s="236"/>
      <c r="I179" s="237">
        <f>ROUND(E179*H179,2)</f>
        <v>0</v>
      </c>
      <c r="J179" s="236"/>
      <c r="K179" s="237">
        <f>ROUND(E179*J179,2)</f>
        <v>0</v>
      </c>
      <c r="L179" s="237">
        <v>21</v>
      </c>
      <c r="M179" s="237">
        <f>G179*(1+L179/100)</f>
        <v>0</v>
      </c>
      <c r="N179" s="235">
        <v>0.52500000000000002</v>
      </c>
      <c r="O179" s="235">
        <f>ROUND(E179*N179,2)</f>
        <v>4.41</v>
      </c>
      <c r="P179" s="235">
        <v>0</v>
      </c>
      <c r="Q179" s="235">
        <f>ROUND(E179*P179,2)</f>
        <v>0</v>
      </c>
      <c r="R179" s="237"/>
      <c r="S179" s="237" t="s">
        <v>256</v>
      </c>
      <c r="T179" s="238" t="s">
        <v>578</v>
      </c>
      <c r="U179" s="223">
        <v>0.33</v>
      </c>
      <c r="V179" s="223">
        <f>ROUND(E179*U179,2)</f>
        <v>2.77</v>
      </c>
      <c r="W179" s="223"/>
      <c r="X179" s="223" t="s">
        <v>295</v>
      </c>
      <c r="Y179" s="223" t="s">
        <v>233</v>
      </c>
      <c r="Z179" s="213"/>
      <c r="AA179" s="213"/>
      <c r="AB179" s="213"/>
      <c r="AC179" s="213"/>
      <c r="AD179" s="213"/>
      <c r="AE179" s="213"/>
      <c r="AF179" s="213"/>
      <c r="AG179" s="213" t="s">
        <v>296</v>
      </c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2" x14ac:dyDescent="0.2">
      <c r="A180" s="220"/>
      <c r="B180" s="221"/>
      <c r="C180" s="246" t="s">
        <v>671</v>
      </c>
      <c r="D180" s="239"/>
      <c r="E180" s="239"/>
      <c r="F180" s="239"/>
      <c r="G180" s="239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3"/>
      <c r="AA180" s="213"/>
      <c r="AB180" s="213"/>
      <c r="AC180" s="213"/>
      <c r="AD180" s="213"/>
      <c r="AE180" s="213"/>
      <c r="AF180" s="213"/>
      <c r="AG180" s="213" t="s">
        <v>235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2" x14ac:dyDescent="0.2">
      <c r="A181" s="220"/>
      <c r="B181" s="221"/>
      <c r="C181" s="257" t="s">
        <v>672</v>
      </c>
      <c r="D181" s="255"/>
      <c r="E181" s="256">
        <v>8.4</v>
      </c>
      <c r="F181" s="223"/>
      <c r="G181" s="22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23"/>
      <c r="Z181" s="213"/>
      <c r="AA181" s="213"/>
      <c r="AB181" s="213"/>
      <c r="AC181" s="213"/>
      <c r="AD181" s="213"/>
      <c r="AE181" s="213"/>
      <c r="AF181" s="213"/>
      <c r="AG181" s="213" t="s">
        <v>313</v>
      </c>
      <c r="AH181" s="213">
        <v>0</v>
      </c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2" x14ac:dyDescent="0.2">
      <c r="A182" s="220"/>
      <c r="B182" s="221"/>
      <c r="C182" s="248"/>
      <c r="D182" s="242"/>
      <c r="E182" s="242"/>
      <c r="F182" s="242"/>
      <c r="G182" s="242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3"/>
      <c r="AA182" s="213"/>
      <c r="AB182" s="213"/>
      <c r="AC182" s="213"/>
      <c r="AD182" s="213"/>
      <c r="AE182" s="213"/>
      <c r="AF182" s="213"/>
      <c r="AG182" s="213" t="s">
        <v>237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">
      <c r="A183" s="232">
        <v>45</v>
      </c>
      <c r="B183" s="233" t="s">
        <v>673</v>
      </c>
      <c r="C183" s="245" t="s">
        <v>674</v>
      </c>
      <c r="D183" s="234" t="s">
        <v>293</v>
      </c>
      <c r="E183" s="235">
        <v>5.1749999999999998</v>
      </c>
      <c r="F183" s="236"/>
      <c r="G183" s="237">
        <f>ROUND(E183*F183,2)</f>
        <v>0</v>
      </c>
      <c r="H183" s="236"/>
      <c r="I183" s="237">
        <f>ROUND(E183*H183,2)</f>
        <v>0</v>
      </c>
      <c r="J183" s="236"/>
      <c r="K183" s="237">
        <f>ROUND(E183*J183,2)</f>
        <v>0</v>
      </c>
      <c r="L183" s="237">
        <v>21</v>
      </c>
      <c r="M183" s="237">
        <f>G183*(1+L183/100)</f>
        <v>0</v>
      </c>
      <c r="N183" s="235">
        <v>0.72618000000000005</v>
      </c>
      <c r="O183" s="235">
        <f>ROUND(E183*N183,2)</f>
        <v>3.76</v>
      </c>
      <c r="P183" s="235">
        <v>0</v>
      </c>
      <c r="Q183" s="235">
        <f>ROUND(E183*P183,2)</f>
        <v>0</v>
      </c>
      <c r="R183" s="237"/>
      <c r="S183" s="237" t="s">
        <v>256</v>
      </c>
      <c r="T183" s="238" t="s">
        <v>230</v>
      </c>
      <c r="U183" s="223">
        <v>1.1910000000000001</v>
      </c>
      <c r="V183" s="223">
        <f>ROUND(E183*U183,2)</f>
        <v>6.16</v>
      </c>
      <c r="W183" s="223"/>
      <c r="X183" s="223" t="s">
        <v>295</v>
      </c>
      <c r="Y183" s="223" t="s">
        <v>233</v>
      </c>
      <c r="Z183" s="213"/>
      <c r="AA183" s="213"/>
      <c r="AB183" s="213"/>
      <c r="AC183" s="213"/>
      <c r="AD183" s="213"/>
      <c r="AE183" s="213"/>
      <c r="AF183" s="213"/>
      <c r="AG183" s="213" t="s">
        <v>296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2" x14ac:dyDescent="0.2">
      <c r="A184" s="220"/>
      <c r="B184" s="221"/>
      <c r="C184" s="249"/>
      <c r="D184" s="243"/>
      <c r="E184" s="243"/>
      <c r="F184" s="243"/>
      <c r="G184" s="243"/>
      <c r="H184" s="223"/>
      <c r="I184" s="223"/>
      <c r="J184" s="223"/>
      <c r="K184" s="223"/>
      <c r="L184" s="223"/>
      <c r="M184" s="223"/>
      <c r="N184" s="222"/>
      <c r="O184" s="222"/>
      <c r="P184" s="222"/>
      <c r="Q184" s="222"/>
      <c r="R184" s="223"/>
      <c r="S184" s="223"/>
      <c r="T184" s="223"/>
      <c r="U184" s="223"/>
      <c r="V184" s="223"/>
      <c r="W184" s="223"/>
      <c r="X184" s="223"/>
      <c r="Y184" s="223"/>
      <c r="Z184" s="213"/>
      <c r="AA184" s="213"/>
      <c r="AB184" s="213"/>
      <c r="AC184" s="213"/>
      <c r="AD184" s="213"/>
      <c r="AE184" s="213"/>
      <c r="AF184" s="213"/>
      <c r="AG184" s="213" t="s">
        <v>237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x14ac:dyDescent="0.2">
      <c r="A185" s="225" t="s">
        <v>225</v>
      </c>
      <c r="B185" s="226" t="s">
        <v>187</v>
      </c>
      <c r="C185" s="244" t="s">
        <v>188</v>
      </c>
      <c r="D185" s="227"/>
      <c r="E185" s="228"/>
      <c r="F185" s="229"/>
      <c r="G185" s="229">
        <f>SUMIF(AG186:AG193,"&lt;&gt;NOR",G186:G193)</f>
        <v>0</v>
      </c>
      <c r="H185" s="229"/>
      <c r="I185" s="229">
        <f>SUM(I186:I193)</f>
        <v>0</v>
      </c>
      <c r="J185" s="229"/>
      <c r="K185" s="229">
        <f>SUM(K186:K193)</f>
        <v>0</v>
      </c>
      <c r="L185" s="229"/>
      <c r="M185" s="229">
        <f>SUM(M186:M193)</f>
        <v>0</v>
      </c>
      <c r="N185" s="228"/>
      <c r="O185" s="228">
        <f>SUM(O186:O193)</f>
        <v>0</v>
      </c>
      <c r="P185" s="228"/>
      <c r="Q185" s="228">
        <f>SUM(Q186:Q193)</f>
        <v>3.28</v>
      </c>
      <c r="R185" s="229"/>
      <c r="S185" s="229"/>
      <c r="T185" s="230"/>
      <c r="U185" s="224"/>
      <c r="V185" s="224">
        <f>SUM(V186:V193)</f>
        <v>42.36</v>
      </c>
      <c r="W185" s="224"/>
      <c r="X185" s="224"/>
      <c r="Y185" s="224"/>
      <c r="AG185" t="s">
        <v>226</v>
      </c>
    </row>
    <row r="186" spans="1:60" ht="22.5" outlineLevel="1" x14ac:dyDescent="0.2">
      <c r="A186" s="232">
        <v>46</v>
      </c>
      <c r="B186" s="233" t="s">
        <v>400</v>
      </c>
      <c r="C186" s="245" t="s">
        <v>401</v>
      </c>
      <c r="D186" s="234" t="s">
        <v>316</v>
      </c>
      <c r="E186" s="235">
        <v>2.46</v>
      </c>
      <c r="F186" s="236"/>
      <c r="G186" s="237">
        <f>ROUND(E186*F186,2)</f>
        <v>0</v>
      </c>
      <c r="H186" s="236"/>
      <c r="I186" s="237">
        <f>ROUND(E186*H186,2)</f>
        <v>0</v>
      </c>
      <c r="J186" s="236"/>
      <c r="K186" s="237">
        <f>ROUND(E186*J186,2)</f>
        <v>0</v>
      </c>
      <c r="L186" s="237">
        <v>21</v>
      </c>
      <c r="M186" s="237">
        <f>G186*(1+L186/100)</f>
        <v>0</v>
      </c>
      <c r="N186" s="235">
        <v>0</v>
      </c>
      <c r="O186" s="235">
        <f>ROUND(E186*N186,2)</f>
        <v>0</v>
      </c>
      <c r="P186" s="235">
        <v>1.33</v>
      </c>
      <c r="Q186" s="235">
        <f>ROUND(E186*P186,2)</f>
        <v>3.27</v>
      </c>
      <c r="R186" s="237" t="s">
        <v>389</v>
      </c>
      <c r="S186" s="237" t="s">
        <v>230</v>
      </c>
      <c r="T186" s="238" t="s">
        <v>230</v>
      </c>
      <c r="U186" s="223">
        <v>8.6210000000000004</v>
      </c>
      <c r="V186" s="223">
        <f>ROUND(E186*U186,2)</f>
        <v>21.21</v>
      </c>
      <c r="W186" s="223"/>
      <c r="X186" s="223" t="s">
        <v>295</v>
      </c>
      <c r="Y186" s="223" t="s">
        <v>233</v>
      </c>
      <c r="Z186" s="213"/>
      <c r="AA186" s="213"/>
      <c r="AB186" s="213"/>
      <c r="AC186" s="213"/>
      <c r="AD186" s="213"/>
      <c r="AE186" s="213"/>
      <c r="AF186" s="213"/>
      <c r="AG186" s="213" t="s">
        <v>296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2" x14ac:dyDescent="0.2">
      <c r="A187" s="220"/>
      <c r="B187" s="221"/>
      <c r="C187" s="254" t="s">
        <v>402</v>
      </c>
      <c r="D187" s="253"/>
      <c r="E187" s="253"/>
      <c r="F187" s="253"/>
      <c r="G187" s="25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3"/>
      <c r="AA187" s="213"/>
      <c r="AB187" s="213"/>
      <c r="AC187" s="213"/>
      <c r="AD187" s="213"/>
      <c r="AE187" s="213"/>
      <c r="AF187" s="213"/>
      <c r="AG187" s="213" t="s">
        <v>298</v>
      </c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40" t="str">
        <f>C187</f>
        <v>s naložením vybouraných hmot a suti na dopravní prostředek nebo s odklizením na hromady do vzdálenosti 20 m</v>
      </c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47" t="s">
        <v>403</v>
      </c>
      <c r="D188" s="241"/>
      <c r="E188" s="241"/>
      <c r="F188" s="241"/>
      <c r="G188" s="241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3"/>
      <c r="AA188" s="213"/>
      <c r="AB188" s="213"/>
      <c r="AC188" s="213"/>
      <c r="AD188" s="213"/>
      <c r="AE188" s="213"/>
      <c r="AF188" s="213"/>
      <c r="AG188" s="213" t="s">
        <v>235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40" t="str">
        <f>C188</f>
        <v>Včetně bourání geotextilií, výplně otvorů tvárnic, drenáží, trubek a dilatačních prvků apod. zabudovaných v bouraných konstrukcích.</v>
      </c>
      <c r="BB188" s="213"/>
      <c r="BC188" s="213"/>
      <c r="BD188" s="213"/>
      <c r="BE188" s="213"/>
      <c r="BF188" s="213"/>
      <c r="BG188" s="213"/>
      <c r="BH188" s="213"/>
    </row>
    <row r="189" spans="1:60" outlineLevel="2" x14ac:dyDescent="0.2">
      <c r="A189" s="220"/>
      <c r="B189" s="221"/>
      <c r="C189" s="257" t="s">
        <v>675</v>
      </c>
      <c r="D189" s="255"/>
      <c r="E189" s="256">
        <v>2.46</v>
      </c>
      <c r="F189" s="223"/>
      <c r="G189" s="223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3"/>
      <c r="AA189" s="213"/>
      <c r="AB189" s="213"/>
      <c r="AC189" s="213"/>
      <c r="AD189" s="213"/>
      <c r="AE189" s="213"/>
      <c r="AF189" s="213"/>
      <c r="AG189" s="213" t="s">
        <v>313</v>
      </c>
      <c r="AH189" s="213">
        <v>0</v>
      </c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2" x14ac:dyDescent="0.2">
      <c r="A190" s="220"/>
      <c r="B190" s="221"/>
      <c r="C190" s="248"/>
      <c r="D190" s="242"/>
      <c r="E190" s="242"/>
      <c r="F190" s="242"/>
      <c r="G190" s="242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3"/>
      <c r="AA190" s="213"/>
      <c r="AB190" s="213"/>
      <c r="AC190" s="213"/>
      <c r="AD190" s="213"/>
      <c r="AE190" s="213"/>
      <c r="AF190" s="213"/>
      <c r="AG190" s="213" t="s">
        <v>237</v>
      </c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1" x14ac:dyDescent="0.2">
      <c r="A191" s="232">
        <v>47</v>
      </c>
      <c r="B191" s="233" t="s">
        <v>676</v>
      </c>
      <c r="C191" s="245" t="s">
        <v>677</v>
      </c>
      <c r="D191" s="234" t="s">
        <v>557</v>
      </c>
      <c r="E191" s="235">
        <v>9</v>
      </c>
      <c r="F191" s="236"/>
      <c r="G191" s="237">
        <f>ROUND(E191*F191,2)</f>
        <v>0</v>
      </c>
      <c r="H191" s="236"/>
      <c r="I191" s="237">
        <f>ROUND(E191*H191,2)</f>
        <v>0</v>
      </c>
      <c r="J191" s="236"/>
      <c r="K191" s="237">
        <f>ROUND(E191*J191,2)</f>
        <v>0</v>
      </c>
      <c r="L191" s="237">
        <v>21</v>
      </c>
      <c r="M191" s="237">
        <f>G191*(1+L191/100)</f>
        <v>0</v>
      </c>
      <c r="N191" s="235">
        <v>0</v>
      </c>
      <c r="O191" s="235">
        <f>ROUND(E191*N191,2)</f>
        <v>0</v>
      </c>
      <c r="P191" s="235">
        <v>6.0999999999999997E-4</v>
      </c>
      <c r="Q191" s="235">
        <f>ROUND(E191*P191,2)</f>
        <v>0.01</v>
      </c>
      <c r="R191" s="237" t="s">
        <v>423</v>
      </c>
      <c r="S191" s="237" t="s">
        <v>230</v>
      </c>
      <c r="T191" s="238" t="s">
        <v>230</v>
      </c>
      <c r="U191" s="223">
        <v>2.35</v>
      </c>
      <c r="V191" s="223">
        <f>ROUND(E191*U191,2)</f>
        <v>21.15</v>
      </c>
      <c r="W191" s="223"/>
      <c r="X191" s="223" t="s">
        <v>295</v>
      </c>
      <c r="Y191" s="223" t="s">
        <v>233</v>
      </c>
      <c r="Z191" s="213"/>
      <c r="AA191" s="213"/>
      <c r="AB191" s="213"/>
      <c r="AC191" s="213"/>
      <c r="AD191" s="213"/>
      <c r="AE191" s="213"/>
      <c r="AF191" s="213"/>
      <c r="AG191" s="213" t="s">
        <v>296</v>
      </c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2" x14ac:dyDescent="0.2">
      <c r="A192" s="220"/>
      <c r="B192" s="221"/>
      <c r="C192" s="257" t="s">
        <v>678</v>
      </c>
      <c r="D192" s="255"/>
      <c r="E192" s="256">
        <v>9</v>
      </c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3"/>
      <c r="AA192" s="213"/>
      <c r="AB192" s="213"/>
      <c r="AC192" s="213"/>
      <c r="AD192" s="213"/>
      <c r="AE192" s="213"/>
      <c r="AF192" s="213"/>
      <c r="AG192" s="213" t="s">
        <v>313</v>
      </c>
      <c r="AH192" s="213">
        <v>0</v>
      </c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2" x14ac:dyDescent="0.2">
      <c r="A193" s="220"/>
      <c r="B193" s="221"/>
      <c r="C193" s="248"/>
      <c r="D193" s="242"/>
      <c r="E193" s="242"/>
      <c r="F193" s="242"/>
      <c r="G193" s="242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23"/>
      <c r="Z193" s="213"/>
      <c r="AA193" s="213"/>
      <c r="AB193" s="213"/>
      <c r="AC193" s="213"/>
      <c r="AD193" s="213"/>
      <c r="AE193" s="213"/>
      <c r="AF193" s="213"/>
      <c r="AG193" s="213" t="s">
        <v>237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x14ac:dyDescent="0.2">
      <c r="A194" s="225" t="s">
        <v>225</v>
      </c>
      <c r="B194" s="226" t="s">
        <v>189</v>
      </c>
      <c r="C194" s="244" t="s">
        <v>190</v>
      </c>
      <c r="D194" s="227"/>
      <c r="E194" s="228"/>
      <c r="F194" s="229"/>
      <c r="G194" s="229">
        <f>SUMIF(AG195:AG197,"&lt;&gt;NOR",G195:G197)</f>
        <v>0</v>
      </c>
      <c r="H194" s="229"/>
      <c r="I194" s="229">
        <f>SUM(I195:I197)</f>
        <v>0</v>
      </c>
      <c r="J194" s="229"/>
      <c r="K194" s="229">
        <f>SUM(K195:K197)</f>
        <v>0</v>
      </c>
      <c r="L194" s="229"/>
      <c r="M194" s="229">
        <f>SUM(M195:M197)</f>
        <v>0</v>
      </c>
      <c r="N194" s="228"/>
      <c r="O194" s="228">
        <f>SUM(O195:O197)</f>
        <v>0</v>
      </c>
      <c r="P194" s="228"/>
      <c r="Q194" s="228">
        <f>SUM(Q195:Q197)</f>
        <v>0</v>
      </c>
      <c r="R194" s="229"/>
      <c r="S194" s="229"/>
      <c r="T194" s="230"/>
      <c r="U194" s="224"/>
      <c r="V194" s="224">
        <f>SUM(V195:V197)</f>
        <v>28.66</v>
      </c>
      <c r="W194" s="224"/>
      <c r="X194" s="224"/>
      <c r="Y194" s="224"/>
      <c r="AG194" t="s">
        <v>226</v>
      </c>
    </row>
    <row r="195" spans="1:60" ht="22.5" outlineLevel="1" x14ac:dyDescent="0.2">
      <c r="A195" s="232">
        <v>48</v>
      </c>
      <c r="B195" s="233" t="s">
        <v>405</v>
      </c>
      <c r="C195" s="245" t="s">
        <v>406</v>
      </c>
      <c r="D195" s="234" t="s">
        <v>337</v>
      </c>
      <c r="E195" s="235">
        <v>123.51555</v>
      </c>
      <c r="F195" s="236"/>
      <c r="G195" s="237">
        <f>ROUND(E195*F195,2)</f>
        <v>0</v>
      </c>
      <c r="H195" s="236"/>
      <c r="I195" s="237">
        <f>ROUND(E195*H195,2)</f>
        <v>0</v>
      </c>
      <c r="J195" s="236"/>
      <c r="K195" s="237">
        <f>ROUND(E195*J195,2)</f>
        <v>0</v>
      </c>
      <c r="L195" s="237">
        <v>21</v>
      </c>
      <c r="M195" s="237">
        <f>G195*(1+L195/100)</f>
        <v>0</v>
      </c>
      <c r="N195" s="235">
        <v>0</v>
      </c>
      <c r="O195" s="235">
        <f>ROUND(E195*N195,2)</f>
        <v>0</v>
      </c>
      <c r="P195" s="235">
        <v>0</v>
      </c>
      <c r="Q195" s="235">
        <f>ROUND(E195*P195,2)</f>
        <v>0</v>
      </c>
      <c r="R195" s="237" t="s">
        <v>389</v>
      </c>
      <c r="S195" s="237" t="s">
        <v>230</v>
      </c>
      <c r="T195" s="238" t="s">
        <v>230</v>
      </c>
      <c r="U195" s="223">
        <v>0.23200000000000001</v>
      </c>
      <c r="V195" s="223">
        <f>ROUND(E195*U195,2)</f>
        <v>28.66</v>
      </c>
      <c r="W195" s="223"/>
      <c r="X195" s="223" t="s">
        <v>407</v>
      </c>
      <c r="Y195" s="223" t="s">
        <v>233</v>
      </c>
      <c r="Z195" s="213"/>
      <c r="AA195" s="213"/>
      <c r="AB195" s="213"/>
      <c r="AC195" s="213"/>
      <c r="AD195" s="213"/>
      <c r="AE195" s="213"/>
      <c r="AF195" s="213"/>
      <c r="AG195" s="213" t="s">
        <v>408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2" x14ac:dyDescent="0.2">
      <c r="A196" s="220"/>
      <c r="B196" s="221"/>
      <c r="C196" s="254" t="s">
        <v>409</v>
      </c>
      <c r="D196" s="253"/>
      <c r="E196" s="253"/>
      <c r="F196" s="253"/>
      <c r="G196" s="253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23"/>
      <c r="Z196" s="213"/>
      <c r="AA196" s="213"/>
      <c r="AB196" s="213"/>
      <c r="AC196" s="213"/>
      <c r="AD196" s="213"/>
      <c r="AE196" s="213"/>
      <c r="AF196" s="213"/>
      <c r="AG196" s="213" t="s">
        <v>298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2" x14ac:dyDescent="0.2">
      <c r="A197" s="220"/>
      <c r="B197" s="221"/>
      <c r="C197" s="248"/>
      <c r="D197" s="242"/>
      <c r="E197" s="242"/>
      <c r="F197" s="242"/>
      <c r="G197" s="242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3"/>
      <c r="AA197" s="213"/>
      <c r="AB197" s="213"/>
      <c r="AC197" s="213"/>
      <c r="AD197" s="213"/>
      <c r="AE197" s="213"/>
      <c r="AF197" s="213"/>
      <c r="AG197" s="213" t="s">
        <v>237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x14ac:dyDescent="0.2">
      <c r="A198" s="225" t="s">
        <v>225</v>
      </c>
      <c r="B198" s="226" t="s">
        <v>191</v>
      </c>
      <c r="C198" s="244" t="s">
        <v>192</v>
      </c>
      <c r="D198" s="227"/>
      <c r="E198" s="228"/>
      <c r="F198" s="229"/>
      <c r="G198" s="229">
        <f>SUMIF(AG199:AG207,"&lt;&gt;NOR",G199:G207)</f>
        <v>0</v>
      </c>
      <c r="H198" s="229"/>
      <c r="I198" s="229">
        <f>SUM(I199:I207)</f>
        <v>0</v>
      </c>
      <c r="J198" s="229"/>
      <c r="K198" s="229">
        <f>SUM(K199:K207)</f>
        <v>0</v>
      </c>
      <c r="L198" s="229"/>
      <c r="M198" s="229">
        <f>SUM(M199:M207)</f>
        <v>0</v>
      </c>
      <c r="N198" s="228"/>
      <c r="O198" s="228">
        <f>SUM(O199:O207)</f>
        <v>0</v>
      </c>
      <c r="P198" s="228"/>
      <c r="Q198" s="228">
        <f>SUM(Q199:Q207)</f>
        <v>0</v>
      </c>
      <c r="R198" s="229"/>
      <c r="S198" s="229"/>
      <c r="T198" s="230"/>
      <c r="U198" s="224"/>
      <c r="V198" s="224">
        <f>SUM(V199:V207)</f>
        <v>6.09</v>
      </c>
      <c r="W198" s="224"/>
      <c r="X198" s="224"/>
      <c r="Y198" s="224"/>
      <c r="AG198" t="s">
        <v>226</v>
      </c>
    </row>
    <row r="199" spans="1:60" ht="22.5" outlineLevel="1" x14ac:dyDescent="0.2">
      <c r="A199" s="232">
        <v>49</v>
      </c>
      <c r="B199" s="233" t="s">
        <v>410</v>
      </c>
      <c r="C199" s="245" t="s">
        <v>411</v>
      </c>
      <c r="D199" s="234" t="s">
        <v>337</v>
      </c>
      <c r="E199" s="235">
        <v>3.2772899999999998</v>
      </c>
      <c r="F199" s="236"/>
      <c r="G199" s="237">
        <f>ROUND(E199*F199,2)</f>
        <v>0</v>
      </c>
      <c r="H199" s="236"/>
      <c r="I199" s="237">
        <f>ROUND(E199*H199,2)</f>
        <v>0</v>
      </c>
      <c r="J199" s="236"/>
      <c r="K199" s="237">
        <f>ROUND(E199*J199,2)</f>
        <v>0</v>
      </c>
      <c r="L199" s="237">
        <v>21</v>
      </c>
      <c r="M199" s="237">
        <f>G199*(1+L199/100)</f>
        <v>0</v>
      </c>
      <c r="N199" s="235">
        <v>0</v>
      </c>
      <c r="O199" s="235">
        <f>ROUND(E199*N199,2)</f>
        <v>0</v>
      </c>
      <c r="P199" s="235">
        <v>0</v>
      </c>
      <c r="Q199" s="235">
        <f>ROUND(E199*P199,2)</f>
        <v>0</v>
      </c>
      <c r="R199" s="237" t="s">
        <v>412</v>
      </c>
      <c r="S199" s="237" t="s">
        <v>230</v>
      </c>
      <c r="T199" s="238" t="s">
        <v>230</v>
      </c>
      <c r="U199" s="223">
        <v>1.8160000000000001</v>
      </c>
      <c r="V199" s="223">
        <f>ROUND(E199*U199,2)</f>
        <v>5.95</v>
      </c>
      <c r="W199" s="223"/>
      <c r="X199" s="223" t="s">
        <v>413</v>
      </c>
      <c r="Y199" s="223" t="s">
        <v>233</v>
      </c>
      <c r="Z199" s="213"/>
      <c r="AA199" s="213"/>
      <c r="AB199" s="213"/>
      <c r="AC199" s="213"/>
      <c r="AD199" s="213"/>
      <c r="AE199" s="213"/>
      <c r="AF199" s="213"/>
      <c r="AG199" s="213" t="s">
        <v>414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2" x14ac:dyDescent="0.2">
      <c r="A200" s="220"/>
      <c r="B200" s="221"/>
      <c r="C200" s="254" t="s">
        <v>415</v>
      </c>
      <c r="D200" s="253"/>
      <c r="E200" s="253"/>
      <c r="F200" s="253"/>
      <c r="G200" s="25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3"/>
      <c r="AA200" s="213"/>
      <c r="AB200" s="213"/>
      <c r="AC200" s="213"/>
      <c r="AD200" s="213"/>
      <c r="AE200" s="213"/>
      <c r="AF200" s="213"/>
      <c r="AG200" s="213" t="s">
        <v>298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40" t="str">
        <f>C200</f>
        <v>nebo vybouraných hmot nošením nebo přehazováním k místu nakládky přístupnému normálním dopravním prostředkům,</v>
      </c>
      <c r="BB200" s="213"/>
      <c r="BC200" s="213"/>
      <c r="BD200" s="213"/>
      <c r="BE200" s="213"/>
      <c r="BF200" s="213"/>
      <c r="BG200" s="213"/>
      <c r="BH200" s="213"/>
    </row>
    <row r="201" spans="1:60" ht="22.5" outlineLevel="2" x14ac:dyDescent="0.2">
      <c r="A201" s="220"/>
      <c r="B201" s="221"/>
      <c r="C201" s="247" t="s">
        <v>416</v>
      </c>
      <c r="D201" s="241"/>
      <c r="E201" s="241"/>
      <c r="F201" s="241"/>
      <c r="G201" s="241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3"/>
      <c r="AA201" s="213"/>
      <c r="AB201" s="213"/>
      <c r="AC201" s="213"/>
      <c r="AD201" s="213"/>
      <c r="AE201" s="213"/>
      <c r="AF201" s="213"/>
      <c r="AG201" s="213" t="s">
        <v>235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40" t="str">
        <f>C201</f>
        <v>S naložením suti nebo vybouraných hmot do dopravního prostředku a na jejich vyložením, popřípadě přeložením na normální dopravní prostředek.</v>
      </c>
      <c r="BB201" s="213"/>
      <c r="BC201" s="213"/>
      <c r="BD201" s="213"/>
      <c r="BE201" s="213"/>
      <c r="BF201" s="213"/>
      <c r="BG201" s="213"/>
      <c r="BH201" s="213"/>
    </row>
    <row r="202" spans="1:60" outlineLevel="2" x14ac:dyDescent="0.2">
      <c r="A202" s="220"/>
      <c r="B202" s="221"/>
      <c r="C202" s="248"/>
      <c r="D202" s="242"/>
      <c r="E202" s="242"/>
      <c r="F202" s="242"/>
      <c r="G202" s="242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3"/>
      <c r="AA202" s="213"/>
      <c r="AB202" s="213"/>
      <c r="AC202" s="213"/>
      <c r="AD202" s="213"/>
      <c r="AE202" s="213"/>
      <c r="AF202" s="213"/>
      <c r="AG202" s="213" t="s">
        <v>237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1" x14ac:dyDescent="0.2">
      <c r="A203" s="232">
        <v>50</v>
      </c>
      <c r="B203" s="233" t="s">
        <v>417</v>
      </c>
      <c r="C203" s="245" t="s">
        <v>418</v>
      </c>
      <c r="D203" s="234" t="s">
        <v>337</v>
      </c>
      <c r="E203" s="235">
        <v>3.2772899999999998</v>
      </c>
      <c r="F203" s="236"/>
      <c r="G203" s="237">
        <f>ROUND(E203*F203,2)</f>
        <v>0</v>
      </c>
      <c r="H203" s="236"/>
      <c r="I203" s="237">
        <f>ROUND(E203*H203,2)</f>
        <v>0</v>
      </c>
      <c r="J203" s="236"/>
      <c r="K203" s="237">
        <f>ROUND(E203*J203,2)</f>
        <v>0</v>
      </c>
      <c r="L203" s="237">
        <v>21</v>
      </c>
      <c r="M203" s="237">
        <f>G203*(1+L203/100)</f>
        <v>0</v>
      </c>
      <c r="N203" s="235">
        <v>0</v>
      </c>
      <c r="O203" s="235">
        <f>ROUND(E203*N203,2)</f>
        <v>0</v>
      </c>
      <c r="P203" s="235">
        <v>0</v>
      </c>
      <c r="Q203" s="235">
        <f>ROUND(E203*P203,2)</f>
        <v>0</v>
      </c>
      <c r="R203" s="237" t="s">
        <v>419</v>
      </c>
      <c r="S203" s="237" t="s">
        <v>230</v>
      </c>
      <c r="T203" s="238" t="s">
        <v>230</v>
      </c>
      <c r="U203" s="223">
        <v>4.2000000000000003E-2</v>
      </c>
      <c r="V203" s="223">
        <f>ROUND(E203*U203,2)</f>
        <v>0.14000000000000001</v>
      </c>
      <c r="W203" s="223"/>
      <c r="X203" s="223" t="s">
        <v>413</v>
      </c>
      <c r="Y203" s="223" t="s">
        <v>233</v>
      </c>
      <c r="Z203" s="213"/>
      <c r="AA203" s="213"/>
      <c r="AB203" s="213"/>
      <c r="AC203" s="213"/>
      <c r="AD203" s="213"/>
      <c r="AE203" s="213"/>
      <c r="AF203" s="213"/>
      <c r="AG203" s="213" t="s">
        <v>414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2" x14ac:dyDescent="0.2">
      <c r="A204" s="220"/>
      <c r="B204" s="221"/>
      <c r="C204" s="254" t="s">
        <v>420</v>
      </c>
      <c r="D204" s="253"/>
      <c r="E204" s="253"/>
      <c r="F204" s="253"/>
      <c r="G204" s="25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3"/>
      <c r="AA204" s="213"/>
      <c r="AB204" s="213"/>
      <c r="AC204" s="213"/>
      <c r="AD204" s="213"/>
      <c r="AE204" s="213"/>
      <c r="AF204" s="213"/>
      <c r="AG204" s="213" t="s">
        <v>298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2" x14ac:dyDescent="0.2">
      <c r="A205" s="220"/>
      <c r="B205" s="221"/>
      <c r="C205" s="248"/>
      <c r="D205" s="242"/>
      <c r="E205" s="242"/>
      <c r="F205" s="242"/>
      <c r="G205" s="242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3"/>
      <c r="AA205" s="213"/>
      <c r="AB205" s="213"/>
      <c r="AC205" s="213"/>
      <c r="AD205" s="213"/>
      <c r="AE205" s="213"/>
      <c r="AF205" s="213"/>
      <c r="AG205" s="213" t="s">
        <v>237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1" x14ac:dyDescent="0.2">
      <c r="A206" s="232">
        <v>51</v>
      </c>
      <c r="B206" s="233" t="s">
        <v>421</v>
      </c>
      <c r="C206" s="245" t="s">
        <v>422</v>
      </c>
      <c r="D206" s="234" t="s">
        <v>337</v>
      </c>
      <c r="E206" s="235">
        <v>3.2772899999999998</v>
      </c>
      <c r="F206" s="236"/>
      <c r="G206" s="237">
        <f>ROUND(E206*F206,2)</f>
        <v>0</v>
      </c>
      <c r="H206" s="236"/>
      <c r="I206" s="237">
        <f>ROUND(E206*H206,2)</f>
        <v>0</v>
      </c>
      <c r="J206" s="236"/>
      <c r="K206" s="237">
        <f>ROUND(E206*J206,2)</f>
        <v>0</v>
      </c>
      <c r="L206" s="237">
        <v>21</v>
      </c>
      <c r="M206" s="237">
        <f>G206*(1+L206/100)</f>
        <v>0</v>
      </c>
      <c r="N206" s="235">
        <v>0</v>
      </c>
      <c r="O206" s="235">
        <f>ROUND(E206*N206,2)</f>
        <v>0</v>
      </c>
      <c r="P206" s="235">
        <v>0</v>
      </c>
      <c r="Q206" s="235">
        <f>ROUND(E206*P206,2)</f>
        <v>0</v>
      </c>
      <c r="R206" s="237" t="s">
        <v>423</v>
      </c>
      <c r="S206" s="237" t="s">
        <v>230</v>
      </c>
      <c r="T206" s="238" t="s">
        <v>231</v>
      </c>
      <c r="U206" s="223">
        <v>0</v>
      </c>
      <c r="V206" s="223">
        <f>ROUND(E206*U206,2)</f>
        <v>0</v>
      </c>
      <c r="W206" s="223"/>
      <c r="X206" s="223" t="s">
        <v>413</v>
      </c>
      <c r="Y206" s="223" t="s">
        <v>233</v>
      </c>
      <c r="Z206" s="213"/>
      <c r="AA206" s="213"/>
      <c r="AB206" s="213"/>
      <c r="AC206" s="213"/>
      <c r="AD206" s="213"/>
      <c r="AE206" s="213"/>
      <c r="AF206" s="213"/>
      <c r="AG206" s="213" t="s">
        <v>414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2" x14ac:dyDescent="0.2">
      <c r="A207" s="220"/>
      <c r="B207" s="221"/>
      <c r="C207" s="249"/>
      <c r="D207" s="243"/>
      <c r="E207" s="243"/>
      <c r="F207" s="243"/>
      <c r="G207" s="24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23"/>
      <c r="Z207" s="213"/>
      <c r="AA207" s="213"/>
      <c r="AB207" s="213"/>
      <c r="AC207" s="213"/>
      <c r="AD207" s="213"/>
      <c r="AE207" s="213"/>
      <c r="AF207" s="213"/>
      <c r="AG207" s="213" t="s">
        <v>237</v>
      </c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x14ac:dyDescent="0.2">
      <c r="A208" s="3"/>
      <c r="B208" s="4"/>
      <c r="C208" s="250"/>
      <c r="D208" s="6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AE208">
        <v>15</v>
      </c>
      <c r="AF208">
        <v>21</v>
      </c>
      <c r="AG208" t="s">
        <v>211</v>
      </c>
    </row>
    <row r="209" spans="1:33" x14ac:dyDescent="0.2">
      <c r="A209" s="216"/>
      <c r="B209" s="217" t="s">
        <v>29</v>
      </c>
      <c r="C209" s="251"/>
      <c r="D209" s="218"/>
      <c r="E209" s="219"/>
      <c r="F209" s="219"/>
      <c r="G209" s="231">
        <f>G8+G109+G117+G152+G185+G194+G198</f>
        <v>0</v>
      </c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AE209">
        <f>SUMIF(L7:L207,AE208,G7:G207)</f>
        <v>0</v>
      </c>
      <c r="AF209">
        <f>SUMIF(L7:L207,AF208,G7:G207)</f>
        <v>0</v>
      </c>
      <c r="AG209" t="s">
        <v>287</v>
      </c>
    </row>
    <row r="210" spans="1:33" x14ac:dyDescent="0.2">
      <c r="C210" s="252"/>
      <c r="D210" s="10"/>
      <c r="AG210" t="s">
        <v>289</v>
      </c>
    </row>
    <row r="211" spans="1:33" x14ac:dyDescent="0.2">
      <c r="D211" s="10"/>
    </row>
    <row r="212" spans="1:33" x14ac:dyDescent="0.2">
      <c r="D212" s="10"/>
    </row>
    <row r="213" spans="1:33" x14ac:dyDescent="0.2">
      <c r="D213" s="10"/>
    </row>
    <row r="214" spans="1:33" x14ac:dyDescent="0.2">
      <c r="D214" s="10"/>
    </row>
    <row r="215" spans="1:33" x14ac:dyDescent="0.2">
      <c r="D215" s="10"/>
    </row>
    <row r="216" spans="1:33" x14ac:dyDescent="0.2">
      <c r="D216" s="10"/>
    </row>
    <row r="217" spans="1:33" x14ac:dyDescent="0.2">
      <c r="D217" s="10"/>
    </row>
    <row r="218" spans="1:33" x14ac:dyDescent="0.2">
      <c r="D218" s="10"/>
    </row>
    <row r="219" spans="1:33" x14ac:dyDescent="0.2">
      <c r="D219" s="10"/>
    </row>
    <row r="220" spans="1:33" x14ac:dyDescent="0.2">
      <c r="D220" s="10"/>
    </row>
    <row r="221" spans="1:33" x14ac:dyDescent="0.2">
      <c r="D221" s="10"/>
    </row>
    <row r="222" spans="1:33" x14ac:dyDescent="0.2">
      <c r="D222" s="10"/>
    </row>
    <row r="223" spans="1:33" x14ac:dyDescent="0.2">
      <c r="D223" s="10"/>
    </row>
    <row r="224" spans="1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UTnUMRWuFIrVHzgKsVNTHITZ8+YP1goxo8RfX0/JBwdqHSkErofNFD0BQY2oHTHfUHCVlb42QbHKp3FXGyMhg==" saltValue="Y/8s3HvD1fzRf7F3Qmya9g==" spinCount="100000" sheet="1" formatRows="0"/>
  <mergeCells count="104">
    <mergeCell ref="C205:G205"/>
    <mergeCell ref="C207:G207"/>
    <mergeCell ref="C196:G196"/>
    <mergeCell ref="C197:G197"/>
    <mergeCell ref="C200:G200"/>
    <mergeCell ref="C201:G201"/>
    <mergeCell ref="C202:G202"/>
    <mergeCell ref="C204:G204"/>
    <mergeCell ref="C182:G182"/>
    <mergeCell ref="C184:G184"/>
    <mergeCell ref="C187:G187"/>
    <mergeCell ref="C188:G188"/>
    <mergeCell ref="C190:G190"/>
    <mergeCell ref="C193:G193"/>
    <mergeCell ref="C171:G171"/>
    <mergeCell ref="C173:G173"/>
    <mergeCell ref="C175:G175"/>
    <mergeCell ref="C176:G176"/>
    <mergeCell ref="C178:G178"/>
    <mergeCell ref="C180:G180"/>
    <mergeCell ref="C159:G159"/>
    <mergeCell ref="C161:G161"/>
    <mergeCell ref="C163:G163"/>
    <mergeCell ref="C165:G165"/>
    <mergeCell ref="C167:G167"/>
    <mergeCell ref="C169:G169"/>
    <mergeCell ref="C141:G141"/>
    <mergeCell ref="C145:G145"/>
    <mergeCell ref="C148:G148"/>
    <mergeCell ref="C151:G151"/>
    <mergeCell ref="C154:G154"/>
    <mergeCell ref="C157:G157"/>
    <mergeCell ref="C125:G125"/>
    <mergeCell ref="C126:G126"/>
    <mergeCell ref="C129:G129"/>
    <mergeCell ref="C132:G132"/>
    <mergeCell ref="C136:G136"/>
    <mergeCell ref="C138:G138"/>
    <mergeCell ref="C108:G108"/>
    <mergeCell ref="C111:G111"/>
    <mergeCell ref="C112:G112"/>
    <mergeCell ref="C116:G116"/>
    <mergeCell ref="C119:G119"/>
    <mergeCell ref="C123:G123"/>
    <mergeCell ref="C97:G97"/>
    <mergeCell ref="C99:G99"/>
    <mergeCell ref="C100:G100"/>
    <mergeCell ref="C101:G101"/>
    <mergeCell ref="C102:G102"/>
    <mergeCell ref="C105:G105"/>
    <mergeCell ref="C85:G85"/>
    <mergeCell ref="C87:G87"/>
    <mergeCell ref="C89:G89"/>
    <mergeCell ref="C91:G91"/>
    <mergeCell ref="C93:G93"/>
    <mergeCell ref="C95:G95"/>
    <mergeCell ref="C74:G74"/>
    <mergeCell ref="C77:G77"/>
    <mergeCell ref="C79:G79"/>
    <mergeCell ref="C80:G80"/>
    <mergeCell ref="C82:G82"/>
    <mergeCell ref="C83:G83"/>
    <mergeCell ref="C66:G66"/>
    <mergeCell ref="C67:G67"/>
    <mergeCell ref="C68:G68"/>
    <mergeCell ref="C69:G69"/>
    <mergeCell ref="C71:G71"/>
    <mergeCell ref="C73:G73"/>
    <mergeCell ref="C57:G57"/>
    <mergeCell ref="C59:G59"/>
    <mergeCell ref="C61:G61"/>
    <mergeCell ref="C62:G62"/>
    <mergeCell ref="C63:G63"/>
    <mergeCell ref="C64:G64"/>
    <mergeCell ref="C46:G46"/>
    <mergeCell ref="C47:G47"/>
    <mergeCell ref="C49:G49"/>
    <mergeCell ref="C51:G51"/>
    <mergeCell ref="C53:G53"/>
    <mergeCell ref="C55:G55"/>
    <mergeCell ref="C35:G35"/>
    <mergeCell ref="C37:G37"/>
    <mergeCell ref="C39:G39"/>
    <mergeCell ref="C41:G41"/>
    <mergeCell ref="C43:G43"/>
    <mergeCell ref="C44:G44"/>
    <mergeCell ref="C25:G25"/>
    <mergeCell ref="C27:G27"/>
    <mergeCell ref="C28:G28"/>
    <mergeCell ref="C30:G30"/>
    <mergeCell ref="C32:G32"/>
    <mergeCell ref="C34:G34"/>
    <mergeCell ref="C16:G16"/>
    <mergeCell ref="C17:G17"/>
    <mergeCell ref="C19:G19"/>
    <mergeCell ref="C20:G20"/>
    <mergeCell ref="C21:G21"/>
    <mergeCell ref="C23:G2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180BD1-21DD-4268-8898-9A86BC285D5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74</v>
      </c>
      <c r="C4" s="205" t="s">
        <v>75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SUMIF(AG9:AG113,"&lt;&gt;NOR",G9:G113)</f>
        <v>0</v>
      </c>
      <c r="H8" s="229"/>
      <c r="I8" s="229">
        <f>SUM(I9:I113)</f>
        <v>0</v>
      </c>
      <c r="J8" s="229"/>
      <c r="K8" s="229">
        <f>SUM(K9:K113)</f>
        <v>0</v>
      </c>
      <c r="L8" s="229"/>
      <c r="M8" s="229">
        <f>SUM(M9:M113)</f>
        <v>0</v>
      </c>
      <c r="N8" s="228"/>
      <c r="O8" s="228">
        <f>SUM(O9:O113)</f>
        <v>31.82</v>
      </c>
      <c r="P8" s="228"/>
      <c r="Q8" s="228">
        <f>SUM(Q9:Q113)</f>
        <v>0</v>
      </c>
      <c r="R8" s="229"/>
      <c r="S8" s="229"/>
      <c r="T8" s="230"/>
      <c r="U8" s="224"/>
      <c r="V8" s="224">
        <f>SUM(V9:V113)</f>
        <v>226.35999999999999</v>
      </c>
      <c r="W8" s="224"/>
      <c r="X8" s="224"/>
      <c r="Y8" s="224"/>
      <c r="AG8" t="s">
        <v>226</v>
      </c>
    </row>
    <row r="9" spans="1:60" outlineLevel="1" x14ac:dyDescent="0.2">
      <c r="A9" s="232">
        <v>1</v>
      </c>
      <c r="B9" s="233" t="s">
        <v>344</v>
      </c>
      <c r="C9" s="245" t="s">
        <v>345</v>
      </c>
      <c r="D9" s="234" t="s">
        <v>316</v>
      </c>
      <c r="E9" s="235">
        <v>4.9227499999999997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1.992</v>
      </c>
      <c r="V9" s="223">
        <f>ROUND(E9*U9,2)</f>
        <v>9.81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4" t="s">
        <v>346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598</v>
      </c>
      <c r="D11" s="255"/>
      <c r="E11" s="256">
        <v>1.0920000000000001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679</v>
      </c>
      <c r="D12" s="255"/>
      <c r="E12" s="256">
        <v>1.73075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313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3" x14ac:dyDescent="0.2">
      <c r="A13" s="220"/>
      <c r="B13" s="221"/>
      <c r="C13" s="257" t="s">
        <v>600</v>
      </c>
      <c r="D13" s="255"/>
      <c r="E13" s="256">
        <v>2.1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313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237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2</v>
      </c>
      <c r="B15" s="233" t="s">
        <v>347</v>
      </c>
      <c r="C15" s="245" t="s">
        <v>348</v>
      </c>
      <c r="D15" s="234" t="s">
        <v>316</v>
      </c>
      <c r="E15" s="235">
        <v>4.9227499999999997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294</v>
      </c>
      <c r="S15" s="237" t="s">
        <v>230</v>
      </c>
      <c r="T15" s="238" t="s">
        <v>230</v>
      </c>
      <c r="U15" s="223">
        <v>0.61199999999999999</v>
      </c>
      <c r="V15" s="223">
        <f>ROUND(E15*U15,2)</f>
        <v>3.01</v>
      </c>
      <c r="W15" s="223"/>
      <c r="X15" s="223" t="s">
        <v>295</v>
      </c>
      <c r="Y15" s="223" t="s">
        <v>233</v>
      </c>
      <c r="Z15" s="213"/>
      <c r="AA15" s="213"/>
      <c r="AB15" s="213"/>
      <c r="AC15" s="213"/>
      <c r="AD15" s="213"/>
      <c r="AE15" s="213"/>
      <c r="AF15" s="213"/>
      <c r="AG15" s="213" t="s">
        <v>296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4" t="s">
        <v>349</v>
      </c>
      <c r="D16" s="253"/>
      <c r="E16" s="253"/>
      <c r="F16" s="253"/>
      <c r="G16" s="25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298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237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555</v>
      </c>
      <c r="C18" s="245" t="s">
        <v>556</v>
      </c>
      <c r="D18" s="234" t="s">
        <v>557</v>
      </c>
      <c r="E18" s="235">
        <v>25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1.721E-2</v>
      </c>
      <c r="O18" s="235">
        <f>ROUND(E18*N18,2)</f>
        <v>0.43</v>
      </c>
      <c r="P18" s="235">
        <v>0</v>
      </c>
      <c r="Q18" s="235">
        <f>ROUND(E18*P18,2)</f>
        <v>0</v>
      </c>
      <c r="R18" s="237" t="s">
        <v>294</v>
      </c>
      <c r="S18" s="237" t="s">
        <v>230</v>
      </c>
      <c r="T18" s="238" t="s">
        <v>230</v>
      </c>
      <c r="U18" s="223">
        <v>0.98699999999999999</v>
      </c>
      <c r="V18" s="223">
        <f>ROUND(E18*U18,2)</f>
        <v>24.68</v>
      </c>
      <c r="W18" s="223"/>
      <c r="X18" s="223" t="s">
        <v>295</v>
      </c>
      <c r="Y18" s="223" t="s">
        <v>233</v>
      </c>
      <c r="Z18" s="213"/>
      <c r="AA18" s="213"/>
      <c r="AB18" s="213"/>
      <c r="AC18" s="213"/>
      <c r="AD18" s="213"/>
      <c r="AE18" s="213"/>
      <c r="AF18" s="213"/>
      <c r="AG18" s="213" t="s">
        <v>296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4" t="s">
        <v>558</v>
      </c>
      <c r="D19" s="253"/>
      <c r="E19" s="253"/>
      <c r="F19" s="253"/>
      <c r="G19" s="25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298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získané při čerpání, potrubím nebo žlaby. Montáž, demontáž a opotřebení potrubí nebo žlabu a jeho utěsnění po dobu provozu. Včetně nutné podpěrné konstrukce.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7" t="s">
        <v>601</v>
      </c>
      <c r="D20" s="241"/>
      <c r="E20" s="241"/>
      <c r="F20" s="241"/>
      <c r="G20" s="241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4</v>
      </c>
      <c r="B22" s="233" t="s">
        <v>428</v>
      </c>
      <c r="C22" s="245" t="s">
        <v>429</v>
      </c>
      <c r="D22" s="234" t="s">
        <v>430</v>
      </c>
      <c r="E22" s="235">
        <v>150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0.20300000000000001</v>
      </c>
      <c r="V22" s="223">
        <f>ROUND(E22*U22,2)</f>
        <v>30.45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431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602</v>
      </c>
      <c r="D24" s="255"/>
      <c r="E24" s="256">
        <v>150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433</v>
      </c>
      <c r="C26" s="245" t="s">
        <v>434</v>
      </c>
      <c r="D26" s="234" t="s">
        <v>435</v>
      </c>
      <c r="E26" s="235">
        <v>15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4" t="s">
        <v>436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32">
        <v>6</v>
      </c>
      <c r="B29" s="233" t="s">
        <v>680</v>
      </c>
      <c r="C29" s="245" t="s">
        <v>681</v>
      </c>
      <c r="D29" s="234" t="s">
        <v>557</v>
      </c>
      <c r="E29" s="235">
        <v>10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3.9739999999999998E-2</v>
      </c>
      <c r="O29" s="235">
        <f>ROUND(E29*N29,2)</f>
        <v>0.4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0.753</v>
      </c>
      <c r="V29" s="223">
        <f>ROUND(E29*U29,2)</f>
        <v>7.53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682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8"/>
      <c r="D31" s="242"/>
      <c r="E31" s="242"/>
      <c r="F31" s="242"/>
      <c r="G31" s="242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237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1" x14ac:dyDescent="0.2">
      <c r="A32" s="232">
        <v>7</v>
      </c>
      <c r="B32" s="233" t="s">
        <v>603</v>
      </c>
      <c r="C32" s="245" t="s">
        <v>604</v>
      </c>
      <c r="D32" s="234" t="s">
        <v>316</v>
      </c>
      <c r="E32" s="235">
        <v>29.361499999999999</v>
      </c>
      <c r="F32" s="236"/>
      <c r="G32" s="237">
        <f>ROUND(E32*F32,2)</f>
        <v>0</v>
      </c>
      <c r="H32" s="236"/>
      <c r="I32" s="237">
        <f>ROUND(E32*H32,2)</f>
        <v>0</v>
      </c>
      <c r="J32" s="236"/>
      <c r="K32" s="237">
        <f>ROUND(E32*J32,2)</f>
        <v>0</v>
      </c>
      <c r="L32" s="237">
        <v>21</v>
      </c>
      <c r="M32" s="237">
        <f>G32*(1+L32/100)</f>
        <v>0</v>
      </c>
      <c r="N32" s="235">
        <v>0</v>
      </c>
      <c r="O32" s="235">
        <f>ROUND(E32*N32,2)</f>
        <v>0</v>
      </c>
      <c r="P32" s="235">
        <v>0</v>
      </c>
      <c r="Q32" s="235">
        <f>ROUND(E32*P32,2)</f>
        <v>0</v>
      </c>
      <c r="R32" s="237" t="s">
        <v>294</v>
      </c>
      <c r="S32" s="237" t="s">
        <v>230</v>
      </c>
      <c r="T32" s="238" t="s">
        <v>230</v>
      </c>
      <c r="U32" s="223">
        <v>0.77</v>
      </c>
      <c r="V32" s="223">
        <f>ROUND(E32*U32,2)</f>
        <v>22.61</v>
      </c>
      <c r="W32" s="223"/>
      <c r="X32" s="223" t="s">
        <v>295</v>
      </c>
      <c r="Y32" s="223" t="s">
        <v>233</v>
      </c>
      <c r="Z32" s="213"/>
      <c r="AA32" s="213"/>
      <c r="AB32" s="213"/>
      <c r="AC32" s="213"/>
      <c r="AD32" s="213"/>
      <c r="AE32" s="213"/>
      <c r="AF32" s="213"/>
      <c r="AG32" s="213" t="s">
        <v>296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ht="22.5" outlineLevel="2" x14ac:dyDescent="0.2">
      <c r="A33" s="220"/>
      <c r="B33" s="221"/>
      <c r="C33" s="254" t="s">
        <v>440</v>
      </c>
      <c r="D33" s="253"/>
      <c r="E33" s="253"/>
      <c r="F33" s="253"/>
      <c r="G33" s="25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298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40" t="str">
        <f>C33</f>
        <v>korytech vodotečí, melioračních kanálech s přemístěním suti na hromady na vzdálenost do 20 m nebo s naložením na dopravní prostředek,</v>
      </c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57" t="s">
        <v>683</v>
      </c>
      <c r="D34" s="255"/>
      <c r="E34" s="256">
        <v>14.584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313</v>
      </c>
      <c r="AH34" s="213">
        <v>0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3" x14ac:dyDescent="0.2">
      <c r="A35" s="220"/>
      <c r="B35" s="221"/>
      <c r="C35" s="257" t="s">
        <v>684</v>
      </c>
      <c r="D35" s="255"/>
      <c r="E35" s="256">
        <v>14.7775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313</v>
      </c>
      <c r="AH35" s="213">
        <v>0</v>
      </c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8"/>
      <c r="D36" s="242"/>
      <c r="E36" s="242"/>
      <c r="F36" s="242"/>
      <c r="G36" s="242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237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32">
        <v>8</v>
      </c>
      <c r="B37" s="233" t="s">
        <v>487</v>
      </c>
      <c r="C37" s="245" t="s">
        <v>488</v>
      </c>
      <c r="D37" s="234" t="s">
        <v>316</v>
      </c>
      <c r="E37" s="235">
        <v>42.24</v>
      </c>
      <c r="F37" s="236"/>
      <c r="G37" s="237">
        <f>ROUND(E37*F37,2)</f>
        <v>0</v>
      </c>
      <c r="H37" s="236"/>
      <c r="I37" s="237">
        <f>ROUND(E37*H37,2)</f>
        <v>0</v>
      </c>
      <c r="J37" s="236"/>
      <c r="K37" s="237">
        <f>ROUND(E37*J37,2)</f>
        <v>0</v>
      </c>
      <c r="L37" s="237">
        <v>21</v>
      </c>
      <c r="M37" s="237">
        <f>G37*(1+L37/100)</f>
        <v>0</v>
      </c>
      <c r="N37" s="235">
        <v>0</v>
      </c>
      <c r="O37" s="235">
        <f>ROUND(E37*N37,2)</f>
        <v>0</v>
      </c>
      <c r="P37" s="235">
        <v>0</v>
      </c>
      <c r="Q37" s="235">
        <f>ROUND(E37*P37,2)</f>
        <v>0</v>
      </c>
      <c r="R37" s="237" t="s">
        <v>294</v>
      </c>
      <c r="S37" s="237" t="s">
        <v>230</v>
      </c>
      <c r="T37" s="238" t="s">
        <v>230</v>
      </c>
      <c r="U37" s="223">
        <v>0.31</v>
      </c>
      <c r="V37" s="223">
        <f>ROUND(E37*U37,2)</f>
        <v>13.09</v>
      </c>
      <c r="W37" s="223"/>
      <c r="X37" s="223" t="s">
        <v>295</v>
      </c>
      <c r="Y37" s="223" t="s">
        <v>233</v>
      </c>
      <c r="Z37" s="213"/>
      <c r="AA37" s="213"/>
      <c r="AB37" s="213"/>
      <c r="AC37" s="213"/>
      <c r="AD37" s="213"/>
      <c r="AE37" s="213"/>
      <c r="AF37" s="213"/>
      <c r="AG37" s="213" t="s">
        <v>296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ht="33.75" outlineLevel="2" x14ac:dyDescent="0.2">
      <c r="A38" s="220"/>
      <c r="B38" s="221"/>
      <c r="C38" s="254" t="s">
        <v>489</v>
      </c>
      <c r="D38" s="253"/>
      <c r="E38" s="253"/>
      <c r="F38" s="253"/>
      <c r="G38" s="25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298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40" t="str">
        <f>C38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7" t="s">
        <v>606</v>
      </c>
      <c r="D39" s="241"/>
      <c r="E39" s="241"/>
      <c r="F39" s="241"/>
      <c r="G39" s="241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235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685</v>
      </c>
      <c r="D40" s="255"/>
      <c r="E40" s="256">
        <v>42.24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313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237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9</v>
      </c>
      <c r="B42" s="233" t="s">
        <v>492</v>
      </c>
      <c r="C42" s="245" t="s">
        <v>493</v>
      </c>
      <c r="D42" s="234" t="s">
        <v>316</v>
      </c>
      <c r="E42" s="235">
        <v>8.4480000000000004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294</v>
      </c>
      <c r="S42" s="237" t="s">
        <v>230</v>
      </c>
      <c r="T42" s="238" t="s">
        <v>230</v>
      </c>
      <c r="U42" s="223">
        <v>0.1024</v>
      </c>
      <c r="V42" s="223">
        <f>ROUND(E42*U42,2)</f>
        <v>0.87</v>
      </c>
      <c r="W42" s="223"/>
      <c r="X42" s="223" t="s">
        <v>295</v>
      </c>
      <c r="Y42" s="223" t="s">
        <v>233</v>
      </c>
      <c r="Z42" s="213"/>
      <c r="AA42" s="213"/>
      <c r="AB42" s="213"/>
      <c r="AC42" s="213"/>
      <c r="AD42" s="213"/>
      <c r="AE42" s="213"/>
      <c r="AF42" s="213"/>
      <c r="AG42" s="213" t="s">
        <v>296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ht="33.75" outlineLevel="2" x14ac:dyDescent="0.2">
      <c r="A43" s="220"/>
      <c r="B43" s="221"/>
      <c r="C43" s="254" t="s">
        <v>489</v>
      </c>
      <c r="D43" s="253"/>
      <c r="E43" s="253"/>
      <c r="F43" s="253"/>
      <c r="G43" s="25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298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7" t="s">
        <v>686</v>
      </c>
      <c r="D44" s="255"/>
      <c r="E44" s="256">
        <v>8.4480000000000004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313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237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32">
        <v>10</v>
      </c>
      <c r="B46" s="233" t="s">
        <v>355</v>
      </c>
      <c r="C46" s="245" t="s">
        <v>356</v>
      </c>
      <c r="D46" s="234" t="s">
        <v>316</v>
      </c>
      <c r="E46" s="235">
        <v>42.24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21</v>
      </c>
      <c r="M46" s="237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7" t="s">
        <v>294</v>
      </c>
      <c r="S46" s="237" t="s">
        <v>230</v>
      </c>
      <c r="T46" s="238" t="s">
        <v>230</v>
      </c>
      <c r="U46" s="223">
        <v>0.51900000000000002</v>
      </c>
      <c r="V46" s="223">
        <f>ROUND(E46*U46,2)</f>
        <v>21.92</v>
      </c>
      <c r="W46" s="223"/>
      <c r="X46" s="223" t="s">
        <v>295</v>
      </c>
      <c r="Y46" s="223" t="s">
        <v>233</v>
      </c>
      <c r="Z46" s="213"/>
      <c r="AA46" s="213"/>
      <c r="AB46" s="213"/>
      <c r="AC46" s="213"/>
      <c r="AD46" s="213"/>
      <c r="AE46" s="213"/>
      <c r="AF46" s="213"/>
      <c r="AG46" s="213" t="s">
        <v>296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54" t="s">
        <v>324</v>
      </c>
      <c r="D47" s="253"/>
      <c r="E47" s="253"/>
      <c r="F47" s="253"/>
      <c r="G47" s="25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298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40" t="str">
        <f>C47</f>
        <v>bez naložení do dopravní nádoby, ale s vyprázdněním dopravní nádoby na hromadu nebo na dopravní prostředek,</v>
      </c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48"/>
      <c r="D48" s="242"/>
      <c r="E48" s="242"/>
      <c r="F48" s="242"/>
      <c r="G48" s="242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237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32">
        <v>11</v>
      </c>
      <c r="B49" s="233" t="s">
        <v>357</v>
      </c>
      <c r="C49" s="245" t="s">
        <v>358</v>
      </c>
      <c r="D49" s="234" t="s">
        <v>316</v>
      </c>
      <c r="E49" s="235">
        <v>29.361499999999999</v>
      </c>
      <c r="F49" s="236"/>
      <c r="G49" s="237">
        <f>ROUND(E49*F49,2)</f>
        <v>0</v>
      </c>
      <c r="H49" s="236"/>
      <c r="I49" s="237">
        <f>ROUND(E49*H49,2)</f>
        <v>0</v>
      </c>
      <c r="J49" s="236"/>
      <c r="K49" s="237">
        <f>ROUND(E49*J49,2)</f>
        <v>0</v>
      </c>
      <c r="L49" s="237">
        <v>21</v>
      </c>
      <c r="M49" s="237">
        <f>G49*(1+L49/100)</f>
        <v>0</v>
      </c>
      <c r="N49" s="235">
        <v>0</v>
      </c>
      <c r="O49" s="235">
        <f>ROUND(E49*N49,2)</f>
        <v>0</v>
      </c>
      <c r="P49" s="235">
        <v>0</v>
      </c>
      <c r="Q49" s="235">
        <f>ROUND(E49*P49,2)</f>
        <v>0</v>
      </c>
      <c r="R49" s="237" t="s">
        <v>294</v>
      </c>
      <c r="S49" s="237" t="s">
        <v>230</v>
      </c>
      <c r="T49" s="238" t="s">
        <v>230</v>
      </c>
      <c r="U49" s="223">
        <v>0.72899999999999998</v>
      </c>
      <c r="V49" s="223">
        <f>ROUND(E49*U49,2)</f>
        <v>21.4</v>
      </c>
      <c r="W49" s="223"/>
      <c r="X49" s="223" t="s">
        <v>295</v>
      </c>
      <c r="Y49" s="223" t="s">
        <v>233</v>
      </c>
      <c r="Z49" s="213"/>
      <c r="AA49" s="213"/>
      <c r="AB49" s="213"/>
      <c r="AC49" s="213"/>
      <c r="AD49" s="213"/>
      <c r="AE49" s="213"/>
      <c r="AF49" s="213"/>
      <c r="AG49" s="213" t="s">
        <v>296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4" t="s">
        <v>324</v>
      </c>
      <c r="D50" s="253"/>
      <c r="E50" s="253"/>
      <c r="F50" s="253"/>
      <c r="G50" s="25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298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40" t="str">
        <f>C50</f>
        <v>bez naložení do dopravní nádoby, ale s vyprázdněním dopravní nádoby na hromadu nebo na dopravní prostředek,</v>
      </c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609</v>
      </c>
      <c r="C52" s="245" t="s">
        <v>610</v>
      </c>
      <c r="D52" s="234" t="s">
        <v>316</v>
      </c>
      <c r="E52" s="235">
        <v>26.114999999999998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294</v>
      </c>
      <c r="S52" s="237" t="s">
        <v>230</v>
      </c>
      <c r="T52" s="238" t="s">
        <v>230</v>
      </c>
      <c r="U52" s="223">
        <v>7.3999999999999996E-2</v>
      </c>
      <c r="V52" s="223">
        <f>ROUND(E52*U52,2)</f>
        <v>1.93</v>
      </c>
      <c r="W52" s="223"/>
      <c r="X52" s="223" t="s">
        <v>295</v>
      </c>
      <c r="Y52" s="223" t="s">
        <v>233</v>
      </c>
      <c r="Z52" s="213"/>
      <c r="AA52" s="213"/>
      <c r="AB52" s="213"/>
      <c r="AC52" s="213"/>
      <c r="AD52" s="213"/>
      <c r="AE52" s="213"/>
      <c r="AF52" s="213"/>
      <c r="AG52" s="213" t="s">
        <v>296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4" t="s">
        <v>327</v>
      </c>
      <c r="D53" s="253"/>
      <c r="E53" s="253"/>
      <c r="F53" s="253"/>
      <c r="G53" s="25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298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687</v>
      </c>
      <c r="D54" s="255"/>
      <c r="E54" s="256">
        <v>26.114999999999998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313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237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325</v>
      </c>
      <c r="C56" s="245" t="s">
        <v>326</v>
      </c>
      <c r="D56" s="234" t="s">
        <v>316</v>
      </c>
      <c r="E56" s="235">
        <v>29.182500000000001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294</v>
      </c>
      <c r="S56" s="237" t="s">
        <v>230</v>
      </c>
      <c r="T56" s="238" t="s">
        <v>230</v>
      </c>
      <c r="U56" s="223">
        <v>1.0999999999999999E-2</v>
      </c>
      <c r="V56" s="223">
        <f>ROUND(E56*U56,2)</f>
        <v>0.32</v>
      </c>
      <c r="W56" s="223"/>
      <c r="X56" s="223" t="s">
        <v>295</v>
      </c>
      <c r="Y56" s="223" t="s">
        <v>233</v>
      </c>
      <c r="Z56" s="213"/>
      <c r="AA56" s="213"/>
      <c r="AB56" s="213"/>
      <c r="AC56" s="213"/>
      <c r="AD56" s="213"/>
      <c r="AE56" s="213"/>
      <c r="AF56" s="213"/>
      <c r="AG56" s="213" t="s">
        <v>296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4" t="s">
        <v>327</v>
      </c>
      <c r="D57" s="253"/>
      <c r="E57" s="253"/>
      <c r="F57" s="253"/>
      <c r="G57" s="25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298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688</v>
      </c>
      <c r="D58" s="255"/>
      <c r="E58" s="256">
        <v>29.182500000000001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313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237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2">
        <v>14</v>
      </c>
      <c r="B60" s="233" t="s">
        <v>613</v>
      </c>
      <c r="C60" s="245" t="s">
        <v>614</v>
      </c>
      <c r="D60" s="234" t="s">
        <v>316</v>
      </c>
      <c r="E60" s="235">
        <v>24.438749999999999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294</v>
      </c>
      <c r="S60" s="237" t="s">
        <v>230</v>
      </c>
      <c r="T60" s="238" t="s">
        <v>230</v>
      </c>
      <c r="U60" s="223">
        <v>1.2E-2</v>
      </c>
      <c r="V60" s="223">
        <f>ROUND(E60*U60,2)</f>
        <v>0.28999999999999998</v>
      </c>
      <c r="W60" s="223"/>
      <c r="X60" s="223" t="s">
        <v>295</v>
      </c>
      <c r="Y60" s="223" t="s">
        <v>233</v>
      </c>
      <c r="Z60" s="213"/>
      <c r="AA60" s="213"/>
      <c r="AB60" s="213"/>
      <c r="AC60" s="213"/>
      <c r="AD60" s="213"/>
      <c r="AE60" s="213"/>
      <c r="AF60" s="213"/>
      <c r="AG60" s="213" t="s">
        <v>296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4" t="s">
        <v>327</v>
      </c>
      <c r="D61" s="253"/>
      <c r="E61" s="253"/>
      <c r="F61" s="253"/>
      <c r="G61" s="25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298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57" t="s">
        <v>689</v>
      </c>
      <c r="D62" s="255"/>
      <c r="E62" s="256">
        <v>24.438749999999999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313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48"/>
      <c r="D63" s="242"/>
      <c r="E63" s="242"/>
      <c r="F63" s="242"/>
      <c r="G63" s="242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237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32">
        <v>15</v>
      </c>
      <c r="B64" s="233" t="s">
        <v>328</v>
      </c>
      <c r="C64" s="245" t="s">
        <v>329</v>
      </c>
      <c r="D64" s="234" t="s">
        <v>316</v>
      </c>
      <c r="E64" s="235">
        <v>42.24</v>
      </c>
      <c r="F64" s="236"/>
      <c r="G64" s="237">
        <f>ROUND(E64*F64,2)</f>
        <v>0</v>
      </c>
      <c r="H64" s="236"/>
      <c r="I64" s="237">
        <f>ROUND(E64*H64,2)</f>
        <v>0</v>
      </c>
      <c r="J64" s="236"/>
      <c r="K64" s="237">
        <f>ROUND(E64*J64,2)</f>
        <v>0</v>
      </c>
      <c r="L64" s="237">
        <v>21</v>
      </c>
      <c r="M64" s="237">
        <f>G64*(1+L64/100)</f>
        <v>0</v>
      </c>
      <c r="N64" s="235">
        <v>0</v>
      </c>
      <c r="O64" s="235">
        <f>ROUND(E64*N64,2)</f>
        <v>0</v>
      </c>
      <c r="P64" s="235">
        <v>0</v>
      </c>
      <c r="Q64" s="235">
        <f>ROUND(E64*P64,2)</f>
        <v>0</v>
      </c>
      <c r="R64" s="237" t="s">
        <v>294</v>
      </c>
      <c r="S64" s="237" t="s">
        <v>230</v>
      </c>
      <c r="T64" s="238" t="s">
        <v>230</v>
      </c>
      <c r="U64" s="223">
        <v>0.31</v>
      </c>
      <c r="V64" s="223">
        <f>ROUND(E64*U64,2)</f>
        <v>13.09</v>
      </c>
      <c r="W64" s="223"/>
      <c r="X64" s="223" t="s">
        <v>295</v>
      </c>
      <c r="Y64" s="223" t="s">
        <v>233</v>
      </c>
      <c r="Z64" s="213"/>
      <c r="AA64" s="213"/>
      <c r="AB64" s="213"/>
      <c r="AC64" s="213"/>
      <c r="AD64" s="213"/>
      <c r="AE64" s="213"/>
      <c r="AF64" s="213"/>
      <c r="AG64" s="213" t="s">
        <v>296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54" t="s">
        <v>330</v>
      </c>
      <c r="D65" s="253"/>
      <c r="E65" s="253"/>
      <c r="F65" s="253"/>
      <c r="G65" s="25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298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7" t="s">
        <v>359</v>
      </c>
      <c r="D66" s="241"/>
      <c r="E66" s="241"/>
      <c r="F66" s="241"/>
      <c r="G66" s="241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235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3" x14ac:dyDescent="0.2">
      <c r="A67" s="220"/>
      <c r="B67" s="221"/>
      <c r="C67" s="247" t="s">
        <v>360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235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8"/>
      <c r="D68" s="242"/>
      <c r="E68" s="242"/>
      <c r="F68" s="242"/>
      <c r="G68" s="242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237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32">
        <v>16</v>
      </c>
      <c r="B69" s="233" t="s">
        <v>361</v>
      </c>
      <c r="C69" s="245" t="s">
        <v>362</v>
      </c>
      <c r="D69" s="234" t="s">
        <v>316</v>
      </c>
      <c r="E69" s="235">
        <v>29.361499999999999</v>
      </c>
      <c r="F69" s="236"/>
      <c r="G69" s="237">
        <f>ROUND(E69*F69,2)</f>
        <v>0</v>
      </c>
      <c r="H69" s="236"/>
      <c r="I69" s="237">
        <f>ROUND(E69*H69,2)</f>
        <v>0</v>
      </c>
      <c r="J69" s="236"/>
      <c r="K69" s="237">
        <f>ROUND(E69*J69,2)</f>
        <v>0</v>
      </c>
      <c r="L69" s="237">
        <v>21</v>
      </c>
      <c r="M69" s="237">
        <f>G69*(1+L69/100)</f>
        <v>0</v>
      </c>
      <c r="N69" s="235">
        <v>0</v>
      </c>
      <c r="O69" s="235">
        <f>ROUND(E69*N69,2)</f>
        <v>0</v>
      </c>
      <c r="P69" s="235">
        <v>0</v>
      </c>
      <c r="Q69" s="235">
        <f>ROUND(E69*P69,2)</f>
        <v>0</v>
      </c>
      <c r="R69" s="237" t="s">
        <v>294</v>
      </c>
      <c r="S69" s="237" t="s">
        <v>230</v>
      </c>
      <c r="T69" s="238" t="s">
        <v>230</v>
      </c>
      <c r="U69" s="223">
        <v>0.32200000000000001</v>
      </c>
      <c r="V69" s="223">
        <f>ROUND(E69*U69,2)</f>
        <v>9.4499999999999993</v>
      </c>
      <c r="W69" s="223"/>
      <c r="X69" s="223" t="s">
        <v>295</v>
      </c>
      <c r="Y69" s="223" t="s">
        <v>233</v>
      </c>
      <c r="Z69" s="213"/>
      <c r="AA69" s="213"/>
      <c r="AB69" s="213"/>
      <c r="AC69" s="213"/>
      <c r="AD69" s="213"/>
      <c r="AE69" s="213"/>
      <c r="AF69" s="213"/>
      <c r="AG69" s="213" t="s">
        <v>296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4" t="s">
        <v>330</v>
      </c>
      <c r="D70" s="253"/>
      <c r="E70" s="253"/>
      <c r="F70" s="253"/>
      <c r="G70" s="25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298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7" t="s">
        <v>359</v>
      </c>
      <c r="D71" s="241"/>
      <c r="E71" s="241"/>
      <c r="F71" s="241"/>
      <c r="G71" s="241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3" x14ac:dyDescent="0.2">
      <c r="A72" s="220"/>
      <c r="B72" s="221"/>
      <c r="C72" s="247" t="s">
        <v>360</v>
      </c>
      <c r="D72" s="241"/>
      <c r="E72" s="241"/>
      <c r="F72" s="241"/>
      <c r="G72" s="241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235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237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ht="22.5" outlineLevel="1" x14ac:dyDescent="0.2">
      <c r="A74" s="232">
        <v>17</v>
      </c>
      <c r="B74" s="233" t="s">
        <v>616</v>
      </c>
      <c r="C74" s="245" t="s">
        <v>617</v>
      </c>
      <c r="D74" s="234" t="s">
        <v>316</v>
      </c>
      <c r="E74" s="235">
        <v>13.057499999999999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0</v>
      </c>
      <c r="O74" s="235">
        <f>ROUND(E74*N74,2)</f>
        <v>0</v>
      </c>
      <c r="P74" s="235">
        <v>0</v>
      </c>
      <c r="Q74" s="235">
        <f>ROUND(E74*P74,2)</f>
        <v>0</v>
      </c>
      <c r="R74" s="237" t="s">
        <v>294</v>
      </c>
      <c r="S74" s="237" t="s">
        <v>230</v>
      </c>
      <c r="T74" s="238" t="s">
        <v>230</v>
      </c>
      <c r="U74" s="223">
        <v>0.65200000000000002</v>
      </c>
      <c r="V74" s="223">
        <f>ROUND(E74*U74,2)</f>
        <v>8.51</v>
      </c>
      <c r="W74" s="223"/>
      <c r="X74" s="223" t="s">
        <v>295</v>
      </c>
      <c r="Y74" s="223" t="s">
        <v>233</v>
      </c>
      <c r="Z74" s="213"/>
      <c r="AA74" s="213"/>
      <c r="AB74" s="213"/>
      <c r="AC74" s="213"/>
      <c r="AD74" s="213"/>
      <c r="AE74" s="213"/>
      <c r="AF74" s="213"/>
      <c r="AG74" s="213" t="s">
        <v>296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49"/>
      <c r="D75" s="243"/>
      <c r="E75" s="243"/>
      <c r="F75" s="243"/>
      <c r="G75" s="24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237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ht="22.5" outlineLevel="1" x14ac:dyDescent="0.2">
      <c r="A76" s="232">
        <v>18</v>
      </c>
      <c r="B76" s="233" t="s">
        <v>363</v>
      </c>
      <c r="C76" s="245" t="s">
        <v>364</v>
      </c>
      <c r="D76" s="234" t="s">
        <v>316</v>
      </c>
      <c r="E76" s="235">
        <v>24.327500000000001</v>
      </c>
      <c r="F76" s="236"/>
      <c r="G76" s="237">
        <f>ROUND(E76*F76,2)</f>
        <v>0</v>
      </c>
      <c r="H76" s="236"/>
      <c r="I76" s="237">
        <f>ROUND(E76*H76,2)</f>
        <v>0</v>
      </c>
      <c r="J76" s="236"/>
      <c r="K76" s="237">
        <f>ROUND(E76*J76,2)</f>
        <v>0</v>
      </c>
      <c r="L76" s="237">
        <v>21</v>
      </c>
      <c r="M76" s="237">
        <f>G76*(1+L76/100)</f>
        <v>0</v>
      </c>
      <c r="N76" s="235">
        <v>0</v>
      </c>
      <c r="O76" s="235">
        <f>ROUND(E76*N76,2)</f>
        <v>0</v>
      </c>
      <c r="P76" s="235">
        <v>0</v>
      </c>
      <c r="Q76" s="235">
        <f>ROUND(E76*P76,2)</f>
        <v>0</v>
      </c>
      <c r="R76" s="237" t="s">
        <v>294</v>
      </c>
      <c r="S76" s="237" t="s">
        <v>230</v>
      </c>
      <c r="T76" s="238" t="s">
        <v>230</v>
      </c>
      <c r="U76" s="223">
        <v>0.20200000000000001</v>
      </c>
      <c r="V76" s="223">
        <f>ROUND(E76*U76,2)</f>
        <v>4.91</v>
      </c>
      <c r="W76" s="223"/>
      <c r="X76" s="223" t="s">
        <v>295</v>
      </c>
      <c r="Y76" s="223" t="s">
        <v>233</v>
      </c>
      <c r="Z76" s="213"/>
      <c r="AA76" s="213"/>
      <c r="AB76" s="213"/>
      <c r="AC76" s="213"/>
      <c r="AD76" s="213"/>
      <c r="AE76" s="213"/>
      <c r="AF76" s="213"/>
      <c r="AG76" s="213" t="s">
        <v>296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54" t="s">
        <v>365</v>
      </c>
      <c r="D77" s="253"/>
      <c r="E77" s="253"/>
      <c r="F77" s="253"/>
      <c r="G77" s="25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298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7" t="s">
        <v>366</v>
      </c>
      <c r="D78" s="241"/>
      <c r="E78" s="241"/>
      <c r="F78" s="241"/>
      <c r="G78" s="241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235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7" t="s">
        <v>690</v>
      </c>
      <c r="D79" s="255"/>
      <c r="E79" s="256">
        <v>13.057499999999999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313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3" x14ac:dyDescent="0.2">
      <c r="A80" s="220"/>
      <c r="B80" s="221"/>
      <c r="C80" s="257" t="s">
        <v>691</v>
      </c>
      <c r="D80" s="255"/>
      <c r="E80" s="256">
        <v>11.27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313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237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32">
        <v>19</v>
      </c>
      <c r="B82" s="233" t="s">
        <v>620</v>
      </c>
      <c r="C82" s="245" t="s">
        <v>621</v>
      </c>
      <c r="D82" s="234" t="s">
        <v>293</v>
      </c>
      <c r="E82" s="235">
        <v>12.5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0</v>
      </c>
      <c r="O82" s="235">
        <f>ROUND(E82*N82,2)</f>
        <v>0</v>
      </c>
      <c r="P82" s="235">
        <v>0</v>
      </c>
      <c r="Q82" s="235">
        <f>ROUND(E82*P82,2)</f>
        <v>0</v>
      </c>
      <c r="R82" s="237" t="s">
        <v>370</v>
      </c>
      <c r="S82" s="237" t="s">
        <v>230</v>
      </c>
      <c r="T82" s="238" t="s">
        <v>230</v>
      </c>
      <c r="U82" s="223">
        <v>2.1000000000000001E-2</v>
      </c>
      <c r="V82" s="223">
        <f>ROUND(E82*U82,2)</f>
        <v>0.26</v>
      </c>
      <c r="W82" s="223"/>
      <c r="X82" s="223" t="s">
        <v>295</v>
      </c>
      <c r="Y82" s="223" t="s">
        <v>233</v>
      </c>
      <c r="Z82" s="213"/>
      <c r="AA82" s="213"/>
      <c r="AB82" s="213"/>
      <c r="AC82" s="213"/>
      <c r="AD82" s="213"/>
      <c r="AE82" s="213"/>
      <c r="AF82" s="213"/>
      <c r="AG82" s="213" t="s">
        <v>296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4" t="s">
        <v>371</v>
      </c>
      <c r="D83" s="253"/>
      <c r="E83" s="253"/>
      <c r="F83" s="253"/>
      <c r="G83" s="25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298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237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">
      <c r="A85" s="232">
        <v>20</v>
      </c>
      <c r="B85" s="233" t="s">
        <v>622</v>
      </c>
      <c r="C85" s="245" t="s">
        <v>623</v>
      </c>
      <c r="D85" s="234" t="s">
        <v>293</v>
      </c>
      <c r="E85" s="235">
        <v>12.5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0</v>
      </c>
      <c r="O85" s="235">
        <f>ROUND(E85*N85,2)</f>
        <v>0</v>
      </c>
      <c r="P85" s="235">
        <v>0</v>
      </c>
      <c r="Q85" s="235">
        <f>ROUND(E85*P85,2)</f>
        <v>0</v>
      </c>
      <c r="R85" s="237" t="s">
        <v>294</v>
      </c>
      <c r="S85" s="237" t="s">
        <v>230</v>
      </c>
      <c r="T85" s="238" t="s">
        <v>230</v>
      </c>
      <c r="U85" s="223">
        <v>1.7999999999999999E-2</v>
      </c>
      <c r="V85" s="223">
        <f>ROUND(E85*U85,2)</f>
        <v>0.23</v>
      </c>
      <c r="W85" s="223"/>
      <c r="X85" s="223" t="s">
        <v>295</v>
      </c>
      <c r="Y85" s="223" t="s">
        <v>233</v>
      </c>
      <c r="Z85" s="213"/>
      <c r="AA85" s="213"/>
      <c r="AB85" s="213"/>
      <c r="AC85" s="213"/>
      <c r="AD85" s="213"/>
      <c r="AE85" s="213"/>
      <c r="AF85" s="213"/>
      <c r="AG85" s="213" t="s">
        <v>296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4" t="s">
        <v>624</v>
      </c>
      <c r="D86" s="253"/>
      <c r="E86" s="253"/>
      <c r="F86" s="253"/>
      <c r="G86" s="25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298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57" t="s">
        <v>692</v>
      </c>
      <c r="D87" s="255"/>
      <c r="E87" s="256">
        <v>12.5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313</v>
      </c>
      <c r="AH87" s="213">
        <v>0</v>
      </c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48"/>
      <c r="D88" s="242"/>
      <c r="E88" s="242"/>
      <c r="F88" s="242"/>
      <c r="G88" s="242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237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">
      <c r="A89" s="232">
        <v>21</v>
      </c>
      <c r="B89" s="233" t="s">
        <v>335</v>
      </c>
      <c r="C89" s="245" t="s">
        <v>336</v>
      </c>
      <c r="D89" s="234" t="s">
        <v>337</v>
      </c>
      <c r="E89" s="235">
        <v>53.987630000000003</v>
      </c>
      <c r="F89" s="236"/>
      <c r="G89" s="237">
        <f>ROUND(E89*F89,2)</f>
        <v>0</v>
      </c>
      <c r="H89" s="236"/>
      <c r="I89" s="237">
        <f>ROUND(E89*H89,2)</f>
        <v>0</v>
      </c>
      <c r="J89" s="236"/>
      <c r="K89" s="237">
        <f>ROUND(E89*J89,2)</f>
        <v>0</v>
      </c>
      <c r="L89" s="237">
        <v>21</v>
      </c>
      <c r="M89" s="237">
        <f>G89*(1+L89/100)</f>
        <v>0</v>
      </c>
      <c r="N89" s="235">
        <v>0</v>
      </c>
      <c r="O89" s="235">
        <f>ROUND(E89*N89,2)</f>
        <v>0</v>
      </c>
      <c r="P89" s="235">
        <v>0</v>
      </c>
      <c r="Q89" s="235">
        <f>ROUND(E89*P89,2)</f>
        <v>0</v>
      </c>
      <c r="R89" s="237" t="s">
        <v>294</v>
      </c>
      <c r="S89" s="237" t="s">
        <v>230</v>
      </c>
      <c r="T89" s="238" t="s">
        <v>230</v>
      </c>
      <c r="U89" s="223">
        <v>0</v>
      </c>
      <c r="V89" s="223">
        <f>ROUND(E89*U89,2)</f>
        <v>0</v>
      </c>
      <c r="W89" s="223"/>
      <c r="X89" s="223" t="s">
        <v>295</v>
      </c>
      <c r="Y89" s="223" t="s">
        <v>233</v>
      </c>
      <c r="Z89" s="213"/>
      <c r="AA89" s="213"/>
      <c r="AB89" s="213"/>
      <c r="AC89" s="213"/>
      <c r="AD89" s="213"/>
      <c r="AE89" s="213"/>
      <c r="AF89" s="213"/>
      <c r="AG89" s="213" t="s">
        <v>296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6" t="s">
        <v>338</v>
      </c>
      <c r="D90" s="239"/>
      <c r="E90" s="239"/>
      <c r="F90" s="239"/>
      <c r="G90" s="239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235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693</v>
      </c>
      <c r="D91" s="255"/>
      <c r="E91" s="256">
        <v>53.987630000000003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313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237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">
      <c r="A93" s="232">
        <v>22</v>
      </c>
      <c r="B93" s="233" t="s">
        <v>628</v>
      </c>
      <c r="C93" s="245" t="s">
        <v>629</v>
      </c>
      <c r="D93" s="234" t="s">
        <v>316</v>
      </c>
      <c r="E93" s="235">
        <v>24.438749999999999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0</v>
      </c>
      <c r="O93" s="235">
        <f>ROUND(E93*N93,2)</f>
        <v>0</v>
      </c>
      <c r="P93" s="235">
        <v>0</v>
      </c>
      <c r="Q93" s="235">
        <f>ROUND(E93*P93,2)</f>
        <v>0</v>
      </c>
      <c r="R93" s="237"/>
      <c r="S93" s="237" t="s">
        <v>256</v>
      </c>
      <c r="T93" s="238" t="s">
        <v>231</v>
      </c>
      <c r="U93" s="223">
        <v>0</v>
      </c>
      <c r="V93" s="223">
        <f>ROUND(E93*U93,2)</f>
        <v>0</v>
      </c>
      <c r="W93" s="223"/>
      <c r="X93" s="223" t="s">
        <v>295</v>
      </c>
      <c r="Y93" s="223" t="s">
        <v>233</v>
      </c>
      <c r="Z93" s="213"/>
      <c r="AA93" s="213"/>
      <c r="AB93" s="213"/>
      <c r="AC93" s="213"/>
      <c r="AD93" s="213"/>
      <c r="AE93" s="213"/>
      <c r="AF93" s="213"/>
      <c r="AG93" s="213" t="s">
        <v>296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49"/>
      <c r="D94" s="243"/>
      <c r="E94" s="243"/>
      <c r="F94" s="243"/>
      <c r="G94" s="24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237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1" x14ac:dyDescent="0.2">
      <c r="A95" s="232">
        <v>23</v>
      </c>
      <c r="B95" s="233" t="s">
        <v>543</v>
      </c>
      <c r="C95" s="245" t="s">
        <v>630</v>
      </c>
      <c r="D95" s="234" t="s">
        <v>259</v>
      </c>
      <c r="E95" s="235">
        <v>1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21</v>
      </c>
      <c r="M95" s="237">
        <f>G95*(1+L95/100)</f>
        <v>0</v>
      </c>
      <c r="N95" s="235">
        <v>0</v>
      </c>
      <c r="O95" s="235">
        <f>ROUND(E95*N95,2)</f>
        <v>0</v>
      </c>
      <c r="P95" s="235">
        <v>0</v>
      </c>
      <c r="Q95" s="235">
        <f>ROUND(E95*P95,2)</f>
        <v>0</v>
      </c>
      <c r="R95" s="237"/>
      <c r="S95" s="237" t="s">
        <v>256</v>
      </c>
      <c r="T95" s="238" t="s">
        <v>231</v>
      </c>
      <c r="U95" s="223">
        <v>0</v>
      </c>
      <c r="V95" s="223">
        <f>ROUND(E95*U95,2)</f>
        <v>0</v>
      </c>
      <c r="W95" s="223"/>
      <c r="X95" s="223" t="s">
        <v>295</v>
      </c>
      <c r="Y95" s="223" t="s">
        <v>233</v>
      </c>
      <c r="Z95" s="213"/>
      <c r="AA95" s="213"/>
      <c r="AB95" s="213"/>
      <c r="AC95" s="213"/>
      <c r="AD95" s="213"/>
      <c r="AE95" s="213"/>
      <c r="AF95" s="213"/>
      <c r="AG95" s="213" t="s">
        <v>296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6" t="s">
        <v>631</v>
      </c>
      <c r="D96" s="239"/>
      <c r="E96" s="239"/>
      <c r="F96" s="239"/>
      <c r="G96" s="239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235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3" x14ac:dyDescent="0.2">
      <c r="A97" s="220"/>
      <c r="B97" s="221"/>
      <c r="C97" s="247" t="s">
        <v>632</v>
      </c>
      <c r="D97" s="241"/>
      <c r="E97" s="241"/>
      <c r="F97" s="241"/>
      <c r="G97" s="241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3" x14ac:dyDescent="0.2">
      <c r="A98" s="220"/>
      <c r="B98" s="221"/>
      <c r="C98" s="247" t="s">
        <v>633</v>
      </c>
      <c r="D98" s="241"/>
      <c r="E98" s="241"/>
      <c r="F98" s="241"/>
      <c r="G98" s="241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235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8"/>
      <c r="D99" s="242"/>
      <c r="E99" s="242"/>
      <c r="F99" s="242"/>
      <c r="G99" s="242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237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1" x14ac:dyDescent="0.2">
      <c r="A100" s="232">
        <v>24</v>
      </c>
      <c r="B100" s="233" t="s">
        <v>694</v>
      </c>
      <c r="C100" s="245" t="s">
        <v>695</v>
      </c>
      <c r="D100" s="234" t="s">
        <v>430</v>
      </c>
      <c r="E100" s="235">
        <v>32</v>
      </c>
      <c r="F100" s="236"/>
      <c r="G100" s="237">
        <f>ROUND(E100*F100,2)</f>
        <v>0</v>
      </c>
      <c r="H100" s="236"/>
      <c r="I100" s="237">
        <f>ROUND(E100*H100,2)</f>
        <v>0</v>
      </c>
      <c r="J100" s="236"/>
      <c r="K100" s="237">
        <f>ROUND(E100*J100,2)</f>
        <v>0</v>
      </c>
      <c r="L100" s="237">
        <v>21</v>
      </c>
      <c r="M100" s="237">
        <f>G100*(1+L100/100)</f>
        <v>0</v>
      </c>
      <c r="N100" s="235">
        <v>0</v>
      </c>
      <c r="O100" s="235">
        <f>ROUND(E100*N100,2)</f>
        <v>0</v>
      </c>
      <c r="P100" s="235">
        <v>0</v>
      </c>
      <c r="Q100" s="235">
        <f>ROUND(E100*P100,2)</f>
        <v>0</v>
      </c>
      <c r="R100" s="237" t="s">
        <v>696</v>
      </c>
      <c r="S100" s="237" t="s">
        <v>230</v>
      </c>
      <c r="T100" s="238" t="s">
        <v>578</v>
      </c>
      <c r="U100" s="223">
        <v>1</v>
      </c>
      <c r="V100" s="223">
        <f>ROUND(E100*U100,2)</f>
        <v>32</v>
      </c>
      <c r="W100" s="223"/>
      <c r="X100" s="223" t="s">
        <v>697</v>
      </c>
      <c r="Y100" s="223" t="s">
        <v>233</v>
      </c>
      <c r="Z100" s="213"/>
      <c r="AA100" s="213"/>
      <c r="AB100" s="213"/>
      <c r="AC100" s="213"/>
      <c r="AD100" s="213"/>
      <c r="AE100" s="213"/>
      <c r="AF100" s="213"/>
      <c r="AG100" s="213" t="s">
        <v>698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57" t="s">
        <v>699</v>
      </c>
      <c r="D101" s="255"/>
      <c r="E101" s="256">
        <v>32</v>
      </c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313</v>
      </c>
      <c r="AH101" s="213">
        <v>0</v>
      </c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237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32">
        <v>25</v>
      </c>
      <c r="B103" s="233" t="s">
        <v>377</v>
      </c>
      <c r="C103" s="245" t="s">
        <v>378</v>
      </c>
      <c r="D103" s="234" t="s">
        <v>379</v>
      </c>
      <c r="E103" s="235">
        <v>0.375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1E-3</v>
      </c>
      <c r="O103" s="235">
        <f>ROUND(E103*N103,2)</f>
        <v>0</v>
      </c>
      <c r="P103" s="235">
        <v>0</v>
      </c>
      <c r="Q103" s="235">
        <f>ROUND(E103*P103,2)</f>
        <v>0</v>
      </c>
      <c r="R103" s="237" t="s">
        <v>380</v>
      </c>
      <c r="S103" s="237" t="s">
        <v>230</v>
      </c>
      <c r="T103" s="238" t="s">
        <v>230</v>
      </c>
      <c r="U103" s="223">
        <v>0</v>
      </c>
      <c r="V103" s="223">
        <f>ROUND(E103*U103,2)</f>
        <v>0</v>
      </c>
      <c r="W103" s="223"/>
      <c r="X103" s="223" t="s">
        <v>381</v>
      </c>
      <c r="Y103" s="223" t="s">
        <v>233</v>
      </c>
      <c r="Z103" s="213"/>
      <c r="AA103" s="213"/>
      <c r="AB103" s="213"/>
      <c r="AC103" s="213"/>
      <c r="AD103" s="213"/>
      <c r="AE103" s="213"/>
      <c r="AF103" s="213"/>
      <c r="AG103" s="213" t="s">
        <v>382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700</v>
      </c>
      <c r="D104" s="255"/>
      <c r="E104" s="256">
        <v>0.375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313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8"/>
      <c r="D105" s="242"/>
      <c r="E105" s="242"/>
      <c r="F105" s="242"/>
      <c r="G105" s="242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237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26</v>
      </c>
      <c r="B106" s="233" t="s">
        <v>384</v>
      </c>
      <c r="C106" s="245" t="s">
        <v>385</v>
      </c>
      <c r="D106" s="234" t="s">
        <v>316</v>
      </c>
      <c r="E106" s="235">
        <v>12.397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2.5</v>
      </c>
      <c r="O106" s="235">
        <f>ROUND(E106*N106,2)</f>
        <v>30.99</v>
      </c>
      <c r="P106" s="235">
        <v>0</v>
      </c>
      <c r="Q106" s="235">
        <f>ROUND(E106*P106,2)</f>
        <v>0</v>
      </c>
      <c r="R106" s="237" t="s">
        <v>380</v>
      </c>
      <c r="S106" s="237" t="s">
        <v>230</v>
      </c>
      <c r="T106" s="238" t="s">
        <v>230</v>
      </c>
      <c r="U106" s="223">
        <v>0</v>
      </c>
      <c r="V106" s="223">
        <f>ROUND(E106*U106,2)</f>
        <v>0</v>
      </c>
      <c r="W106" s="223"/>
      <c r="X106" s="223" t="s">
        <v>381</v>
      </c>
      <c r="Y106" s="223" t="s">
        <v>233</v>
      </c>
      <c r="Z106" s="213"/>
      <c r="AA106" s="213"/>
      <c r="AB106" s="213"/>
      <c r="AC106" s="213"/>
      <c r="AD106" s="213"/>
      <c r="AE106" s="213"/>
      <c r="AF106" s="213"/>
      <c r="AG106" s="213" t="s">
        <v>382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701</v>
      </c>
      <c r="D107" s="255"/>
      <c r="E107" s="256">
        <v>12.397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313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237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1" x14ac:dyDescent="0.2">
      <c r="A109" s="232">
        <v>27</v>
      </c>
      <c r="B109" s="233" t="s">
        <v>702</v>
      </c>
      <c r="C109" s="245" t="s">
        <v>703</v>
      </c>
      <c r="D109" s="234" t="s">
        <v>704</v>
      </c>
      <c r="E109" s="235">
        <v>16</v>
      </c>
      <c r="F109" s="236"/>
      <c r="G109" s="237">
        <f>ROUND(E109*F109,2)</f>
        <v>0</v>
      </c>
      <c r="H109" s="236"/>
      <c r="I109" s="237">
        <f>ROUND(E109*H109,2)</f>
        <v>0</v>
      </c>
      <c r="J109" s="236"/>
      <c r="K109" s="237">
        <f>ROUND(E109*J109,2)</f>
        <v>0</v>
      </c>
      <c r="L109" s="237">
        <v>21</v>
      </c>
      <c r="M109" s="237">
        <f>G109*(1+L109/100)</f>
        <v>0</v>
      </c>
      <c r="N109" s="235">
        <v>0</v>
      </c>
      <c r="O109" s="235">
        <f>ROUND(E109*N109,2)</f>
        <v>0</v>
      </c>
      <c r="P109" s="235">
        <v>0</v>
      </c>
      <c r="Q109" s="235">
        <f>ROUND(E109*P109,2)</f>
        <v>0</v>
      </c>
      <c r="R109" s="237" t="s">
        <v>705</v>
      </c>
      <c r="S109" s="237" t="s">
        <v>230</v>
      </c>
      <c r="T109" s="238" t="s">
        <v>230</v>
      </c>
      <c r="U109" s="223">
        <v>0</v>
      </c>
      <c r="V109" s="223">
        <f>ROUND(E109*U109,2)</f>
        <v>0</v>
      </c>
      <c r="W109" s="223"/>
      <c r="X109" s="223" t="s">
        <v>706</v>
      </c>
      <c r="Y109" s="223" t="s">
        <v>233</v>
      </c>
      <c r="Z109" s="213"/>
      <c r="AA109" s="213"/>
      <c r="AB109" s="213"/>
      <c r="AC109" s="213"/>
      <c r="AD109" s="213"/>
      <c r="AE109" s="213"/>
      <c r="AF109" s="213"/>
      <c r="AG109" s="213" t="s">
        <v>707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46" t="s">
        <v>708</v>
      </c>
      <c r="D110" s="239"/>
      <c r="E110" s="239"/>
      <c r="F110" s="239"/>
      <c r="G110" s="239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235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3" x14ac:dyDescent="0.2">
      <c r="A111" s="220"/>
      <c r="B111" s="221"/>
      <c r="C111" s="247" t="s">
        <v>709</v>
      </c>
      <c r="D111" s="241"/>
      <c r="E111" s="241"/>
      <c r="F111" s="241"/>
      <c r="G111" s="241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235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7" t="s">
        <v>710</v>
      </c>
      <c r="D112" s="255"/>
      <c r="E112" s="256">
        <v>16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313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8"/>
      <c r="D113" s="242"/>
      <c r="E113" s="242"/>
      <c r="F113" s="242"/>
      <c r="G113" s="242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237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x14ac:dyDescent="0.2">
      <c r="A114" s="225" t="s">
        <v>225</v>
      </c>
      <c r="B114" s="226" t="s">
        <v>177</v>
      </c>
      <c r="C114" s="244" t="s">
        <v>178</v>
      </c>
      <c r="D114" s="227"/>
      <c r="E114" s="228"/>
      <c r="F114" s="229"/>
      <c r="G114" s="229">
        <f>SUMIF(AG115:AG121,"&lt;&gt;NOR",G115:G121)</f>
        <v>0</v>
      </c>
      <c r="H114" s="229"/>
      <c r="I114" s="229">
        <f>SUM(I115:I121)</f>
        <v>0</v>
      </c>
      <c r="J114" s="229"/>
      <c r="K114" s="229">
        <f>SUM(K115:K121)</f>
        <v>0</v>
      </c>
      <c r="L114" s="229"/>
      <c r="M114" s="229">
        <f>SUM(M115:M121)</f>
        <v>0</v>
      </c>
      <c r="N114" s="228"/>
      <c r="O114" s="228">
        <f>SUM(O115:O121)</f>
        <v>0.51</v>
      </c>
      <c r="P114" s="228"/>
      <c r="Q114" s="228">
        <f>SUM(Q115:Q121)</f>
        <v>0</v>
      </c>
      <c r="R114" s="229"/>
      <c r="S114" s="229"/>
      <c r="T114" s="230"/>
      <c r="U114" s="224"/>
      <c r="V114" s="224">
        <f>SUM(V115:V121)</f>
        <v>20.41</v>
      </c>
      <c r="W114" s="224"/>
      <c r="X114" s="224"/>
      <c r="Y114" s="224"/>
      <c r="AG114" t="s">
        <v>226</v>
      </c>
    </row>
    <row r="115" spans="1:60" outlineLevel="1" x14ac:dyDescent="0.2">
      <c r="A115" s="232">
        <v>28</v>
      </c>
      <c r="B115" s="233" t="s">
        <v>458</v>
      </c>
      <c r="C115" s="245" t="s">
        <v>459</v>
      </c>
      <c r="D115" s="234" t="s">
        <v>293</v>
      </c>
      <c r="E115" s="235">
        <v>39.700000000000003</v>
      </c>
      <c r="F115" s="236"/>
      <c r="G115" s="237">
        <f>ROUND(E115*F115,2)</f>
        <v>0</v>
      </c>
      <c r="H115" s="236"/>
      <c r="I115" s="237">
        <f>ROUND(E115*H115,2)</f>
        <v>0</v>
      </c>
      <c r="J115" s="236"/>
      <c r="K115" s="237">
        <f>ROUND(E115*J115,2)</f>
        <v>0</v>
      </c>
      <c r="L115" s="237">
        <v>21</v>
      </c>
      <c r="M115" s="237">
        <f>G115*(1+L115/100)</f>
        <v>0</v>
      </c>
      <c r="N115" s="235">
        <v>1.289E-2</v>
      </c>
      <c r="O115" s="235">
        <f>ROUND(E115*N115,2)</f>
        <v>0.51</v>
      </c>
      <c r="P115" s="235">
        <v>0</v>
      </c>
      <c r="Q115" s="235">
        <f>ROUND(E115*P115,2)</f>
        <v>0</v>
      </c>
      <c r="R115" s="237" t="s">
        <v>412</v>
      </c>
      <c r="S115" s="237" t="s">
        <v>230</v>
      </c>
      <c r="T115" s="238" t="s">
        <v>230</v>
      </c>
      <c r="U115" s="223">
        <v>0.51400000000000001</v>
      </c>
      <c r="V115" s="223">
        <f>ROUND(E115*U115,2)</f>
        <v>20.41</v>
      </c>
      <c r="W115" s="223"/>
      <c r="X115" s="223" t="s">
        <v>295</v>
      </c>
      <c r="Y115" s="223" t="s">
        <v>233</v>
      </c>
      <c r="Z115" s="213"/>
      <c r="AA115" s="213"/>
      <c r="AB115" s="213"/>
      <c r="AC115" s="213"/>
      <c r="AD115" s="213"/>
      <c r="AE115" s="213"/>
      <c r="AF115" s="213"/>
      <c r="AG115" s="213" t="s">
        <v>296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54" t="s">
        <v>460</v>
      </c>
      <c r="D116" s="253"/>
      <c r="E116" s="253"/>
      <c r="F116" s="253"/>
      <c r="G116" s="25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298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47" t="s">
        <v>461</v>
      </c>
      <c r="D117" s="241"/>
      <c r="E117" s="241"/>
      <c r="F117" s="241"/>
      <c r="G117" s="241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235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40" t="str">
        <f>C117</f>
        <v>S dodání potřebných hmot, vypláchnutí spár vodou před spárováním a očištění okolního zdiva po spárování.</v>
      </c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57" t="s">
        <v>711</v>
      </c>
      <c r="D118" s="255"/>
      <c r="E118" s="256">
        <v>7.79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313</v>
      </c>
      <c r="AH118" s="213">
        <v>0</v>
      </c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3" x14ac:dyDescent="0.2">
      <c r="A119" s="220"/>
      <c r="B119" s="221"/>
      <c r="C119" s="257" t="s">
        <v>637</v>
      </c>
      <c r="D119" s="255"/>
      <c r="E119" s="256">
        <v>8.61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313</v>
      </c>
      <c r="AH119" s="213">
        <v>0</v>
      </c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3" x14ac:dyDescent="0.2">
      <c r="A120" s="220"/>
      <c r="B120" s="221"/>
      <c r="C120" s="257" t="s">
        <v>712</v>
      </c>
      <c r="D120" s="255"/>
      <c r="E120" s="256">
        <v>23.3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313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8"/>
      <c r="D121" s="242"/>
      <c r="E121" s="242"/>
      <c r="F121" s="242"/>
      <c r="G121" s="242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237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x14ac:dyDescent="0.2">
      <c r="A122" s="225" t="s">
        <v>225</v>
      </c>
      <c r="B122" s="226" t="s">
        <v>179</v>
      </c>
      <c r="C122" s="244" t="s">
        <v>180</v>
      </c>
      <c r="D122" s="227"/>
      <c r="E122" s="228"/>
      <c r="F122" s="229"/>
      <c r="G122" s="229">
        <f>SUMIF(AG123:AG161,"&lt;&gt;NOR",G123:G161)</f>
        <v>0</v>
      </c>
      <c r="H122" s="229"/>
      <c r="I122" s="229">
        <f>SUM(I123:I161)</f>
        <v>0</v>
      </c>
      <c r="J122" s="229"/>
      <c r="K122" s="229">
        <f>SUM(K123:K161)</f>
        <v>0</v>
      </c>
      <c r="L122" s="229"/>
      <c r="M122" s="229">
        <f>SUM(M123:M161)</f>
        <v>0</v>
      </c>
      <c r="N122" s="228"/>
      <c r="O122" s="228">
        <f>SUM(O123:O161)</f>
        <v>112.37</v>
      </c>
      <c r="P122" s="228"/>
      <c r="Q122" s="228">
        <f>SUM(Q123:Q161)</f>
        <v>0</v>
      </c>
      <c r="R122" s="229"/>
      <c r="S122" s="229"/>
      <c r="T122" s="230"/>
      <c r="U122" s="224"/>
      <c r="V122" s="224">
        <f>SUM(V123:V161)</f>
        <v>486.98999999999995</v>
      </c>
      <c r="W122" s="224"/>
      <c r="X122" s="224"/>
      <c r="Y122" s="224"/>
      <c r="AG122" t="s">
        <v>226</v>
      </c>
    </row>
    <row r="123" spans="1:60" outlineLevel="1" x14ac:dyDescent="0.2">
      <c r="A123" s="232">
        <v>29</v>
      </c>
      <c r="B123" s="233" t="s">
        <v>463</v>
      </c>
      <c r="C123" s="245" t="s">
        <v>464</v>
      </c>
      <c r="D123" s="234" t="s">
        <v>316</v>
      </c>
      <c r="E123" s="235">
        <v>20.840199999999999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0.17978</v>
      </c>
      <c r="O123" s="235">
        <f>ROUND(E123*N123,2)</f>
        <v>3.75</v>
      </c>
      <c r="P123" s="235">
        <v>0</v>
      </c>
      <c r="Q123" s="235">
        <f>ROUND(E123*P123,2)</f>
        <v>0</v>
      </c>
      <c r="R123" s="237" t="s">
        <v>389</v>
      </c>
      <c r="S123" s="237" t="s">
        <v>230</v>
      </c>
      <c r="T123" s="238" t="s">
        <v>230</v>
      </c>
      <c r="U123" s="223">
        <v>17.032</v>
      </c>
      <c r="V123" s="223">
        <f>ROUND(E123*U123,2)</f>
        <v>354.95</v>
      </c>
      <c r="W123" s="223"/>
      <c r="X123" s="223" t="s">
        <v>295</v>
      </c>
      <c r="Y123" s="223" t="s">
        <v>233</v>
      </c>
      <c r="Z123" s="213"/>
      <c r="AA123" s="213"/>
      <c r="AB123" s="213"/>
      <c r="AC123" s="213"/>
      <c r="AD123" s="213"/>
      <c r="AE123" s="213"/>
      <c r="AF123" s="213"/>
      <c r="AG123" s="213" t="s">
        <v>296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6" t="s">
        <v>639</v>
      </c>
      <c r="D124" s="239"/>
      <c r="E124" s="239"/>
      <c r="F124" s="239"/>
      <c r="G124" s="239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235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57" t="s">
        <v>713</v>
      </c>
      <c r="D125" s="255"/>
      <c r="E125" s="256">
        <v>4.3902000000000001</v>
      </c>
      <c r="F125" s="223"/>
      <c r="G125" s="223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313</v>
      </c>
      <c r="AH125" s="213">
        <v>0</v>
      </c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3" x14ac:dyDescent="0.2">
      <c r="A126" s="220"/>
      <c r="B126" s="221"/>
      <c r="C126" s="257" t="s">
        <v>641</v>
      </c>
      <c r="D126" s="255"/>
      <c r="E126" s="256">
        <v>1.5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313</v>
      </c>
      <c r="AH126" s="213">
        <v>0</v>
      </c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3" x14ac:dyDescent="0.2">
      <c r="A127" s="220"/>
      <c r="B127" s="221"/>
      <c r="C127" s="257" t="s">
        <v>714</v>
      </c>
      <c r="D127" s="255"/>
      <c r="E127" s="256">
        <v>14.95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313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237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32">
        <v>30</v>
      </c>
      <c r="B129" s="233" t="s">
        <v>643</v>
      </c>
      <c r="C129" s="245" t="s">
        <v>644</v>
      </c>
      <c r="D129" s="234" t="s">
        <v>316</v>
      </c>
      <c r="E129" s="235">
        <v>9.48</v>
      </c>
      <c r="F129" s="236"/>
      <c r="G129" s="237">
        <f>ROUND(E129*F129,2)</f>
        <v>0</v>
      </c>
      <c r="H129" s="236"/>
      <c r="I129" s="237">
        <f>ROUND(E129*H129,2)</f>
        <v>0</v>
      </c>
      <c r="J129" s="236"/>
      <c r="K129" s="237">
        <f>ROUND(E129*J129,2)</f>
        <v>0</v>
      </c>
      <c r="L129" s="237">
        <v>21</v>
      </c>
      <c r="M129" s="237">
        <f>G129*(1+L129/100)</f>
        <v>0</v>
      </c>
      <c r="N129" s="235">
        <v>2.9559700000000002</v>
      </c>
      <c r="O129" s="235">
        <f>ROUND(E129*N129,2)</f>
        <v>28.02</v>
      </c>
      <c r="P129" s="235">
        <v>0</v>
      </c>
      <c r="Q129" s="235">
        <f>ROUND(E129*P129,2)</f>
        <v>0</v>
      </c>
      <c r="R129" s="237" t="s">
        <v>389</v>
      </c>
      <c r="S129" s="237" t="s">
        <v>230</v>
      </c>
      <c r="T129" s="238" t="s">
        <v>230</v>
      </c>
      <c r="U129" s="223">
        <v>3.8820000000000001</v>
      </c>
      <c r="V129" s="223">
        <f>ROUND(E129*U129,2)</f>
        <v>36.799999999999997</v>
      </c>
      <c r="W129" s="223"/>
      <c r="X129" s="223" t="s">
        <v>295</v>
      </c>
      <c r="Y129" s="223" t="s">
        <v>233</v>
      </c>
      <c r="Z129" s="213"/>
      <c r="AA129" s="213"/>
      <c r="AB129" s="213"/>
      <c r="AC129" s="213"/>
      <c r="AD129" s="213"/>
      <c r="AE129" s="213"/>
      <c r="AF129" s="213"/>
      <c r="AG129" s="213" t="s">
        <v>296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46" t="s">
        <v>645</v>
      </c>
      <c r="D130" s="239"/>
      <c r="E130" s="239"/>
      <c r="F130" s="239"/>
      <c r="G130" s="239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235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3" x14ac:dyDescent="0.2">
      <c r="A131" s="220"/>
      <c r="B131" s="221"/>
      <c r="C131" s="247" t="s">
        <v>646</v>
      </c>
      <c r="D131" s="241"/>
      <c r="E131" s="241"/>
      <c r="F131" s="241"/>
      <c r="G131" s="241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235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57" t="s">
        <v>647</v>
      </c>
      <c r="D132" s="255"/>
      <c r="E132" s="256">
        <v>8.2799999999999994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313</v>
      </c>
      <c r="AH132" s="213">
        <v>0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3" x14ac:dyDescent="0.2">
      <c r="A133" s="220"/>
      <c r="B133" s="221"/>
      <c r="C133" s="257" t="s">
        <v>648</v>
      </c>
      <c r="D133" s="255"/>
      <c r="E133" s="256">
        <v>1.2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313</v>
      </c>
      <c r="AH133" s="213">
        <v>0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48"/>
      <c r="D134" s="242"/>
      <c r="E134" s="242"/>
      <c r="F134" s="242"/>
      <c r="G134" s="242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237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1" x14ac:dyDescent="0.2">
      <c r="A135" s="232">
        <v>31</v>
      </c>
      <c r="B135" s="233" t="s">
        <v>472</v>
      </c>
      <c r="C135" s="245" t="s">
        <v>473</v>
      </c>
      <c r="D135" s="234" t="s">
        <v>316</v>
      </c>
      <c r="E135" s="235">
        <v>5.18</v>
      </c>
      <c r="F135" s="236"/>
      <c r="G135" s="237">
        <f>ROUND(E135*F135,2)</f>
        <v>0</v>
      </c>
      <c r="H135" s="236"/>
      <c r="I135" s="237">
        <f>ROUND(E135*H135,2)</f>
        <v>0</v>
      </c>
      <c r="J135" s="236"/>
      <c r="K135" s="237">
        <f>ROUND(E135*J135,2)</f>
        <v>0</v>
      </c>
      <c r="L135" s="237">
        <v>21</v>
      </c>
      <c r="M135" s="237">
        <f>G135*(1+L135/100)</f>
        <v>0</v>
      </c>
      <c r="N135" s="235">
        <v>3.0044900000000001</v>
      </c>
      <c r="O135" s="235">
        <f>ROUND(E135*N135,2)</f>
        <v>15.56</v>
      </c>
      <c r="P135" s="235">
        <v>0</v>
      </c>
      <c r="Q135" s="235">
        <f>ROUND(E135*P135,2)</f>
        <v>0</v>
      </c>
      <c r="R135" s="237" t="s">
        <v>389</v>
      </c>
      <c r="S135" s="237" t="s">
        <v>230</v>
      </c>
      <c r="T135" s="238" t="s">
        <v>230</v>
      </c>
      <c r="U135" s="223">
        <v>4.5739999999999998</v>
      </c>
      <c r="V135" s="223">
        <f>ROUND(E135*U135,2)</f>
        <v>23.69</v>
      </c>
      <c r="W135" s="223"/>
      <c r="X135" s="223" t="s">
        <v>295</v>
      </c>
      <c r="Y135" s="223" t="s">
        <v>233</v>
      </c>
      <c r="Z135" s="213"/>
      <c r="AA135" s="213"/>
      <c r="AB135" s="213"/>
      <c r="AC135" s="213"/>
      <c r="AD135" s="213"/>
      <c r="AE135" s="213"/>
      <c r="AF135" s="213"/>
      <c r="AG135" s="213" t="s">
        <v>296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57" t="s">
        <v>649</v>
      </c>
      <c r="D136" s="255"/>
      <c r="E136" s="256">
        <v>5.18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313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2" x14ac:dyDescent="0.2">
      <c r="A137" s="220"/>
      <c r="B137" s="221"/>
      <c r="C137" s="248"/>
      <c r="D137" s="242"/>
      <c r="E137" s="242"/>
      <c r="F137" s="242"/>
      <c r="G137" s="242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237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ht="22.5" outlineLevel="1" x14ac:dyDescent="0.2">
      <c r="A138" s="232">
        <v>32</v>
      </c>
      <c r="B138" s="233" t="s">
        <v>475</v>
      </c>
      <c r="C138" s="245" t="s">
        <v>476</v>
      </c>
      <c r="D138" s="234" t="s">
        <v>293</v>
      </c>
      <c r="E138" s="235">
        <v>4.08</v>
      </c>
      <c r="F138" s="236"/>
      <c r="G138" s="237">
        <f>ROUND(E138*F138,2)</f>
        <v>0</v>
      </c>
      <c r="H138" s="236"/>
      <c r="I138" s="237">
        <f>ROUND(E138*H138,2)</f>
        <v>0</v>
      </c>
      <c r="J138" s="236"/>
      <c r="K138" s="237">
        <f>ROUND(E138*J138,2)</f>
        <v>0</v>
      </c>
      <c r="L138" s="237">
        <v>21</v>
      </c>
      <c r="M138" s="237">
        <f>G138*(1+L138/100)</f>
        <v>0</v>
      </c>
      <c r="N138" s="235">
        <v>1.4500000000000001E-2</v>
      </c>
      <c r="O138" s="235">
        <f>ROUND(E138*N138,2)</f>
        <v>0.06</v>
      </c>
      <c r="P138" s="235">
        <v>0</v>
      </c>
      <c r="Q138" s="235">
        <f>ROUND(E138*P138,2)</f>
        <v>0</v>
      </c>
      <c r="R138" s="237" t="s">
        <v>389</v>
      </c>
      <c r="S138" s="237" t="s">
        <v>230</v>
      </c>
      <c r="T138" s="238" t="s">
        <v>230</v>
      </c>
      <c r="U138" s="223">
        <v>1.9059999999999999</v>
      </c>
      <c r="V138" s="223">
        <f>ROUND(E138*U138,2)</f>
        <v>7.78</v>
      </c>
      <c r="W138" s="223"/>
      <c r="X138" s="223" t="s">
        <v>295</v>
      </c>
      <c r="Y138" s="223" t="s">
        <v>233</v>
      </c>
      <c r="Z138" s="213"/>
      <c r="AA138" s="213"/>
      <c r="AB138" s="213"/>
      <c r="AC138" s="213"/>
      <c r="AD138" s="213"/>
      <c r="AE138" s="213"/>
      <c r="AF138" s="213"/>
      <c r="AG138" s="213" t="s">
        <v>296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57" t="s">
        <v>650</v>
      </c>
      <c r="D139" s="255"/>
      <c r="E139" s="256">
        <v>2.88</v>
      </c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313</v>
      </c>
      <c r="AH139" s="213">
        <v>0</v>
      </c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3" x14ac:dyDescent="0.2">
      <c r="A140" s="220"/>
      <c r="B140" s="221"/>
      <c r="C140" s="257" t="s">
        <v>651</v>
      </c>
      <c r="D140" s="255"/>
      <c r="E140" s="256">
        <v>1.2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313</v>
      </c>
      <c r="AH140" s="213">
        <v>0</v>
      </c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48"/>
      <c r="D141" s="242"/>
      <c r="E141" s="242"/>
      <c r="F141" s="242"/>
      <c r="G141" s="242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237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ht="22.5" outlineLevel="1" x14ac:dyDescent="0.2">
      <c r="A142" s="232">
        <v>33</v>
      </c>
      <c r="B142" s="233" t="s">
        <v>478</v>
      </c>
      <c r="C142" s="245" t="s">
        <v>479</v>
      </c>
      <c r="D142" s="234" t="s">
        <v>293</v>
      </c>
      <c r="E142" s="235">
        <v>4.08</v>
      </c>
      <c r="F142" s="236"/>
      <c r="G142" s="237">
        <f>ROUND(E142*F142,2)</f>
        <v>0</v>
      </c>
      <c r="H142" s="236"/>
      <c r="I142" s="237">
        <f>ROUND(E142*H142,2)</f>
        <v>0</v>
      </c>
      <c r="J142" s="236"/>
      <c r="K142" s="237">
        <f>ROUND(E142*J142,2)</f>
        <v>0</v>
      </c>
      <c r="L142" s="237">
        <v>21</v>
      </c>
      <c r="M142" s="237">
        <f>G142*(1+L142/100)</f>
        <v>0</v>
      </c>
      <c r="N142" s="235">
        <v>9.6000000000000002E-4</v>
      </c>
      <c r="O142" s="235">
        <f>ROUND(E142*N142,2)</f>
        <v>0</v>
      </c>
      <c r="P142" s="235">
        <v>0</v>
      </c>
      <c r="Q142" s="235">
        <f>ROUND(E142*P142,2)</f>
        <v>0</v>
      </c>
      <c r="R142" s="237" t="s">
        <v>389</v>
      </c>
      <c r="S142" s="237" t="s">
        <v>230</v>
      </c>
      <c r="T142" s="238" t="s">
        <v>230</v>
      </c>
      <c r="U142" s="223">
        <v>0.628</v>
      </c>
      <c r="V142" s="223">
        <f>ROUND(E142*U142,2)</f>
        <v>2.56</v>
      </c>
      <c r="W142" s="223"/>
      <c r="X142" s="223" t="s">
        <v>295</v>
      </c>
      <c r="Y142" s="223" t="s">
        <v>233</v>
      </c>
      <c r="Z142" s="213"/>
      <c r="AA142" s="213"/>
      <c r="AB142" s="213"/>
      <c r="AC142" s="213"/>
      <c r="AD142" s="213"/>
      <c r="AE142" s="213"/>
      <c r="AF142" s="213"/>
      <c r="AG142" s="213" t="s">
        <v>296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49"/>
      <c r="D143" s="243"/>
      <c r="E143" s="243"/>
      <c r="F143" s="243"/>
      <c r="G143" s="24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237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1" x14ac:dyDescent="0.2">
      <c r="A144" s="232">
        <v>34</v>
      </c>
      <c r="B144" s="233" t="s">
        <v>481</v>
      </c>
      <c r="C144" s="245" t="s">
        <v>482</v>
      </c>
      <c r="D144" s="234" t="s">
        <v>337</v>
      </c>
      <c r="E144" s="235">
        <v>9.2599999999999991E-3</v>
      </c>
      <c r="F144" s="236"/>
      <c r="G144" s="237">
        <f>ROUND(E144*F144,2)</f>
        <v>0</v>
      </c>
      <c r="H144" s="236"/>
      <c r="I144" s="237">
        <f>ROUND(E144*H144,2)</f>
        <v>0</v>
      </c>
      <c r="J144" s="236"/>
      <c r="K144" s="237">
        <f>ROUND(E144*J144,2)</f>
        <v>0</v>
      </c>
      <c r="L144" s="237">
        <v>21</v>
      </c>
      <c r="M144" s="237">
        <f>G144*(1+L144/100)</f>
        <v>0</v>
      </c>
      <c r="N144" s="235">
        <v>1.0610299999999999</v>
      </c>
      <c r="O144" s="235">
        <f>ROUND(E144*N144,2)</f>
        <v>0.01</v>
      </c>
      <c r="P144" s="235">
        <v>0</v>
      </c>
      <c r="Q144" s="235">
        <f>ROUND(E144*P144,2)</f>
        <v>0</v>
      </c>
      <c r="R144" s="237" t="s">
        <v>389</v>
      </c>
      <c r="S144" s="237" t="s">
        <v>230</v>
      </c>
      <c r="T144" s="238" t="s">
        <v>230</v>
      </c>
      <c r="U144" s="223">
        <v>21.445</v>
      </c>
      <c r="V144" s="223">
        <f>ROUND(E144*U144,2)</f>
        <v>0.2</v>
      </c>
      <c r="W144" s="223"/>
      <c r="X144" s="223" t="s">
        <v>295</v>
      </c>
      <c r="Y144" s="223" t="s">
        <v>233</v>
      </c>
      <c r="Z144" s="213"/>
      <c r="AA144" s="213"/>
      <c r="AB144" s="213"/>
      <c r="AC144" s="213"/>
      <c r="AD144" s="213"/>
      <c r="AE144" s="213"/>
      <c r="AF144" s="213"/>
      <c r="AG144" s="213" t="s">
        <v>296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57" t="s">
        <v>652</v>
      </c>
      <c r="D145" s="255"/>
      <c r="E145" s="256">
        <v>9.2599999999999991E-3</v>
      </c>
      <c r="F145" s="223"/>
      <c r="G145" s="22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313</v>
      </c>
      <c r="AH145" s="213">
        <v>0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48"/>
      <c r="D146" s="242"/>
      <c r="E146" s="242"/>
      <c r="F146" s="242"/>
      <c r="G146" s="242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237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1" x14ac:dyDescent="0.2">
      <c r="A147" s="232">
        <v>35</v>
      </c>
      <c r="B147" s="233" t="s">
        <v>563</v>
      </c>
      <c r="C147" s="245" t="s">
        <v>564</v>
      </c>
      <c r="D147" s="234" t="s">
        <v>337</v>
      </c>
      <c r="E147" s="235">
        <v>0.37130000000000002</v>
      </c>
      <c r="F147" s="236"/>
      <c r="G147" s="237">
        <f>ROUND(E147*F147,2)</f>
        <v>0</v>
      </c>
      <c r="H147" s="236"/>
      <c r="I147" s="237">
        <f>ROUND(E147*H147,2)</f>
        <v>0</v>
      </c>
      <c r="J147" s="236"/>
      <c r="K147" s="237">
        <f>ROUND(E147*J147,2)</f>
        <v>0</v>
      </c>
      <c r="L147" s="237">
        <v>21</v>
      </c>
      <c r="M147" s="237">
        <f>G147*(1+L147/100)</f>
        <v>0</v>
      </c>
      <c r="N147" s="235">
        <v>1.0561</v>
      </c>
      <c r="O147" s="235">
        <f>ROUND(E147*N147,2)</f>
        <v>0.39</v>
      </c>
      <c r="P147" s="235">
        <v>0</v>
      </c>
      <c r="Q147" s="235">
        <f>ROUND(E147*P147,2)</f>
        <v>0</v>
      </c>
      <c r="R147" s="237" t="s">
        <v>389</v>
      </c>
      <c r="S147" s="237" t="s">
        <v>230</v>
      </c>
      <c r="T147" s="238" t="s">
        <v>230</v>
      </c>
      <c r="U147" s="223">
        <v>39.133000000000003</v>
      </c>
      <c r="V147" s="223">
        <f>ROUND(E147*U147,2)</f>
        <v>14.53</v>
      </c>
      <c r="W147" s="223"/>
      <c r="X147" s="223" t="s">
        <v>295</v>
      </c>
      <c r="Y147" s="223" t="s">
        <v>233</v>
      </c>
      <c r="Z147" s="213"/>
      <c r="AA147" s="213"/>
      <c r="AB147" s="213"/>
      <c r="AC147" s="213"/>
      <c r="AD147" s="213"/>
      <c r="AE147" s="213"/>
      <c r="AF147" s="213"/>
      <c r="AG147" s="213" t="s">
        <v>296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57" t="s">
        <v>653</v>
      </c>
      <c r="D148" s="255"/>
      <c r="E148" s="256">
        <v>0.34214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313</v>
      </c>
      <c r="AH148" s="213">
        <v>0</v>
      </c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3" x14ac:dyDescent="0.2">
      <c r="A149" s="220"/>
      <c r="B149" s="221"/>
      <c r="C149" s="257" t="s">
        <v>654</v>
      </c>
      <c r="D149" s="255"/>
      <c r="E149" s="256">
        <v>2.9159999999999998E-2</v>
      </c>
      <c r="F149" s="223"/>
      <c r="G149" s="22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3"/>
      <c r="AA149" s="213"/>
      <c r="AB149" s="213"/>
      <c r="AC149" s="213"/>
      <c r="AD149" s="213"/>
      <c r="AE149" s="213"/>
      <c r="AF149" s="213"/>
      <c r="AG149" s="213" t="s">
        <v>313</v>
      </c>
      <c r="AH149" s="213">
        <v>0</v>
      </c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48"/>
      <c r="D150" s="242"/>
      <c r="E150" s="242"/>
      <c r="F150" s="242"/>
      <c r="G150" s="242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237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ht="22.5" outlineLevel="1" x14ac:dyDescent="0.2">
      <c r="A151" s="232">
        <v>36</v>
      </c>
      <c r="B151" s="233" t="s">
        <v>715</v>
      </c>
      <c r="C151" s="245" t="s">
        <v>716</v>
      </c>
      <c r="D151" s="234" t="s">
        <v>316</v>
      </c>
      <c r="E151" s="235">
        <v>3</v>
      </c>
      <c r="F151" s="236"/>
      <c r="G151" s="237">
        <f>ROUND(E151*F151,2)</f>
        <v>0</v>
      </c>
      <c r="H151" s="236"/>
      <c r="I151" s="237">
        <f>ROUND(E151*H151,2)</f>
        <v>0</v>
      </c>
      <c r="J151" s="236"/>
      <c r="K151" s="237">
        <f>ROUND(E151*J151,2)</f>
        <v>0</v>
      </c>
      <c r="L151" s="237">
        <v>21</v>
      </c>
      <c r="M151" s="237">
        <f>G151*(1+L151/100)</f>
        <v>0</v>
      </c>
      <c r="N151" s="235">
        <v>3.1154299999999999</v>
      </c>
      <c r="O151" s="235">
        <f>ROUND(E151*N151,2)</f>
        <v>9.35</v>
      </c>
      <c r="P151" s="235">
        <v>0</v>
      </c>
      <c r="Q151" s="235">
        <f>ROUND(E151*P151,2)</f>
        <v>0</v>
      </c>
      <c r="R151" s="237" t="s">
        <v>717</v>
      </c>
      <c r="S151" s="237" t="s">
        <v>230</v>
      </c>
      <c r="T151" s="238" t="s">
        <v>230</v>
      </c>
      <c r="U151" s="223">
        <v>15.493690000000001</v>
      </c>
      <c r="V151" s="223">
        <f>ROUND(E151*U151,2)</f>
        <v>46.48</v>
      </c>
      <c r="W151" s="223"/>
      <c r="X151" s="223" t="s">
        <v>718</v>
      </c>
      <c r="Y151" s="223" t="s">
        <v>233</v>
      </c>
      <c r="Z151" s="213"/>
      <c r="AA151" s="213"/>
      <c r="AB151" s="213"/>
      <c r="AC151" s="213"/>
      <c r="AD151" s="213"/>
      <c r="AE151" s="213"/>
      <c r="AF151" s="213"/>
      <c r="AG151" s="213" t="s">
        <v>719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54" t="s">
        <v>720</v>
      </c>
      <c r="D152" s="253"/>
      <c r="E152" s="253"/>
      <c r="F152" s="253"/>
      <c r="G152" s="25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298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2" x14ac:dyDescent="0.2">
      <c r="A153" s="220"/>
      <c r="B153" s="221"/>
      <c r="C153" s="247" t="s">
        <v>721</v>
      </c>
      <c r="D153" s="241"/>
      <c r="E153" s="241"/>
      <c r="F153" s="241"/>
      <c r="G153" s="241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23"/>
      <c r="Z153" s="213"/>
      <c r="AA153" s="213"/>
      <c r="AB153" s="213"/>
      <c r="AC153" s="213"/>
      <c r="AD153" s="213"/>
      <c r="AE153" s="213"/>
      <c r="AF153" s="213"/>
      <c r="AG153" s="213" t="s">
        <v>235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57" t="s">
        <v>722</v>
      </c>
      <c r="D154" s="255"/>
      <c r="E154" s="256">
        <v>3</v>
      </c>
      <c r="F154" s="223"/>
      <c r="G154" s="22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313</v>
      </c>
      <c r="AH154" s="213">
        <v>0</v>
      </c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48"/>
      <c r="D155" s="242"/>
      <c r="E155" s="242"/>
      <c r="F155" s="242"/>
      <c r="G155" s="242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237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ht="33.75" outlineLevel="1" x14ac:dyDescent="0.2">
      <c r="A156" s="232">
        <v>37</v>
      </c>
      <c r="B156" s="233" t="s">
        <v>566</v>
      </c>
      <c r="C156" s="245" t="s">
        <v>567</v>
      </c>
      <c r="D156" s="234" t="s">
        <v>568</v>
      </c>
      <c r="E156" s="235">
        <v>3</v>
      </c>
      <c r="F156" s="236"/>
      <c r="G156" s="237">
        <f>ROUND(E156*F156,2)</f>
        <v>0</v>
      </c>
      <c r="H156" s="236"/>
      <c r="I156" s="237">
        <f>ROUND(E156*H156,2)</f>
        <v>0</v>
      </c>
      <c r="J156" s="236"/>
      <c r="K156" s="237">
        <f>ROUND(E156*J156,2)</f>
        <v>0</v>
      </c>
      <c r="L156" s="237">
        <v>21</v>
      </c>
      <c r="M156" s="237">
        <f>G156*(1+L156/100)</f>
        <v>0</v>
      </c>
      <c r="N156" s="235">
        <v>5.0000000000000001E-4</v>
      </c>
      <c r="O156" s="235">
        <f>ROUND(E156*N156,2)</f>
        <v>0</v>
      </c>
      <c r="P156" s="235">
        <v>0</v>
      </c>
      <c r="Q156" s="235">
        <f>ROUND(E156*P156,2)</f>
        <v>0</v>
      </c>
      <c r="R156" s="237" t="s">
        <v>380</v>
      </c>
      <c r="S156" s="237" t="s">
        <v>230</v>
      </c>
      <c r="T156" s="238" t="s">
        <v>230</v>
      </c>
      <c r="U156" s="223">
        <v>0</v>
      </c>
      <c r="V156" s="223">
        <f>ROUND(E156*U156,2)</f>
        <v>0</v>
      </c>
      <c r="W156" s="223"/>
      <c r="X156" s="223" t="s">
        <v>381</v>
      </c>
      <c r="Y156" s="223" t="s">
        <v>233</v>
      </c>
      <c r="Z156" s="213"/>
      <c r="AA156" s="213"/>
      <c r="AB156" s="213"/>
      <c r="AC156" s="213"/>
      <c r="AD156" s="213"/>
      <c r="AE156" s="213"/>
      <c r="AF156" s="213"/>
      <c r="AG156" s="213" t="s">
        <v>382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57" t="s">
        <v>179</v>
      </c>
      <c r="D157" s="255"/>
      <c r="E157" s="256">
        <v>3</v>
      </c>
      <c r="F157" s="223"/>
      <c r="G157" s="223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313</v>
      </c>
      <c r="AH157" s="213">
        <v>0</v>
      </c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48"/>
      <c r="D158" s="242"/>
      <c r="E158" s="242"/>
      <c r="F158" s="242"/>
      <c r="G158" s="242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3"/>
      <c r="AA158" s="213"/>
      <c r="AB158" s="213"/>
      <c r="AC158" s="213"/>
      <c r="AD158" s="213"/>
      <c r="AE158" s="213"/>
      <c r="AF158" s="213"/>
      <c r="AG158" s="213" t="s">
        <v>237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1" x14ac:dyDescent="0.2">
      <c r="A159" s="232">
        <v>38</v>
      </c>
      <c r="B159" s="233" t="s">
        <v>466</v>
      </c>
      <c r="C159" s="245" t="s">
        <v>467</v>
      </c>
      <c r="D159" s="234" t="s">
        <v>337</v>
      </c>
      <c r="E159" s="235">
        <v>55.226529999999997</v>
      </c>
      <c r="F159" s="236"/>
      <c r="G159" s="237">
        <f>ROUND(E159*F159,2)</f>
        <v>0</v>
      </c>
      <c r="H159" s="236"/>
      <c r="I159" s="237">
        <f>ROUND(E159*H159,2)</f>
        <v>0</v>
      </c>
      <c r="J159" s="236"/>
      <c r="K159" s="237">
        <f>ROUND(E159*J159,2)</f>
        <v>0</v>
      </c>
      <c r="L159" s="237">
        <v>21</v>
      </c>
      <c r="M159" s="237">
        <f>G159*(1+L159/100)</f>
        <v>0</v>
      </c>
      <c r="N159" s="235">
        <v>1</v>
      </c>
      <c r="O159" s="235">
        <f>ROUND(E159*N159,2)</f>
        <v>55.23</v>
      </c>
      <c r="P159" s="235">
        <v>0</v>
      </c>
      <c r="Q159" s="235">
        <f>ROUND(E159*P159,2)</f>
        <v>0</v>
      </c>
      <c r="R159" s="237" t="s">
        <v>380</v>
      </c>
      <c r="S159" s="237" t="s">
        <v>230</v>
      </c>
      <c r="T159" s="238" t="s">
        <v>230</v>
      </c>
      <c r="U159" s="223">
        <v>0</v>
      </c>
      <c r="V159" s="223">
        <f>ROUND(E159*U159,2)</f>
        <v>0</v>
      </c>
      <c r="W159" s="223"/>
      <c r="X159" s="223" t="s">
        <v>381</v>
      </c>
      <c r="Y159" s="223" t="s">
        <v>233</v>
      </c>
      <c r="Z159" s="213"/>
      <c r="AA159" s="213"/>
      <c r="AB159" s="213"/>
      <c r="AC159" s="213"/>
      <c r="AD159" s="213"/>
      <c r="AE159" s="213"/>
      <c r="AF159" s="213"/>
      <c r="AG159" s="213" t="s">
        <v>382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57" t="s">
        <v>723</v>
      </c>
      <c r="D160" s="255"/>
      <c r="E160" s="256">
        <v>55.226529999999997</v>
      </c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313</v>
      </c>
      <c r="AH160" s="213">
        <v>0</v>
      </c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48"/>
      <c r="D161" s="242"/>
      <c r="E161" s="242"/>
      <c r="F161" s="242"/>
      <c r="G161" s="242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237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x14ac:dyDescent="0.2">
      <c r="A162" s="225" t="s">
        <v>225</v>
      </c>
      <c r="B162" s="226" t="s">
        <v>181</v>
      </c>
      <c r="C162" s="244" t="s">
        <v>182</v>
      </c>
      <c r="D162" s="227"/>
      <c r="E162" s="228"/>
      <c r="F162" s="229"/>
      <c r="G162" s="229">
        <f>SUMIF(AG163:AG194,"&lt;&gt;NOR",G163:G194)</f>
        <v>0</v>
      </c>
      <c r="H162" s="229"/>
      <c r="I162" s="229">
        <f>SUM(I163:I194)</f>
        <v>0</v>
      </c>
      <c r="J162" s="229"/>
      <c r="K162" s="229">
        <f>SUM(K163:K194)</f>
        <v>0</v>
      </c>
      <c r="L162" s="229"/>
      <c r="M162" s="229">
        <f>SUM(M163:M194)</f>
        <v>0</v>
      </c>
      <c r="N162" s="228"/>
      <c r="O162" s="228">
        <f>SUM(O163:O194)</f>
        <v>47.090000000000011</v>
      </c>
      <c r="P162" s="228"/>
      <c r="Q162" s="228">
        <f>SUM(Q163:Q194)</f>
        <v>0</v>
      </c>
      <c r="R162" s="229"/>
      <c r="S162" s="229"/>
      <c r="T162" s="230"/>
      <c r="U162" s="224"/>
      <c r="V162" s="224">
        <f>SUM(V163:V194)</f>
        <v>60.190000000000005</v>
      </c>
      <c r="W162" s="224"/>
      <c r="X162" s="224"/>
      <c r="Y162" s="224"/>
      <c r="AG162" t="s">
        <v>226</v>
      </c>
    </row>
    <row r="163" spans="1:60" outlineLevel="1" x14ac:dyDescent="0.2">
      <c r="A163" s="232">
        <v>39</v>
      </c>
      <c r="B163" s="233" t="s">
        <v>484</v>
      </c>
      <c r="C163" s="245" t="s">
        <v>485</v>
      </c>
      <c r="D163" s="234" t="s">
        <v>293</v>
      </c>
      <c r="E163" s="235">
        <v>16.8</v>
      </c>
      <c r="F163" s="236"/>
      <c r="G163" s="237">
        <f>ROUND(E163*F163,2)</f>
        <v>0</v>
      </c>
      <c r="H163" s="236"/>
      <c r="I163" s="237">
        <f>ROUND(E163*H163,2)</f>
        <v>0</v>
      </c>
      <c r="J163" s="236"/>
      <c r="K163" s="237">
        <f>ROUND(E163*J163,2)</f>
        <v>0</v>
      </c>
      <c r="L163" s="237">
        <v>21</v>
      </c>
      <c r="M163" s="237">
        <f>G163*(1+L163/100)</f>
        <v>0</v>
      </c>
      <c r="N163" s="235">
        <v>0.26250000000000001</v>
      </c>
      <c r="O163" s="235">
        <f>ROUND(E163*N163,2)</f>
        <v>4.41</v>
      </c>
      <c r="P163" s="235">
        <v>0</v>
      </c>
      <c r="Q163" s="235">
        <f>ROUND(E163*P163,2)</f>
        <v>0</v>
      </c>
      <c r="R163" s="237" t="s">
        <v>389</v>
      </c>
      <c r="S163" s="237" t="s">
        <v>230</v>
      </c>
      <c r="T163" s="238" t="s">
        <v>230</v>
      </c>
      <c r="U163" s="223">
        <v>0.16600000000000001</v>
      </c>
      <c r="V163" s="223">
        <f>ROUND(E163*U163,2)</f>
        <v>2.79</v>
      </c>
      <c r="W163" s="223"/>
      <c r="X163" s="223" t="s">
        <v>295</v>
      </c>
      <c r="Y163" s="223" t="s">
        <v>233</v>
      </c>
      <c r="Z163" s="213"/>
      <c r="AA163" s="213"/>
      <c r="AB163" s="213"/>
      <c r="AC163" s="213"/>
      <c r="AD163" s="213"/>
      <c r="AE163" s="213"/>
      <c r="AF163" s="213"/>
      <c r="AG163" s="213" t="s">
        <v>296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49"/>
      <c r="D164" s="243"/>
      <c r="E164" s="243"/>
      <c r="F164" s="243"/>
      <c r="G164" s="243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237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1" x14ac:dyDescent="0.2">
      <c r="A165" s="232">
        <v>40</v>
      </c>
      <c r="B165" s="233" t="s">
        <v>387</v>
      </c>
      <c r="C165" s="245" t="s">
        <v>388</v>
      </c>
      <c r="D165" s="234" t="s">
        <v>293</v>
      </c>
      <c r="E165" s="235">
        <v>14.942500000000001</v>
      </c>
      <c r="F165" s="236"/>
      <c r="G165" s="237">
        <f>ROUND(E165*F165,2)</f>
        <v>0</v>
      </c>
      <c r="H165" s="236"/>
      <c r="I165" s="237">
        <f>ROUND(E165*H165,2)</f>
        <v>0</v>
      </c>
      <c r="J165" s="236"/>
      <c r="K165" s="237">
        <f>ROUND(E165*J165,2)</f>
        <v>0</v>
      </c>
      <c r="L165" s="237">
        <v>21</v>
      </c>
      <c r="M165" s="237">
        <f>G165*(1+L165/100)</f>
        <v>0</v>
      </c>
      <c r="N165" s="235">
        <v>0.52500000000000002</v>
      </c>
      <c r="O165" s="235">
        <f>ROUND(E165*N165,2)</f>
        <v>7.84</v>
      </c>
      <c r="P165" s="235">
        <v>0</v>
      </c>
      <c r="Q165" s="235">
        <f>ROUND(E165*P165,2)</f>
        <v>0</v>
      </c>
      <c r="R165" s="237" t="s">
        <v>389</v>
      </c>
      <c r="S165" s="237" t="s">
        <v>230</v>
      </c>
      <c r="T165" s="238" t="s">
        <v>230</v>
      </c>
      <c r="U165" s="223">
        <v>0.33</v>
      </c>
      <c r="V165" s="223">
        <f>ROUND(E165*U165,2)</f>
        <v>4.93</v>
      </c>
      <c r="W165" s="223"/>
      <c r="X165" s="223" t="s">
        <v>295</v>
      </c>
      <c r="Y165" s="223" t="s">
        <v>233</v>
      </c>
      <c r="Z165" s="213"/>
      <c r="AA165" s="213"/>
      <c r="AB165" s="213"/>
      <c r="AC165" s="213"/>
      <c r="AD165" s="213"/>
      <c r="AE165" s="213"/>
      <c r="AF165" s="213"/>
      <c r="AG165" s="213" t="s">
        <v>296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2" x14ac:dyDescent="0.2">
      <c r="A166" s="220"/>
      <c r="B166" s="221"/>
      <c r="C166" s="257" t="s">
        <v>724</v>
      </c>
      <c r="D166" s="255"/>
      <c r="E166" s="256">
        <v>14.942500000000001</v>
      </c>
      <c r="F166" s="223"/>
      <c r="G166" s="223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313</v>
      </c>
      <c r="AH166" s="213">
        <v>0</v>
      </c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48"/>
      <c r="D167" s="242"/>
      <c r="E167" s="242"/>
      <c r="F167" s="242"/>
      <c r="G167" s="242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237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1" x14ac:dyDescent="0.2">
      <c r="A168" s="232">
        <v>41</v>
      </c>
      <c r="B168" s="233" t="s">
        <v>498</v>
      </c>
      <c r="C168" s="245" t="s">
        <v>499</v>
      </c>
      <c r="D168" s="234" t="s">
        <v>316</v>
      </c>
      <c r="E168" s="235">
        <v>6.72</v>
      </c>
      <c r="F168" s="236"/>
      <c r="G168" s="237">
        <f>ROUND(E168*F168,2)</f>
        <v>0</v>
      </c>
      <c r="H168" s="236"/>
      <c r="I168" s="237">
        <f>ROUND(E168*H168,2)</f>
        <v>0</v>
      </c>
      <c r="J168" s="236"/>
      <c r="K168" s="237">
        <f>ROUND(E168*J168,2)</f>
        <v>0</v>
      </c>
      <c r="L168" s="237">
        <v>21</v>
      </c>
      <c r="M168" s="237">
        <f>G168*(1+L168/100)</f>
        <v>0</v>
      </c>
      <c r="N168" s="235">
        <v>1.8480000000000001</v>
      </c>
      <c r="O168" s="235">
        <f>ROUND(E168*N168,2)</f>
        <v>12.42</v>
      </c>
      <c r="P168" s="235">
        <v>0</v>
      </c>
      <c r="Q168" s="235">
        <f>ROUND(E168*P168,2)</f>
        <v>0</v>
      </c>
      <c r="R168" s="237" t="s">
        <v>500</v>
      </c>
      <c r="S168" s="237" t="s">
        <v>230</v>
      </c>
      <c r="T168" s="238" t="s">
        <v>230</v>
      </c>
      <c r="U168" s="223">
        <v>1.722</v>
      </c>
      <c r="V168" s="223">
        <f>ROUND(E168*U168,2)</f>
        <v>11.57</v>
      </c>
      <c r="W168" s="223"/>
      <c r="X168" s="223" t="s">
        <v>295</v>
      </c>
      <c r="Y168" s="223" t="s">
        <v>233</v>
      </c>
      <c r="Z168" s="213"/>
      <c r="AA168" s="213"/>
      <c r="AB168" s="213"/>
      <c r="AC168" s="213"/>
      <c r="AD168" s="213"/>
      <c r="AE168" s="213"/>
      <c r="AF168" s="213"/>
      <c r="AG168" s="213" t="s">
        <v>296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54" t="s">
        <v>501</v>
      </c>
      <c r="D169" s="253"/>
      <c r="E169" s="253"/>
      <c r="F169" s="253"/>
      <c r="G169" s="253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3"/>
      <c r="AA169" s="213"/>
      <c r="AB169" s="213"/>
      <c r="AC169" s="213"/>
      <c r="AD169" s="213"/>
      <c r="AE169" s="213"/>
      <c r="AF169" s="213"/>
      <c r="AG169" s="213" t="s">
        <v>298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2" x14ac:dyDescent="0.2">
      <c r="A170" s="220"/>
      <c r="B170" s="221"/>
      <c r="C170" s="257" t="s">
        <v>657</v>
      </c>
      <c r="D170" s="255"/>
      <c r="E170" s="256">
        <v>6.72</v>
      </c>
      <c r="F170" s="223"/>
      <c r="G170" s="223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3"/>
      <c r="AA170" s="213"/>
      <c r="AB170" s="213"/>
      <c r="AC170" s="213"/>
      <c r="AD170" s="213"/>
      <c r="AE170" s="213"/>
      <c r="AF170" s="213"/>
      <c r="AG170" s="213" t="s">
        <v>313</v>
      </c>
      <c r="AH170" s="213">
        <v>0</v>
      </c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48"/>
      <c r="D171" s="242"/>
      <c r="E171" s="242"/>
      <c r="F171" s="242"/>
      <c r="G171" s="242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3"/>
      <c r="AA171" s="213"/>
      <c r="AB171" s="213"/>
      <c r="AC171" s="213"/>
      <c r="AD171" s="213"/>
      <c r="AE171" s="213"/>
      <c r="AF171" s="213"/>
      <c r="AG171" s="213" t="s">
        <v>237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ht="22.5" outlineLevel="1" x14ac:dyDescent="0.2">
      <c r="A172" s="232">
        <v>42</v>
      </c>
      <c r="B172" s="233" t="s">
        <v>503</v>
      </c>
      <c r="C172" s="245" t="s">
        <v>504</v>
      </c>
      <c r="D172" s="234" t="s">
        <v>293</v>
      </c>
      <c r="E172" s="235">
        <v>16.8</v>
      </c>
      <c r="F172" s="236"/>
      <c r="G172" s="237">
        <f>ROUND(E172*F172,2)</f>
        <v>0</v>
      </c>
      <c r="H172" s="236"/>
      <c r="I172" s="237">
        <f>ROUND(E172*H172,2)</f>
        <v>0</v>
      </c>
      <c r="J172" s="236"/>
      <c r="K172" s="237">
        <f>ROUND(E172*J172,2)</f>
        <v>0</v>
      </c>
      <c r="L172" s="237">
        <v>21</v>
      </c>
      <c r="M172" s="237">
        <f>G172*(1+L172/100)</f>
        <v>0</v>
      </c>
      <c r="N172" s="235">
        <v>0</v>
      </c>
      <c r="O172" s="235">
        <f>ROUND(E172*N172,2)</f>
        <v>0</v>
      </c>
      <c r="P172" s="235">
        <v>0</v>
      </c>
      <c r="Q172" s="235">
        <f>ROUND(E172*P172,2)</f>
        <v>0</v>
      </c>
      <c r="R172" s="237" t="s">
        <v>389</v>
      </c>
      <c r="S172" s="237" t="s">
        <v>230</v>
      </c>
      <c r="T172" s="238" t="s">
        <v>230</v>
      </c>
      <c r="U172" s="223">
        <v>0.46</v>
      </c>
      <c r="V172" s="223">
        <f>ROUND(E172*U172,2)</f>
        <v>7.73</v>
      </c>
      <c r="W172" s="223"/>
      <c r="X172" s="223" t="s">
        <v>295</v>
      </c>
      <c r="Y172" s="223" t="s">
        <v>233</v>
      </c>
      <c r="Z172" s="213"/>
      <c r="AA172" s="213"/>
      <c r="AB172" s="213"/>
      <c r="AC172" s="213"/>
      <c r="AD172" s="213"/>
      <c r="AE172" s="213"/>
      <c r="AF172" s="213"/>
      <c r="AG172" s="213" t="s">
        <v>296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54" t="s">
        <v>505</v>
      </c>
      <c r="D173" s="253"/>
      <c r="E173" s="253"/>
      <c r="F173" s="253"/>
      <c r="G173" s="253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3"/>
      <c r="AA173" s="213"/>
      <c r="AB173" s="213"/>
      <c r="AC173" s="213"/>
      <c r="AD173" s="213"/>
      <c r="AE173" s="213"/>
      <c r="AF173" s="213"/>
      <c r="AG173" s="213" t="s">
        <v>298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2" x14ac:dyDescent="0.2">
      <c r="A174" s="220"/>
      <c r="B174" s="221"/>
      <c r="C174" s="257" t="s">
        <v>658</v>
      </c>
      <c r="D174" s="255"/>
      <c r="E174" s="256">
        <v>16.8</v>
      </c>
      <c r="F174" s="223"/>
      <c r="G174" s="223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23"/>
      <c r="Z174" s="213"/>
      <c r="AA174" s="213"/>
      <c r="AB174" s="213"/>
      <c r="AC174" s="213"/>
      <c r="AD174" s="213"/>
      <c r="AE174" s="213"/>
      <c r="AF174" s="213"/>
      <c r="AG174" s="213" t="s">
        <v>313</v>
      </c>
      <c r="AH174" s="213">
        <v>0</v>
      </c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2" x14ac:dyDescent="0.2">
      <c r="A175" s="220"/>
      <c r="B175" s="221"/>
      <c r="C175" s="248"/>
      <c r="D175" s="242"/>
      <c r="E175" s="242"/>
      <c r="F175" s="242"/>
      <c r="G175" s="242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237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ht="22.5" outlineLevel="1" x14ac:dyDescent="0.2">
      <c r="A176" s="232">
        <v>43</v>
      </c>
      <c r="B176" s="233" t="s">
        <v>659</v>
      </c>
      <c r="C176" s="245" t="s">
        <v>660</v>
      </c>
      <c r="D176" s="234" t="s">
        <v>293</v>
      </c>
      <c r="E176" s="235">
        <v>6.1812500000000004</v>
      </c>
      <c r="F176" s="236"/>
      <c r="G176" s="237">
        <f>ROUND(E176*F176,2)</f>
        <v>0</v>
      </c>
      <c r="H176" s="236"/>
      <c r="I176" s="237">
        <f>ROUND(E176*H176,2)</f>
        <v>0</v>
      </c>
      <c r="J176" s="236"/>
      <c r="K176" s="237">
        <f>ROUND(E176*J176,2)</f>
        <v>0</v>
      </c>
      <c r="L176" s="237">
        <v>21</v>
      </c>
      <c r="M176" s="237">
        <f>G176*(1+L176/100)</f>
        <v>0</v>
      </c>
      <c r="N176" s="235">
        <v>0.72618000000000005</v>
      </c>
      <c r="O176" s="235">
        <f>ROUND(E176*N176,2)</f>
        <v>4.49</v>
      </c>
      <c r="P176" s="235">
        <v>0</v>
      </c>
      <c r="Q176" s="235">
        <f>ROUND(E176*P176,2)</f>
        <v>0</v>
      </c>
      <c r="R176" s="237" t="s">
        <v>389</v>
      </c>
      <c r="S176" s="237" t="s">
        <v>230</v>
      </c>
      <c r="T176" s="238" t="s">
        <v>230</v>
      </c>
      <c r="U176" s="223">
        <v>1.1910000000000001</v>
      </c>
      <c r="V176" s="223">
        <f>ROUND(E176*U176,2)</f>
        <v>7.36</v>
      </c>
      <c r="W176" s="223"/>
      <c r="X176" s="223" t="s">
        <v>295</v>
      </c>
      <c r="Y176" s="223" t="s">
        <v>233</v>
      </c>
      <c r="Z176" s="213"/>
      <c r="AA176" s="213"/>
      <c r="AB176" s="213"/>
      <c r="AC176" s="213"/>
      <c r="AD176" s="213"/>
      <c r="AE176" s="213"/>
      <c r="AF176" s="213"/>
      <c r="AG176" s="213" t="s">
        <v>296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54" t="s">
        <v>661</v>
      </c>
      <c r="D177" s="253"/>
      <c r="E177" s="253"/>
      <c r="F177" s="253"/>
      <c r="G177" s="25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3"/>
      <c r="AA177" s="213"/>
      <c r="AB177" s="213"/>
      <c r="AC177" s="213"/>
      <c r="AD177" s="213"/>
      <c r="AE177" s="213"/>
      <c r="AF177" s="213"/>
      <c r="AG177" s="213" t="s">
        <v>298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2" x14ac:dyDescent="0.2">
      <c r="A178" s="220"/>
      <c r="B178" s="221"/>
      <c r="C178" s="257" t="s">
        <v>725</v>
      </c>
      <c r="D178" s="255"/>
      <c r="E178" s="256">
        <v>6.1812500000000004</v>
      </c>
      <c r="F178" s="223"/>
      <c r="G178" s="223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3"/>
      <c r="AA178" s="213"/>
      <c r="AB178" s="213"/>
      <c r="AC178" s="213"/>
      <c r="AD178" s="213"/>
      <c r="AE178" s="213"/>
      <c r="AF178" s="213"/>
      <c r="AG178" s="213" t="s">
        <v>313</v>
      </c>
      <c r="AH178" s="213">
        <v>0</v>
      </c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2" x14ac:dyDescent="0.2">
      <c r="A179" s="220"/>
      <c r="B179" s="221"/>
      <c r="C179" s="248"/>
      <c r="D179" s="242"/>
      <c r="E179" s="242"/>
      <c r="F179" s="242"/>
      <c r="G179" s="242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23"/>
      <c r="Z179" s="213"/>
      <c r="AA179" s="213"/>
      <c r="AB179" s="213"/>
      <c r="AC179" s="213"/>
      <c r="AD179" s="213"/>
      <c r="AE179" s="213"/>
      <c r="AF179" s="213"/>
      <c r="AG179" s="213" t="s">
        <v>237</v>
      </c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ht="22.5" outlineLevel="1" x14ac:dyDescent="0.2">
      <c r="A180" s="232">
        <v>44</v>
      </c>
      <c r="B180" s="233" t="s">
        <v>663</v>
      </c>
      <c r="C180" s="245" t="s">
        <v>664</v>
      </c>
      <c r="D180" s="234" t="s">
        <v>293</v>
      </c>
      <c r="E180" s="235">
        <v>8.4</v>
      </c>
      <c r="F180" s="236"/>
      <c r="G180" s="237">
        <f>ROUND(E180*F180,2)</f>
        <v>0</v>
      </c>
      <c r="H180" s="236"/>
      <c r="I180" s="237">
        <f>ROUND(E180*H180,2)</f>
        <v>0</v>
      </c>
      <c r="J180" s="236"/>
      <c r="K180" s="237">
        <f>ROUND(E180*J180,2)</f>
        <v>0</v>
      </c>
      <c r="L180" s="237">
        <v>21</v>
      </c>
      <c r="M180" s="237">
        <f>G180*(1+L180/100)</f>
        <v>0</v>
      </c>
      <c r="N180" s="235">
        <v>0.80618000000000001</v>
      </c>
      <c r="O180" s="235">
        <f>ROUND(E180*N180,2)</f>
        <v>6.77</v>
      </c>
      <c r="P180" s="235">
        <v>0</v>
      </c>
      <c r="Q180" s="235">
        <f>ROUND(E180*P180,2)</f>
        <v>0</v>
      </c>
      <c r="R180" s="237" t="s">
        <v>389</v>
      </c>
      <c r="S180" s="237" t="s">
        <v>230</v>
      </c>
      <c r="T180" s="238" t="s">
        <v>230</v>
      </c>
      <c r="U180" s="223">
        <v>1.1910000000000001</v>
      </c>
      <c r="V180" s="223">
        <f>ROUND(E180*U180,2)</f>
        <v>10</v>
      </c>
      <c r="W180" s="223"/>
      <c r="X180" s="223" t="s">
        <v>295</v>
      </c>
      <c r="Y180" s="223" t="s">
        <v>233</v>
      </c>
      <c r="Z180" s="213"/>
      <c r="AA180" s="213"/>
      <c r="AB180" s="213"/>
      <c r="AC180" s="213"/>
      <c r="AD180" s="213"/>
      <c r="AE180" s="213"/>
      <c r="AF180" s="213"/>
      <c r="AG180" s="213" t="s">
        <v>296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2" x14ac:dyDescent="0.2">
      <c r="A181" s="220"/>
      <c r="B181" s="221"/>
      <c r="C181" s="254" t="s">
        <v>661</v>
      </c>
      <c r="D181" s="253"/>
      <c r="E181" s="253"/>
      <c r="F181" s="253"/>
      <c r="G181" s="25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23"/>
      <c r="Z181" s="213"/>
      <c r="AA181" s="213"/>
      <c r="AB181" s="213"/>
      <c r="AC181" s="213"/>
      <c r="AD181" s="213"/>
      <c r="AE181" s="213"/>
      <c r="AF181" s="213"/>
      <c r="AG181" s="213" t="s">
        <v>298</v>
      </c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2" x14ac:dyDescent="0.2">
      <c r="A182" s="220"/>
      <c r="B182" s="221"/>
      <c r="C182" s="257" t="s">
        <v>665</v>
      </c>
      <c r="D182" s="255"/>
      <c r="E182" s="256">
        <v>8.4</v>
      </c>
      <c r="F182" s="223"/>
      <c r="G182" s="223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3"/>
      <c r="AA182" s="213"/>
      <c r="AB182" s="213"/>
      <c r="AC182" s="213"/>
      <c r="AD182" s="213"/>
      <c r="AE182" s="213"/>
      <c r="AF182" s="213"/>
      <c r="AG182" s="213" t="s">
        <v>313</v>
      </c>
      <c r="AH182" s="213">
        <v>0</v>
      </c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2" x14ac:dyDescent="0.2">
      <c r="A183" s="220"/>
      <c r="B183" s="221"/>
      <c r="C183" s="248"/>
      <c r="D183" s="242"/>
      <c r="E183" s="242"/>
      <c r="F183" s="242"/>
      <c r="G183" s="242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23"/>
      <c r="Z183" s="213"/>
      <c r="AA183" s="213"/>
      <c r="AB183" s="213"/>
      <c r="AC183" s="213"/>
      <c r="AD183" s="213"/>
      <c r="AE183" s="213"/>
      <c r="AF183" s="213"/>
      <c r="AG183" s="213" t="s">
        <v>237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ht="22.5" outlineLevel="1" x14ac:dyDescent="0.2">
      <c r="A184" s="232">
        <v>45</v>
      </c>
      <c r="B184" s="233" t="s">
        <v>666</v>
      </c>
      <c r="C184" s="245" t="s">
        <v>667</v>
      </c>
      <c r="D184" s="234" t="s">
        <v>293</v>
      </c>
      <c r="E184" s="235">
        <v>2.58</v>
      </c>
      <c r="F184" s="236"/>
      <c r="G184" s="237">
        <f>ROUND(E184*F184,2)</f>
        <v>0</v>
      </c>
      <c r="H184" s="236"/>
      <c r="I184" s="237">
        <f>ROUND(E184*H184,2)</f>
        <v>0</v>
      </c>
      <c r="J184" s="236"/>
      <c r="K184" s="237">
        <f>ROUND(E184*J184,2)</f>
        <v>0</v>
      </c>
      <c r="L184" s="237">
        <v>21</v>
      </c>
      <c r="M184" s="237">
        <f>G184*(1+L184/100)</f>
        <v>0</v>
      </c>
      <c r="N184" s="235">
        <v>0.87729000000000001</v>
      </c>
      <c r="O184" s="235">
        <f>ROUND(E184*N184,2)</f>
        <v>2.2599999999999998</v>
      </c>
      <c r="P184" s="235">
        <v>0</v>
      </c>
      <c r="Q184" s="235">
        <f>ROUND(E184*P184,2)</f>
        <v>0</v>
      </c>
      <c r="R184" s="237" t="s">
        <v>389</v>
      </c>
      <c r="S184" s="237" t="s">
        <v>230</v>
      </c>
      <c r="T184" s="238" t="s">
        <v>230</v>
      </c>
      <c r="U184" s="223">
        <v>2.202</v>
      </c>
      <c r="V184" s="223">
        <f>ROUND(E184*U184,2)</f>
        <v>5.68</v>
      </c>
      <c r="W184" s="223"/>
      <c r="X184" s="223" t="s">
        <v>295</v>
      </c>
      <c r="Y184" s="223" t="s">
        <v>233</v>
      </c>
      <c r="Z184" s="213"/>
      <c r="AA184" s="213"/>
      <c r="AB184" s="213"/>
      <c r="AC184" s="213"/>
      <c r="AD184" s="213"/>
      <c r="AE184" s="213"/>
      <c r="AF184" s="213"/>
      <c r="AG184" s="213" t="s">
        <v>296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outlineLevel="2" x14ac:dyDescent="0.2">
      <c r="A185" s="220"/>
      <c r="B185" s="221"/>
      <c r="C185" s="254" t="s">
        <v>393</v>
      </c>
      <c r="D185" s="253"/>
      <c r="E185" s="253"/>
      <c r="F185" s="253"/>
      <c r="G185" s="253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23"/>
      <c r="Z185" s="213"/>
      <c r="AA185" s="213"/>
      <c r="AB185" s="213"/>
      <c r="AC185" s="213"/>
      <c r="AD185" s="213"/>
      <c r="AE185" s="213"/>
      <c r="AF185" s="213"/>
      <c r="AG185" s="213" t="s">
        <v>298</v>
      </c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</row>
    <row r="186" spans="1:60" outlineLevel="2" x14ac:dyDescent="0.2">
      <c r="A186" s="220"/>
      <c r="B186" s="221"/>
      <c r="C186" s="247" t="s">
        <v>394</v>
      </c>
      <c r="D186" s="241"/>
      <c r="E186" s="241"/>
      <c r="F186" s="241"/>
      <c r="G186" s="241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23"/>
      <c r="Z186" s="213"/>
      <c r="AA186" s="213"/>
      <c r="AB186" s="213"/>
      <c r="AC186" s="213"/>
      <c r="AD186" s="213"/>
      <c r="AE186" s="213"/>
      <c r="AF186" s="213"/>
      <c r="AG186" s="213" t="s">
        <v>235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2" x14ac:dyDescent="0.2">
      <c r="A187" s="220"/>
      <c r="B187" s="221"/>
      <c r="C187" s="257" t="s">
        <v>726</v>
      </c>
      <c r="D187" s="255"/>
      <c r="E187" s="256">
        <v>2.58</v>
      </c>
      <c r="F187" s="223"/>
      <c r="G187" s="22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3"/>
      <c r="AA187" s="213"/>
      <c r="AB187" s="213"/>
      <c r="AC187" s="213"/>
      <c r="AD187" s="213"/>
      <c r="AE187" s="213"/>
      <c r="AF187" s="213"/>
      <c r="AG187" s="213" t="s">
        <v>313</v>
      </c>
      <c r="AH187" s="213">
        <v>0</v>
      </c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48"/>
      <c r="D188" s="242"/>
      <c r="E188" s="242"/>
      <c r="F188" s="242"/>
      <c r="G188" s="242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3"/>
      <c r="AA188" s="213"/>
      <c r="AB188" s="213"/>
      <c r="AC188" s="213"/>
      <c r="AD188" s="213"/>
      <c r="AE188" s="213"/>
      <c r="AF188" s="213"/>
      <c r="AG188" s="213" t="s">
        <v>237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outlineLevel="1" x14ac:dyDescent="0.2">
      <c r="A189" s="232">
        <v>46</v>
      </c>
      <c r="B189" s="233" t="s">
        <v>669</v>
      </c>
      <c r="C189" s="245" t="s">
        <v>670</v>
      </c>
      <c r="D189" s="234" t="s">
        <v>293</v>
      </c>
      <c r="E189" s="235">
        <v>8.4</v>
      </c>
      <c r="F189" s="236"/>
      <c r="G189" s="237">
        <f>ROUND(E189*F189,2)</f>
        <v>0</v>
      </c>
      <c r="H189" s="236"/>
      <c r="I189" s="237">
        <f>ROUND(E189*H189,2)</f>
        <v>0</v>
      </c>
      <c r="J189" s="236"/>
      <c r="K189" s="237">
        <f>ROUND(E189*J189,2)</f>
        <v>0</v>
      </c>
      <c r="L189" s="237">
        <v>21</v>
      </c>
      <c r="M189" s="237">
        <f>G189*(1+L189/100)</f>
        <v>0</v>
      </c>
      <c r="N189" s="235">
        <v>0.52500000000000002</v>
      </c>
      <c r="O189" s="235">
        <f>ROUND(E189*N189,2)</f>
        <v>4.41</v>
      </c>
      <c r="P189" s="235">
        <v>0</v>
      </c>
      <c r="Q189" s="235">
        <f>ROUND(E189*P189,2)</f>
        <v>0</v>
      </c>
      <c r="R189" s="237"/>
      <c r="S189" s="237" t="s">
        <v>256</v>
      </c>
      <c r="T189" s="238" t="s">
        <v>578</v>
      </c>
      <c r="U189" s="223">
        <v>0.33</v>
      </c>
      <c r="V189" s="223">
        <f>ROUND(E189*U189,2)</f>
        <v>2.77</v>
      </c>
      <c r="W189" s="223"/>
      <c r="X189" s="223" t="s">
        <v>295</v>
      </c>
      <c r="Y189" s="223" t="s">
        <v>233</v>
      </c>
      <c r="Z189" s="213"/>
      <c r="AA189" s="213"/>
      <c r="AB189" s="213"/>
      <c r="AC189" s="213"/>
      <c r="AD189" s="213"/>
      <c r="AE189" s="213"/>
      <c r="AF189" s="213"/>
      <c r="AG189" s="213" t="s">
        <v>296</v>
      </c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2" x14ac:dyDescent="0.2">
      <c r="A190" s="220"/>
      <c r="B190" s="221"/>
      <c r="C190" s="246" t="s">
        <v>671</v>
      </c>
      <c r="D190" s="239"/>
      <c r="E190" s="239"/>
      <c r="F190" s="239"/>
      <c r="G190" s="239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3"/>
      <c r="AA190" s="213"/>
      <c r="AB190" s="213"/>
      <c r="AC190" s="213"/>
      <c r="AD190" s="213"/>
      <c r="AE190" s="213"/>
      <c r="AF190" s="213"/>
      <c r="AG190" s="213" t="s">
        <v>235</v>
      </c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2" x14ac:dyDescent="0.2">
      <c r="A191" s="220"/>
      <c r="B191" s="221"/>
      <c r="C191" s="257" t="s">
        <v>672</v>
      </c>
      <c r="D191" s="255"/>
      <c r="E191" s="256">
        <v>8.4</v>
      </c>
      <c r="F191" s="223"/>
      <c r="G191" s="223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23"/>
      <c r="Z191" s="213"/>
      <c r="AA191" s="213"/>
      <c r="AB191" s="213"/>
      <c r="AC191" s="213"/>
      <c r="AD191" s="213"/>
      <c r="AE191" s="213"/>
      <c r="AF191" s="213"/>
      <c r="AG191" s="213" t="s">
        <v>313</v>
      </c>
      <c r="AH191" s="213">
        <v>0</v>
      </c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2" x14ac:dyDescent="0.2">
      <c r="A192" s="220"/>
      <c r="B192" s="221"/>
      <c r="C192" s="248"/>
      <c r="D192" s="242"/>
      <c r="E192" s="242"/>
      <c r="F192" s="242"/>
      <c r="G192" s="242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3"/>
      <c r="AA192" s="213"/>
      <c r="AB192" s="213"/>
      <c r="AC192" s="213"/>
      <c r="AD192" s="213"/>
      <c r="AE192" s="213"/>
      <c r="AF192" s="213"/>
      <c r="AG192" s="213" t="s">
        <v>237</v>
      </c>
      <c r="AH192" s="213"/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1" x14ac:dyDescent="0.2">
      <c r="A193" s="232">
        <v>47</v>
      </c>
      <c r="B193" s="233" t="s">
        <v>673</v>
      </c>
      <c r="C193" s="245" t="s">
        <v>674</v>
      </c>
      <c r="D193" s="234" t="s">
        <v>293</v>
      </c>
      <c r="E193" s="235">
        <v>6.1812500000000004</v>
      </c>
      <c r="F193" s="236"/>
      <c r="G193" s="237">
        <f>ROUND(E193*F193,2)</f>
        <v>0</v>
      </c>
      <c r="H193" s="236"/>
      <c r="I193" s="237">
        <f>ROUND(E193*H193,2)</f>
        <v>0</v>
      </c>
      <c r="J193" s="236"/>
      <c r="K193" s="237">
        <f>ROUND(E193*J193,2)</f>
        <v>0</v>
      </c>
      <c r="L193" s="237">
        <v>21</v>
      </c>
      <c r="M193" s="237">
        <f>G193*(1+L193/100)</f>
        <v>0</v>
      </c>
      <c r="N193" s="235">
        <v>0.72618000000000005</v>
      </c>
      <c r="O193" s="235">
        <f>ROUND(E193*N193,2)</f>
        <v>4.49</v>
      </c>
      <c r="P193" s="235">
        <v>0</v>
      </c>
      <c r="Q193" s="235">
        <f>ROUND(E193*P193,2)</f>
        <v>0</v>
      </c>
      <c r="R193" s="237"/>
      <c r="S193" s="237" t="s">
        <v>256</v>
      </c>
      <c r="T193" s="238" t="s">
        <v>230</v>
      </c>
      <c r="U193" s="223">
        <v>1.1910000000000001</v>
      </c>
      <c r="V193" s="223">
        <f>ROUND(E193*U193,2)</f>
        <v>7.36</v>
      </c>
      <c r="W193" s="223"/>
      <c r="X193" s="223" t="s">
        <v>295</v>
      </c>
      <c r="Y193" s="223" t="s">
        <v>233</v>
      </c>
      <c r="Z193" s="213"/>
      <c r="AA193" s="213"/>
      <c r="AB193" s="213"/>
      <c r="AC193" s="213"/>
      <c r="AD193" s="213"/>
      <c r="AE193" s="213"/>
      <c r="AF193" s="213"/>
      <c r="AG193" s="213" t="s">
        <v>296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outlineLevel="2" x14ac:dyDescent="0.2">
      <c r="A194" s="220"/>
      <c r="B194" s="221"/>
      <c r="C194" s="249"/>
      <c r="D194" s="243"/>
      <c r="E194" s="243"/>
      <c r="F194" s="243"/>
      <c r="G194" s="243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23"/>
      <c r="Z194" s="213"/>
      <c r="AA194" s="213"/>
      <c r="AB194" s="213"/>
      <c r="AC194" s="213"/>
      <c r="AD194" s="213"/>
      <c r="AE194" s="213"/>
      <c r="AF194" s="213"/>
      <c r="AG194" s="213" t="s">
        <v>237</v>
      </c>
      <c r="AH194" s="213"/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x14ac:dyDescent="0.2">
      <c r="A195" s="225" t="s">
        <v>225</v>
      </c>
      <c r="B195" s="226" t="s">
        <v>187</v>
      </c>
      <c r="C195" s="244" t="s">
        <v>188</v>
      </c>
      <c r="D195" s="227"/>
      <c r="E195" s="228"/>
      <c r="F195" s="229"/>
      <c r="G195" s="229">
        <f>SUMIF(AG196:AG203,"&lt;&gt;NOR",G196:G203)</f>
        <v>0</v>
      </c>
      <c r="H195" s="229"/>
      <c r="I195" s="229">
        <f>SUM(I196:I203)</f>
        <v>0</v>
      </c>
      <c r="J195" s="229"/>
      <c r="K195" s="229">
        <f>SUM(K196:K203)</f>
        <v>0</v>
      </c>
      <c r="L195" s="229"/>
      <c r="M195" s="229">
        <f>SUM(M196:M203)</f>
        <v>0</v>
      </c>
      <c r="N195" s="228"/>
      <c r="O195" s="228">
        <f>SUM(O196:O203)</f>
        <v>0</v>
      </c>
      <c r="P195" s="228"/>
      <c r="Q195" s="228">
        <f>SUM(Q196:Q203)</f>
        <v>3.28</v>
      </c>
      <c r="R195" s="229"/>
      <c r="S195" s="229"/>
      <c r="T195" s="230"/>
      <c r="U195" s="224"/>
      <c r="V195" s="224">
        <f>SUM(V196:V203)</f>
        <v>42.36</v>
      </c>
      <c r="W195" s="224"/>
      <c r="X195" s="224"/>
      <c r="Y195" s="224"/>
      <c r="AG195" t="s">
        <v>226</v>
      </c>
    </row>
    <row r="196" spans="1:60" ht="22.5" outlineLevel="1" x14ac:dyDescent="0.2">
      <c r="A196" s="232">
        <v>48</v>
      </c>
      <c r="B196" s="233" t="s">
        <v>400</v>
      </c>
      <c r="C196" s="245" t="s">
        <v>401</v>
      </c>
      <c r="D196" s="234" t="s">
        <v>316</v>
      </c>
      <c r="E196" s="235">
        <v>2.46</v>
      </c>
      <c r="F196" s="236"/>
      <c r="G196" s="237">
        <f>ROUND(E196*F196,2)</f>
        <v>0</v>
      </c>
      <c r="H196" s="236"/>
      <c r="I196" s="237">
        <f>ROUND(E196*H196,2)</f>
        <v>0</v>
      </c>
      <c r="J196" s="236"/>
      <c r="K196" s="237">
        <f>ROUND(E196*J196,2)</f>
        <v>0</v>
      </c>
      <c r="L196" s="237">
        <v>21</v>
      </c>
      <c r="M196" s="237">
        <f>G196*(1+L196/100)</f>
        <v>0</v>
      </c>
      <c r="N196" s="235">
        <v>0</v>
      </c>
      <c r="O196" s="235">
        <f>ROUND(E196*N196,2)</f>
        <v>0</v>
      </c>
      <c r="P196" s="235">
        <v>1.33</v>
      </c>
      <c r="Q196" s="235">
        <f>ROUND(E196*P196,2)</f>
        <v>3.27</v>
      </c>
      <c r="R196" s="237" t="s">
        <v>389</v>
      </c>
      <c r="S196" s="237" t="s">
        <v>230</v>
      </c>
      <c r="T196" s="238" t="s">
        <v>230</v>
      </c>
      <c r="U196" s="223">
        <v>8.6210000000000004</v>
      </c>
      <c r="V196" s="223">
        <f>ROUND(E196*U196,2)</f>
        <v>21.21</v>
      </c>
      <c r="W196" s="223"/>
      <c r="X196" s="223" t="s">
        <v>295</v>
      </c>
      <c r="Y196" s="223" t="s">
        <v>233</v>
      </c>
      <c r="Z196" s="213"/>
      <c r="AA196" s="213"/>
      <c r="AB196" s="213"/>
      <c r="AC196" s="213"/>
      <c r="AD196" s="213"/>
      <c r="AE196" s="213"/>
      <c r="AF196" s="213"/>
      <c r="AG196" s="213" t="s">
        <v>296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2" x14ac:dyDescent="0.2">
      <c r="A197" s="220"/>
      <c r="B197" s="221"/>
      <c r="C197" s="254" t="s">
        <v>402</v>
      </c>
      <c r="D197" s="253"/>
      <c r="E197" s="253"/>
      <c r="F197" s="253"/>
      <c r="G197" s="253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3"/>
      <c r="AA197" s="213"/>
      <c r="AB197" s="213"/>
      <c r="AC197" s="213"/>
      <c r="AD197" s="213"/>
      <c r="AE197" s="213"/>
      <c r="AF197" s="213"/>
      <c r="AG197" s="213" t="s">
        <v>298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40" t="str">
        <f>C197</f>
        <v>s naložením vybouraných hmot a suti na dopravní prostředek nebo s odklizením na hromady do vzdálenosti 20 m</v>
      </c>
      <c r="BB197" s="213"/>
      <c r="BC197" s="213"/>
      <c r="BD197" s="213"/>
      <c r="BE197" s="213"/>
      <c r="BF197" s="213"/>
      <c r="BG197" s="213"/>
      <c r="BH197" s="213"/>
    </row>
    <row r="198" spans="1:60" outlineLevel="2" x14ac:dyDescent="0.2">
      <c r="A198" s="220"/>
      <c r="B198" s="221"/>
      <c r="C198" s="247" t="s">
        <v>403</v>
      </c>
      <c r="D198" s="241"/>
      <c r="E198" s="241"/>
      <c r="F198" s="241"/>
      <c r="G198" s="241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23"/>
      <c r="Z198" s="213"/>
      <c r="AA198" s="213"/>
      <c r="AB198" s="213"/>
      <c r="AC198" s="213"/>
      <c r="AD198" s="213"/>
      <c r="AE198" s="213"/>
      <c r="AF198" s="213"/>
      <c r="AG198" s="213" t="s">
        <v>235</v>
      </c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40" t="str">
        <f>C198</f>
        <v>Včetně bourání geotextilií, výplně otvorů tvárnic, drenáží, trubek a dilatačních prvků apod. zabudovaných v bouraných konstrukcích.</v>
      </c>
      <c r="BB198" s="213"/>
      <c r="BC198" s="213"/>
      <c r="BD198" s="213"/>
      <c r="BE198" s="213"/>
      <c r="BF198" s="213"/>
      <c r="BG198" s="213"/>
      <c r="BH198" s="213"/>
    </row>
    <row r="199" spans="1:60" outlineLevel="2" x14ac:dyDescent="0.2">
      <c r="A199" s="220"/>
      <c r="B199" s="221"/>
      <c r="C199" s="257" t="s">
        <v>675</v>
      </c>
      <c r="D199" s="255"/>
      <c r="E199" s="256">
        <v>2.46</v>
      </c>
      <c r="F199" s="223"/>
      <c r="G199" s="223"/>
      <c r="H199" s="223"/>
      <c r="I199" s="223"/>
      <c r="J199" s="223"/>
      <c r="K199" s="223"/>
      <c r="L199" s="223"/>
      <c r="M199" s="223"/>
      <c r="N199" s="222"/>
      <c r="O199" s="222"/>
      <c r="P199" s="222"/>
      <c r="Q199" s="222"/>
      <c r="R199" s="223"/>
      <c r="S199" s="223"/>
      <c r="T199" s="223"/>
      <c r="U199" s="223"/>
      <c r="V199" s="223"/>
      <c r="W199" s="223"/>
      <c r="X199" s="223"/>
      <c r="Y199" s="223"/>
      <c r="Z199" s="213"/>
      <c r="AA199" s="213"/>
      <c r="AB199" s="213"/>
      <c r="AC199" s="213"/>
      <c r="AD199" s="213"/>
      <c r="AE199" s="213"/>
      <c r="AF199" s="213"/>
      <c r="AG199" s="213" t="s">
        <v>313</v>
      </c>
      <c r="AH199" s="213">
        <v>0</v>
      </c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2" x14ac:dyDescent="0.2">
      <c r="A200" s="220"/>
      <c r="B200" s="221"/>
      <c r="C200" s="248"/>
      <c r="D200" s="242"/>
      <c r="E200" s="242"/>
      <c r="F200" s="242"/>
      <c r="G200" s="242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3"/>
      <c r="AA200" s="213"/>
      <c r="AB200" s="213"/>
      <c r="AC200" s="213"/>
      <c r="AD200" s="213"/>
      <c r="AE200" s="213"/>
      <c r="AF200" s="213"/>
      <c r="AG200" s="213" t="s">
        <v>237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  <c r="BB200" s="213"/>
      <c r="BC200" s="213"/>
      <c r="BD200" s="213"/>
      <c r="BE200" s="213"/>
      <c r="BF200" s="213"/>
      <c r="BG200" s="213"/>
      <c r="BH200" s="213"/>
    </row>
    <row r="201" spans="1:60" outlineLevel="1" x14ac:dyDescent="0.2">
      <c r="A201" s="232">
        <v>49</v>
      </c>
      <c r="B201" s="233" t="s">
        <v>676</v>
      </c>
      <c r="C201" s="245" t="s">
        <v>677</v>
      </c>
      <c r="D201" s="234" t="s">
        <v>557</v>
      </c>
      <c r="E201" s="235">
        <v>9</v>
      </c>
      <c r="F201" s="236"/>
      <c r="G201" s="237">
        <f>ROUND(E201*F201,2)</f>
        <v>0</v>
      </c>
      <c r="H201" s="236"/>
      <c r="I201" s="237">
        <f>ROUND(E201*H201,2)</f>
        <v>0</v>
      </c>
      <c r="J201" s="236"/>
      <c r="K201" s="237">
        <f>ROUND(E201*J201,2)</f>
        <v>0</v>
      </c>
      <c r="L201" s="237">
        <v>21</v>
      </c>
      <c r="M201" s="237">
        <f>G201*(1+L201/100)</f>
        <v>0</v>
      </c>
      <c r="N201" s="235">
        <v>0</v>
      </c>
      <c r="O201" s="235">
        <f>ROUND(E201*N201,2)</f>
        <v>0</v>
      </c>
      <c r="P201" s="235">
        <v>6.0999999999999997E-4</v>
      </c>
      <c r="Q201" s="235">
        <f>ROUND(E201*P201,2)</f>
        <v>0.01</v>
      </c>
      <c r="R201" s="237" t="s">
        <v>423</v>
      </c>
      <c r="S201" s="237" t="s">
        <v>230</v>
      </c>
      <c r="T201" s="238" t="s">
        <v>230</v>
      </c>
      <c r="U201" s="223">
        <v>2.35</v>
      </c>
      <c r="V201" s="223">
        <f>ROUND(E201*U201,2)</f>
        <v>21.15</v>
      </c>
      <c r="W201" s="223"/>
      <c r="X201" s="223" t="s">
        <v>295</v>
      </c>
      <c r="Y201" s="223" t="s">
        <v>233</v>
      </c>
      <c r="Z201" s="213"/>
      <c r="AA201" s="213"/>
      <c r="AB201" s="213"/>
      <c r="AC201" s="213"/>
      <c r="AD201" s="213"/>
      <c r="AE201" s="213"/>
      <c r="AF201" s="213"/>
      <c r="AG201" s="213" t="s">
        <v>296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</row>
    <row r="202" spans="1:60" outlineLevel="2" x14ac:dyDescent="0.2">
      <c r="A202" s="220"/>
      <c r="B202" s="221"/>
      <c r="C202" s="257" t="s">
        <v>678</v>
      </c>
      <c r="D202" s="255"/>
      <c r="E202" s="256">
        <v>9</v>
      </c>
      <c r="F202" s="223"/>
      <c r="G202" s="223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3"/>
      <c r="AA202" s="213"/>
      <c r="AB202" s="213"/>
      <c r="AC202" s="213"/>
      <c r="AD202" s="213"/>
      <c r="AE202" s="213"/>
      <c r="AF202" s="213"/>
      <c r="AG202" s="213" t="s">
        <v>313</v>
      </c>
      <c r="AH202" s="213">
        <v>0</v>
      </c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2" x14ac:dyDescent="0.2">
      <c r="A203" s="220"/>
      <c r="B203" s="221"/>
      <c r="C203" s="248"/>
      <c r="D203" s="242"/>
      <c r="E203" s="242"/>
      <c r="F203" s="242"/>
      <c r="G203" s="242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23"/>
      <c r="Z203" s="213"/>
      <c r="AA203" s="213"/>
      <c r="AB203" s="213"/>
      <c r="AC203" s="213"/>
      <c r="AD203" s="213"/>
      <c r="AE203" s="213"/>
      <c r="AF203" s="213"/>
      <c r="AG203" s="213" t="s">
        <v>237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x14ac:dyDescent="0.2">
      <c r="A204" s="225" t="s">
        <v>225</v>
      </c>
      <c r="B204" s="226" t="s">
        <v>189</v>
      </c>
      <c r="C204" s="244" t="s">
        <v>190</v>
      </c>
      <c r="D204" s="227"/>
      <c r="E204" s="228"/>
      <c r="F204" s="229"/>
      <c r="G204" s="229">
        <f>SUMIF(AG205:AG207,"&lt;&gt;NOR",G205:G207)</f>
        <v>0</v>
      </c>
      <c r="H204" s="229"/>
      <c r="I204" s="229">
        <f>SUM(I205:I207)</f>
        <v>0</v>
      </c>
      <c r="J204" s="229"/>
      <c r="K204" s="229">
        <f>SUM(K205:K207)</f>
        <v>0</v>
      </c>
      <c r="L204" s="229"/>
      <c r="M204" s="229">
        <f>SUM(M205:M207)</f>
        <v>0</v>
      </c>
      <c r="N204" s="228"/>
      <c r="O204" s="228">
        <f>SUM(O205:O207)</f>
        <v>0</v>
      </c>
      <c r="P204" s="228"/>
      <c r="Q204" s="228">
        <f>SUM(Q205:Q207)</f>
        <v>0</v>
      </c>
      <c r="R204" s="229"/>
      <c r="S204" s="229"/>
      <c r="T204" s="230"/>
      <c r="U204" s="224"/>
      <c r="V204" s="224">
        <f>SUM(V205:V207)</f>
        <v>42.33</v>
      </c>
      <c r="W204" s="224"/>
      <c r="X204" s="224"/>
      <c r="Y204" s="224"/>
      <c r="AG204" t="s">
        <v>226</v>
      </c>
    </row>
    <row r="205" spans="1:60" ht="22.5" outlineLevel="1" x14ac:dyDescent="0.2">
      <c r="A205" s="232">
        <v>50</v>
      </c>
      <c r="B205" s="233" t="s">
        <v>405</v>
      </c>
      <c r="C205" s="245" t="s">
        <v>406</v>
      </c>
      <c r="D205" s="234" t="s">
        <v>337</v>
      </c>
      <c r="E205" s="235">
        <v>182.45392000000001</v>
      </c>
      <c r="F205" s="236"/>
      <c r="G205" s="237">
        <f>ROUND(E205*F205,2)</f>
        <v>0</v>
      </c>
      <c r="H205" s="236"/>
      <c r="I205" s="237">
        <f>ROUND(E205*H205,2)</f>
        <v>0</v>
      </c>
      <c r="J205" s="236"/>
      <c r="K205" s="237">
        <f>ROUND(E205*J205,2)</f>
        <v>0</v>
      </c>
      <c r="L205" s="237">
        <v>21</v>
      </c>
      <c r="M205" s="237">
        <f>G205*(1+L205/100)</f>
        <v>0</v>
      </c>
      <c r="N205" s="235">
        <v>0</v>
      </c>
      <c r="O205" s="235">
        <f>ROUND(E205*N205,2)</f>
        <v>0</v>
      </c>
      <c r="P205" s="235">
        <v>0</v>
      </c>
      <c r="Q205" s="235">
        <f>ROUND(E205*P205,2)</f>
        <v>0</v>
      </c>
      <c r="R205" s="237" t="s">
        <v>389</v>
      </c>
      <c r="S205" s="237" t="s">
        <v>230</v>
      </c>
      <c r="T205" s="238" t="s">
        <v>230</v>
      </c>
      <c r="U205" s="223">
        <v>0.23200000000000001</v>
      </c>
      <c r="V205" s="223">
        <f>ROUND(E205*U205,2)</f>
        <v>42.33</v>
      </c>
      <c r="W205" s="223"/>
      <c r="X205" s="223" t="s">
        <v>407</v>
      </c>
      <c r="Y205" s="223" t="s">
        <v>233</v>
      </c>
      <c r="Z205" s="213"/>
      <c r="AA205" s="213"/>
      <c r="AB205" s="213"/>
      <c r="AC205" s="213"/>
      <c r="AD205" s="213"/>
      <c r="AE205" s="213"/>
      <c r="AF205" s="213"/>
      <c r="AG205" s="213" t="s">
        <v>408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2" x14ac:dyDescent="0.2">
      <c r="A206" s="220"/>
      <c r="B206" s="221"/>
      <c r="C206" s="254" t="s">
        <v>409</v>
      </c>
      <c r="D206" s="253"/>
      <c r="E206" s="253"/>
      <c r="F206" s="253"/>
      <c r="G206" s="253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23"/>
      <c r="Z206" s="213"/>
      <c r="AA206" s="213"/>
      <c r="AB206" s="213"/>
      <c r="AC206" s="213"/>
      <c r="AD206" s="213"/>
      <c r="AE206" s="213"/>
      <c r="AF206" s="213"/>
      <c r="AG206" s="213" t="s">
        <v>298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2" x14ac:dyDescent="0.2">
      <c r="A207" s="220"/>
      <c r="B207" s="221"/>
      <c r="C207" s="248"/>
      <c r="D207" s="242"/>
      <c r="E207" s="242"/>
      <c r="F207" s="242"/>
      <c r="G207" s="242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23"/>
      <c r="Z207" s="213"/>
      <c r="AA207" s="213"/>
      <c r="AB207" s="213"/>
      <c r="AC207" s="213"/>
      <c r="AD207" s="213"/>
      <c r="AE207" s="213"/>
      <c r="AF207" s="213"/>
      <c r="AG207" s="213" t="s">
        <v>237</v>
      </c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x14ac:dyDescent="0.2">
      <c r="A208" s="225" t="s">
        <v>225</v>
      </c>
      <c r="B208" s="226" t="s">
        <v>191</v>
      </c>
      <c r="C208" s="244" t="s">
        <v>192</v>
      </c>
      <c r="D208" s="227"/>
      <c r="E208" s="228"/>
      <c r="F208" s="229"/>
      <c r="G208" s="229">
        <f>SUMIF(AG209:AG217,"&lt;&gt;NOR",G209:G217)</f>
        <v>0</v>
      </c>
      <c r="H208" s="229"/>
      <c r="I208" s="229">
        <f>SUM(I209:I217)</f>
        <v>0</v>
      </c>
      <c r="J208" s="229"/>
      <c r="K208" s="229">
        <f>SUM(K209:K217)</f>
        <v>0</v>
      </c>
      <c r="L208" s="229"/>
      <c r="M208" s="229">
        <f>SUM(M209:M217)</f>
        <v>0</v>
      </c>
      <c r="N208" s="228"/>
      <c r="O208" s="228">
        <f>SUM(O209:O217)</f>
        <v>0</v>
      </c>
      <c r="P208" s="228"/>
      <c r="Q208" s="228">
        <f>SUM(Q209:Q217)</f>
        <v>0</v>
      </c>
      <c r="R208" s="229"/>
      <c r="S208" s="229"/>
      <c r="T208" s="230"/>
      <c r="U208" s="224"/>
      <c r="V208" s="224">
        <f>SUM(V209:V217)</f>
        <v>6.09</v>
      </c>
      <c r="W208" s="224"/>
      <c r="X208" s="224"/>
      <c r="Y208" s="224"/>
      <c r="AG208" t="s">
        <v>226</v>
      </c>
    </row>
    <row r="209" spans="1:60" ht="22.5" outlineLevel="1" x14ac:dyDescent="0.2">
      <c r="A209" s="232">
        <v>51</v>
      </c>
      <c r="B209" s="233" t="s">
        <v>410</v>
      </c>
      <c r="C209" s="245" t="s">
        <v>411</v>
      </c>
      <c r="D209" s="234" t="s">
        <v>337</v>
      </c>
      <c r="E209" s="235">
        <v>3.2772899999999998</v>
      </c>
      <c r="F209" s="236"/>
      <c r="G209" s="237">
        <f>ROUND(E209*F209,2)</f>
        <v>0</v>
      </c>
      <c r="H209" s="236"/>
      <c r="I209" s="237">
        <f>ROUND(E209*H209,2)</f>
        <v>0</v>
      </c>
      <c r="J209" s="236"/>
      <c r="K209" s="237">
        <f>ROUND(E209*J209,2)</f>
        <v>0</v>
      </c>
      <c r="L209" s="237">
        <v>21</v>
      </c>
      <c r="M209" s="237">
        <f>G209*(1+L209/100)</f>
        <v>0</v>
      </c>
      <c r="N209" s="235">
        <v>0</v>
      </c>
      <c r="O209" s="235">
        <f>ROUND(E209*N209,2)</f>
        <v>0</v>
      </c>
      <c r="P209" s="235">
        <v>0</v>
      </c>
      <c r="Q209" s="235">
        <f>ROUND(E209*P209,2)</f>
        <v>0</v>
      </c>
      <c r="R209" s="237" t="s">
        <v>412</v>
      </c>
      <c r="S209" s="237" t="s">
        <v>230</v>
      </c>
      <c r="T209" s="238" t="s">
        <v>230</v>
      </c>
      <c r="U209" s="223">
        <v>1.8160000000000001</v>
      </c>
      <c r="V209" s="223">
        <f>ROUND(E209*U209,2)</f>
        <v>5.95</v>
      </c>
      <c r="W209" s="223"/>
      <c r="X209" s="223" t="s">
        <v>413</v>
      </c>
      <c r="Y209" s="223" t="s">
        <v>233</v>
      </c>
      <c r="Z209" s="213"/>
      <c r="AA209" s="213"/>
      <c r="AB209" s="213"/>
      <c r="AC209" s="213"/>
      <c r="AD209" s="213"/>
      <c r="AE209" s="213"/>
      <c r="AF209" s="213"/>
      <c r="AG209" s="213" t="s">
        <v>414</v>
      </c>
      <c r="AH209" s="213"/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  <c r="BB209" s="213"/>
      <c r="BC209" s="213"/>
      <c r="BD209" s="213"/>
      <c r="BE209" s="213"/>
      <c r="BF209" s="213"/>
      <c r="BG209" s="213"/>
      <c r="BH209" s="213"/>
    </row>
    <row r="210" spans="1:60" outlineLevel="2" x14ac:dyDescent="0.2">
      <c r="A210" s="220"/>
      <c r="B210" s="221"/>
      <c r="C210" s="254" t="s">
        <v>415</v>
      </c>
      <c r="D210" s="253"/>
      <c r="E210" s="253"/>
      <c r="F210" s="253"/>
      <c r="G210" s="253"/>
      <c r="H210" s="223"/>
      <c r="I210" s="223"/>
      <c r="J210" s="223"/>
      <c r="K210" s="223"/>
      <c r="L210" s="223"/>
      <c r="M210" s="223"/>
      <c r="N210" s="222"/>
      <c r="O210" s="222"/>
      <c r="P210" s="222"/>
      <c r="Q210" s="222"/>
      <c r="R210" s="223"/>
      <c r="S210" s="223"/>
      <c r="T210" s="223"/>
      <c r="U210" s="223"/>
      <c r="V210" s="223"/>
      <c r="W210" s="223"/>
      <c r="X210" s="223"/>
      <c r="Y210" s="223"/>
      <c r="Z210" s="213"/>
      <c r="AA210" s="213"/>
      <c r="AB210" s="213"/>
      <c r="AC210" s="213"/>
      <c r="AD210" s="213"/>
      <c r="AE210" s="213"/>
      <c r="AF210" s="213"/>
      <c r="AG210" s="213" t="s">
        <v>298</v>
      </c>
      <c r="AH210" s="213"/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40" t="str">
        <f>C210</f>
        <v>nebo vybouraných hmot nošením nebo přehazováním k místu nakládky přístupnému normálním dopravním prostředkům,</v>
      </c>
      <c r="BB210" s="213"/>
      <c r="BC210" s="213"/>
      <c r="BD210" s="213"/>
      <c r="BE210" s="213"/>
      <c r="BF210" s="213"/>
      <c r="BG210" s="213"/>
      <c r="BH210" s="213"/>
    </row>
    <row r="211" spans="1:60" ht="22.5" outlineLevel="2" x14ac:dyDescent="0.2">
      <c r="A211" s="220"/>
      <c r="B211" s="221"/>
      <c r="C211" s="247" t="s">
        <v>416</v>
      </c>
      <c r="D211" s="241"/>
      <c r="E211" s="241"/>
      <c r="F211" s="241"/>
      <c r="G211" s="241"/>
      <c r="H211" s="223"/>
      <c r="I211" s="223"/>
      <c r="J211" s="223"/>
      <c r="K211" s="223"/>
      <c r="L211" s="223"/>
      <c r="M211" s="223"/>
      <c r="N211" s="222"/>
      <c r="O211" s="222"/>
      <c r="P211" s="222"/>
      <c r="Q211" s="222"/>
      <c r="R211" s="223"/>
      <c r="S211" s="223"/>
      <c r="T211" s="223"/>
      <c r="U211" s="223"/>
      <c r="V211" s="223"/>
      <c r="W211" s="223"/>
      <c r="X211" s="223"/>
      <c r="Y211" s="223"/>
      <c r="Z211" s="213"/>
      <c r="AA211" s="213"/>
      <c r="AB211" s="213"/>
      <c r="AC211" s="213"/>
      <c r="AD211" s="213"/>
      <c r="AE211" s="213"/>
      <c r="AF211" s="213"/>
      <c r="AG211" s="213" t="s">
        <v>235</v>
      </c>
      <c r="AH211" s="213"/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40" t="str">
        <f>C211</f>
        <v>S naložením suti nebo vybouraných hmot do dopravního prostředku a na jejich vyložením, popřípadě přeložením na normální dopravní prostředek.</v>
      </c>
      <c r="BB211" s="213"/>
      <c r="BC211" s="213"/>
      <c r="BD211" s="213"/>
      <c r="BE211" s="213"/>
      <c r="BF211" s="213"/>
      <c r="BG211" s="213"/>
      <c r="BH211" s="213"/>
    </row>
    <row r="212" spans="1:60" outlineLevel="2" x14ac:dyDescent="0.2">
      <c r="A212" s="220"/>
      <c r="B212" s="221"/>
      <c r="C212" s="248"/>
      <c r="D212" s="242"/>
      <c r="E212" s="242"/>
      <c r="F212" s="242"/>
      <c r="G212" s="242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23"/>
      <c r="Z212" s="213"/>
      <c r="AA212" s="213"/>
      <c r="AB212" s="213"/>
      <c r="AC212" s="213"/>
      <c r="AD212" s="213"/>
      <c r="AE212" s="213"/>
      <c r="AF212" s="213"/>
      <c r="AG212" s="213" t="s">
        <v>237</v>
      </c>
      <c r="AH212" s="213"/>
      <c r="AI212" s="213"/>
      <c r="AJ212" s="213"/>
      <c r="AK212" s="213"/>
      <c r="AL212" s="213"/>
      <c r="AM212" s="213"/>
      <c r="AN212" s="213"/>
      <c r="AO212" s="213"/>
      <c r="AP212" s="213"/>
      <c r="AQ212" s="213"/>
      <c r="AR212" s="213"/>
      <c r="AS212" s="213"/>
      <c r="AT212" s="213"/>
      <c r="AU212" s="213"/>
      <c r="AV212" s="213"/>
      <c r="AW212" s="213"/>
      <c r="AX212" s="213"/>
      <c r="AY212" s="213"/>
      <c r="AZ212" s="213"/>
      <c r="BA212" s="213"/>
      <c r="BB212" s="213"/>
      <c r="BC212" s="213"/>
      <c r="BD212" s="213"/>
      <c r="BE212" s="213"/>
      <c r="BF212" s="213"/>
      <c r="BG212" s="213"/>
      <c r="BH212" s="213"/>
    </row>
    <row r="213" spans="1:60" outlineLevel="1" x14ac:dyDescent="0.2">
      <c r="A213" s="232">
        <v>52</v>
      </c>
      <c r="B213" s="233" t="s">
        <v>417</v>
      </c>
      <c r="C213" s="245" t="s">
        <v>418</v>
      </c>
      <c r="D213" s="234" t="s">
        <v>337</v>
      </c>
      <c r="E213" s="235">
        <v>3.2772899999999998</v>
      </c>
      <c r="F213" s="236"/>
      <c r="G213" s="237">
        <f>ROUND(E213*F213,2)</f>
        <v>0</v>
      </c>
      <c r="H213" s="236"/>
      <c r="I213" s="237">
        <f>ROUND(E213*H213,2)</f>
        <v>0</v>
      </c>
      <c r="J213" s="236"/>
      <c r="K213" s="237">
        <f>ROUND(E213*J213,2)</f>
        <v>0</v>
      </c>
      <c r="L213" s="237">
        <v>21</v>
      </c>
      <c r="M213" s="237">
        <f>G213*(1+L213/100)</f>
        <v>0</v>
      </c>
      <c r="N213" s="235">
        <v>0</v>
      </c>
      <c r="O213" s="235">
        <f>ROUND(E213*N213,2)</f>
        <v>0</v>
      </c>
      <c r="P213" s="235">
        <v>0</v>
      </c>
      <c r="Q213" s="235">
        <f>ROUND(E213*P213,2)</f>
        <v>0</v>
      </c>
      <c r="R213" s="237" t="s">
        <v>419</v>
      </c>
      <c r="S213" s="237" t="s">
        <v>230</v>
      </c>
      <c r="T213" s="238" t="s">
        <v>230</v>
      </c>
      <c r="U213" s="223">
        <v>4.2000000000000003E-2</v>
      </c>
      <c r="V213" s="223">
        <f>ROUND(E213*U213,2)</f>
        <v>0.14000000000000001</v>
      </c>
      <c r="W213" s="223"/>
      <c r="X213" s="223" t="s">
        <v>413</v>
      </c>
      <c r="Y213" s="223" t="s">
        <v>233</v>
      </c>
      <c r="Z213" s="213"/>
      <c r="AA213" s="213"/>
      <c r="AB213" s="213"/>
      <c r="AC213" s="213"/>
      <c r="AD213" s="213"/>
      <c r="AE213" s="213"/>
      <c r="AF213" s="213"/>
      <c r="AG213" s="213" t="s">
        <v>414</v>
      </c>
      <c r="AH213" s="213"/>
      <c r="AI213" s="213"/>
      <c r="AJ213" s="213"/>
      <c r="AK213" s="213"/>
      <c r="AL213" s="213"/>
      <c r="AM213" s="213"/>
      <c r="AN213" s="213"/>
      <c r="AO213" s="213"/>
      <c r="AP213" s="213"/>
      <c r="AQ213" s="213"/>
      <c r="AR213" s="213"/>
      <c r="AS213" s="213"/>
      <c r="AT213" s="213"/>
      <c r="AU213" s="213"/>
      <c r="AV213" s="213"/>
      <c r="AW213" s="213"/>
      <c r="AX213" s="213"/>
      <c r="AY213" s="213"/>
      <c r="AZ213" s="213"/>
      <c r="BA213" s="213"/>
      <c r="BB213" s="213"/>
      <c r="BC213" s="213"/>
      <c r="BD213" s="213"/>
      <c r="BE213" s="213"/>
      <c r="BF213" s="213"/>
      <c r="BG213" s="213"/>
      <c r="BH213" s="213"/>
    </row>
    <row r="214" spans="1:60" outlineLevel="2" x14ac:dyDescent="0.2">
      <c r="A214" s="220"/>
      <c r="B214" s="221"/>
      <c r="C214" s="254" t="s">
        <v>420</v>
      </c>
      <c r="D214" s="253"/>
      <c r="E214" s="253"/>
      <c r="F214" s="253"/>
      <c r="G214" s="253"/>
      <c r="H214" s="223"/>
      <c r="I214" s="223"/>
      <c r="J214" s="223"/>
      <c r="K214" s="223"/>
      <c r="L214" s="223"/>
      <c r="M214" s="223"/>
      <c r="N214" s="222"/>
      <c r="O214" s="222"/>
      <c r="P214" s="222"/>
      <c r="Q214" s="222"/>
      <c r="R214" s="223"/>
      <c r="S214" s="223"/>
      <c r="T214" s="223"/>
      <c r="U214" s="223"/>
      <c r="V214" s="223"/>
      <c r="W214" s="223"/>
      <c r="X214" s="223"/>
      <c r="Y214" s="223"/>
      <c r="Z214" s="213"/>
      <c r="AA214" s="213"/>
      <c r="AB214" s="213"/>
      <c r="AC214" s="213"/>
      <c r="AD214" s="213"/>
      <c r="AE214" s="213"/>
      <c r="AF214" s="213"/>
      <c r="AG214" s="213" t="s">
        <v>298</v>
      </c>
      <c r="AH214" s="213"/>
      <c r="AI214" s="213"/>
      <c r="AJ214" s="213"/>
      <c r="AK214" s="213"/>
      <c r="AL214" s="213"/>
      <c r="AM214" s="213"/>
      <c r="AN214" s="213"/>
      <c r="AO214" s="213"/>
      <c r="AP214" s="213"/>
      <c r="AQ214" s="213"/>
      <c r="AR214" s="213"/>
      <c r="AS214" s="213"/>
      <c r="AT214" s="213"/>
      <c r="AU214" s="213"/>
      <c r="AV214" s="213"/>
      <c r="AW214" s="213"/>
      <c r="AX214" s="213"/>
      <c r="AY214" s="213"/>
      <c r="AZ214" s="213"/>
      <c r="BA214" s="213"/>
      <c r="BB214" s="213"/>
      <c r="BC214" s="213"/>
      <c r="BD214" s="213"/>
      <c r="BE214" s="213"/>
      <c r="BF214" s="213"/>
      <c r="BG214" s="213"/>
      <c r="BH214" s="213"/>
    </row>
    <row r="215" spans="1:60" outlineLevel="2" x14ac:dyDescent="0.2">
      <c r="A215" s="220"/>
      <c r="B215" s="221"/>
      <c r="C215" s="248"/>
      <c r="D215" s="242"/>
      <c r="E215" s="242"/>
      <c r="F215" s="242"/>
      <c r="G215" s="242"/>
      <c r="H215" s="223"/>
      <c r="I215" s="223"/>
      <c r="J215" s="223"/>
      <c r="K215" s="223"/>
      <c r="L215" s="223"/>
      <c r="M215" s="223"/>
      <c r="N215" s="222"/>
      <c r="O215" s="222"/>
      <c r="P215" s="222"/>
      <c r="Q215" s="222"/>
      <c r="R215" s="223"/>
      <c r="S215" s="223"/>
      <c r="T215" s="223"/>
      <c r="U215" s="223"/>
      <c r="V215" s="223"/>
      <c r="W215" s="223"/>
      <c r="X215" s="223"/>
      <c r="Y215" s="223"/>
      <c r="Z215" s="213"/>
      <c r="AA215" s="213"/>
      <c r="AB215" s="213"/>
      <c r="AC215" s="213"/>
      <c r="AD215" s="213"/>
      <c r="AE215" s="213"/>
      <c r="AF215" s="213"/>
      <c r="AG215" s="213" t="s">
        <v>237</v>
      </c>
      <c r="AH215" s="213"/>
      <c r="AI215" s="213"/>
      <c r="AJ215" s="213"/>
      <c r="AK215" s="213"/>
      <c r="AL215" s="213"/>
      <c r="AM215" s="213"/>
      <c r="AN215" s="213"/>
      <c r="AO215" s="213"/>
      <c r="AP215" s="213"/>
      <c r="AQ215" s="213"/>
      <c r="AR215" s="213"/>
      <c r="AS215" s="213"/>
      <c r="AT215" s="213"/>
      <c r="AU215" s="213"/>
      <c r="AV215" s="213"/>
      <c r="AW215" s="213"/>
      <c r="AX215" s="213"/>
      <c r="AY215" s="213"/>
      <c r="AZ215" s="213"/>
      <c r="BA215" s="213"/>
      <c r="BB215" s="213"/>
      <c r="BC215" s="213"/>
      <c r="BD215" s="213"/>
      <c r="BE215" s="213"/>
      <c r="BF215" s="213"/>
      <c r="BG215" s="213"/>
      <c r="BH215" s="213"/>
    </row>
    <row r="216" spans="1:60" outlineLevel="1" x14ac:dyDescent="0.2">
      <c r="A216" s="232">
        <v>53</v>
      </c>
      <c r="B216" s="233" t="s">
        <v>421</v>
      </c>
      <c r="C216" s="245" t="s">
        <v>422</v>
      </c>
      <c r="D216" s="234" t="s">
        <v>337</v>
      </c>
      <c r="E216" s="235">
        <v>3.2772899999999998</v>
      </c>
      <c r="F216" s="236"/>
      <c r="G216" s="237">
        <f>ROUND(E216*F216,2)</f>
        <v>0</v>
      </c>
      <c r="H216" s="236"/>
      <c r="I216" s="237">
        <f>ROUND(E216*H216,2)</f>
        <v>0</v>
      </c>
      <c r="J216" s="236"/>
      <c r="K216" s="237">
        <f>ROUND(E216*J216,2)</f>
        <v>0</v>
      </c>
      <c r="L216" s="237">
        <v>21</v>
      </c>
      <c r="M216" s="237">
        <f>G216*(1+L216/100)</f>
        <v>0</v>
      </c>
      <c r="N216" s="235">
        <v>0</v>
      </c>
      <c r="O216" s="235">
        <f>ROUND(E216*N216,2)</f>
        <v>0</v>
      </c>
      <c r="P216" s="235">
        <v>0</v>
      </c>
      <c r="Q216" s="235">
        <f>ROUND(E216*P216,2)</f>
        <v>0</v>
      </c>
      <c r="R216" s="237" t="s">
        <v>423</v>
      </c>
      <c r="S216" s="237" t="s">
        <v>230</v>
      </c>
      <c r="T216" s="238" t="s">
        <v>231</v>
      </c>
      <c r="U216" s="223">
        <v>0</v>
      </c>
      <c r="V216" s="223">
        <f>ROUND(E216*U216,2)</f>
        <v>0</v>
      </c>
      <c r="W216" s="223"/>
      <c r="X216" s="223" t="s">
        <v>413</v>
      </c>
      <c r="Y216" s="223" t="s">
        <v>233</v>
      </c>
      <c r="Z216" s="213"/>
      <c r="AA216" s="213"/>
      <c r="AB216" s="213"/>
      <c r="AC216" s="213"/>
      <c r="AD216" s="213"/>
      <c r="AE216" s="213"/>
      <c r="AF216" s="213"/>
      <c r="AG216" s="213" t="s">
        <v>414</v>
      </c>
      <c r="AH216" s="213"/>
      <c r="AI216" s="213"/>
      <c r="AJ216" s="213"/>
      <c r="AK216" s="213"/>
      <c r="AL216" s="213"/>
      <c r="AM216" s="213"/>
      <c r="AN216" s="213"/>
      <c r="AO216" s="213"/>
      <c r="AP216" s="213"/>
      <c r="AQ216" s="213"/>
      <c r="AR216" s="213"/>
      <c r="AS216" s="213"/>
      <c r="AT216" s="213"/>
      <c r="AU216" s="213"/>
      <c r="AV216" s="213"/>
      <c r="AW216" s="213"/>
      <c r="AX216" s="213"/>
      <c r="AY216" s="213"/>
      <c r="AZ216" s="213"/>
      <c r="BA216" s="213"/>
      <c r="BB216" s="213"/>
      <c r="BC216" s="213"/>
      <c r="BD216" s="213"/>
      <c r="BE216" s="213"/>
      <c r="BF216" s="213"/>
      <c r="BG216" s="213"/>
      <c r="BH216" s="213"/>
    </row>
    <row r="217" spans="1:60" outlineLevel="2" x14ac:dyDescent="0.2">
      <c r="A217" s="220"/>
      <c r="B217" s="221"/>
      <c r="C217" s="249"/>
      <c r="D217" s="243"/>
      <c r="E217" s="243"/>
      <c r="F217" s="243"/>
      <c r="G217" s="243"/>
      <c r="H217" s="223"/>
      <c r="I217" s="223"/>
      <c r="J217" s="223"/>
      <c r="K217" s="223"/>
      <c r="L217" s="223"/>
      <c r="M217" s="223"/>
      <c r="N217" s="222"/>
      <c r="O217" s="222"/>
      <c r="P217" s="222"/>
      <c r="Q217" s="222"/>
      <c r="R217" s="223"/>
      <c r="S217" s="223"/>
      <c r="T217" s="223"/>
      <c r="U217" s="223"/>
      <c r="V217" s="223"/>
      <c r="W217" s="223"/>
      <c r="X217" s="223"/>
      <c r="Y217" s="223"/>
      <c r="Z217" s="213"/>
      <c r="AA217" s="213"/>
      <c r="AB217" s="213"/>
      <c r="AC217" s="213"/>
      <c r="AD217" s="213"/>
      <c r="AE217" s="213"/>
      <c r="AF217" s="213"/>
      <c r="AG217" s="213" t="s">
        <v>237</v>
      </c>
      <c r="AH217" s="213"/>
      <c r="AI217" s="213"/>
      <c r="AJ217" s="213"/>
      <c r="AK217" s="213"/>
      <c r="AL217" s="213"/>
      <c r="AM217" s="213"/>
      <c r="AN217" s="213"/>
      <c r="AO217" s="213"/>
      <c r="AP217" s="213"/>
      <c r="AQ217" s="213"/>
      <c r="AR217" s="213"/>
      <c r="AS217" s="213"/>
      <c r="AT217" s="213"/>
      <c r="AU217" s="213"/>
      <c r="AV217" s="213"/>
      <c r="AW217" s="213"/>
      <c r="AX217" s="213"/>
      <c r="AY217" s="213"/>
      <c r="AZ217" s="213"/>
      <c r="BA217" s="213"/>
      <c r="BB217" s="213"/>
      <c r="BC217" s="213"/>
      <c r="BD217" s="213"/>
      <c r="BE217" s="213"/>
      <c r="BF217" s="213"/>
      <c r="BG217" s="213"/>
      <c r="BH217" s="213"/>
    </row>
    <row r="218" spans="1:60" x14ac:dyDescent="0.2">
      <c r="A218" s="3"/>
      <c r="B218" s="4"/>
      <c r="C218" s="250"/>
      <c r="D218" s="6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AE218">
        <v>15</v>
      </c>
      <c r="AF218">
        <v>21</v>
      </c>
      <c r="AG218" t="s">
        <v>211</v>
      </c>
    </row>
    <row r="219" spans="1:60" x14ac:dyDescent="0.2">
      <c r="A219" s="216"/>
      <c r="B219" s="217" t="s">
        <v>29</v>
      </c>
      <c r="C219" s="251"/>
      <c r="D219" s="218"/>
      <c r="E219" s="219"/>
      <c r="F219" s="219"/>
      <c r="G219" s="231">
        <f>G8+G114+G122+G162+G195+G204+G208</f>
        <v>0</v>
      </c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AE219">
        <f>SUMIF(L7:L217,AE218,G7:G217)</f>
        <v>0</v>
      </c>
      <c r="AF219">
        <f>SUMIF(L7:L217,AF218,G7:G217)</f>
        <v>0</v>
      </c>
      <c r="AG219" t="s">
        <v>287</v>
      </c>
    </row>
    <row r="220" spans="1:60" x14ac:dyDescent="0.2">
      <c r="C220" s="252"/>
      <c r="D220" s="10"/>
      <c r="AG220" t="s">
        <v>289</v>
      </c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orq4WDPWtTAkooUbQuRfROPdj93pVYBll3vIusCAJy1K4jBWdqF0x/Cy5YTpTyTlbR92haFnLCkXd8EMDENwQ==" saltValue="bSqQsk9wE3VYJ+S5YOhfwg==" spinCount="100000" sheet="1" formatRows="0"/>
  <mergeCells count="109">
    <mergeCell ref="C217:G217"/>
    <mergeCell ref="C207:G207"/>
    <mergeCell ref="C210:G210"/>
    <mergeCell ref="C211:G211"/>
    <mergeCell ref="C212:G212"/>
    <mergeCell ref="C214:G214"/>
    <mergeCell ref="C215:G215"/>
    <mergeCell ref="C194:G194"/>
    <mergeCell ref="C197:G197"/>
    <mergeCell ref="C198:G198"/>
    <mergeCell ref="C200:G200"/>
    <mergeCell ref="C203:G203"/>
    <mergeCell ref="C206:G206"/>
    <mergeCell ref="C183:G183"/>
    <mergeCell ref="C185:G185"/>
    <mergeCell ref="C186:G186"/>
    <mergeCell ref="C188:G188"/>
    <mergeCell ref="C190:G190"/>
    <mergeCell ref="C192:G192"/>
    <mergeCell ref="C171:G171"/>
    <mergeCell ref="C173:G173"/>
    <mergeCell ref="C175:G175"/>
    <mergeCell ref="C177:G177"/>
    <mergeCell ref="C179:G179"/>
    <mergeCell ref="C181:G181"/>
    <mergeCell ref="C155:G155"/>
    <mergeCell ref="C158:G158"/>
    <mergeCell ref="C161:G161"/>
    <mergeCell ref="C164:G164"/>
    <mergeCell ref="C167:G167"/>
    <mergeCell ref="C169:G169"/>
    <mergeCell ref="C141:G141"/>
    <mergeCell ref="C143:G143"/>
    <mergeCell ref="C146:G146"/>
    <mergeCell ref="C150:G150"/>
    <mergeCell ref="C152:G152"/>
    <mergeCell ref="C153:G153"/>
    <mergeCell ref="C124:G124"/>
    <mergeCell ref="C128:G128"/>
    <mergeCell ref="C130:G130"/>
    <mergeCell ref="C131:G131"/>
    <mergeCell ref="C134:G134"/>
    <mergeCell ref="C137:G137"/>
    <mergeCell ref="C110:G110"/>
    <mergeCell ref="C111:G111"/>
    <mergeCell ref="C113:G113"/>
    <mergeCell ref="C116:G116"/>
    <mergeCell ref="C117:G117"/>
    <mergeCell ref="C121:G121"/>
    <mergeCell ref="C97:G97"/>
    <mergeCell ref="C98:G98"/>
    <mergeCell ref="C99:G99"/>
    <mergeCell ref="C102:G102"/>
    <mergeCell ref="C105:G105"/>
    <mergeCell ref="C108:G108"/>
    <mergeCell ref="C86:G86"/>
    <mergeCell ref="C88:G88"/>
    <mergeCell ref="C90:G90"/>
    <mergeCell ref="C92:G92"/>
    <mergeCell ref="C94:G94"/>
    <mergeCell ref="C96:G96"/>
    <mergeCell ref="C75:G75"/>
    <mergeCell ref="C77:G77"/>
    <mergeCell ref="C78:G78"/>
    <mergeCell ref="C81:G81"/>
    <mergeCell ref="C83:G83"/>
    <mergeCell ref="C84:G84"/>
    <mergeCell ref="C67:G67"/>
    <mergeCell ref="C68:G68"/>
    <mergeCell ref="C70:G70"/>
    <mergeCell ref="C71:G71"/>
    <mergeCell ref="C72:G72"/>
    <mergeCell ref="C73:G73"/>
    <mergeCell ref="C57:G57"/>
    <mergeCell ref="C59:G59"/>
    <mergeCell ref="C61:G61"/>
    <mergeCell ref="C63:G63"/>
    <mergeCell ref="C65:G65"/>
    <mergeCell ref="C66:G66"/>
    <mergeCell ref="C47:G47"/>
    <mergeCell ref="C48:G48"/>
    <mergeCell ref="C50:G50"/>
    <mergeCell ref="C51:G51"/>
    <mergeCell ref="C53:G53"/>
    <mergeCell ref="C55:G55"/>
    <mergeCell ref="C36:G36"/>
    <mergeCell ref="C38:G38"/>
    <mergeCell ref="C39:G39"/>
    <mergeCell ref="C41:G41"/>
    <mergeCell ref="C43:G43"/>
    <mergeCell ref="C45:G45"/>
    <mergeCell ref="C25:G25"/>
    <mergeCell ref="C27:G27"/>
    <mergeCell ref="C28:G28"/>
    <mergeCell ref="C30:G30"/>
    <mergeCell ref="C31:G31"/>
    <mergeCell ref="C33:G33"/>
    <mergeCell ref="C16:G16"/>
    <mergeCell ref="C17:G17"/>
    <mergeCell ref="C19:G19"/>
    <mergeCell ref="C20:G20"/>
    <mergeCell ref="C21:G21"/>
    <mergeCell ref="C23:G2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2B949-6A58-4442-992A-DEC24BA80A7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76</v>
      </c>
      <c r="C4" s="205" t="s">
        <v>77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SUMIF(AG9:AG108,"&lt;&gt;NOR",G9:G108)</f>
        <v>0</v>
      </c>
      <c r="H8" s="229"/>
      <c r="I8" s="229">
        <f>SUM(I9:I108)</f>
        <v>0</v>
      </c>
      <c r="J8" s="229"/>
      <c r="K8" s="229">
        <f>SUM(K9:K108)</f>
        <v>0</v>
      </c>
      <c r="L8" s="229"/>
      <c r="M8" s="229">
        <f>SUM(M9:M108)</f>
        <v>0</v>
      </c>
      <c r="N8" s="228"/>
      <c r="O8" s="228">
        <f>SUM(O9:O108)</f>
        <v>38.53</v>
      </c>
      <c r="P8" s="228"/>
      <c r="Q8" s="228">
        <f>SUM(Q9:Q108)</f>
        <v>0</v>
      </c>
      <c r="R8" s="229"/>
      <c r="S8" s="229"/>
      <c r="T8" s="230"/>
      <c r="U8" s="224"/>
      <c r="V8" s="224">
        <f>SUM(V9:V108)</f>
        <v>145.29000000000002</v>
      </c>
      <c r="W8" s="224"/>
      <c r="X8" s="224"/>
      <c r="Y8" s="224"/>
      <c r="AG8" t="s">
        <v>226</v>
      </c>
    </row>
    <row r="9" spans="1:60" outlineLevel="1" x14ac:dyDescent="0.2">
      <c r="A9" s="232">
        <v>1</v>
      </c>
      <c r="B9" s="233" t="s">
        <v>344</v>
      </c>
      <c r="C9" s="245" t="s">
        <v>345</v>
      </c>
      <c r="D9" s="234" t="s">
        <v>316</v>
      </c>
      <c r="E9" s="235">
        <v>5.8484999999999996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1.992</v>
      </c>
      <c r="V9" s="223">
        <f>ROUND(E9*U9,2)</f>
        <v>11.65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4" t="s">
        <v>346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598</v>
      </c>
      <c r="D11" s="255"/>
      <c r="E11" s="256">
        <v>1.0920000000000001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727</v>
      </c>
      <c r="D12" s="255"/>
      <c r="E12" s="256">
        <v>2.6564999999999999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313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3" x14ac:dyDescent="0.2">
      <c r="A13" s="220"/>
      <c r="B13" s="221"/>
      <c r="C13" s="257" t="s">
        <v>600</v>
      </c>
      <c r="D13" s="255"/>
      <c r="E13" s="256">
        <v>2.1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313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237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2</v>
      </c>
      <c r="B15" s="233" t="s">
        <v>347</v>
      </c>
      <c r="C15" s="245" t="s">
        <v>348</v>
      </c>
      <c r="D15" s="234" t="s">
        <v>316</v>
      </c>
      <c r="E15" s="235">
        <v>5.8484999999999996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294</v>
      </c>
      <c r="S15" s="237" t="s">
        <v>230</v>
      </c>
      <c r="T15" s="238" t="s">
        <v>230</v>
      </c>
      <c r="U15" s="223">
        <v>0.61199999999999999</v>
      </c>
      <c r="V15" s="223">
        <f>ROUND(E15*U15,2)</f>
        <v>3.58</v>
      </c>
      <c r="W15" s="223"/>
      <c r="X15" s="223" t="s">
        <v>295</v>
      </c>
      <c r="Y15" s="223" t="s">
        <v>233</v>
      </c>
      <c r="Z15" s="213"/>
      <c r="AA15" s="213"/>
      <c r="AB15" s="213"/>
      <c r="AC15" s="213"/>
      <c r="AD15" s="213"/>
      <c r="AE15" s="213"/>
      <c r="AF15" s="213"/>
      <c r="AG15" s="213" t="s">
        <v>296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4" t="s">
        <v>349</v>
      </c>
      <c r="D16" s="253"/>
      <c r="E16" s="253"/>
      <c r="F16" s="253"/>
      <c r="G16" s="25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298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237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555</v>
      </c>
      <c r="C18" s="245" t="s">
        <v>556</v>
      </c>
      <c r="D18" s="234" t="s">
        <v>557</v>
      </c>
      <c r="E18" s="235">
        <v>15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1.721E-2</v>
      </c>
      <c r="O18" s="235">
        <f>ROUND(E18*N18,2)</f>
        <v>0.26</v>
      </c>
      <c r="P18" s="235">
        <v>0</v>
      </c>
      <c r="Q18" s="235">
        <f>ROUND(E18*P18,2)</f>
        <v>0</v>
      </c>
      <c r="R18" s="237" t="s">
        <v>294</v>
      </c>
      <c r="S18" s="237" t="s">
        <v>230</v>
      </c>
      <c r="T18" s="238" t="s">
        <v>230</v>
      </c>
      <c r="U18" s="223">
        <v>0.98699999999999999</v>
      </c>
      <c r="V18" s="223">
        <f>ROUND(E18*U18,2)</f>
        <v>14.81</v>
      </c>
      <c r="W18" s="223"/>
      <c r="X18" s="223" t="s">
        <v>295</v>
      </c>
      <c r="Y18" s="223" t="s">
        <v>233</v>
      </c>
      <c r="Z18" s="213"/>
      <c r="AA18" s="213"/>
      <c r="AB18" s="213"/>
      <c r="AC18" s="213"/>
      <c r="AD18" s="213"/>
      <c r="AE18" s="213"/>
      <c r="AF18" s="213"/>
      <c r="AG18" s="213" t="s">
        <v>296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4" t="s">
        <v>558</v>
      </c>
      <c r="D19" s="253"/>
      <c r="E19" s="253"/>
      <c r="F19" s="253"/>
      <c r="G19" s="25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298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získané při čerpání, potrubím nebo žlaby. Montáž, demontáž a opotřebení potrubí nebo žlabu a jeho utěsnění po dobu provozu. Včetně nutné podpěrné konstrukce.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7" t="s">
        <v>601</v>
      </c>
      <c r="D20" s="241"/>
      <c r="E20" s="241"/>
      <c r="F20" s="241"/>
      <c r="G20" s="241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4</v>
      </c>
      <c r="B22" s="233" t="s">
        <v>428</v>
      </c>
      <c r="C22" s="245" t="s">
        <v>429</v>
      </c>
      <c r="D22" s="234" t="s">
        <v>430</v>
      </c>
      <c r="E22" s="235">
        <v>150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0.20300000000000001</v>
      </c>
      <c r="V22" s="223">
        <f>ROUND(E22*U22,2)</f>
        <v>30.45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431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602</v>
      </c>
      <c r="D24" s="255"/>
      <c r="E24" s="256">
        <v>150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433</v>
      </c>
      <c r="C26" s="245" t="s">
        <v>434</v>
      </c>
      <c r="D26" s="234" t="s">
        <v>435</v>
      </c>
      <c r="E26" s="235">
        <v>15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4" t="s">
        <v>436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6</v>
      </c>
      <c r="B29" s="233" t="s">
        <v>603</v>
      </c>
      <c r="C29" s="245" t="s">
        <v>604</v>
      </c>
      <c r="D29" s="234" t="s">
        <v>316</v>
      </c>
      <c r="E29" s="235">
        <v>18.8095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0.77</v>
      </c>
      <c r="V29" s="223">
        <f>ROUND(E29*U29,2)</f>
        <v>14.48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440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korytech vodotečí, melioračních kanálech s přemístěním suti na hromady na vzdálenost do 20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7" t="s">
        <v>728</v>
      </c>
      <c r="D31" s="255"/>
      <c r="E31" s="256">
        <v>18.8095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313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237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7</v>
      </c>
      <c r="B33" s="233" t="s">
        <v>487</v>
      </c>
      <c r="C33" s="245" t="s">
        <v>488</v>
      </c>
      <c r="D33" s="234" t="s">
        <v>316</v>
      </c>
      <c r="E33" s="235">
        <v>33.1265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294</v>
      </c>
      <c r="S33" s="237" t="s">
        <v>230</v>
      </c>
      <c r="T33" s="238" t="s">
        <v>230</v>
      </c>
      <c r="U33" s="223">
        <v>0.31</v>
      </c>
      <c r="V33" s="223">
        <f>ROUND(E33*U33,2)</f>
        <v>10.27</v>
      </c>
      <c r="W33" s="223"/>
      <c r="X33" s="223" t="s">
        <v>295</v>
      </c>
      <c r="Y33" s="223" t="s">
        <v>233</v>
      </c>
      <c r="Z33" s="213"/>
      <c r="AA33" s="213"/>
      <c r="AB33" s="213"/>
      <c r="AC33" s="213"/>
      <c r="AD33" s="213"/>
      <c r="AE33" s="213"/>
      <c r="AF33" s="213"/>
      <c r="AG33" s="213" t="s">
        <v>296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33.75" outlineLevel="2" x14ac:dyDescent="0.2">
      <c r="A34" s="220"/>
      <c r="B34" s="221"/>
      <c r="C34" s="254" t="s">
        <v>489</v>
      </c>
      <c r="D34" s="253"/>
      <c r="E34" s="253"/>
      <c r="F34" s="253"/>
      <c r="G34" s="25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298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0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606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235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729</v>
      </c>
      <c r="D36" s="255"/>
      <c r="E36" s="256">
        <v>33.1265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313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492</v>
      </c>
      <c r="C38" s="245" t="s">
        <v>493</v>
      </c>
      <c r="D38" s="234" t="s">
        <v>316</v>
      </c>
      <c r="E38" s="235">
        <v>6.6253000000000002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294</v>
      </c>
      <c r="S38" s="237" t="s">
        <v>230</v>
      </c>
      <c r="T38" s="238" t="s">
        <v>230</v>
      </c>
      <c r="U38" s="223">
        <v>0.1024</v>
      </c>
      <c r="V38" s="223">
        <f>ROUND(E38*U38,2)</f>
        <v>0.68</v>
      </c>
      <c r="W38" s="223"/>
      <c r="X38" s="223" t="s">
        <v>295</v>
      </c>
      <c r="Y38" s="223" t="s">
        <v>233</v>
      </c>
      <c r="Z38" s="213"/>
      <c r="AA38" s="213"/>
      <c r="AB38" s="213"/>
      <c r="AC38" s="213"/>
      <c r="AD38" s="213"/>
      <c r="AE38" s="213"/>
      <c r="AF38" s="213"/>
      <c r="AG38" s="213" t="s">
        <v>296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33.75" outlineLevel="2" x14ac:dyDescent="0.2">
      <c r="A39" s="220"/>
      <c r="B39" s="221"/>
      <c r="C39" s="254" t="s">
        <v>489</v>
      </c>
      <c r="D39" s="253"/>
      <c r="E39" s="253"/>
      <c r="F39" s="253"/>
      <c r="G39" s="25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298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730</v>
      </c>
      <c r="D40" s="255"/>
      <c r="E40" s="256">
        <v>6.6253000000000002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313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237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9</v>
      </c>
      <c r="B42" s="233" t="s">
        <v>355</v>
      </c>
      <c r="C42" s="245" t="s">
        <v>356</v>
      </c>
      <c r="D42" s="234" t="s">
        <v>316</v>
      </c>
      <c r="E42" s="235">
        <v>33.1265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294</v>
      </c>
      <c r="S42" s="237" t="s">
        <v>230</v>
      </c>
      <c r="T42" s="238" t="s">
        <v>230</v>
      </c>
      <c r="U42" s="223">
        <v>0.51900000000000002</v>
      </c>
      <c r="V42" s="223">
        <f>ROUND(E42*U42,2)</f>
        <v>17.190000000000001</v>
      </c>
      <c r="W42" s="223"/>
      <c r="X42" s="223" t="s">
        <v>295</v>
      </c>
      <c r="Y42" s="223" t="s">
        <v>233</v>
      </c>
      <c r="Z42" s="213"/>
      <c r="AA42" s="213"/>
      <c r="AB42" s="213"/>
      <c r="AC42" s="213"/>
      <c r="AD42" s="213"/>
      <c r="AE42" s="213"/>
      <c r="AF42" s="213"/>
      <c r="AG42" s="213" t="s">
        <v>296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4" t="s">
        <v>324</v>
      </c>
      <c r="D43" s="253"/>
      <c r="E43" s="253"/>
      <c r="F43" s="253"/>
      <c r="G43" s="25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298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10</v>
      </c>
      <c r="B45" s="233" t="s">
        <v>357</v>
      </c>
      <c r="C45" s="245" t="s">
        <v>358</v>
      </c>
      <c r="D45" s="234" t="s">
        <v>316</v>
      </c>
      <c r="E45" s="235">
        <v>18.8095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294</v>
      </c>
      <c r="S45" s="237" t="s">
        <v>230</v>
      </c>
      <c r="T45" s="238" t="s">
        <v>230</v>
      </c>
      <c r="U45" s="223">
        <v>0.72899999999999998</v>
      </c>
      <c r="V45" s="223">
        <f>ROUND(E45*U45,2)</f>
        <v>13.71</v>
      </c>
      <c r="W45" s="223"/>
      <c r="X45" s="223" t="s">
        <v>295</v>
      </c>
      <c r="Y45" s="223" t="s">
        <v>233</v>
      </c>
      <c r="Z45" s="213"/>
      <c r="AA45" s="213"/>
      <c r="AB45" s="213"/>
      <c r="AC45" s="213"/>
      <c r="AD45" s="213"/>
      <c r="AE45" s="213"/>
      <c r="AF45" s="213"/>
      <c r="AG45" s="213" t="s">
        <v>296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4" t="s">
        <v>324</v>
      </c>
      <c r="D46" s="253"/>
      <c r="E46" s="253"/>
      <c r="F46" s="253"/>
      <c r="G46" s="25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298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bez naložení do dopravní nádoby, ale s vyprázdněním dopravní nádoby na hromadu nebo na dopravní prostředek,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609</v>
      </c>
      <c r="C48" s="245" t="s">
        <v>610</v>
      </c>
      <c r="D48" s="234" t="s">
        <v>316</v>
      </c>
      <c r="E48" s="235">
        <v>12.66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294</v>
      </c>
      <c r="S48" s="237" t="s">
        <v>230</v>
      </c>
      <c r="T48" s="238" t="s">
        <v>230</v>
      </c>
      <c r="U48" s="223">
        <v>7.3999999999999996E-2</v>
      </c>
      <c r="V48" s="223">
        <f>ROUND(E48*U48,2)</f>
        <v>0.94</v>
      </c>
      <c r="W48" s="223"/>
      <c r="X48" s="223" t="s">
        <v>295</v>
      </c>
      <c r="Y48" s="223" t="s">
        <v>233</v>
      </c>
      <c r="Z48" s="213"/>
      <c r="AA48" s="213"/>
      <c r="AB48" s="213"/>
      <c r="AC48" s="213"/>
      <c r="AD48" s="213"/>
      <c r="AE48" s="213"/>
      <c r="AF48" s="213"/>
      <c r="AG48" s="213" t="s">
        <v>296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4" t="s">
        <v>327</v>
      </c>
      <c r="D49" s="253"/>
      <c r="E49" s="253"/>
      <c r="F49" s="253"/>
      <c r="G49" s="25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298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731</v>
      </c>
      <c r="D50" s="255"/>
      <c r="E50" s="256">
        <v>12.66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313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325</v>
      </c>
      <c r="C52" s="245" t="s">
        <v>326</v>
      </c>
      <c r="D52" s="234" t="s">
        <v>316</v>
      </c>
      <c r="E52" s="235">
        <v>26.796500000000002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294</v>
      </c>
      <c r="S52" s="237" t="s">
        <v>230</v>
      </c>
      <c r="T52" s="238" t="s">
        <v>230</v>
      </c>
      <c r="U52" s="223">
        <v>1.0999999999999999E-2</v>
      </c>
      <c r="V52" s="223">
        <f>ROUND(E52*U52,2)</f>
        <v>0.28999999999999998</v>
      </c>
      <c r="W52" s="223"/>
      <c r="X52" s="223" t="s">
        <v>295</v>
      </c>
      <c r="Y52" s="223" t="s">
        <v>233</v>
      </c>
      <c r="Z52" s="213"/>
      <c r="AA52" s="213"/>
      <c r="AB52" s="213"/>
      <c r="AC52" s="213"/>
      <c r="AD52" s="213"/>
      <c r="AE52" s="213"/>
      <c r="AF52" s="213"/>
      <c r="AG52" s="213" t="s">
        <v>296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4" t="s">
        <v>327</v>
      </c>
      <c r="D53" s="253"/>
      <c r="E53" s="253"/>
      <c r="F53" s="253"/>
      <c r="G53" s="25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298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732</v>
      </c>
      <c r="D54" s="255"/>
      <c r="E54" s="256">
        <v>26.796500000000002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313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237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613</v>
      </c>
      <c r="C56" s="245" t="s">
        <v>614</v>
      </c>
      <c r="D56" s="234" t="s">
        <v>316</v>
      </c>
      <c r="E56" s="235">
        <v>12.961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294</v>
      </c>
      <c r="S56" s="237" t="s">
        <v>230</v>
      </c>
      <c r="T56" s="238" t="s">
        <v>230</v>
      </c>
      <c r="U56" s="223">
        <v>1.2E-2</v>
      </c>
      <c r="V56" s="223">
        <f>ROUND(E56*U56,2)</f>
        <v>0.16</v>
      </c>
      <c r="W56" s="223"/>
      <c r="X56" s="223" t="s">
        <v>295</v>
      </c>
      <c r="Y56" s="223" t="s">
        <v>233</v>
      </c>
      <c r="Z56" s="213"/>
      <c r="AA56" s="213"/>
      <c r="AB56" s="213"/>
      <c r="AC56" s="213"/>
      <c r="AD56" s="213"/>
      <c r="AE56" s="213"/>
      <c r="AF56" s="213"/>
      <c r="AG56" s="213" t="s">
        <v>296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4" t="s">
        <v>327</v>
      </c>
      <c r="D57" s="253"/>
      <c r="E57" s="253"/>
      <c r="F57" s="253"/>
      <c r="G57" s="25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298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733</v>
      </c>
      <c r="D58" s="255"/>
      <c r="E58" s="256">
        <v>12.961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313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237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2">
        <v>14</v>
      </c>
      <c r="B60" s="233" t="s">
        <v>328</v>
      </c>
      <c r="C60" s="245" t="s">
        <v>329</v>
      </c>
      <c r="D60" s="234" t="s">
        <v>316</v>
      </c>
      <c r="E60" s="235">
        <v>33.1265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294</v>
      </c>
      <c r="S60" s="237" t="s">
        <v>230</v>
      </c>
      <c r="T60" s="238" t="s">
        <v>230</v>
      </c>
      <c r="U60" s="223">
        <v>0.31</v>
      </c>
      <c r="V60" s="223">
        <f>ROUND(E60*U60,2)</f>
        <v>10.27</v>
      </c>
      <c r="W60" s="223"/>
      <c r="X60" s="223" t="s">
        <v>295</v>
      </c>
      <c r="Y60" s="223" t="s">
        <v>233</v>
      </c>
      <c r="Z60" s="213"/>
      <c r="AA60" s="213"/>
      <c r="AB60" s="213"/>
      <c r="AC60" s="213"/>
      <c r="AD60" s="213"/>
      <c r="AE60" s="213"/>
      <c r="AF60" s="213"/>
      <c r="AG60" s="213" t="s">
        <v>296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4" t="s">
        <v>330</v>
      </c>
      <c r="D61" s="253"/>
      <c r="E61" s="253"/>
      <c r="F61" s="253"/>
      <c r="G61" s="25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298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359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3" x14ac:dyDescent="0.2">
      <c r="A63" s="220"/>
      <c r="B63" s="221"/>
      <c r="C63" s="247" t="s">
        <v>360</v>
      </c>
      <c r="D63" s="241"/>
      <c r="E63" s="241"/>
      <c r="F63" s="241"/>
      <c r="G63" s="241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235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361</v>
      </c>
      <c r="C65" s="245" t="s">
        <v>362</v>
      </c>
      <c r="D65" s="234" t="s">
        <v>316</v>
      </c>
      <c r="E65" s="235">
        <v>18.8095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294</v>
      </c>
      <c r="S65" s="237" t="s">
        <v>230</v>
      </c>
      <c r="T65" s="238" t="s">
        <v>230</v>
      </c>
      <c r="U65" s="223">
        <v>0.32200000000000001</v>
      </c>
      <c r="V65" s="223">
        <f>ROUND(E65*U65,2)</f>
        <v>6.06</v>
      </c>
      <c r="W65" s="223"/>
      <c r="X65" s="223" t="s">
        <v>295</v>
      </c>
      <c r="Y65" s="223" t="s">
        <v>233</v>
      </c>
      <c r="Z65" s="213"/>
      <c r="AA65" s="213"/>
      <c r="AB65" s="213"/>
      <c r="AC65" s="213"/>
      <c r="AD65" s="213"/>
      <c r="AE65" s="213"/>
      <c r="AF65" s="213"/>
      <c r="AG65" s="213" t="s">
        <v>296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4" t="s">
        <v>330</v>
      </c>
      <c r="D66" s="253"/>
      <c r="E66" s="253"/>
      <c r="F66" s="253"/>
      <c r="G66" s="25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298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7" t="s">
        <v>359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235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360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235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237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ht="22.5" outlineLevel="1" x14ac:dyDescent="0.2">
      <c r="A70" s="232">
        <v>16</v>
      </c>
      <c r="B70" s="233" t="s">
        <v>616</v>
      </c>
      <c r="C70" s="245" t="s">
        <v>617</v>
      </c>
      <c r="D70" s="234" t="s">
        <v>316</v>
      </c>
      <c r="E70" s="235">
        <v>6.33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 t="s">
        <v>294</v>
      </c>
      <c r="S70" s="237" t="s">
        <v>230</v>
      </c>
      <c r="T70" s="238" t="s">
        <v>230</v>
      </c>
      <c r="U70" s="223">
        <v>0.65200000000000002</v>
      </c>
      <c r="V70" s="223">
        <f>ROUND(E70*U70,2)</f>
        <v>4.13</v>
      </c>
      <c r="W70" s="223"/>
      <c r="X70" s="223" t="s">
        <v>295</v>
      </c>
      <c r="Y70" s="223" t="s">
        <v>233</v>
      </c>
      <c r="Z70" s="213"/>
      <c r="AA70" s="213"/>
      <c r="AB70" s="213"/>
      <c r="AC70" s="213"/>
      <c r="AD70" s="213"/>
      <c r="AE70" s="213"/>
      <c r="AF70" s="213"/>
      <c r="AG70" s="213" t="s">
        <v>296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9"/>
      <c r="D71" s="243"/>
      <c r="E71" s="243"/>
      <c r="F71" s="243"/>
      <c r="G71" s="24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ht="22.5" outlineLevel="1" x14ac:dyDescent="0.2">
      <c r="A72" s="232">
        <v>17</v>
      </c>
      <c r="B72" s="233" t="s">
        <v>363</v>
      </c>
      <c r="C72" s="245" t="s">
        <v>364</v>
      </c>
      <c r="D72" s="234" t="s">
        <v>316</v>
      </c>
      <c r="E72" s="235">
        <v>20.245000000000001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294</v>
      </c>
      <c r="S72" s="237" t="s">
        <v>230</v>
      </c>
      <c r="T72" s="238" t="s">
        <v>230</v>
      </c>
      <c r="U72" s="223">
        <v>0.20200000000000001</v>
      </c>
      <c r="V72" s="223">
        <f>ROUND(E72*U72,2)</f>
        <v>4.09</v>
      </c>
      <c r="W72" s="223"/>
      <c r="X72" s="223" t="s">
        <v>295</v>
      </c>
      <c r="Y72" s="223" t="s">
        <v>233</v>
      </c>
      <c r="Z72" s="213"/>
      <c r="AA72" s="213"/>
      <c r="AB72" s="213"/>
      <c r="AC72" s="213"/>
      <c r="AD72" s="213"/>
      <c r="AE72" s="213"/>
      <c r="AF72" s="213"/>
      <c r="AG72" s="213" t="s">
        <v>296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4" t="s">
        <v>365</v>
      </c>
      <c r="D73" s="253"/>
      <c r="E73" s="253"/>
      <c r="F73" s="253"/>
      <c r="G73" s="25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298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7" t="s">
        <v>366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734</v>
      </c>
      <c r="D75" s="255"/>
      <c r="E75" s="256">
        <v>6.33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313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57" t="s">
        <v>735</v>
      </c>
      <c r="D76" s="255"/>
      <c r="E76" s="256">
        <v>13.914999999999999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313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237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32">
        <v>18</v>
      </c>
      <c r="B78" s="233" t="s">
        <v>620</v>
      </c>
      <c r="C78" s="245" t="s">
        <v>621</v>
      </c>
      <c r="D78" s="234" t="s">
        <v>293</v>
      </c>
      <c r="E78" s="235">
        <v>24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0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370</v>
      </c>
      <c r="S78" s="237" t="s">
        <v>230</v>
      </c>
      <c r="T78" s="238" t="s">
        <v>230</v>
      </c>
      <c r="U78" s="223">
        <v>2.1000000000000001E-2</v>
      </c>
      <c r="V78" s="223">
        <f>ROUND(E78*U78,2)</f>
        <v>0.5</v>
      </c>
      <c r="W78" s="223"/>
      <c r="X78" s="223" t="s">
        <v>295</v>
      </c>
      <c r="Y78" s="223" t="s">
        <v>233</v>
      </c>
      <c r="Z78" s="213"/>
      <c r="AA78" s="213"/>
      <c r="AB78" s="213"/>
      <c r="AC78" s="213"/>
      <c r="AD78" s="213"/>
      <c r="AE78" s="213"/>
      <c r="AF78" s="213"/>
      <c r="AG78" s="213" t="s">
        <v>296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4" t="s">
        <v>371</v>
      </c>
      <c r="D79" s="253"/>
      <c r="E79" s="253"/>
      <c r="F79" s="253"/>
      <c r="G79" s="25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298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237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32">
        <v>19</v>
      </c>
      <c r="B81" s="233" t="s">
        <v>368</v>
      </c>
      <c r="C81" s="245" t="s">
        <v>369</v>
      </c>
      <c r="D81" s="234" t="s">
        <v>293</v>
      </c>
      <c r="E81" s="235">
        <v>8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370</v>
      </c>
      <c r="S81" s="237" t="s">
        <v>230</v>
      </c>
      <c r="T81" s="238" t="s">
        <v>230</v>
      </c>
      <c r="U81" s="223">
        <v>7.2999999999999995E-2</v>
      </c>
      <c r="V81" s="223">
        <f>ROUND(E81*U81,2)</f>
        <v>0.57999999999999996</v>
      </c>
      <c r="W81" s="223"/>
      <c r="X81" s="223" t="s">
        <v>295</v>
      </c>
      <c r="Y81" s="223" t="s">
        <v>233</v>
      </c>
      <c r="Z81" s="213"/>
      <c r="AA81" s="213"/>
      <c r="AB81" s="213"/>
      <c r="AC81" s="213"/>
      <c r="AD81" s="213"/>
      <c r="AE81" s="213"/>
      <c r="AF81" s="213"/>
      <c r="AG81" s="213" t="s">
        <v>296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4" t="s">
        <v>371</v>
      </c>
      <c r="D82" s="253"/>
      <c r="E82" s="253"/>
      <c r="F82" s="253"/>
      <c r="G82" s="25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298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237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2">
        <v>20</v>
      </c>
      <c r="B84" s="233" t="s">
        <v>622</v>
      </c>
      <c r="C84" s="245" t="s">
        <v>623</v>
      </c>
      <c r="D84" s="234" t="s">
        <v>293</v>
      </c>
      <c r="E84" s="235">
        <v>24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0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294</v>
      </c>
      <c r="S84" s="237" t="s">
        <v>230</v>
      </c>
      <c r="T84" s="238" t="s">
        <v>230</v>
      </c>
      <c r="U84" s="223">
        <v>1.7999999999999999E-2</v>
      </c>
      <c r="V84" s="223">
        <f>ROUND(E84*U84,2)</f>
        <v>0.43</v>
      </c>
      <c r="W84" s="223"/>
      <c r="X84" s="223" t="s">
        <v>295</v>
      </c>
      <c r="Y84" s="223" t="s">
        <v>233</v>
      </c>
      <c r="Z84" s="213"/>
      <c r="AA84" s="213"/>
      <c r="AB84" s="213"/>
      <c r="AC84" s="213"/>
      <c r="AD84" s="213"/>
      <c r="AE84" s="213"/>
      <c r="AF84" s="213"/>
      <c r="AG84" s="213" t="s">
        <v>296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4" t="s">
        <v>624</v>
      </c>
      <c r="D85" s="253"/>
      <c r="E85" s="253"/>
      <c r="F85" s="253"/>
      <c r="G85" s="25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298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736</v>
      </c>
      <c r="D86" s="255"/>
      <c r="E86" s="256">
        <v>24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313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237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2">
        <v>21</v>
      </c>
      <c r="B88" s="233" t="s">
        <v>372</v>
      </c>
      <c r="C88" s="245" t="s">
        <v>373</v>
      </c>
      <c r="D88" s="234" t="s">
        <v>293</v>
      </c>
      <c r="E88" s="235">
        <v>8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294</v>
      </c>
      <c r="S88" s="237" t="s">
        <v>230</v>
      </c>
      <c r="T88" s="238" t="s">
        <v>230</v>
      </c>
      <c r="U88" s="223">
        <v>0.128</v>
      </c>
      <c r="V88" s="223">
        <f>ROUND(E88*U88,2)</f>
        <v>1.02</v>
      </c>
      <c r="W88" s="223"/>
      <c r="X88" s="223" t="s">
        <v>295</v>
      </c>
      <c r="Y88" s="223" t="s">
        <v>233</v>
      </c>
      <c r="Z88" s="213"/>
      <c r="AA88" s="213"/>
      <c r="AB88" s="213"/>
      <c r="AC88" s="213"/>
      <c r="AD88" s="213"/>
      <c r="AE88" s="213"/>
      <c r="AF88" s="213"/>
      <c r="AG88" s="213" t="s">
        <v>296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4" t="s">
        <v>374</v>
      </c>
      <c r="D89" s="253"/>
      <c r="E89" s="253"/>
      <c r="F89" s="253"/>
      <c r="G89" s="25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298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737</v>
      </c>
      <c r="D90" s="255"/>
      <c r="E90" s="256">
        <v>8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313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237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32">
        <v>22</v>
      </c>
      <c r="B92" s="233" t="s">
        <v>335</v>
      </c>
      <c r="C92" s="245" t="s">
        <v>336</v>
      </c>
      <c r="D92" s="234" t="s">
        <v>337</v>
      </c>
      <c r="E92" s="235">
        <v>49.573529999999998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294</v>
      </c>
      <c r="S92" s="237" t="s">
        <v>230</v>
      </c>
      <c r="T92" s="238" t="s">
        <v>230</v>
      </c>
      <c r="U92" s="223">
        <v>0</v>
      </c>
      <c r="V92" s="223">
        <f>ROUND(E92*U92,2)</f>
        <v>0</v>
      </c>
      <c r="W92" s="223"/>
      <c r="X92" s="223" t="s">
        <v>295</v>
      </c>
      <c r="Y92" s="223" t="s">
        <v>233</v>
      </c>
      <c r="Z92" s="213"/>
      <c r="AA92" s="213"/>
      <c r="AB92" s="213"/>
      <c r="AC92" s="213"/>
      <c r="AD92" s="213"/>
      <c r="AE92" s="213"/>
      <c r="AF92" s="213"/>
      <c r="AG92" s="213" t="s">
        <v>296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338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235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738</v>
      </c>
      <c r="D94" s="255"/>
      <c r="E94" s="256">
        <v>49.573529999999998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313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237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32">
        <v>23</v>
      </c>
      <c r="B96" s="233" t="s">
        <v>628</v>
      </c>
      <c r="C96" s="245" t="s">
        <v>629</v>
      </c>
      <c r="D96" s="234" t="s">
        <v>316</v>
      </c>
      <c r="E96" s="235">
        <v>12.961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0</v>
      </c>
      <c r="O96" s="235">
        <f>ROUND(E96*N96,2)</f>
        <v>0</v>
      </c>
      <c r="P96" s="235">
        <v>0</v>
      </c>
      <c r="Q96" s="235">
        <f>ROUND(E96*P96,2)</f>
        <v>0</v>
      </c>
      <c r="R96" s="237"/>
      <c r="S96" s="237" t="s">
        <v>256</v>
      </c>
      <c r="T96" s="238" t="s">
        <v>231</v>
      </c>
      <c r="U96" s="223">
        <v>0</v>
      </c>
      <c r="V96" s="223">
        <f>ROUND(E96*U96,2)</f>
        <v>0</v>
      </c>
      <c r="W96" s="223"/>
      <c r="X96" s="223" t="s">
        <v>295</v>
      </c>
      <c r="Y96" s="223" t="s">
        <v>233</v>
      </c>
      <c r="Z96" s="213"/>
      <c r="AA96" s="213"/>
      <c r="AB96" s="213"/>
      <c r="AC96" s="213"/>
      <c r="AD96" s="213"/>
      <c r="AE96" s="213"/>
      <c r="AF96" s="213"/>
      <c r="AG96" s="213" t="s">
        <v>296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543</v>
      </c>
      <c r="C98" s="245" t="s">
        <v>630</v>
      </c>
      <c r="D98" s="234" t="s">
        <v>259</v>
      </c>
      <c r="E98" s="235">
        <v>1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7"/>
      <c r="S98" s="237" t="s">
        <v>256</v>
      </c>
      <c r="T98" s="238" t="s">
        <v>231</v>
      </c>
      <c r="U98" s="223">
        <v>0</v>
      </c>
      <c r="V98" s="223">
        <f>ROUND(E98*U98,2)</f>
        <v>0</v>
      </c>
      <c r="W98" s="223"/>
      <c r="X98" s="223" t="s">
        <v>295</v>
      </c>
      <c r="Y98" s="223" t="s">
        <v>233</v>
      </c>
      <c r="Z98" s="213"/>
      <c r="AA98" s="213"/>
      <c r="AB98" s="213"/>
      <c r="AC98" s="213"/>
      <c r="AD98" s="213"/>
      <c r="AE98" s="213"/>
      <c r="AF98" s="213"/>
      <c r="AG98" s="213" t="s">
        <v>296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6" t="s">
        <v>631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235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3" x14ac:dyDescent="0.2">
      <c r="A100" s="220"/>
      <c r="B100" s="221"/>
      <c r="C100" s="247" t="s">
        <v>632</v>
      </c>
      <c r="D100" s="241"/>
      <c r="E100" s="241"/>
      <c r="F100" s="241"/>
      <c r="G100" s="241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235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47" t="s">
        <v>633</v>
      </c>
      <c r="D101" s="241"/>
      <c r="E101" s="241"/>
      <c r="F101" s="241"/>
      <c r="G101" s="241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235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237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32">
        <v>25</v>
      </c>
      <c r="B103" s="233" t="s">
        <v>377</v>
      </c>
      <c r="C103" s="245" t="s">
        <v>378</v>
      </c>
      <c r="D103" s="234" t="s">
        <v>379</v>
      </c>
      <c r="E103" s="235">
        <v>1.74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1E-3</v>
      </c>
      <c r="O103" s="235">
        <f>ROUND(E103*N103,2)</f>
        <v>0</v>
      </c>
      <c r="P103" s="235">
        <v>0</v>
      </c>
      <c r="Q103" s="235">
        <f>ROUND(E103*P103,2)</f>
        <v>0</v>
      </c>
      <c r="R103" s="237" t="s">
        <v>380</v>
      </c>
      <c r="S103" s="237" t="s">
        <v>230</v>
      </c>
      <c r="T103" s="238" t="s">
        <v>230</v>
      </c>
      <c r="U103" s="223">
        <v>0</v>
      </c>
      <c r="V103" s="223">
        <f>ROUND(E103*U103,2)</f>
        <v>0</v>
      </c>
      <c r="W103" s="223"/>
      <c r="X103" s="223" t="s">
        <v>381</v>
      </c>
      <c r="Y103" s="223" t="s">
        <v>233</v>
      </c>
      <c r="Z103" s="213"/>
      <c r="AA103" s="213"/>
      <c r="AB103" s="213"/>
      <c r="AC103" s="213"/>
      <c r="AD103" s="213"/>
      <c r="AE103" s="213"/>
      <c r="AF103" s="213"/>
      <c r="AG103" s="213" t="s">
        <v>382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739</v>
      </c>
      <c r="D104" s="255"/>
      <c r="E104" s="256">
        <v>1.74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313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8"/>
      <c r="D105" s="242"/>
      <c r="E105" s="242"/>
      <c r="F105" s="242"/>
      <c r="G105" s="242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237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26</v>
      </c>
      <c r="B106" s="233" t="s">
        <v>384</v>
      </c>
      <c r="C106" s="245" t="s">
        <v>385</v>
      </c>
      <c r="D106" s="234" t="s">
        <v>316</v>
      </c>
      <c r="E106" s="235">
        <v>15.3065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2.5</v>
      </c>
      <c r="O106" s="235">
        <f>ROUND(E106*N106,2)</f>
        <v>38.270000000000003</v>
      </c>
      <c r="P106" s="235">
        <v>0</v>
      </c>
      <c r="Q106" s="235">
        <f>ROUND(E106*P106,2)</f>
        <v>0</v>
      </c>
      <c r="R106" s="237" t="s">
        <v>380</v>
      </c>
      <c r="S106" s="237" t="s">
        <v>230</v>
      </c>
      <c r="T106" s="238" t="s">
        <v>230</v>
      </c>
      <c r="U106" s="223">
        <v>0</v>
      </c>
      <c r="V106" s="223">
        <f>ROUND(E106*U106,2)</f>
        <v>0</v>
      </c>
      <c r="W106" s="223"/>
      <c r="X106" s="223" t="s">
        <v>381</v>
      </c>
      <c r="Y106" s="223" t="s">
        <v>233</v>
      </c>
      <c r="Z106" s="213"/>
      <c r="AA106" s="213"/>
      <c r="AB106" s="213"/>
      <c r="AC106" s="213"/>
      <c r="AD106" s="213"/>
      <c r="AE106" s="213"/>
      <c r="AF106" s="213"/>
      <c r="AG106" s="213" t="s">
        <v>382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740</v>
      </c>
      <c r="D107" s="255"/>
      <c r="E107" s="256">
        <v>15.3065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313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237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225" t="s">
        <v>225</v>
      </c>
      <c r="B109" s="226" t="s">
        <v>177</v>
      </c>
      <c r="C109" s="244" t="s">
        <v>178</v>
      </c>
      <c r="D109" s="227"/>
      <c r="E109" s="228"/>
      <c r="F109" s="229"/>
      <c r="G109" s="229">
        <f>SUMIF(AG110:AG116,"&lt;&gt;NOR",G110:G116)</f>
        <v>0</v>
      </c>
      <c r="H109" s="229"/>
      <c r="I109" s="229">
        <f>SUM(I110:I116)</f>
        <v>0</v>
      </c>
      <c r="J109" s="229"/>
      <c r="K109" s="229">
        <f>SUM(K110:K116)</f>
        <v>0</v>
      </c>
      <c r="L109" s="229"/>
      <c r="M109" s="229">
        <f>SUM(M110:M116)</f>
        <v>0</v>
      </c>
      <c r="N109" s="228"/>
      <c r="O109" s="228">
        <f>SUM(O110:O116)</f>
        <v>0.26</v>
      </c>
      <c r="P109" s="228"/>
      <c r="Q109" s="228">
        <f>SUM(Q110:Q116)</f>
        <v>0</v>
      </c>
      <c r="R109" s="229"/>
      <c r="S109" s="229"/>
      <c r="T109" s="230"/>
      <c r="U109" s="224"/>
      <c r="V109" s="224">
        <f>SUM(V110:V116)</f>
        <v>10.220000000000001</v>
      </c>
      <c r="W109" s="224"/>
      <c r="X109" s="224"/>
      <c r="Y109" s="224"/>
      <c r="AG109" t="s">
        <v>226</v>
      </c>
    </row>
    <row r="110" spans="1:60" outlineLevel="1" x14ac:dyDescent="0.2">
      <c r="A110" s="232">
        <v>27</v>
      </c>
      <c r="B110" s="233" t="s">
        <v>458</v>
      </c>
      <c r="C110" s="245" t="s">
        <v>459</v>
      </c>
      <c r="D110" s="234" t="s">
        <v>293</v>
      </c>
      <c r="E110" s="235">
        <v>19.89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1.289E-2</v>
      </c>
      <c r="O110" s="235">
        <f>ROUND(E110*N110,2)</f>
        <v>0.26</v>
      </c>
      <c r="P110" s="235">
        <v>0</v>
      </c>
      <c r="Q110" s="235">
        <f>ROUND(E110*P110,2)</f>
        <v>0</v>
      </c>
      <c r="R110" s="237" t="s">
        <v>412</v>
      </c>
      <c r="S110" s="237" t="s">
        <v>230</v>
      </c>
      <c r="T110" s="238" t="s">
        <v>230</v>
      </c>
      <c r="U110" s="223">
        <v>0.51400000000000001</v>
      </c>
      <c r="V110" s="223">
        <f>ROUND(E110*U110,2)</f>
        <v>10.220000000000001</v>
      </c>
      <c r="W110" s="223"/>
      <c r="X110" s="223" t="s">
        <v>295</v>
      </c>
      <c r="Y110" s="223" t="s">
        <v>233</v>
      </c>
      <c r="Z110" s="213"/>
      <c r="AA110" s="213"/>
      <c r="AB110" s="213"/>
      <c r="AC110" s="213"/>
      <c r="AD110" s="213"/>
      <c r="AE110" s="213"/>
      <c r="AF110" s="213"/>
      <c r="AG110" s="213" t="s">
        <v>296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4" t="s">
        <v>460</v>
      </c>
      <c r="D111" s="253"/>
      <c r="E111" s="253"/>
      <c r="F111" s="253"/>
      <c r="G111" s="25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298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7" t="s">
        <v>461</v>
      </c>
      <c r="D112" s="241"/>
      <c r="E112" s="241"/>
      <c r="F112" s="241"/>
      <c r="G112" s="241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235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dodání potřebných hmot, vypláchnutí spár vodou před spárováním a očištění okolního zdiva po spárování.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741</v>
      </c>
      <c r="D113" s="255"/>
      <c r="E113" s="256">
        <v>9.6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313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3" x14ac:dyDescent="0.2">
      <c r="A114" s="220"/>
      <c r="B114" s="221"/>
      <c r="C114" s="257" t="s">
        <v>637</v>
      </c>
      <c r="D114" s="255"/>
      <c r="E114" s="256">
        <v>8.61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313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3" x14ac:dyDescent="0.2">
      <c r="A115" s="220"/>
      <c r="B115" s="221"/>
      <c r="C115" s="257" t="s">
        <v>638</v>
      </c>
      <c r="D115" s="255"/>
      <c r="E115" s="256">
        <v>1.68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313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237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225</v>
      </c>
      <c r="B117" s="226" t="s">
        <v>179</v>
      </c>
      <c r="C117" s="244" t="s">
        <v>180</v>
      </c>
      <c r="D117" s="227"/>
      <c r="E117" s="228"/>
      <c r="F117" s="229"/>
      <c r="G117" s="229">
        <f>SUMIF(AG118:AG151,"&lt;&gt;NOR",G118:G151)</f>
        <v>0</v>
      </c>
      <c r="H117" s="229"/>
      <c r="I117" s="229">
        <f>SUM(I118:I151)</f>
        <v>0</v>
      </c>
      <c r="J117" s="229"/>
      <c r="K117" s="229">
        <f>SUM(K118:K151)</f>
        <v>0</v>
      </c>
      <c r="L117" s="229"/>
      <c r="M117" s="229">
        <f>SUM(M118:M151)</f>
        <v>0</v>
      </c>
      <c r="N117" s="228"/>
      <c r="O117" s="228">
        <f>SUM(O118:O151)</f>
        <v>66.25</v>
      </c>
      <c r="P117" s="228"/>
      <c r="Q117" s="228">
        <f>SUM(Q118:Q151)</f>
        <v>0</v>
      </c>
      <c r="R117" s="229"/>
      <c r="S117" s="229"/>
      <c r="T117" s="230"/>
      <c r="U117" s="224"/>
      <c r="V117" s="224">
        <f>SUM(V118:V151)</f>
        <v>219.22999999999996</v>
      </c>
      <c r="W117" s="224"/>
      <c r="X117" s="224"/>
      <c r="Y117" s="224"/>
      <c r="AG117" t="s">
        <v>226</v>
      </c>
    </row>
    <row r="118" spans="1:60" outlineLevel="1" x14ac:dyDescent="0.2">
      <c r="A118" s="232">
        <v>28</v>
      </c>
      <c r="B118" s="233" t="s">
        <v>463</v>
      </c>
      <c r="C118" s="245" t="s">
        <v>464</v>
      </c>
      <c r="D118" s="234" t="s">
        <v>316</v>
      </c>
      <c r="E118" s="235">
        <v>7.8483000000000001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0.17978</v>
      </c>
      <c r="O118" s="235">
        <f>ROUND(E118*N118,2)</f>
        <v>1.41</v>
      </c>
      <c r="P118" s="235">
        <v>0</v>
      </c>
      <c r="Q118" s="235">
        <f>ROUND(E118*P118,2)</f>
        <v>0</v>
      </c>
      <c r="R118" s="237" t="s">
        <v>389</v>
      </c>
      <c r="S118" s="237" t="s">
        <v>230</v>
      </c>
      <c r="T118" s="238" t="s">
        <v>230</v>
      </c>
      <c r="U118" s="223">
        <v>17.032</v>
      </c>
      <c r="V118" s="223">
        <f>ROUND(E118*U118,2)</f>
        <v>133.66999999999999</v>
      </c>
      <c r="W118" s="223"/>
      <c r="X118" s="223" t="s">
        <v>295</v>
      </c>
      <c r="Y118" s="223" t="s">
        <v>233</v>
      </c>
      <c r="Z118" s="213"/>
      <c r="AA118" s="213"/>
      <c r="AB118" s="213"/>
      <c r="AC118" s="213"/>
      <c r="AD118" s="213"/>
      <c r="AE118" s="213"/>
      <c r="AF118" s="213"/>
      <c r="AG118" s="213" t="s">
        <v>296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6" t="s">
        <v>639</v>
      </c>
      <c r="D119" s="239"/>
      <c r="E119" s="239"/>
      <c r="F119" s="239"/>
      <c r="G119" s="239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235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57" t="s">
        <v>742</v>
      </c>
      <c r="D120" s="255"/>
      <c r="E120" s="256">
        <v>5.6283000000000003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313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3" x14ac:dyDescent="0.2">
      <c r="A121" s="220"/>
      <c r="B121" s="221"/>
      <c r="C121" s="257" t="s">
        <v>641</v>
      </c>
      <c r="D121" s="255"/>
      <c r="E121" s="256">
        <v>1.5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313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3" x14ac:dyDescent="0.2">
      <c r="A122" s="220"/>
      <c r="B122" s="221"/>
      <c r="C122" s="257" t="s">
        <v>743</v>
      </c>
      <c r="D122" s="255"/>
      <c r="E122" s="256">
        <v>0.72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313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237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32">
        <v>29</v>
      </c>
      <c r="B124" s="233" t="s">
        <v>643</v>
      </c>
      <c r="C124" s="245" t="s">
        <v>644</v>
      </c>
      <c r="D124" s="234" t="s">
        <v>316</v>
      </c>
      <c r="E124" s="235">
        <v>9.48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21</v>
      </c>
      <c r="M124" s="237">
        <f>G124*(1+L124/100)</f>
        <v>0</v>
      </c>
      <c r="N124" s="235">
        <v>2.9559700000000002</v>
      </c>
      <c r="O124" s="235">
        <f>ROUND(E124*N124,2)</f>
        <v>28.02</v>
      </c>
      <c r="P124" s="235">
        <v>0</v>
      </c>
      <c r="Q124" s="235">
        <f>ROUND(E124*P124,2)</f>
        <v>0</v>
      </c>
      <c r="R124" s="237" t="s">
        <v>389</v>
      </c>
      <c r="S124" s="237" t="s">
        <v>230</v>
      </c>
      <c r="T124" s="238" t="s">
        <v>230</v>
      </c>
      <c r="U124" s="223">
        <v>3.8820000000000001</v>
      </c>
      <c r="V124" s="223">
        <f>ROUND(E124*U124,2)</f>
        <v>36.799999999999997</v>
      </c>
      <c r="W124" s="223"/>
      <c r="X124" s="223" t="s">
        <v>295</v>
      </c>
      <c r="Y124" s="223" t="s">
        <v>233</v>
      </c>
      <c r="Z124" s="213"/>
      <c r="AA124" s="213"/>
      <c r="AB124" s="213"/>
      <c r="AC124" s="213"/>
      <c r="AD124" s="213"/>
      <c r="AE124" s="213"/>
      <c r="AF124" s="213"/>
      <c r="AG124" s="213" t="s">
        <v>296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6" t="s">
        <v>645</v>
      </c>
      <c r="D125" s="239"/>
      <c r="E125" s="239"/>
      <c r="F125" s="239"/>
      <c r="G125" s="239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235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3" x14ac:dyDescent="0.2">
      <c r="A126" s="220"/>
      <c r="B126" s="221"/>
      <c r="C126" s="247" t="s">
        <v>646</v>
      </c>
      <c r="D126" s="241"/>
      <c r="E126" s="241"/>
      <c r="F126" s="241"/>
      <c r="G126" s="241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235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7" t="s">
        <v>647</v>
      </c>
      <c r="D127" s="255"/>
      <c r="E127" s="256">
        <v>8.2799999999999994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313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3" x14ac:dyDescent="0.2">
      <c r="A128" s="220"/>
      <c r="B128" s="221"/>
      <c r="C128" s="257" t="s">
        <v>648</v>
      </c>
      <c r="D128" s="255"/>
      <c r="E128" s="256">
        <v>1.2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313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8"/>
      <c r="D129" s="242"/>
      <c r="E129" s="242"/>
      <c r="F129" s="242"/>
      <c r="G129" s="242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237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32">
        <v>30</v>
      </c>
      <c r="B130" s="233" t="s">
        <v>472</v>
      </c>
      <c r="C130" s="245" t="s">
        <v>473</v>
      </c>
      <c r="D130" s="234" t="s">
        <v>316</v>
      </c>
      <c r="E130" s="235">
        <v>5.18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3.0044900000000001</v>
      </c>
      <c r="O130" s="235">
        <f>ROUND(E130*N130,2)</f>
        <v>15.56</v>
      </c>
      <c r="P130" s="235">
        <v>0</v>
      </c>
      <c r="Q130" s="235">
        <f>ROUND(E130*P130,2)</f>
        <v>0</v>
      </c>
      <c r="R130" s="237" t="s">
        <v>389</v>
      </c>
      <c r="S130" s="237" t="s">
        <v>230</v>
      </c>
      <c r="T130" s="238" t="s">
        <v>230</v>
      </c>
      <c r="U130" s="223">
        <v>4.5739999999999998</v>
      </c>
      <c r="V130" s="223">
        <f>ROUND(E130*U130,2)</f>
        <v>23.69</v>
      </c>
      <c r="W130" s="223"/>
      <c r="X130" s="223" t="s">
        <v>295</v>
      </c>
      <c r="Y130" s="223" t="s">
        <v>233</v>
      </c>
      <c r="Z130" s="213"/>
      <c r="AA130" s="213"/>
      <c r="AB130" s="213"/>
      <c r="AC130" s="213"/>
      <c r="AD130" s="213"/>
      <c r="AE130" s="213"/>
      <c r="AF130" s="213"/>
      <c r="AG130" s="213" t="s">
        <v>296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649</v>
      </c>
      <c r="D131" s="255"/>
      <c r="E131" s="256">
        <v>5.18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313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237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ht="22.5" outlineLevel="1" x14ac:dyDescent="0.2">
      <c r="A133" s="232">
        <v>31</v>
      </c>
      <c r="B133" s="233" t="s">
        <v>475</v>
      </c>
      <c r="C133" s="245" t="s">
        <v>476</v>
      </c>
      <c r="D133" s="234" t="s">
        <v>293</v>
      </c>
      <c r="E133" s="235">
        <v>4.08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1.4500000000000001E-2</v>
      </c>
      <c r="O133" s="235">
        <f>ROUND(E133*N133,2)</f>
        <v>0.06</v>
      </c>
      <c r="P133" s="235">
        <v>0</v>
      </c>
      <c r="Q133" s="235">
        <f>ROUND(E133*P133,2)</f>
        <v>0</v>
      </c>
      <c r="R133" s="237" t="s">
        <v>389</v>
      </c>
      <c r="S133" s="237" t="s">
        <v>230</v>
      </c>
      <c r="T133" s="238" t="s">
        <v>230</v>
      </c>
      <c r="U133" s="223">
        <v>1.9059999999999999</v>
      </c>
      <c r="V133" s="223">
        <f>ROUND(E133*U133,2)</f>
        <v>7.78</v>
      </c>
      <c r="W133" s="223"/>
      <c r="X133" s="223" t="s">
        <v>295</v>
      </c>
      <c r="Y133" s="223" t="s">
        <v>233</v>
      </c>
      <c r="Z133" s="213"/>
      <c r="AA133" s="213"/>
      <c r="AB133" s="213"/>
      <c r="AC133" s="213"/>
      <c r="AD133" s="213"/>
      <c r="AE133" s="213"/>
      <c r="AF133" s="213"/>
      <c r="AG133" s="213" t="s">
        <v>296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650</v>
      </c>
      <c r="D134" s="255"/>
      <c r="E134" s="256">
        <v>2.88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313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651</v>
      </c>
      <c r="D135" s="255"/>
      <c r="E135" s="256">
        <v>1.2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313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8"/>
      <c r="D136" s="242"/>
      <c r="E136" s="242"/>
      <c r="F136" s="242"/>
      <c r="G136" s="242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237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ht="22.5" outlineLevel="1" x14ac:dyDescent="0.2">
      <c r="A137" s="232">
        <v>32</v>
      </c>
      <c r="B137" s="233" t="s">
        <v>478</v>
      </c>
      <c r="C137" s="245" t="s">
        <v>479</v>
      </c>
      <c r="D137" s="234" t="s">
        <v>293</v>
      </c>
      <c r="E137" s="235">
        <v>4.08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21</v>
      </c>
      <c r="M137" s="237">
        <f>G137*(1+L137/100)</f>
        <v>0</v>
      </c>
      <c r="N137" s="235">
        <v>9.6000000000000002E-4</v>
      </c>
      <c r="O137" s="235">
        <f>ROUND(E137*N137,2)</f>
        <v>0</v>
      </c>
      <c r="P137" s="235">
        <v>0</v>
      </c>
      <c r="Q137" s="235">
        <f>ROUND(E137*P137,2)</f>
        <v>0</v>
      </c>
      <c r="R137" s="237" t="s">
        <v>389</v>
      </c>
      <c r="S137" s="237" t="s">
        <v>230</v>
      </c>
      <c r="T137" s="238" t="s">
        <v>230</v>
      </c>
      <c r="U137" s="223">
        <v>0.628</v>
      </c>
      <c r="V137" s="223">
        <f>ROUND(E137*U137,2)</f>
        <v>2.56</v>
      </c>
      <c r="W137" s="223"/>
      <c r="X137" s="223" t="s">
        <v>295</v>
      </c>
      <c r="Y137" s="223" t="s">
        <v>233</v>
      </c>
      <c r="Z137" s="213"/>
      <c r="AA137" s="213"/>
      <c r="AB137" s="213"/>
      <c r="AC137" s="213"/>
      <c r="AD137" s="213"/>
      <c r="AE137" s="213"/>
      <c r="AF137" s="213"/>
      <c r="AG137" s="213" t="s">
        <v>296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9"/>
      <c r="D138" s="243"/>
      <c r="E138" s="243"/>
      <c r="F138" s="243"/>
      <c r="G138" s="24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237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">
      <c r="A139" s="232">
        <v>33</v>
      </c>
      <c r="B139" s="233" t="s">
        <v>481</v>
      </c>
      <c r="C139" s="245" t="s">
        <v>482</v>
      </c>
      <c r="D139" s="234" t="s">
        <v>337</v>
      </c>
      <c r="E139" s="235">
        <v>9.2599999999999991E-3</v>
      </c>
      <c r="F139" s="236"/>
      <c r="G139" s="237">
        <f>ROUND(E139*F139,2)</f>
        <v>0</v>
      </c>
      <c r="H139" s="236"/>
      <c r="I139" s="237">
        <f>ROUND(E139*H139,2)</f>
        <v>0</v>
      </c>
      <c r="J139" s="236"/>
      <c r="K139" s="237">
        <f>ROUND(E139*J139,2)</f>
        <v>0</v>
      </c>
      <c r="L139" s="237">
        <v>21</v>
      </c>
      <c r="M139" s="237">
        <f>G139*(1+L139/100)</f>
        <v>0</v>
      </c>
      <c r="N139" s="235">
        <v>1.0610299999999999</v>
      </c>
      <c r="O139" s="235">
        <f>ROUND(E139*N139,2)</f>
        <v>0.01</v>
      </c>
      <c r="P139" s="235">
        <v>0</v>
      </c>
      <c r="Q139" s="235">
        <f>ROUND(E139*P139,2)</f>
        <v>0</v>
      </c>
      <c r="R139" s="237" t="s">
        <v>389</v>
      </c>
      <c r="S139" s="237" t="s">
        <v>230</v>
      </c>
      <c r="T139" s="238" t="s">
        <v>230</v>
      </c>
      <c r="U139" s="223">
        <v>21.445</v>
      </c>
      <c r="V139" s="223">
        <f>ROUND(E139*U139,2)</f>
        <v>0.2</v>
      </c>
      <c r="W139" s="223"/>
      <c r="X139" s="223" t="s">
        <v>295</v>
      </c>
      <c r="Y139" s="223" t="s">
        <v>233</v>
      </c>
      <c r="Z139" s="213"/>
      <c r="AA139" s="213"/>
      <c r="AB139" s="213"/>
      <c r="AC139" s="213"/>
      <c r="AD139" s="213"/>
      <c r="AE139" s="213"/>
      <c r="AF139" s="213"/>
      <c r="AG139" s="213" t="s">
        <v>296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57" t="s">
        <v>652</v>
      </c>
      <c r="D140" s="255"/>
      <c r="E140" s="256">
        <v>9.2599999999999991E-3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313</v>
      </c>
      <c r="AH140" s="213">
        <v>0</v>
      </c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48"/>
      <c r="D141" s="242"/>
      <c r="E141" s="242"/>
      <c r="F141" s="242"/>
      <c r="G141" s="242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237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1" x14ac:dyDescent="0.2">
      <c r="A142" s="232">
        <v>34</v>
      </c>
      <c r="B142" s="233" t="s">
        <v>563</v>
      </c>
      <c r="C142" s="245" t="s">
        <v>564</v>
      </c>
      <c r="D142" s="234" t="s">
        <v>337</v>
      </c>
      <c r="E142" s="235">
        <v>0.37130000000000002</v>
      </c>
      <c r="F142" s="236"/>
      <c r="G142" s="237">
        <f>ROUND(E142*F142,2)</f>
        <v>0</v>
      </c>
      <c r="H142" s="236"/>
      <c r="I142" s="237">
        <f>ROUND(E142*H142,2)</f>
        <v>0</v>
      </c>
      <c r="J142" s="236"/>
      <c r="K142" s="237">
        <f>ROUND(E142*J142,2)</f>
        <v>0</v>
      </c>
      <c r="L142" s="237">
        <v>21</v>
      </c>
      <c r="M142" s="237">
        <f>G142*(1+L142/100)</f>
        <v>0</v>
      </c>
      <c r="N142" s="235">
        <v>1.0561</v>
      </c>
      <c r="O142" s="235">
        <f>ROUND(E142*N142,2)</f>
        <v>0.39</v>
      </c>
      <c r="P142" s="235">
        <v>0</v>
      </c>
      <c r="Q142" s="235">
        <f>ROUND(E142*P142,2)</f>
        <v>0</v>
      </c>
      <c r="R142" s="237" t="s">
        <v>389</v>
      </c>
      <c r="S142" s="237" t="s">
        <v>230</v>
      </c>
      <c r="T142" s="238" t="s">
        <v>230</v>
      </c>
      <c r="U142" s="223">
        <v>39.133000000000003</v>
      </c>
      <c r="V142" s="223">
        <f>ROUND(E142*U142,2)</f>
        <v>14.53</v>
      </c>
      <c r="W142" s="223"/>
      <c r="X142" s="223" t="s">
        <v>295</v>
      </c>
      <c r="Y142" s="223" t="s">
        <v>233</v>
      </c>
      <c r="Z142" s="213"/>
      <c r="AA142" s="213"/>
      <c r="AB142" s="213"/>
      <c r="AC142" s="213"/>
      <c r="AD142" s="213"/>
      <c r="AE142" s="213"/>
      <c r="AF142" s="213"/>
      <c r="AG142" s="213" t="s">
        <v>296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653</v>
      </c>
      <c r="D143" s="255"/>
      <c r="E143" s="256">
        <v>0.34214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313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3" x14ac:dyDescent="0.2">
      <c r="A144" s="220"/>
      <c r="B144" s="221"/>
      <c r="C144" s="257" t="s">
        <v>654</v>
      </c>
      <c r="D144" s="255"/>
      <c r="E144" s="256">
        <v>2.9159999999999998E-2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313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48"/>
      <c r="D145" s="242"/>
      <c r="E145" s="242"/>
      <c r="F145" s="242"/>
      <c r="G145" s="242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237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ht="33.75" outlineLevel="1" x14ac:dyDescent="0.2">
      <c r="A146" s="232">
        <v>35</v>
      </c>
      <c r="B146" s="233" t="s">
        <v>566</v>
      </c>
      <c r="C146" s="245" t="s">
        <v>567</v>
      </c>
      <c r="D146" s="234" t="s">
        <v>568</v>
      </c>
      <c r="E146" s="235">
        <v>3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5.0000000000000001E-4</v>
      </c>
      <c r="O146" s="235">
        <f>ROUND(E146*N146,2)</f>
        <v>0</v>
      </c>
      <c r="P146" s="235">
        <v>0</v>
      </c>
      <c r="Q146" s="235">
        <f>ROUND(E146*P146,2)</f>
        <v>0</v>
      </c>
      <c r="R146" s="237" t="s">
        <v>380</v>
      </c>
      <c r="S146" s="237" t="s">
        <v>230</v>
      </c>
      <c r="T146" s="238" t="s">
        <v>230</v>
      </c>
      <c r="U146" s="223">
        <v>0</v>
      </c>
      <c r="V146" s="223">
        <f>ROUND(E146*U146,2)</f>
        <v>0</v>
      </c>
      <c r="W146" s="223"/>
      <c r="X146" s="223" t="s">
        <v>381</v>
      </c>
      <c r="Y146" s="223" t="s">
        <v>233</v>
      </c>
      <c r="Z146" s="213"/>
      <c r="AA146" s="213"/>
      <c r="AB146" s="213"/>
      <c r="AC146" s="213"/>
      <c r="AD146" s="213"/>
      <c r="AE146" s="213"/>
      <c r="AF146" s="213"/>
      <c r="AG146" s="213" t="s">
        <v>382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179</v>
      </c>
      <c r="D147" s="255"/>
      <c r="E147" s="256">
        <v>3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313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237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1" x14ac:dyDescent="0.2">
      <c r="A149" s="232">
        <v>36</v>
      </c>
      <c r="B149" s="233" t="s">
        <v>466</v>
      </c>
      <c r="C149" s="245" t="s">
        <v>467</v>
      </c>
      <c r="D149" s="234" t="s">
        <v>337</v>
      </c>
      <c r="E149" s="235">
        <v>20.797999999999998</v>
      </c>
      <c r="F149" s="236"/>
      <c r="G149" s="237">
        <f>ROUND(E149*F149,2)</f>
        <v>0</v>
      </c>
      <c r="H149" s="236"/>
      <c r="I149" s="237">
        <f>ROUND(E149*H149,2)</f>
        <v>0</v>
      </c>
      <c r="J149" s="236"/>
      <c r="K149" s="237">
        <f>ROUND(E149*J149,2)</f>
        <v>0</v>
      </c>
      <c r="L149" s="237">
        <v>21</v>
      </c>
      <c r="M149" s="237">
        <f>G149*(1+L149/100)</f>
        <v>0</v>
      </c>
      <c r="N149" s="235">
        <v>1</v>
      </c>
      <c r="O149" s="235">
        <f>ROUND(E149*N149,2)</f>
        <v>20.8</v>
      </c>
      <c r="P149" s="235">
        <v>0</v>
      </c>
      <c r="Q149" s="235">
        <f>ROUND(E149*P149,2)</f>
        <v>0</v>
      </c>
      <c r="R149" s="237" t="s">
        <v>380</v>
      </c>
      <c r="S149" s="237" t="s">
        <v>230</v>
      </c>
      <c r="T149" s="238" t="s">
        <v>230</v>
      </c>
      <c r="U149" s="223">
        <v>0</v>
      </c>
      <c r="V149" s="223">
        <f>ROUND(E149*U149,2)</f>
        <v>0</v>
      </c>
      <c r="W149" s="223"/>
      <c r="X149" s="223" t="s">
        <v>381</v>
      </c>
      <c r="Y149" s="223" t="s">
        <v>233</v>
      </c>
      <c r="Z149" s="213"/>
      <c r="AA149" s="213"/>
      <c r="AB149" s="213"/>
      <c r="AC149" s="213"/>
      <c r="AD149" s="213"/>
      <c r="AE149" s="213"/>
      <c r="AF149" s="213"/>
      <c r="AG149" s="213" t="s">
        <v>382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57" t="s">
        <v>744</v>
      </c>
      <c r="D150" s="255"/>
      <c r="E150" s="256">
        <v>20.797999999999998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313</v>
      </c>
      <c r="AH150" s="213">
        <v>0</v>
      </c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48"/>
      <c r="D151" s="242"/>
      <c r="E151" s="242"/>
      <c r="F151" s="242"/>
      <c r="G151" s="242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237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x14ac:dyDescent="0.2">
      <c r="A152" s="225" t="s">
        <v>225</v>
      </c>
      <c r="B152" s="226" t="s">
        <v>181</v>
      </c>
      <c r="C152" s="244" t="s">
        <v>182</v>
      </c>
      <c r="D152" s="227"/>
      <c r="E152" s="228"/>
      <c r="F152" s="229"/>
      <c r="G152" s="229">
        <f>SUMIF(AG153:AG184,"&lt;&gt;NOR",G153:G184)</f>
        <v>0</v>
      </c>
      <c r="H152" s="229"/>
      <c r="I152" s="229">
        <f>SUM(I153:I184)</f>
        <v>0</v>
      </c>
      <c r="J152" s="229"/>
      <c r="K152" s="229">
        <f>SUM(K153:K184)</f>
        <v>0</v>
      </c>
      <c r="L152" s="229"/>
      <c r="M152" s="229">
        <f>SUM(M153:M184)</f>
        <v>0</v>
      </c>
      <c r="N152" s="228"/>
      <c r="O152" s="228">
        <f>SUM(O153:O184)</f>
        <v>57.3</v>
      </c>
      <c r="P152" s="228"/>
      <c r="Q152" s="228">
        <f>SUM(Q153:Q184)</f>
        <v>0</v>
      </c>
      <c r="R152" s="229"/>
      <c r="S152" s="229"/>
      <c r="T152" s="230"/>
      <c r="U152" s="224"/>
      <c r="V152" s="224">
        <f>SUM(V153:V184)</f>
        <v>73.75</v>
      </c>
      <c r="W152" s="224"/>
      <c r="X152" s="224"/>
      <c r="Y152" s="224"/>
      <c r="AG152" t="s">
        <v>226</v>
      </c>
    </row>
    <row r="153" spans="1:60" outlineLevel="1" x14ac:dyDescent="0.2">
      <c r="A153" s="232">
        <v>37</v>
      </c>
      <c r="B153" s="233" t="s">
        <v>484</v>
      </c>
      <c r="C153" s="245" t="s">
        <v>485</v>
      </c>
      <c r="D153" s="234" t="s">
        <v>293</v>
      </c>
      <c r="E153" s="235">
        <v>16.8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0.26250000000000001</v>
      </c>
      <c r="O153" s="235">
        <f>ROUND(E153*N153,2)</f>
        <v>4.41</v>
      </c>
      <c r="P153" s="235">
        <v>0</v>
      </c>
      <c r="Q153" s="235">
        <f>ROUND(E153*P153,2)</f>
        <v>0</v>
      </c>
      <c r="R153" s="237" t="s">
        <v>389</v>
      </c>
      <c r="S153" s="237" t="s">
        <v>230</v>
      </c>
      <c r="T153" s="238" t="s">
        <v>230</v>
      </c>
      <c r="U153" s="223">
        <v>0.16600000000000001</v>
      </c>
      <c r="V153" s="223">
        <f>ROUND(E153*U153,2)</f>
        <v>2.79</v>
      </c>
      <c r="W153" s="223"/>
      <c r="X153" s="223" t="s">
        <v>295</v>
      </c>
      <c r="Y153" s="223" t="s">
        <v>233</v>
      </c>
      <c r="Z153" s="213"/>
      <c r="AA153" s="213"/>
      <c r="AB153" s="213"/>
      <c r="AC153" s="213"/>
      <c r="AD153" s="213"/>
      <c r="AE153" s="213"/>
      <c r="AF153" s="213"/>
      <c r="AG153" s="213" t="s">
        <v>296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49"/>
      <c r="D154" s="243"/>
      <c r="E154" s="243"/>
      <c r="F154" s="243"/>
      <c r="G154" s="24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237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1" x14ac:dyDescent="0.2">
      <c r="A155" s="232">
        <v>38</v>
      </c>
      <c r="B155" s="233" t="s">
        <v>387</v>
      </c>
      <c r="C155" s="245" t="s">
        <v>388</v>
      </c>
      <c r="D155" s="234" t="s">
        <v>293</v>
      </c>
      <c r="E155" s="235">
        <v>22.934999999999999</v>
      </c>
      <c r="F155" s="236"/>
      <c r="G155" s="237">
        <f>ROUND(E155*F155,2)</f>
        <v>0</v>
      </c>
      <c r="H155" s="236"/>
      <c r="I155" s="237">
        <f>ROUND(E155*H155,2)</f>
        <v>0</v>
      </c>
      <c r="J155" s="236"/>
      <c r="K155" s="237">
        <f>ROUND(E155*J155,2)</f>
        <v>0</v>
      </c>
      <c r="L155" s="237">
        <v>21</v>
      </c>
      <c r="M155" s="237">
        <f>G155*(1+L155/100)</f>
        <v>0</v>
      </c>
      <c r="N155" s="235">
        <v>0.52500000000000002</v>
      </c>
      <c r="O155" s="235">
        <f>ROUND(E155*N155,2)</f>
        <v>12.04</v>
      </c>
      <c r="P155" s="235">
        <v>0</v>
      </c>
      <c r="Q155" s="235">
        <f>ROUND(E155*P155,2)</f>
        <v>0</v>
      </c>
      <c r="R155" s="237" t="s">
        <v>389</v>
      </c>
      <c r="S155" s="237" t="s">
        <v>230</v>
      </c>
      <c r="T155" s="238" t="s">
        <v>230</v>
      </c>
      <c r="U155" s="223">
        <v>0.33</v>
      </c>
      <c r="V155" s="223">
        <f>ROUND(E155*U155,2)</f>
        <v>7.57</v>
      </c>
      <c r="W155" s="223"/>
      <c r="X155" s="223" t="s">
        <v>295</v>
      </c>
      <c r="Y155" s="223" t="s">
        <v>233</v>
      </c>
      <c r="Z155" s="213"/>
      <c r="AA155" s="213"/>
      <c r="AB155" s="213"/>
      <c r="AC155" s="213"/>
      <c r="AD155" s="213"/>
      <c r="AE155" s="213"/>
      <c r="AF155" s="213"/>
      <c r="AG155" s="213" t="s">
        <v>296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57" t="s">
        <v>745</v>
      </c>
      <c r="D156" s="255"/>
      <c r="E156" s="256">
        <v>22.934999999999999</v>
      </c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313</v>
      </c>
      <c r="AH156" s="213">
        <v>0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237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2">
        <v>39</v>
      </c>
      <c r="B158" s="233" t="s">
        <v>498</v>
      </c>
      <c r="C158" s="245" t="s">
        <v>499</v>
      </c>
      <c r="D158" s="234" t="s">
        <v>316</v>
      </c>
      <c r="E158" s="235">
        <v>6.72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1.8480000000000001</v>
      </c>
      <c r="O158" s="235">
        <f>ROUND(E158*N158,2)</f>
        <v>12.42</v>
      </c>
      <c r="P158" s="235">
        <v>0</v>
      </c>
      <c r="Q158" s="235">
        <f>ROUND(E158*P158,2)</f>
        <v>0</v>
      </c>
      <c r="R158" s="237" t="s">
        <v>500</v>
      </c>
      <c r="S158" s="237" t="s">
        <v>230</v>
      </c>
      <c r="T158" s="238" t="s">
        <v>230</v>
      </c>
      <c r="U158" s="223">
        <v>1.722</v>
      </c>
      <c r="V158" s="223">
        <f>ROUND(E158*U158,2)</f>
        <v>11.57</v>
      </c>
      <c r="W158" s="223"/>
      <c r="X158" s="223" t="s">
        <v>295</v>
      </c>
      <c r="Y158" s="223" t="s">
        <v>233</v>
      </c>
      <c r="Z158" s="213"/>
      <c r="AA158" s="213"/>
      <c r="AB158" s="213"/>
      <c r="AC158" s="213"/>
      <c r="AD158" s="213"/>
      <c r="AE158" s="213"/>
      <c r="AF158" s="213"/>
      <c r="AG158" s="213" t="s">
        <v>296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4" t="s">
        <v>501</v>
      </c>
      <c r="D159" s="253"/>
      <c r="E159" s="253"/>
      <c r="F159" s="253"/>
      <c r="G159" s="25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298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57" t="s">
        <v>657</v>
      </c>
      <c r="D160" s="255"/>
      <c r="E160" s="256">
        <v>6.72</v>
      </c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313</v>
      </c>
      <c r="AH160" s="213">
        <v>0</v>
      </c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48"/>
      <c r="D161" s="242"/>
      <c r="E161" s="242"/>
      <c r="F161" s="242"/>
      <c r="G161" s="242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237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ht="22.5" outlineLevel="1" x14ac:dyDescent="0.2">
      <c r="A162" s="232">
        <v>40</v>
      </c>
      <c r="B162" s="233" t="s">
        <v>503</v>
      </c>
      <c r="C162" s="245" t="s">
        <v>504</v>
      </c>
      <c r="D162" s="234" t="s">
        <v>293</v>
      </c>
      <c r="E162" s="235">
        <v>16.8</v>
      </c>
      <c r="F162" s="236"/>
      <c r="G162" s="237">
        <f>ROUND(E162*F162,2)</f>
        <v>0</v>
      </c>
      <c r="H162" s="236"/>
      <c r="I162" s="237">
        <f>ROUND(E162*H162,2)</f>
        <v>0</v>
      </c>
      <c r="J162" s="236"/>
      <c r="K162" s="237">
        <f>ROUND(E162*J162,2)</f>
        <v>0</v>
      </c>
      <c r="L162" s="237">
        <v>21</v>
      </c>
      <c r="M162" s="237">
        <f>G162*(1+L162/100)</f>
        <v>0</v>
      </c>
      <c r="N162" s="235">
        <v>0</v>
      </c>
      <c r="O162" s="235">
        <f>ROUND(E162*N162,2)</f>
        <v>0</v>
      </c>
      <c r="P162" s="235">
        <v>0</v>
      </c>
      <c r="Q162" s="235">
        <f>ROUND(E162*P162,2)</f>
        <v>0</v>
      </c>
      <c r="R162" s="237" t="s">
        <v>389</v>
      </c>
      <c r="S162" s="237" t="s">
        <v>230</v>
      </c>
      <c r="T162" s="238" t="s">
        <v>230</v>
      </c>
      <c r="U162" s="223">
        <v>0.46</v>
      </c>
      <c r="V162" s="223">
        <f>ROUND(E162*U162,2)</f>
        <v>7.73</v>
      </c>
      <c r="W162" s="223"/>
      <c r="X162" s="223" t="s">
        <v>295</v>
      </c>
      <c r="Y162" s="223" t="s">
        <v>233</v>
      </c>
      <c r="Z162" s="213"/>
      <c r="AA162" s="213"/>
      <c r="AB162" s="213"/>
      <c r="AC162" s="213"/>
      <c r="AD162" s="213"/>
      <c r="AE162" s="213"/>
      <c r="AF162" s="213"/>
      <c r="AG162" s="213" t="s">
        <v>296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54" t="s">
        <v>505</v>
      </c>
      <c r="D163" s="253"/>
      <c r="E163" s="253"/>
      <c r="F163" s="253"/>
      <c r="G163" s="25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3"/>
      <c r="AA163" s="213"/>
      <c r="AB163" s="213"/>
      <c r="AC163" s="213"/>
      <c r="AD163" s="213"/>
      <c r="AE163" s="213"/>
      <c r="AF163" s="213"/>
      <c r="AG163" s="213" t="s">
        <v>298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7" t="s">
        <v>658</v>
      </c>
      <c r="D164" s="255"/>
      <c r="E164" s="256">
        <v>16.8</v>
      </c>
      <c r="F164" s="223"/>
      <c r="G164" s="223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313</v>
      </c>
      <c r="AH164" s="213">
        <v>0</v>
      </c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48"/>
      <c r="D165" s="242"/>
      <c r="E165" s="242"/>
      <c r="F165" s="242"/>
      <c r="G165" s="242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237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ht="22.5" outlineLevel="1" x14ac:dyDescent="0.2">
      <c r="A166" s="232">
        <v>41</v>
      </c>
      <c r="B166" s="233" t="s">
        <v>659</v>
      </c>
      <c r="C166" s="245" t="s">
        <v>660</v>
      </c>
      <c r="D166" s="234" t="s">
        <v>293</v>
      </c>
      <c r="E166" s="235">
        <v>9.4875000000000007</v>
      </c>
      <c r="F166" s="236"/>
      <c r="G166" s="237">
        <f>ROUND(E166*F166,2)</f>
        <v>0</v>
      </c>
      <c r="H166" s="236"/>
      <c r="I166" s="237">
        <f>ROUND(E166*H166,2)</f>
        <v>0</v>
      </c>
      <c r="J166" s="236"/>
      <c r="K166" s="237">
        <f>ROUND(E166*J166,2)</f>
        <v>0</v>
      </c>
      <c r="L166" s="237">
        <v>21</v>
      </c>
      <c r="M166" s="237">
        <f>G166*(1+L166/100)</f>
        <v>0</v>
      </c>
      <c r="N166" s="235">
        <v>0.72618000000000005</v>
      </c>
      <c r="O166" s="235">
        <f>ROUND(E166*N166,2)</f>
        <v>6.89</v>
      </c>
      <c r="P166" s="235">
        <v>0</v>
      </c>
      <c r="Q166" s="235">
        <f>ROUND(E166*P166,2)</f>
        <v>0</v>
      </c>
      <c r="R166" s="237" t="s">
        <v>389</v>
      </c>
      <c r="S166" s="237" t="s">
        <v>230</v>
      </c>
      <c r="T166" s="238" t="s">
        <v>230</v>
      </c>
      <c r="U166" s="223">
        <v>1.1910000000000001</v>
      </c>
      <c r="V166" s="223">
        <f>ROUND(E166*U166,2)</f>
        <v>11.3</v>
      </c>
      <c r="W166" s="223"/>
      <c r="X166" s="223" t="s">
        <v>295</v>
      </c>
      <c r="Y166" s="223" t="s">
        <v>233</v>
      </c>
      <c r="Z166" s="213"/>
      <c r="AA166" s="213"/>
      <c r="AB166" s="213"/>
      <c r="AC166" s="213"/>
      <c r="AD166" s="213"/>
      <c r="AE166" s="213"/>
      <c r="AF166" s="213"/>
      <c r="AG166" s="213" t="s">
        <v>296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54" t="s">
        <v>661</v>
      </c>
      <c r="D167" s="253"/>
      <c r="E167" s="253"/>
      <c r="F167" s="253"/>
      <c r="G167" s="25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298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2" x14ac:dyDescent="0.2">
      <c r="A168" s="220"/>
      <c r="B168" s="221"/>
      <c r="C168" s="257" t="s">
        <v>746</v>
      </c>
      <c r="D168" s="255"/>
      <c r="E168" s="256">
        <v>9.4875000000000007</v>
      </c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3"/>
      <c r="AA168" s="213"/>
      <c r="AB168" s="213"/>
      <c r="AC168" s="213"/>
      <c r="AD168" s="213"/>
      <c r="AE168" s="213"/>
      <c r="AF168" s="213"/>
      <c r="AG168" s="213" t="s">
        <v>313</v>
      </c>
      <c r="AH168" s="213">
        <v>0</v>
      </c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48"/>
      <c r="D169" s="242"/>
      <c r="E169" s="242"/>
      <c r="F169" s="242"/>
      <c r="G169" s="242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3"/>
      <c r="AA169" s="213"/>
      <c r="AB169" s="213"/>
      <c r="AC169" s="213"/>
      <c r="AD169" s="213"/>
      <c r="AE169" s="213"/>
      <c r="AF169" s="213"/>
      <c r="AG169" s="213" t="s">
        <v>237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ht="22.5" outlineLevel="1" x14ac:dyDescent="0.2">
      <c r="A170" s="232">
        <v>42</v>
      </c>
      <c r="B170" s="233" t="s">
        <v>663</v>
      </c>
      <c r="C170" s="245" t="s">
        <v>664</v>
      </c>
      <c r="D170" s="234" t="s">
        <v>293</v>
      </c>
      <c r="E170" s="235">
        <v>8.4</v>
      </c>
      <c r="F170" s="236"/>
      <c r="G170" s="237">
        <f>ROUND(E170*F170,2)</f>
        <v>0</v>
      </c>
      <c r="H170" s="236"/>
      <c r="I170" s="237">
        <f>ROUND(E170*H170,2)</f>
        <v>0</v>
      </c>
      <c r="J170" s="236"/>
      <c r="K170" s="237">
        <f>ROUND(E170*J170,2)</f>
        <v>0</v>
      </c>
      <c r="L170" s="237">
        <v>21</v>
      </c>
      <c r="M170" s="237">
        <f>G170*(1+L170/100)</f>
        <v>0</v>
      </c>
      <c r="N170" s="235">
        <v>0.80618000000000001</v>
      </c>
      <c r="O170" s="235">
        <f>ROUND(E170*N170,2)</f>
        <v>6.77</v>
      </c>
      <c r="P170" s="235">
        <v>0</v>
      </c>
      <c r="Q170" s="235">
        <f>ROUND(E170*P170,2)</f>
        <v>0</v>
      </c>
      <c r="R170" s="237" t="s">
        <v>389</v>
      </c>
      <c r="S170" s="237" t="s">
        <v>230</v>
      </c>
      <c r="T170" s="238" t="s">
        <v>230</v>
      </c>
      <c r="U170" s="223">
        <v>1.1910000000000001</v>
      </c>
      <c r="V170" s="223">
        <f>ROUND(E170*U170,2)</f>
        <v>10</v>
      </c>
      <c r="W170" s="223"/>
      <c r="X170" s="223" t="s">
        <v>295</v>
      </c>
      <c r="Y170" s="223" t="s">
        <v>233</v>
      </c>
      <c r="Z170" s="213"/>
      <c r="AA170" s="213"/>
      <c r="AB170" s="213"/>
      <c r="AC170" s="213"/>
      <c r="AD170" s="213"/>
      <c r="AE170" s="213"/>
      <c r="AF170" s="213"/>
      <c r="AG170" s="213" t="s">
        <v>296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54" t="s">
        <v>661</v>
      </c>
      <c r="D171" s="253"/>
      <c r="E171" s="253"/>
      <c r="F171" s="253"/>
      <c r="G171" s="25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3"/>
      <c r="AA171" s="213"/>
      <c r="AB171" s="213"/>
      <c r="AC171" s="213"/>
      <c r="AD171" s="213"/>
      <c r="AE171" s="213"/>
      <c r="AF171" s="213"/>
      <c r="AG171" s="213" t="s">
        <v>298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2" x14ac:dyDescent="0.2">
      <c r="A172" s="220"/>
      <c r="B172" s="221"/>
      <c r="C172" s="257" t="s">
        <v>665</v>
      </c>
      <c r="D172" s="255"/>
      <c r="E172" s="256">
        <v>8.4</v>
      </c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3"/>
      <c r="AA172" s="213"/>
      <c r="AB172" s="213"/>
      <c r="AC172" s="213"/>
      <c r="AD172" s="213"/>
      <c r="AE172" s="213"/>
      <c r="AF172" s="213"/>
      <c r="AG172" s="213" t="s">
        <v>313</v>
      </c>
      <c r="AH172" s="213">
        <v>0</v>
      </c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48"/>
      <c r="D173" s="242"/>
      <c r="E173" s="242"/>
      <c r="F173" s="242"/>
      <c r="G173" s="242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3"/>
      <c r="AA173" s="213"/>
      <c r="AB173" s="213"/>
      <c r="AC173" s="213"/>
      <c r="AD173" s="213"/>
      <c r="AE173" s="213"/>
      <c r="AF173" s="213"/>
      <c r="AG173" s="213" t="s">
        <v>237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ht="22.5" outlineLevel="1" x14ac:dyDescent="0.2">
      <c r="A174" s="232">
        <v>43</v>
      </c>
      <c r="B174" s="233" t="s">
        <v>666</v>
      </c>
      <c r="C174" s="245" t="s">
        <v>667</v>
      </c>
      <c r="D174" s="234" t="s">
        <v>293</v>
      </c>
      <c r="E174" s="235">
        <v>3.96</v>
      </c>
      <c r="F174" s="236"/>
      <c r="G174" s="237">
        <f>ROUND(E174*F174,2)</f>
        <v>0</v>
      </c>
      <c r="H174" s="236"/>
      <c r="I174" s="237">
        <f>ROUND(E174*H174,2)</f>
        <v>0</v>
      </c>
      <c r="J174" s="236"/>
      <c r="K174" s="237">
        <f>ROUND(E174*J174,2)</f>
        <v>0</v>
      </c>
      <c r="L174" s="237">
        <v>21</v>
      </c>
      <c r="M174" s="237">
        <f>G174*(1+L174/100)</f>
        <v>0</v>
      </c>
      <c r="N174" s="235">
        <v>0.87729000000000001</v>
      </c>
      <c r="O174" s="235">
        <f>ROUND(E174*N174,2)</f>
        <v>3.47</v>
      </c>
      <c r="P174" s="235">
        <v>0</v>
      </c>
      <c r="Q174" s="235">
        <f>ROUND(E174*P174,2)</f>
        <v>0</v>
      </c>
      <c r="R174" s="237" t="s">
        <v>389</v>
      </c>
      <c r="S174" s="237" t="s">
        <v>230</v>
      </c>
      <c r="T174" s="238" t="s">
        <v>230</v>
      </c>
      <c r="U174" s="223">
        <v>2.202</v>
      </c>
      <c r="V174" s="223">
        <f>ROUND(E174*U174,2)</f>
        <v>8.7200000000000006</v>
      </c>
      <c r="W174" s="223"/>
      <c r="X174" s="223" t="s">
        <v>295</v>
      </c>
      <c r="Y174" s="223" t="s">
        <v>233</v>
      </c>
      <c r="Z174" s="213"/>
      <c r="AA174" s="213"/>
      <c r="AB174" s="213"/>
      <c r="AC174" s="213"/>
      <c r="AD174" s="213"/>
      <c r="AE174" s="213"/>
      <c r="AF174" s="213"/>
      <c r="AG174" s="213" t="s">
        <v>296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2" x14ac:dyDescent="0.2">
      <c r="A175" s="220"/>
      <c r="B175" s="221"/>
      <c r="C175" s="254" t="s">
        <v>393</v>
      </c>
      <c r="D175" s="253"/>
      <c r="E175" s="253"/>
      <c r="F175" s="253"/>
      <c r="G175" s="25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298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2" x14ac:dyDescent="0.2">
      <c r="A176" s="220"/>
      <c r="B176" s="221"/>
      <c r="C176" s="247" t="s">
        <v>394</v>
      </c>
      <c r="D176" s="241"/>
      <c r="E176" s="241"/>
      <c r="F176" s="241"/>
      <c r="G176" s="241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3"/>
      <c r="AA176" s="213"/>
      <c r="AB176" s="213"/>
      <c r="AC176" s="213"/>
      <c r="AD176" s="213"/>
      <c r="AE176" s="213"/>
      <c r="AF176" s="213"/>
      <c r="AG176" s="213" t="s">
        <v>235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57" t="s">
        <v>747</v>
      </c>
      <c r="D177" s="255"/>
      <c r="E177" s="256">
        <v>3.96</v>
      </c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3"/>
      <c r="AA177" s="213"/>
      <c r="AB177" s="213"/>
      <c r="AC177" s="213"/>
      <c r="AD177" s="213"/>
      <c r="AE177" s="213"/>
      <c r="AF177" s="213"/>
      <c r="AG177" s="213" t="s">
        <v>313</v>
      </c>
      <c r="AH177" s="213">
        <v>0</v>
      </c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2" x14ac:dyDescent="0.2">
      <c r="A178" s="220"/>
      <c r="B178" s="221"/>
      <c r="C178" s="248"/>
      <c r="D178" s="242"/>
      <c r="E178" s="242"/>
      <c r="F178" s="242"/>
      <c r="G178" s="242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3"/>
      <c r="AA178" s="213"/>
      <c r="AB178" s="213"/>
      <c r="AC178" s="213"/>
      <c r="AD178" s="213"/>
      <c r="AE178" s="213"/>
      <c r="AF178" s="213"/>
      <c r="AG178" s="213" t="s">
        <v>237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1" x14ac:dyDescent="0.2">
      <c r="A179" s="232">
        <v>44</v>
      </c>
      <c r="B179" s="233" t="s">
        <v>669</v>
      </c>
      <c r="C179" s="245" t="s">
        <v>670</v>
      </c>
      <c r="D179" s="234" t="s">
        <v>293</v>
      </c>
      <c r="E179" s="235">
        <v>8.4</v>
      </c>
      <c r="F179" s="236"/>
      <c r="G179" s="237">
        <f>ROUND(E179*F179,2)</f>
        <v>0</v>
      </c>
      <c r="H179" s="236"/>
      <c r="I179" s="237">
        <f>ROUND(E179*H179,2)</f>
        <v>0</v>
      </c>
      <c r="J179" s="236"/>
      <c r="K179" s="237">
        <f>ROUND(E179*J179,2)</f>
        <v>0</v>
      </c>
      <c r="L179" s="237">
        <v>21</v>
      </c>
      <c r="M179" s="237">
        <f>G179*(1+L179/100)</f>
        <v>0</v>
      </c>
      <c r="N179" s="235">
        <v>0.52500000000000002</v>
      </c>
      <c r="O179" s="235">
        <f>ROUND(E179*N179,2)</f>
        <v>4.41</v>
      </c>
      <c r="P179" s="235">
        <v>0</v>
      </c>
      <c r="Q179" s="235">
        <f>ROUND(E179*P179,2)</f>
        <v>0</v>
      </c>
      <c r="R179" s="237"/>
      <c r="S179" s="237" t="s">
        <v>256</v>
      </c>
      <c r="T179" s="238" t="s">
        <v>578</v>
      </c>
      <c r="U179" s="223">
        <v>0.33</v>
      </c>
      <c r="V179" s="223">
        <f>ROUND(E179*U179,2)</f>
        <v>2.77</v>
      </c>
      <c r="W179" s="223"/>
      <c r="X179" s="223" t="s">
        <v>295</v>
      </c>
      <c r="Y179" s="223" t="s">
        <v>233</v>
      </c>
      <c r="Z179" s="213"/>
      <c r="AA179" s="213"/>
      <c r="AB179" s="213"/>
      <c r="AC179" s="213"/>
      <c r="AD179" s="213"/>
      <c r="AE179" s="213"/>
      <c r="AF179" s="213"/>
      <c r="AG179" s="213" t="s">
        <v>296</v>
      </c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2" x14ac:dyDescent="0.2">
      <c r="A180" s="220"/>
      <c r="B180" s="221"/>
      <c r="C180" s="246" t="s">
        <v>671</v>
      </c>
      <c r="D180" s="239"/>
      <c r="E180" s="239"/>
      <c r="F180" s="239"/>
      <c r="G180" s="239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3"/>
      <c r="AA180" s="213"/>
      <c r="AB180" s="213"/>
      <c r="AC180" s="213"/>
      <c r="AD180" s="213"/>
      <c r="AE180" s="213"/>
      <c r="AF180" s="213"/>
      <c r="AG180" s="213" t="s">
        <v>235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2" x14ac:dyDescent="0.2">
      <c r="A181" s="220"/>
      <c r="B181" s="221"/>
      <c r="C181" s="257" t="s">
        <v>672</v>
      </c>
      <c r="D181" s="255"/>
      <c r="E181" s="256">
        <v>8.4</v>
      </c>
      <c r="F181" s="223"/>
      <c r="G181" s="22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23"/>
      <c r="Z181" s="213"/>
      <c r="AA181" s="213"/>
      <c r="AB181" s="213"/>
      <c r="AC181" s="213"/>
      <c r="AD181" s="213"/>
      <c r="AE181" s="213"/>
      <c r="AF181" s="213"/>
      <c r="AG181" s="213" t="s">
        <v>313</v>
      </c>
      <c r="AH181" s="213">
        <v>0</v>
      </c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2" x14ac:dyDescent="0.2">
      <c r="A182" s="220"/>
      <c r="B182" s="221"/>
      <c r="C182" s="248"/>
      <c r="D182" s="242"/>
      <c r="E182" s="242"/>
      <c r="F182" s="242"/>
      <c r="G182" s="242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3"/>
      <c r="AA182" s="213"/>
      <c r="AB182" s="213"/>
      <c r="AC182" s="213"/>
      <c r="AD182" s="213"/>
      <c r="AE182" s="213"/>
      <c r="AF182" s="213"/>
      <c r="AG182" s="213" t="s">
        <v>237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">
      <c r="A183" s="232">
        <v>45</v>
      </c>
      <c r="B183" s="233" t="s">
        <v>673</v>
      </c>
      <c r="C183" s="245" t="s">
        <v>674</v>
      </c>
      <c r="D183" s="234" t="s">
        <v>293</v>
      </c>
      <c r="E183" s="235">
        <v>9.4875000000000007</v>
      </c>
      <c r="F183" s="236"/>
      <c r="G183" s="237">
        <f>ROUND(E183*F183,2)</f>
        <v>0</v>
      </c>
      <c r="H183" s="236"/>
      <c r="I183" s="237">
        <f>ROUND(E183*H183,2)</f>
        <v>0</v>
      </c>
      <c r="J183" s="236"/>
      <c r="K183" s="237">
        <f>ROUND(E183*J183,2)</f>
        <v>0</v>
      </c>
      <c r="L183" s="237">
        <v>21</v>
      </c>
      <c r="M183" s="237">
        <f>G183*(1+L183/100)</f>
        <v>0</v>
      </c>
      <c r="N183" s="235">
        <v>0.72618000000000005</v>
      </c>
      <c r="O183" s="235">
        <f>ROUND(E183*N183,2)</f>
        <v>6.89</v>
      </c>
      <c r="P183" s="235">
        <v>0</v>
      </c>
      <c r="Q183" s="235">
        <f>ROUND(E183*P183,2)</f>
        <v>0</v>
      </c>
      <c r="R183" s="237"/>
      <c r="S183" s="237" t="s">
        <v>256</v>
      </c>
      <c r="T183" s="238" t="s">
        <v>230</v>
      </c>
      <c r="U183" s="223">
        <v>1.1910000000000001</v>
      </c>
      <c r="V183" s="223">
        <f>ROUND(E183*U183,2)</f>
        <v>11.3</v>
      </c>
      <c r="W183" s="223"/>
      <c r="X183" s="223" t="s">
        <v>295</v>
      </c>
      <c r="Y183" s="223" t="s">
        <v>233</v>
      </c>
      <c r="Z183" s="213"/>
      <c r="AA183" s="213"/>
      <c r="AB183" s="213"/>
      <c r="AC183" s="213"/>
      <c r="AD183" s="213"/>
      <c r="AE183" s="213"/>
      <c r="AF183" s="213"/>
      <c r="AG183" s="213" t="s">
        <v>296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2" x14ac:dyDescent="0.2">
      <c r="A184" s="220"/>
      <c r="B184" s="221"/>
      <c r="C184" s="249"/>
      <c r="D184" s="243"/>
      <c r="E184" s="243"/>
      <c r="F184" s="243"/>
      <c r="G184" s="243"/>
      <c r="H184" s="223"/>
      <c r="I184" s="223"/>
      <c r="J184" s="223"/>
      <c r="K184" s="223"/>
      <c r="L184" s="223"/>
      <c r="M184" s="223"/>
      <c r="N184" s="222"/>
      <c r="O184" s="222"/>
      <c r="P184" s="222"/>
      <c r="Q184" s="222"/>
      <c r="R184" s="223"/>
      <c r="S184" s="223"/>
      <c r="T184" s="223"/>
      <c r="U184" s="223"/>
      <c r="V184" s="223"/>
      <c r="W184" s="223"/>
      <c r="X184" s="223"/>
      <c r="Y184" s="223"/>
      <c r="Z184" s="213"/>
      <c r="AA184" s="213"/>
      <c r="AB184" s="213"/>
      <c r="AC184" s="213"/>
      <c r="AD184" s="213"/>
      <c r="AE184" s="213"/>
      <c r="AF184" s="213"/>
      <c r="AG184" s="213" t="s">
        <v>237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x14ac:dyDescent="0.2">
      <c r="A185" s="225" t="s">
        <v>225</v>
      </c>
      <c r="B185" s="226" t="s">
        <v>187</v>
      </c>
      <c r="C185" s="244" t="s">
        <v>188</v>
      </c>
      <c r="D185" s="227"/>
      <c r="E185" s="228"/>
      <c r="F185" s="229"/>
      <c r="G185" s="229">
        <f>SUMIF(AG186:AG193,"&lt;&gt;NOR",G186:G193)</f>
        <v>0</v>
      </c>
      <c r="H185" s="229"/>
      <c r="I185" s="229">
        <f>SUM(I186:I193)</f>
        <v>0</v>
      </c>
      <c r="J185" s="229"/>
      <c r="K185" s="229">
        <f>SUM(K186:K193)</f>
        <v>0</v>
      </c>
      <c r="L185" s="229"/>
      <c r="M185" s="229">
        <f>SUM(M186:M193)</f>
        <v>0</v>
      </c>
      <c r="N185" s="228"/>
      <c r="O185" s="228">
        <f>SUM(O186:O193)</f>
        <v>0</v>
      </c>
      <c r="P185" s="228"/>
      <c r="Q185" s="228">
        <f>SUM(Q186:Q193)</f>
        <v>3.28</v>
      </c>
      <c r="R185" s="229"/>
      <c r="S185" s="229"/>
      <c r="T185" s="230"/>
      <c r="U185" s="224"/>
      <c r="V185" s="224">
        <f>SUM(V186:V193)</f>
        <v>42.36</v>
      </c>
      <c r="W185" s="224"/>
      <c r="X185" s="224"/>
      <c r="Y185" s="224"/>
      <c r="AG185" t="s">
        <v>226</v>
      </c>
    </row>
    <row r="186" spans="1:60" ht="22.5" outlineLevel="1" x14ac:dyDescent="0.2">
      <c r="A186" s="232">
        <v>46</v>
      </c>
      <c r="B186" s="233" t="s">
        <v>400</v>
      </c>
      <c r="C186" s="245" t="s">
        <v>401</v>
      </c>
      <c r="D186" s="234" t="s">
        <v>316</v>
      </c>
      <c r="E186" s="235">
        <v>2.46</v>
      </c>
      <c r="F186" s="236"/>
      <c r="G186" s="237">
        <f>ROUND(E186*F186,2)</f>
        <v>0</v>
      </c>
      <c r="H186" s="236"/>
      <c r="I186" s="237">
        <f>ROUND(E186*H186,2)</f>
        <v>0</v>
      </c>
      <c r="J186" s="236"/>
      <c r="K186" s="237">
        <f>ROUND(E186*J186,2)</f>
        <v>0</v>
      </c>
      <c r="L186" s="237">
        <v>21</v>
      </c>
      <c r="M186" s="237">
        <f>G186*(1+L186/100)</f>
        <v>0</v>
      </c>
      <c r="N186" s="235">
        <v>0</v>
      </c>
      <c r="O186" s="235">
        <f>ROUND(E186*N186,2)</f>
        <v>0</v>
      </c>
      <c r="P186" s="235">
        <v>1.33</v>
      </c>
      <c r="Q186" s="235">
        <f>ROUND(E186*P186,2)</f>
        <v>3.27</v>
      </c>
      <c r="R186" s="237" t="s">
        <v>389</v>
      </c>
      <c r="S186" s="237" t="s">
        <v>230</v>
      </c>
      <c r="T186" s="238" t="s">
        <v>230</v>
      </c>
      <c r="U186" s="223">
        <v>8.6210000000000004</v>
      </c>
      <c r="V186" s="223">
        <f>ROUND(E186*U186,2)</f>
        <v>21.21</v>
      </c>
      <c r="W186" s="223"/>
      <c r="X186" s="223" t="s">
        <v>295</v>
      </c>
      <c r="Y186" s="223" t="s">
        <v>233</v>
      </c>
      <c r="Z186" s="213"/>
      <c r="AA186" s="213"/>
      <c r="AB186" s="213"/>
      <c r="AC186" s="213"/>
      <c r="AD186" s="213"/>
      <c r="AE186" s="213"/>
      <c r="AF186" s="213"/>
      <c r="AG186" s="213" t="s">
        <v>296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2" x14ac:dyDescent="0.2">
      <c r="A187" s="220"/>
      <c r="B187" s="221"/>
      <c r="C187" s="254" t="s">
        <v>402</v>
      </c>
      <c r="D187" s="253"/>
      <c r="E187" s="253"/>
      <c r="F187" s="253"/>
      <c r="G187" s="25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3"/>
      <c r="AA187" s="213"/>
      <c r="AB187" s="213"/>
      <c r="AC187" s="213"/>
      <c r="AD187" s="213"/>
      <c r="AE187" s="213"/>
      <c r="AF187" s="213"/>
      <c r="AG187" s="213" t="s">
        <v>298</v>
      </c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40" t="str">
        <f>C187</f>
        <v>s naložením vybouraných hmot a suti na dopravní prostředek nebo s odklizením na hromady do vzdálenosti 20 m</v>
      </c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47" t="s">
        <v>403</v>
      </c>
      <c r="D188" s="241"/>
      <c r="E188" s="241"/>
      <c r="F188" s="241"/>
      <c r="G188" s="241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3"/>
      <c r="AA188" s="213"/>
      <c r="AB188" s="213"/>
      <c r="AC188" s="213"/>
      <c r="AD188" s="213"/>
      <c r="AE188" s="213"/>
      <c r="AF188" s="213"/>
      <c r="AG188" s="213" t="s">
        <v>235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40" t="str">
        <f>C188</f>
        <v>Včetně bourání geotextilií, výplně otvorů tvárnic, drenáží, trubek a dilatačních prvků apod. zabudovaných v bouraných konstrukcích.</v>
      </c>
      <c r="BB188" s="213"/>
      <c r="BC188" s="213"/>
      <c r="BD188" s="213"/>
      <c r="BE188" s="213"/>
      <c r="BF188" s="213"/>
      <c r="BG188" s="213"/>
      <c r="BH188" s="213"/>
    </row>
    <row r="189" spans="1:60" outlineLevel="2" x14ac:dyDescent="0.2">
      <c r="A189" s="220"/>
      <c r="B189" s="221"/>
      <c r="C189" s="257" t="s">
        <v>675</v>
      </c>
      <c r="D189" s="255"/>
      <c r="E189" s="256">
        <v>2.46</v>
      </c>
      <c r="F189" s="223"/>
      <c r="G189" s="223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3"/>
      <c r="AA189" s="213"/>
      <c r="AB189" s="213"/>
      <c r="AC189" s="213"/>
      <c r="AD189" s="213"/>
      <c r="AE189" s="213"/>
      <c r="AF189" s="213"/>
      <c r="AG189" s="213" t="s">
        <v>313</v>
      </c>
      <c r="AH189" s="213">
        <v>0</v>
      </c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2" x14ac:dyDescent="0.2">
      <c r="A190" s="220"/>
      <c r="B190" s="221"/>
      <c r="C190" s="248"/>
      <c r="D190" s="242"/>
      <c r="E190" s="242"/>
      <c r="F190" s="242"/>
      <c r="G190" s="242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3"/>
      <c r="AA190" s="213"/>
      <c r="AB190" s="213"/>
      <c r="AC190" s="213"/>
      <c r="AD190" s="213"/>
      <c r="AE190" s="213"/>
      <c r="AF190" s="213"/>
      <c r="AG190" s="213" t="s">
        <v>237</v>
      </c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1" x14ac:dyDescent="0.2">
      <c r="A191" s="232">
        <v>47</v>
      </c>
      <c r="B191" s="233" t="s">
        <v>676</v>
      </c>
      <c r="C191" s="245" t="s">
        <v>677</v>
      </c>
      <c r="D191" s="234" t="s">
        <v>557</v>
      </c>
      <c r="E191" s="235">
        <v>9</v>
      </c>
      <c r="F191" s="236"/>
      <c r="G191" s="237">
        <f>ROUND(E191*F191,2)</f>
        <v>0</v>
      </c>
      <c r="H191" s="236"/>
      <c r="I191" s="237">
        <f>ROUND(E191*H191,2)</f>
        <v>0</v>
      </c>
      <c r="J191" s="236"/>
      <c r="K191" s="237">
        <f>ROUND(E191*J191,2)</f>
        <v>0</v>
      </c>
      <c r="L191" s="237">
        <v>21</v>
      </c>
      <c r="M191" s="237">
        <f>G191*(1+L191/100)</f>
        <v>0</v>
      </c>
      <c r="N191" s="235">
        <v>0</v>
      </c>
      <c r="O191" s="235">
        <f>ROUND(E191*N191,2)</f>
        <v>0</v>
      </c>
      <c r="P191" s="235">
        <v>6.0999999999999997E-4</v>
      </c>
      <c r="Q191" s="235">
        <f>ROUND(E191*P191,2)</f>
        <v>0.01</v>
      </c>
      <c r="R191" s="237" t="s">
        <v>423</v>
      </c>
      <c r="S191" s="237" t="s">
        <v>230</v>
      </c>
      <c r="T191" s="238" t="s">
        <v>230</v>
      </c>
      <c r="U191" s="223">
        <v>2.35</v>
      </c>
      <c r="V191" s="223">
        <f>ROUND(E191*U191,2)</f>
        <v>21.15</v>
      </c>
      <c r="W191" s="223"/>
      <c r="X191" s="223" t="s">
        <v>295</v>
      </c>
      <c r="Y191" s="223" t="s">
        <v>233</v>
      </c>
      <c r="Z191" s="213"/>
      <c r="AA191" s="213"/>
      <c r="AB191" s="213"/>
      <c r="AC191" s="213"/>
      <c r="AD191" s="213"/>
      <c r="AE191" s="213"/>
      <c r="AF191" s="213"/>
      <c r="AG191" s="213" t="s">
        <v>296</v>
      </c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2" x14ac:dyDescent="0.2">
      <c r="A192" s="220"/>
      <c r="B192" s="221"/>
      <c r="C192" s="257" t="s">
        <v>678</v>
      </c>
      <c r="D192" s="255"/>
      <c r="E192" s="256">
        <v>9</v>
      </c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3"/>
      <c r="AA192" s="213"/>
      <c r="AB192" s="213"/>
      <c r="AC192" s="213"/>
      <c r="AD192" s="213"/>
      <c r="AE192" s="213"/>
      <c r="AF192" s="213"/>
      <c r="AG192" s="213" t="s">
        <v>313</v>
      </c>
      <c r="AH192" s="213">
        <v>0</v>
      </c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2" x14ac:dyDescent="0.2">
      <c r="A193" s="220"/>
      <c r="B193" s="221"/>
      <c r="C193" s="248"/>
      <c r="D193" s="242"/>
      <c r="E193" s="242"/>
      <c r="F193" s="242"/>
      <c r="G193" s="242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23"/>
      <c r="Z193" s="213"/>
      <c r="AA193" s="213"/>
      <c r="AB193" s="213"/>
      <c r="AC193" s="213"/>
      <c r="AD193" s="213"/>
      <c r="AE193" s="213"/>
      <c r="AF193" s="213"/>
      <c r="AG193" s="213" t="s">
        <v>237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x14ac:dyDescent="0.2">
      <c r="A194" s="225" t="s">
        <v>225</v>
      </c>
      <c r="B194" s="226" t="s">
        <v>189</v>
      </c>
      <c r="C194" s="244" t="s">
        <v>190</v>
      </c>
      <c r="D194" s="227"/>
      <c r="E194" s="228"/>
      <c r="F194" s="229"/>
      <c r="G194" s="229">
        <f>SUMIF(AG195:AG197,"&lt;&gt;NOR",G195:G197)</f>
        <v>0</v>
      </c>
      <c r="H194" s="229"/>
      <c r="I194" s="229">
        <f>SUM(I195:I197)</f>
        <v>0</v>
      </c>
      <c r="J194" s="229"/>
      <c r="K194" s="229">
        <f>SUM(K195:K197)</f>
        <v>0</v>
      </c>
      <c r="L194" s="229"/>
      <c r="M194" s="229">
        <f>SUM(M195:M197)</f>
        <v>0</v>
      </c>
      <c r="N194" s="228"/>
      <c r="O194" s="228">
        <f>SUM(O195:O197)</f>
        <v>0</v>
      </c>
      <c r="P194" s="228"/>
      <c r="Q194" s="228">
        <f>SUM(Q195:Q197)</f>
        <v>0</v>
      </c>
      <c r="R194" s="229"/>
      <c r="S194" s="229"/>
      <c r="T194" s="230"/>
      <c r="U194" s="224"/>
      <c r="V194" s="224">
        <f>SUM(V195:V197)</f>
        <v>37.659999999999997</v>
      </c>
      <c r="W194" s="224"/>
      <c r="X194" s="224"/>
      <c r="Y194" s="224"/>
      <c r="AG194" t="s">
        <v>226</v>
      </c>
    </row>
    <row r="195" spans="1:60" ht="22.5" outlineLevel="1" x14ac:dyDescent="0.2">
      <c r="A195" s="232">
        <v>48</v>
      </c>
      <c r="B195" s="233" t="s">
        <v>405</v>
      </c>
      <c r="C195" s="245" t="s">
        <v>406</v>
      </c>
      <c r="D195" s="234" t="s">
        <v>337</v>
      </c>
      <c r="E195" s="235">
        <v>162.34855999999999</v>
      </c>
      <c r="F195" s="236"/>
      <c r="G195" s="237">
        <f>ROUND(E195*F195,2)</f>
        <v>0</v>
      </c>
      <c r="H195" s="236"/>
      <c r="I195" s="237">
        <f>ROUND(E195*H195,2)</f>
        <v>0</v>
      </c>
      <c r="J195" s="236"/>
      <c r="K195" s="237">
        <f>ROUND(E195*J195,2)</f>
        <v>0</v>
      </c>
      <c r="L195" s="237">
        <v>21</v>
      </c>
      <c r="M195" s="237">
        <f>G195*(1+L195/100)</f>
        <v>0</v>
      </c>
      <c r="N195" s="235">
        <v>0</v>
      </c>
      <c r="O195" s="235">
        <f>ROUND(E195*N195,2)</f>
        <v>0</v>
      </c>
      <c r="P195" s="235">
        <v>0</v>
      </c>
      <c r="Q195" s="235">
        <f>ROUND(E195*P195,2)</f>
        <v>0</v>
      </c>
      <c r="R195" s="237" t="s">
        <v>389</v>
      </c>
      <c r="S195" s="237" t="s">
        <v>230</v>
      </c>
      <c r="T195" s="238" t="s">
        <v>230</v>
      </c>
      <c r="U195" s="223">
        <v>0.23200000000000001</v>
      </c>
      <c r="V195" s="223">
        <f>ROUND(E195*U195,2)</f>
        <v>37.659999999999997</v>
      </c>
      <c r="W195" s="223"/>
      <c r="X195" s="223" t="s">
        <v>407</v>
      </c>
      <c r="Y195" s="223" t="s">
        <v>233</v>
      </c>
      <c r="Z195" s="213"/>
      <c r="AA195" s="213"/>
      <c r="AB195" s="213"/>
      <c r="AC195" s="213"/>
      <c r="AD195" s="213"/>
      <c r="AE195" s="213"/>
      <c r="AF195" s="213"/>
      <c r="AG195" s="213" t="s">
        <v>408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2" x14ac:dyDescent="0.2">
      <c r="A196" s="220"/>
      <c r="B196" s="221"/>
      <c r="C196" s="254" t="s">
        <v>409</v>
      </c>
      <c r="D196" s="253"/>
      <c r="E196" s="253"/>
      <c r="F196" s="253"/>
      <c r="G196" s="253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23"/>
      <c r="Z196" s="213"/>
      <c r="AA196" s="213"/>
      <c r="AB196" s="213"/>
      <c r="AC196" s="213"/>
      <c r="AD196" s="213"/>
      <c r="AE196" s="213"/>
      <c r="AF196" s="213"/>
      <c r="AG196" s="213" t="s">
        <v>298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2" x14ac:dyDescent="0.2">
      <c r="A197" s="220"/>
      <c r="B197" s="221"/>
      <c r="C197" s="248"/>
      <c r="D197" s="242"/>
      <c r="E197" s="242"/>
      <c r="F197" s="242"/>
      <c r="G197" s="242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3"/>
      <c r="AA197" s="213"/>
      <c r="AB197" s="213"/>
      <c r="AC197" s="213"/>
      <c r="AD197" s="213"/>
      <c r="AE197" s="213"/>
      <c r="AF197" s="213"/>
      <c r="AG197" s="213" t="s">
        <v>237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x14ac:dyDescent="0.2">
      <c r="A198" s="225" t="s">
        <v>225</v>
      </c>
      <c r="B198" s="226" t="s">
        <v>191</v>
      </c>
      <c r="C198" s="244" t="s">
        <v>192</v>
      </c>
      <c r="D198" s="227"/>
      <c r="E198" s="228"/>
      <c r="F198" s="229"/>
      <c r="G198" s="229">
        <f>SUMIF(AG199:AG207,"&lt;&gt;NOR",G199:G207)</f>
        <v>0</v>
      </c>
      <c r="H198" s="229"/>
      <c r="I198" s="229">
        <f>SUM(I199:I207)</f>
        <v>0</v>
      </c>
      <c r="J198" s="229"/>
      <c r="K198" s="229">
        <f>SUM(K199:K207)</f>
        <v>0</v>
      </c>
      <c r="L198" s="229"/>
      <c r="M198" s="229">
        <f>SUM(M199:M207)</f>
        <v>0</v>
      </c>
      <c r="N198" s="228"/>
      <c r="O198" s="228">
        <f>SUM(O199:O207)</f>
        <v>0</v>
      </c>
      <c r="P198" s="228"/>
      <c r="Q198" s="228">
        <f>SUM(Q199:Q207)</f>
        <v>0</v>
      </c>
      <c r="R198" s="229"/>
      <c r="S198" s="229"/>
      <c r="T198" s="230"/>
      <c r="U198" s="224"/>
      <c r="V198" s="224">
        <f>SUM(V199:V207)</f>
        <v>6.09</v>
      </c>
      <c r="W198" s="224"/>
      <c r="X198" s="224"/>
      <c r="Y198" s="224"/>
      <c r="AG198" t="s">
        <v>226</v>
      </c>
    </row>
    <row r="199" spans="1:60" ht="22.5" outlineLevel="1" x14ac:dyDescent="0.2">
      <c r="A199" s="232">
        <v>49</v>
      </c>
      <c r="B199" s="233" t="s">
        <v>410</v>
      </c>
      <c r="C199" s="245" t="s">
        <v>411</v>
      </c>
      <c r="D199" s="234" t="s">
        <v>337</v>
      </c>
      <c r="E199" s="235">
        <v>3.2772899999999998</v>
      </c>
      <c r="F199" s="236"/>
      <c r="G199" s="237">
        <f>ROUND(E199*F199,2)</f>
        <v>0</v>
      </c>
      <c r="H199" s="236"/>
      <c r="I199" s="237">
        <f>ROUND(E199*H199,2)</f>
        <v>0</v>
      </c>
      <c r="J199" s="236"/>
      <c r="K199" s="237">
        <f>ROUND(E199*J199,2)</f>
        <v>0</v>
      </c>
      <c r="L199" s="237">
        <v>21</v>
      </c>
      <c r="M199" s="237">
        <f>G199*(1+L199/100)</f>
        <v>0</v>
      </c>
      <c r="N199" s="235">
        <v>0</v>
      </c>
      <c r="O199" s="235">
        <f>ROUND(E199*N199,2)</f>
        <v>0</v>
      </c>
      <c r="P199" s="235">
        <v>0</v>
      </c>
      <c r="Q199" s="235">
        <f>ROUND(E199*P199,2)</f>
        <v>0</v>
      </c>
      <c r="R199" s="237" t="s">
        <v>412</v>
      </c>
      <c r="S199" s="237" t="s">
        <v>230</v>
      </c>
      <c r="T199" s="238" t="s">
        <v>230</v>
      </c>
      <c r="U199" s="223">
        <v>1.8160000000000001</v>
      </c>
      <c r="V199" s="223">
        <f>ROUND(E199*U199,2)</f>
        <v>5.95</v>
      </c>
      <c r="W199" s="223"/>
      <c r="X199" s="223" t="s">
        <v>413</v>
      </c>
      <c r="Y199" s="223" t="s">
        <v>233</v>
      </c>
      <c r="Z199" s="213"/>
      <c r="AA199" s="213"/>
      <c r="AB199" s="213"/>
      <c r="AC199" s="213"/>
      <c r="AD199" s="213"/>
      <c r="AE199" s="213"/>
      <c r="AF199" s="213"/>
      <c r="AG199" s="213" t="s">
        <v>414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2" x14ac:dyDescent="0.2">
      <c r="A200" s="220"/>
      <c r="B200" s="221"/>
      <c r="C200" s="254" t="s">
        <v>415</v>
      </c>
      <c r="D200" s="253"/>
      <c r="E200" s="253"/>
      <c r="F200" s="253"/>
      <c r="G200" s="25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3"/>
      <c r="AA200" s="213"/>
      <c r="AB200" s="213"/>
      <c r="AC200" s="213"/>
      <c r="AD200" s="213"/>
      <c r="AE200" s="213"/>
      <c r="AF200" s="213"/>
      <c r="AG200" s="213" t="s">
        <v>298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40" t="str">
        <f>C200</f>
        <v>nebo vybouraných hmot nošením nebo přehazováním k místu nakládky přístupnému normálním dopravním prostředkům,</v>
      </c>
      <c r="BB200" s="213"/>
      <c r="BC200" s="213"/>
      <c r="BD200" s="213"/>
      <c r="BE200" s="213"/>
      <c r="BF200" s="213"/>
      <c r="BG200" s="213"/>
      <c r="BH200" s="213"/>
    </row>
    <row r="201" spans="1:60" ht="22.5" outlineLevel="2" x14ac:dyDescent="0.2">
      <c r="A201" s="220"/>
      <c r="B201" s="221"/>
      <c r="C201" s="247" t="s">
        <v>416</v>
      </c>
      <c r="D201" s="241"/>
      <c r="E201" s="241"/>
      <c r="F201" s="241"/>
      <c r="G201" s="241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3"/>
      <c r="AA201" s="213"/>
      <c r="AB201" s="213"/>
      <c r="AC201" s="213"/>
      <c r="AD201" s="213"/>
      <c r="AE201" s="213"/>
      <c r="AF201" s="213"/>
      <c r="AG201" s="213" t="s">
        <v>235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40" t="str">
        <f>C201</f>
        <v>S naložením suti nebo vybouraných hmot do dopravního prostředku a na jejich vyložením, popřípadě přeložením na normální dopravní prostředek.</v>
      </c>
      <c r="BB201" s="213"/>
      <c r="BC201" s="213"/>
      <c r="BD201" s="213"/>
      <c r="BE201" s="213"/>
      <c r="BF201" s="213"/>
      <c r="BG201" s="213"/>
      <c r="BH201" s="213"/>
    </row>
    <row r="202" spans="1:60" outlineLevel="2" x14ac:dyDescent="0.2">
      <c r="A202" s="220"/>
      <c r="B202" s="221"/>
      <c r="C202" s="248"/>
      <c r="D202" s="242"/>
      <c r="E202" s="242"/>
      <c r="F202" s="242"/>
      <c r="G202" s="242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3"/>
      <c r="AA202" s="213"/>
      <c r="AB202" s="213"/>
      <c r="AC202" s="213"/>
      <c r="AD202" s="213"/>
      <c r="AE202" s="213"/>
      <c r="AF202" s="213"/>
      <c r="AG202" s="213" t="s">
        <v>237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1" x14ac:dyDescent="0.2">
      <c r="A203" s="232">
        <v>50</v>
      </c>
      <c r="B203" s="233" t="s">
        <v>417</v>
      </c>
      <c r="C203" s="245" t="s">
        <v>418</v>
      </c>
      <c r="D203" s="234" t="s">
        <v>337</v>
      </c>
      <c r="E203" s="235">
        <v>3.2772899999999998</v>
      </c>
      <c r="F203" s="236"/>
      <c r="G203" s="237">
        <f>ROUND(E203*F203,2)</f>
        <v>0</v>
      </c>
      <c r="H203" s="236"/>
      <c r="I203" s="237">
        <f>ROUND(E203*H203,2)</f>
        <v>0</v>
      </c>
      <c r="J203" s="236"/>
      <c r="K203" s="237">
        <f>ROUND(E203*J203,2)</f>
        <v>0</v>
      </c>
      <c r="L203" s="237">
        <v>21</v>
      </c>
      <c r="M203" s="237">
        <f>G203*(1+L203/100)</f>
        <v>0</v>
      </c>
      <c r="N203" s="235">
        <v>0</v>
      </c>
      <c r="O203" s="235">
        <f>ROUND(E203*N203,2)</f>
        <v>0</v>
      </c>
      <c r="P203" s="235">
        <v>0</v>
      </c>
      <c r="Q203" s="235">
        <f>ROUND(E203*P203,2)</f>
        <v>0</v>
      </c>
      <c r="R203" s="237" t="s">
        <v>419</v>
      </c>
      <c r="S203" s="237" t="s">
        <v>230</v>
      </c>
      <c r="T203" s="238" t="s">
        <v>230</v>
      </c>
      <c r="U203" s="223">
        <v>4.2000000000000003E-2</v>
      </c>
      <c r="V203" s="223">
        <f>ROUND(E203*U203,2)</f>
        <v>0.14000000000000001</v>
      </c>
      <c r="W203" s="223"/>
      <c r="X203" s="223" t="s">
        <v>413</v>
      </c>
      <c r="Y203" s="223" t="s">
        <v>233</v>
      </c>
      <c r="Z203" s="213"/>
      <c r="AA203" s="213"/>
      <c r="AB203" s="213"/>
      <c r="AC203" s="213"/>
      <c r="AD203" s="213"/>
      <c r="AE203" s="213"/>
      <c r="AF203" s="213"/>
      <c r="AG203" s="213" t="s">
        <v>414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2" x14ac:dyDescent="0.2">
      <c r="A204" s="220"/>
      <c r="B204" s="221"/>
      <c r="C204" s="254" t="s">
        <v>420</v>
      </c>
      <c r="D204" s="253"/>
      <c r="E204" s="253"/>
      <c r="F204" s="253"/>
      <c r="G204" s="25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3"/>
      <c r="AA204" s="213"/>
      <c r="AB204" s="213"/>
      <c r="AC204" s="213"/>
      <c r="AD204" s="213"/>
      <c r="AE204" s="213"/>
      <c r="AF204" s="213"/>
      <c r="AG204" s="213" t="s">
        <v>298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2" x14ac:dyDescent="0.2">
      <c r="A205" s="220"/>
      <c r="B205" s="221"/>
      <c r="C205" s="248"/>
      <c r="D205" s="242"/>
      <c r="E205" s="242"/>
      <c r="F205" s="242"/>
      <c r="G205" s="242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3"/>
      <c r="AA205" s="213"/>
      <c r="AB205" s="213"/>
      <c r="AC205" s="213"/>
      <c r="AD205" s="213"/>
      <c r="AE205" s="213"/>
      <c r="AF205" s="213"/>
      <c r="AG205" s="213" t="s">
        <v>237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1" x14ac:dyDescent="0.2">
      <c r="A206" s="232">
        <v>51</v>
      </c>
      <c r="B206" s="233" t="s">
        <v>421</v>
      </c>
      <c r="C206" s="245" t="s">
        <v>422</v>
      </c>
      <c r="D206" s="234" t="s">
        <v>337</v>
      </c>
      <c r="E206" s="235">
        <v>3.2772899999999998</v>
      </c>
      <c r="F206" s="236"/>
      <c r="G206" s="237">
        <f>ROUND(E206*F206,2)</f>
        <v>0</v>
      </c>
      <c r="H206" s="236"/>
      <c r="I206" s="237">
        <f>ROUND(E206*H206,2)</f>
        <v>0</v>
      </c>
      <c r="J206" s="236"/>
      <c r="K206" s="237">
        <f>ROUND(E206*J206,2)</f>
        <v>0</v>
      </c>
      <c r="L206" s="237">
        <v>21</v>
      </c>
      <c r="M206" s="237">
        <f>G206*(1+L206/100)</f>
        <v>0</v>
      </c>
      <c r="N206" s="235">
        <v>0</v>
      </c>
      <c r="O206" s="235">
        <f>ROUND(E206*N206,2)</f>
        <v>0</v>
      </c>
      <c r="P206" s="235">
        <v>0</v>
      </c>
      <c r="Q206" s="235">
        <f>ROUND(E206*P206,2)</f>
        <v>0</v>
      </c>
      <c r="R206" s="237" t="s">
        <v>423</v>
      </c>
      <c r="S206" s="237" t="s">
        <v>230</v>
      </c>
      <c r="T206" s="238" t="s">
        <v>231</v>
      </c>
      <c r="U206" s="223">
        <v>0</v>
      </c>
      <c r="V206" s="223">
        <f>ROUND(E206*U206,2)</f>
        <v>0</v>
      </c>
      <c r="W206" s="223"/>
      <c r="X206" s="223" t="s">
        <v>413</v>
      </c>
      <c r="Y206" s="223" t="s">
        <v>233</v>
      </c>
      <c r="Z206" s="213"/>
      <c r="AA206" s="213"/>
      <c r="AB206" s="213"/>
      <c r="AC206" s="213"/>
      <c r="AD206" s="213"/>
      <c r="AE206" s="213"/>
      <c r="AF206" s="213"/>
      <c r="AG206" s="213" t="s">
        <v>414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2" x14ac:dyDescent="0.2">
      <c r="A207" s="220"/>
      <c r="B207" s="221"/>
      <c r="C207" s="249"/>
      <c r="D207" s="243"/>
      <c r="E207" s="243"/>
      <c r="F207" s="243"/>
      <c r="G207" s="24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23"/>
      <c r="Z207" s="213"/>
      <c r="AA207" s="213"/>
      <c r="AB207" s="213"/>
      <c r="AC207" s="213"/>
      <c r="AD207" s="213"/>
      <c r="AE207" s="213"/>
      <c r="AF207" s="213"/>
      <c r="AG207" s="213" t="s">
        <v>237</v>
      </c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x14ac:dyDescent="0.2">
      <c r="A208" s="3"/>
      <c r="B208" s="4"/>
      <c r="C208" s="250"/>
      <c r="D208" s="6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AE208">
        <v>15</v>
      </c>
      <c r="AF208">
        <v>21</v>
      </c>
      <c r="AG208" t="s">
        <v>211</v>
      </c>
    </row>
    <row r="209" spans="1:33" x14ac:dyDescent="0.2">
      <c r="A209" s="216"/>
      <c r="B209" s="217" t="s">
        <v>29</v>
      </c>
      <c r="C209" s="251"/>
      <c r="D209" s="218"/>
      <c r="E209" s="219"/>
      <c r="F209" s="219"/>
      <c r="G209" s="231">
        <f>G8+G109+G117+G152+G185+G194+G198</f>
        <v>0</v>
      </c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AE209">
        <f>SUMIF(L7:L207,AE208,G7:G207)</f>
        <v>0</v>
      </c>
      <c r="AF209">
        <f>SUMIF(L7:L207,AF208,G7:G207)</f>
        <v>0</v>
      </c>
      <c r="AG209" t="s">
        <v>287</v>
      </c>
    </row>
    <row r="210" spans="1:33" x14ac:dyDescent="0.2">
      <c r="C210" s="252"/>
      <c r="D210" s="10"/>
      <c r="AG210" t="s">
        <v>289</v>
      </c>
    </row>
    <row r="211" spans="1:33" x14ac:dyDescent="0.2">
      <c r="D211" s="10"/>
    </row>
    <row r="212" spans="1:33" x14ac:dyDescent="0.2">
      <c r="D212" s="10"/>
    </row>
    <row r="213" spans="1:33" x14ac:dyDescent="0.2">
      <c r="D213" s="10"/>
    </row>
    <row r="214" spans="1:33" x14ac:dyDescent="0.2">
      <c r="D214" s="10"/>
    </row>
    <row r="215" spans="1:33" x14ac:dyDescent="0.2">
      <c r="D215" s="10"/>
    </row>
    <row r="216" spans="1:33" x14ac:dyDescent="0.2">
      <c r="D216" s="10"/>
    </row>
    <row r="217" spans="1:33" x14ac:dyDescent="0.2">
      <c r="D217" s="10"/>
    </row>
    <row r="218" spans="1:33" x14ac:dyDescent="0.2">
      <c r="D218" s="10"/>
    </row>
    <row r="219" spans="1:33" x14ac:dyDescent="0.2">
      <c r="D219" s="10"/>
    </row>
    <row r="220" spans="1:33" x14ac:dyDescent="0.2">
      <c r="D220" s="10"/>
    </row>
    <row r="221" spans="1:33" x14ac:dyDescent="0.2">
      <c r="D221" s="10"/>
    </row>
    <row r="222" spans="1:33" x14ac:dyDescent="0.2">
      <c r="D222" s="10"/>
    </row>
    <row r="223" spans="1:33" x14ac:dyDescent="0.2">
      <c r="D223" s="10"/>
    </row>
    <row r="224" spans="1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pJq6S4+6rNo8Brjarcf/tx918umlL/wMWZYk05iRIVM/nuZ3mUQ2KEQxVmabN7/R/0qZyXF4Us6JaN0e5xpMQ==" saltValue="sIW/ZXAt83UIf+PXIzeAeA==" spinCount="100000" sheet="1" formatRows="0"/>
  <mergeCells count="104">
    <mergeCell ref="C205:G205"/>
    <mergeCell ref="C207:G207"/>
    <mergeCell ref="C196:G196"/>
    <mergeCell ref="C197:G197"/>
    <mergeCell ref="C200:G200"/>
    <mergeCell ref="C201:G201"/>
    <mergeCell ref="C202:G202"/>
    <mergeCell ref="C204:G204"/>
    <mergeCell ref="C182:G182"/>
    <mergeCell ref="C184:G184"/>
    <mergeCell ref="C187:G187"/>
    <mergeCell ref="C188:G188"/>
    <mergeCell ref="C190:G190"/>
    <mergeCell ref="C193:G193"/>
    <mergeCell ref="C171:G171"/>
    <mergeCell ref="C173:G173"/>
    <mergeCell ref="C175:G175"/>
    <mergeCell ref="C176:G176"/>
    <mergeCell ref="C178:G178"/>
    <mergeCell ref="C180:G180"/>
    <mergeCell ref="C159:G159"/>
    <mergeCell ref="C161:G161"/>
    <mergeCell ref="C163:G163"/>
    <mergeCell ref="C165:G165"/>
    <mergeCell ref="C167:G167"/>
    <mergeCell ref="C169:G169"/>
    <mergeCell ref="C141:G141"/>
    <mergeCell ref="C145:G145"/>
    <mergeCell ref="C148:G148"/>
    <mergeCell ref="C151:G151"/>
    <mergeCell ref="C154:G154"/>
    <mergeCell ref="C157:G157"/>
    <mergeCell ref="C125:G125"/>
    <mergeCell ref="C126:G126"/>
    <mergeCell ref="C129:G129"/>
    <mergeCell ref="C132:G132"/>
    <mergeCell ref="C136:G136"/>
    <mergeCell ref="C138:G138"/>
    <mergeCell ref="C108:G108"/>
    <mergeCell ref="C111:G111"/>
    <mergeCell ref="C112:G112"/>
    <mergeCell ref="C116:G116"/>
    <mergeCell ref="C119:G119"/>
    <mergeCell ref="C123:G123"/>
    <mergeCell ref="C97:G97"/>
    <mergeCell ref="C99:G99"/>
    <mergeCell ref="C100:G100"/>
    <mergeCell ref="C101:G101"/>
    <mergeCell ref="C102:G102"/>
    <mergeCell ref="C105:G105"/>
    <mergeCell ref="C85:G85"/>
    <mergeCell ref="C87:G87"/>
    <mergeCell ref="C89:G89"/>
    <mergeCell ref="C91:G91"/>
    <mergeCell ref="C93:G93"/>
    <mergeCell ref="C95:G95"/>
    <mergeCell ref="C74:G74"/>
    <mergeCell ref="C77:G77"/>
    <mergeCell ref="C79:G79"/>
    <mergeCell ref="C80:G80"/>
    <mergeCell ref="C82:G82"/>
    <mergeCell ref="C83:G83"/>
    <mergeCell ref="C66:G66"/>
    <mergeCell ref="C67:G67"/>
    <mergeCell ref="C68:G68"/>
    <mergeCell ref="C69:G69"/>
    <mergeCell ref="C71:G71"/>
    <mergeCell ref="C73:G73"/>
    <mergeCell ref="C57:G57"/>
    <mergeCell ref="C59:G59"/>
    <mergeCell ref="C61:G61"/>
    <mergeCell ref="C62:G62"/>
    <mergeCell ref="C63:G63"/>
    <mergeCell ref="C64:G64"/>
    <mergeCell ref="C46:G46"/>
    <mergeCell ref="C47:G47"/>
    <mergeCell ref="C49:G49"/>
    <mergeCell ref="C51:G51"/>
    <mergeCell ref="C53:G53"/>
    <mergeCell ref="C55:G55"/>
    <mergeCell ref="C35:G35"/>
    <mergeCell ref="C37:G37"/>
    <mergeCell ref="C39:G39"/>
    <mergeCell ref="C41:G41"/>
    <mergeCell ref="C43:G43"/>
    <mergeCell ref="C44:G44"/>
    <mergeCell ref="C25:G25"/>
    <mergeCell ref="C27:G27"/>
    <mergeCell ref="C28:G28"/>
    <mergeCell ref="C30:G30"/>
    <mergeCell ref="C32:G32"/>
    <mergeCell ref="C34:G34"/>
    <mergeCell ref="C16:G16"/>
    <mergeCell ref="C17:G17"/>
    <mergeCell ref="C19:G19"/>
    <mergeCell ref="C20:G20"/>
    <mergeCell ref="C21:G21"/>
    <mergeCell ref="C23:G2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67FAD7-F42A-47EF-B76B-51367679B37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78</v>
      </c>
      <c r="C4" s="205" t="s">
        <v>79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SUMIF(AG9:AG108,"&lt;&gt;NOR",G9:G108)</f>
        <v>0</v>
      </c>
      <c r="H8" s="229"/>
      <c r="I8" s="229">
        <f>SUM(I9:I108)</f>
        <v>0</v>
      </c>
      <c r="J8" s="229"/>
      <c r="K8" s="229">
        <f>SUM(K9:K108)</f>
        <v>0</v>
      </c>
      <c r="L8" s="229"/>
      <c r="M8" s="229">
        <f>SUM(M9:M108)</f>
        <v>0</v>
      </c>
      <c r="N8" s="228"/>
      <c r="O8" s="228">
        <f>SUM(O9:O108)</f>
        <v>31.21</v>
      </c>
      <c r="P8" s="228"/>
      <c r="Q8" s="228">
        <f>SUM(Q9:Q108)</f>
        <v>0</v>
      </c>
      <c r="R8" s="229"/>
      <c r="S8" s="229"/>
      <c r="T8" s="230"/>
      <c r="U8" s="224"/>
      <c r="V8" s="224">
        <f>SUM(V9:V108)</f>
        <v>141.45999999999998</v>
      </c>
      <c r="W8" s="224"/>
      <c r="X8" s="224"/>
      <c r="Y8" s="224"/>
      <c r="AG8" t="s">
        <v>226</v>
      </c>
    </row>
    <row r="9" spans="1:60" outlineLevel="1" x14ac:dyDescent="0.2">
      <c r="A9" s="232">
        <v>1</v>
      </c>
      <c r="B9" s="233" t="s">
        <v>344</v>
      </c>
      <c r="C9" s="245" t="s">
        <v>345</v>
      </c>
      <c r="D9" s="234" t="s">
        <v>316</v>
      </c>
      <c r="E9" s="235">
        <v>5.1239999999999997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1.992</v>
      </c>
      <c r="V9" s="223">
        <f>ROUND(E9*U9,2)</f>
        <v>10.210000000000001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4" t="s">
        <v>346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598</v>
      </c>
      <c r="D11" s="255"/>
      <c r="E11" s="256">
        <v>1.0920000000000001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748</v>
      </c>
      <c r="D12" s="255"/>
      <c r="E12" s="256">
        <v>1.9319999999999999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313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3" x14ac:dyDescent="0.2">
      <c r="A13" s="220"/>
      <c r="B13" s="221"/>
      <c r="C13" s="257" t="s">
        <v>600</v>
      </c>
      <c r="D13" s="255"/>
      <c r="E13" s="256">
        <v>2.1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313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237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2</v>
      </c>
      <c r="B15" s="233" t="s">
        <v>347</v>
      </c>
      <c r="C15" s="245" t="s">
        <v>348</v>
      </c>
      <c r="D15" s="234" t="s">
        <v>316</v>
      </c>
      <c r="E15" s="235">
        <v>5.1239999999999997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294</v>
      </c>
      <c r="S15" s="237" t="s">
        <v>230</v>
      </c>
      <c r="T15" s="238" t="s">
        <v>230</v>
      </c>
      <c r="U15" s="223">
        <v>0.61199999999999999</v>
      </c>
      <c r="V15" s="223">
        <f>ROUND(E15*U15,2)</f>
        <v>3.14</v>
      </c>
      <c r="W15" s="223"/>
      <c r="X15" s="223" t="s">
        <v>295</v>
      </c>
      <c r="Y15" s="223" t="s">
        <v>233</v>
      </c>
      <c r="Z15" s="213"/>
      <c r="AA15" s="213"/>
      <c r="AB15" s="213"/>
      <c r="AC15" s="213"/>
      <c r="AD15" s="213"/>
      <c r="AE15" s="213"/>
      <c r="AF15" s="213"/>
      <c r="AG15" s="213" t="s">
        <v>296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4" t="s">
        <v>349</v>
      </c>
      <c r="D16" s="253"/>
      <c r="E16" s="253"/>
      <c r="F16" s="253"/>
      <c r="G16" s="25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298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237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555</v>
      </c>
      <c r="C18" s="245" t="s">
        <v>556</v>
      </c>
      <c r="D18" s="234" t="s">
        <v>557</v>
      </c>
      <c r="E18" s="235">
        <v>15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1.721E-2</v>
      </c>
      <c r="O18" s="235">
        <f>ROUND(E18*N18,2)</f>
        <v>0.26</v>
      </c>
      <c r="P18" s="235">
        <v>0</v>
      </c>
      <c r="Q18" s="235">
        <f>ROUND(E18*P18,2)</f>
        <v>0</v>
      </c>
      <c r="R18" s="237" t="s">
        <v>294</v>
      </c>
      <c r="S18" s="237" t="s">
        <v>230</v>
      </c>
      <c r="T18" s="238" t="s">
        <v>230</v>
      </c>
      <c r="U18" s="223">
        <v>0.98699999999999999</v>
      </c>
      <c r="V18" s="223">
        <f>ROUND(E18*U18,2)</f>
        <v>14.81</v>
      </c>
      <c r="W18" s="223"/>
      <c r="X18" s="223" t="s">
        <v>295</v>
      </c>
      <c r="Y18" s="223" t="s">
        <v>233</v>
      </c>
      <c r="Z18" s="213"/>
      <c r="AA18" s="213"/>
      <c r="AB18" s="213"/>
      <c r="AC18" s="213"/>
      <c r="AD18" s="213"/>
      <c r="AE18" s="213"/>
      <c r="AF18" s="213"/>
      <c r="AG18" s="213" t="s">
        <v>296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4" t="s">
        <v>558</v>
      </c>
      <c r="D19" s="253"/>
      <c r="E19" s="253"/>
      <c r="F19" s="253"/>
      <c r="G19" s="25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298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získané při čerpání, potrubím nebo žlaby. Montáž, demontáž a opotřebení potrubí nebo žlabu a jeho utěsnění po dobu provozu. Včetně nutné podpěrné konstrukce.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7" t="s">
        <v>601</v>
      </c>
      <c r="D20" s="241"/>
      <c r="E20" s="241"/>
      <c r="F20" s="241"/>
      <c r="G20" s="241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4</v>
      </c>
      <c r="B22" s="233" t="s">
        <v>428</v>
      </c>
      <c r="C22" s="245" t="s">
        <v>429</v>
      </c>
      <c r="D22" s="234" t="s">
        <v>430</v>
      </c>
      <c r="E22" s="235">
        <v>150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0.20300000000000001</v>
      </c>
      <c r="V22" s="223">
        <f>ROUND(E22*U22,2)</f>
        <v>30.45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431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602</v>
      </c>
      <c r="D24" s="255"/>
      <c r="E24" s="256">
        <v>150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433</v>
      </c>
      <c r="C26" s="245" t="s">
        <v>434</v>
      </c>
      <c r="D26" s="234" t="s">
        <v>435</v>
      </c>
      <c r="E26" s="235">
        <v>15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4" t="s">
        <v>436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6</v>
      </c>
      <c r="B29" s="233" t="s">
        <v>603</v>
      </c>
      <c r="C29" s="245" t="s">
        <v>604</v>
      </c>
      <c r="D29" s="234" t="s">
        <v>316</v>
      </c>
      <c r="E29" s="235">
        <v>16.544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0.77</v>
      </c>
      <c r="V29" s="223">
        <f>ROUND(E29*U29,2)</f>
        <v>12.74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440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korytech vodotečí, melioračních kanálech s přemístěním suti na hromady na vzdálenost do 20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7" t="s">
        <v>749</v>
      </c>
      <c r="D31" s="255"/>
      <c r="E31" s="256">
        <v>16.544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313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237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7</v>
      </c>
      <c r="B33" s="233" t="s">
        <v>487</v>
      </c>
      <c r="C33" s="245" t="s">
        <v>488</v>
      </c>
      <c r="D33" s="234" t="s">
        <v>316</v>
      </c>
      <c r="E33" s="235">
        <v>33.136000000000003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294</v>
      </c>
      <c r="S33" s="237" t="s">
        <v>230</v>
      </c>
      <c r="T33" s="238" t="s">
        <v>230</v>
      </c>
      <c r="U33" s="223">
        <v>0.31</v>
      </c>
      <c r="V33" s="223">
        <f>ROUND(E33*U33,2)</f>
        <v>10.27</v>
      </c>
      <c r="W33" s="223"/>
      <c r="X33" s="223" t="s">
        <v>295</v>
      </c>
      <c r="Y33" s="223" t="s">
        <v>233</v>
      </c>
      <c r="Z33" s="213"/>
      <c r="AA33" s="213"/>
      <c r="AB33" s="213"/>
      <c r="AC33" s="213"/>
      <c r="AD33" s="213"/>
      <c r="AE33" s="213"/>
      <c r="AF33" s="213"/>
      <c r="AG33" s="213" t="s">
        <v>296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33.75" outlineLevel="2" x14ac:dyDescent="0.2">
      <c r="A34" s="220"/>
      <c r="B34" s="221"/>
      <c r="C34" s="254" t="s">
        <v>489</v>
      </c>
      <c r="D34" s="253"/>
      <c r="E34" s="253"/>
      <c r="F34" s="253"/>
      <c r="G34" s="25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298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0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606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235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750</v>
      </c>
      <c r="D36" s="255"/>
      <c r="E36" s="256">
        <v>33.136000000000003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313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492</v>
      </c>
      <c r="C38" s="245" t="s">
        <v>493</v>
      </c>
      <c r="D38" s="234" t="s">
        <v>316</v>
      </c>
      <c r="E38" s="235">
        <v>6.6272000000000002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294</v>
      </c>
      <c r="S38" s="237" t="s">
        <v>230</v>
      </c>
      <c r="T38" s="238" t="s">
        <v>230</v>
      </c>
      <c r="U38" s="223">
        <v>0.1024</v>
      </c>
      <c r="V38" s="223">
        <f>ROUND(E38*U38,2)</f>
        <v>0.68</v>
      </c>
      <c r="W38" s="223"/>
      <c r="X38" s="223" t="s">
        <v>295</v>
      </c>
      <c r="Y38" s="223" t="s">
        <v>233</v>
      </c>
      <c r="Z38" s="213"/>
      <c r="AA38" s="213"/>
      <c r="AB38" s="213"/>
      <c r="AC38" s="213"/>
      <c r="AD38" s="213"/>
      <c r="AE38" s="213"/>
      <c r="AF38" s="213"/>
      <c r="AG38" s="213" t="s">
        <v>296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33.75" outlineLevel="2" x14ac:dyDescent="0.2">
      <c r="A39" s="220"/>
      <c r="B39" s="221"/>
      <c r="C39" s="254" t="s">
        <v>489</v>
      </c>
      <c r="D39" s="253"/>
      <c r="E39" s="253"/>
      <c r="F39" s="253"/>
      <c r="G39" s="25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298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751</v>
      </c>
      <c r="D40" s="255"/>
      <c r="E40" s="256">
        <v>6.6272000000000002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313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237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9</v>
      </c>
      <c r="B42" s="233" t="s">
        <v>355</v>
      </c>
      <c r="C42" s="245" t="s">
        <v>356</v>
      </c>
      <c r="D42" s="234" t="s">
        <v>316</v>
      </c>
      <c r="E42" s="235">
        <v>33.136000000000003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294</v>
      </c>
      <c r="S42" s="237" t="s">
        <v>230</v>
      </c>
      <c r="T42" s="238" t="s">
        <v>230</v>
      </c>
      <c r="U42" s="223">
        <v>0.51900000000000002</v>
      </c>
      <c r="V42" s="223">
        <f>ROUND(E42*U42,2)</f>
        <v>17.2</v>
      </c>
      <c r="W42" s="223"/>
      <c r="X42" s="223" t="s">
        <v>295</v>
      </c>
      <c r="Y42" s="223" t="s">
        <v>233</v>
      </c>
      <c r="Z42" s="213"/>
      <c r="AA42" s="213"/>
      <c r="AB42" s="213"/>
      <c r="AC42" s="213"/>
      <c r="AD42" s="213"/>
      <c r="AE42" s="213"/>
      <c r="AF42" s="213"/>
      <c r="AG42" s="213" t="s">
        <v>296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4" t="s">
        <v>324</v>
      </c>
      <c r="D43" s="253"/>
      <c r="E43" s="253"/>
      <c r="F43" s="253"/>
      <c r="G43" s="25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298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10</v>
      </c>
      <c r="B45" s="233" t="s">
        <v>357</v>
      </c>
      <c r="C45" s="245" t="s">
        <v>358</v>
      </c>
      <c r="D45" s="234" t="s">
        <v>316</v>
      </c>
      <c r="E45" s="235">
        <v>16.544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294</v>
      </c>
      <c r="S45" s="237" t="s">
        <v>230</v>
      </c>
      <c r="T45" s="238" t="s">
        <v>230</v>
      </c>
      <c r="U45" s="223">
        <v>0.72899999999999998</v>
      </c>
      <c r="V45" s="223">
        <f>ROUND(E45*U45,2)</f>
        <v>12.06</v>
      </c>
      <c r="W45" s="223"/>
      <c r="X45" s="223" t="s">
        <v>295</v>
      </c>
      <c r="Y45" s="223" t="s">
        <v>233</v>
      </c>
      <c r="Z45" s="213"/>
      <c r="AA45" s="213"/>
      <c r="AB45" s="213"/>
      <c r="AC45" s="213"/>
      <c r="AD45" s="213"/>
      <c r="AE45" s="213"/>
      <c r="AF45" s="213"/>
      <c r="AG45" s="213" t="s">
        <v>296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4" t="s">
        <v>324</v>
      </c>
      <c r="D46" s="253"/>
      <c r="E46" s="253"/>
      <c r="F46" s="253"/>
      <c r="G46" s="25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298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bez naložení do dopravní nádoby, ale s vyprázdněním dopravní nádoby na hromadu nebo na dopravní prostředek,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609</v>
      </c>
      <c r="C48" s="245" t="s">
        <v>610</v>
      </c>
      <c r="D48" s="234" t="s">
        <v>316</v>
      </c>
      <c r="E48" s="235">
        <v>16.225000000000001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294</v>
      </c>
      <c r="S48" s="237" t="s">
        <v>230</v>
      </c>
      <c r="T48" s="238" t="s">
        <v>230</v>
      </c>
      <c r="U48" s="223">
        <v>7.3999999999999996E-2</v>
      </c>
      <c r="V48" s="223">
        <f>ROUND(E48*U48,2)</f>
        <v>1.2</v>
      </c>
      <c r="W48" s="223"/>
      <c r="X48" s="223" t="s">
        <v>295</v>
      </c>
      <c r="Y48" s="223" t="s">
        <v>233</v>
      </c>
      <c r="Z48" s="213"/>
      <c r="AA48" s="213"/>
      <c r="AB48" s="213"/>
      <c r="AC48" s="213"/>
      <c r="AD48" s="213"/>
      <c r="AE48" s="213"/>
      <c r="AF48" s="213"/>
      <c r="AG48" s="213" t="s">
        <v>296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4" t="s">
        <v>327</v>
      </c>
      <c r="D49" s="253"/>
      <c r="E49" s="253"/>
      <c r="F49" s="253"/>
      <c r="G49" s="25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298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752</v>
      </c>
      <c r="D50" s="255"/>
      <c r="E50" s="256">
        <v>16.225000000000001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313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325</v>
      </c>
      <c r="C52" s="245" t="s">
        <v>326</v>
      </c>
      <c r="D52" s="234" t="s">
        <v>316</v>
      </c>
      <c r="E52" s="235">
        <v>13.868499999999999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294</v>
      </c>
      <c r="S52" s="237" t="s">
        <v>230</v>
      </c>
      <c r="T52" s="238" t="s">
        <v>230</v>
      </c>
      <c r="U52" s="223">
        <v>1.0999999999999999E-2</v>
      </c>
      <c r="V52" s="223">
        <f>ROUND(E52*U52,2)</f>
        <v>0.15</v>
      </c>
      <c r="W52" s="223"/>
      <c r="X52" s="223" t="s">
        <v>295</v>
      </c>
      <c r="Y52" s="223" t="s">
        <v>233</v>
      </c>
      <c r="Z52" s="213"/>
      <c r="AA52" s="213"/>
      <c r="AB52" s="213"/>
      <c r="AC52" s="213"/>
      <c r="AD52" s="213"/>
      <c r="AE52" s="213"/>
      <c r="AF52" s="213"/>
      <c r="AG52" s="213" t="s">
        <v>296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4" t="s">
        <v>327</v>
      </c>
      <c r="D53" s="253"/>
      <c r="E53" s="253"/>
      <c r="F53" s="253"/>
      <c r="G53" s="25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298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753</v>
      </c>
      <c r="D54" s="255"/>
      <c r="E54" s="256">
        <v>13.868499999999999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313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237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613</v>
      </c>
      <c r="C56" s="245" t="s">
        <v>614</v>
      </c>
      <c r="D56" s="234" t="s">
        <v>316</v>
      </c>
      <c r="E56" s="235">
        <v>11.42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294</v>
      </c>
      <c r="S56" s="237" t="s">
        <v>230</v>
      </c>
      <c r="T56" s="238" t="s">
        <v>230</v>
      </c>
      <c r="U56" s="223">
        <v>1.2E-2</v>
      </c>
      <c r="V56" s="223">
        <f>ROUND(E56*U56,2)</f>
        <v>0.14000000000000001</v>
      </c>
      <c r="W56" s="223"/>
      <c r="X56" s="223" t="s">
        <v>295</v>
      </c>
      <c r="Y56" s="223" t="s">
        <v>233</v>
      </c>
      <c r="Z56" s="213"/>
      <c r="AA56" s="213"/>
      <c r="AB56" s="213"/>
      <c r="AC56" s="213"/>
      <c r="AD56" s="213"/>
      <c r="AE56" s="213"/>
      <c r="AF56" s="213"/>
      <c r="AG56" s="213" t="s">
        <v>296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4" t="s">
        <v>327</v>
      </c>
      <c r="D57" s="253"/>
      <c r="E57" s="253"/>
      <c r="F57" s="253"/>
      <c r="G57" s="25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298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754</v>
      </c>
      <c r="D58" s="255"/>
      <c r="E58" s="256">
        <v>11.42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313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237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2">
        <v>14</v>
      </c>
      <c r="B60" s="233" t="s">
        <v>328</v>
      </c>
      <c r="C60" s="245" t="s">
        <v>329</v>
      </c>
      <c r="D60" s="234" t="s">
        <v>316</v>
      </c>
      <c r="E60" s="235">
        <v>33.136000000000003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294</v>
      </c>
      <c r="S60" s="237" t="s">
        <v>230</v>
      </c>
      <c r="T60" s="238" t="s">
        <v>230</v>
      </c>
      <c r="U60" s="223">
        <v>0.31</v>
      </c>
      <c r="V60" s="223">
        <f>ROUND(E60*U60,2)</f>
        <v>10.27</v>
      </c>
      <c r="W60" s="223"/>
      <c r="X60" s="223" t="s">
        <v>295</v>
      </c>
      <c r="Y60" s="223" t="s">
        <v>233</v>
      </c>
      <c r="Z60" s="213"/>
      <c r="AA60" s="213"/>
      <c r="AB60" s="213"/>
      <c r="AC60" s="213"/>
      <c r="AD60" s="213"/>
      <c r="AE60" s="213"/>
      <c r="AF60" s="213"/>
      <c r="AG60" s="213" t="s">
        <v>296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4" t="s">
        <v>330</v>
      </c>
      <c r="D61" s="253"/>
      <c r="E61" s="253"/>
      <c r="F61" s="253"/>
      <c r="G61" s="25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298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359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3" x14ac:dyDescent="0.2">
      <c r="A63" s="220"/>
      <c r="B63" s="221"/>
      <c r="C63" s="247" t="s">
        <v>360</v>
      </c>
      <c r="D63" s="241"/>
      <c r="E63" s="241"/>
      <c r="F63" s="241"/>
      <c r="G63" s="241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235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361</v>
      </c>
      <c r="C65" s="245" t="s">
        <v>362</v>
      </c>
      <c r="D65" s="234" t="s">
        <v>316</v>
      </c>
      <c r="E65" s="235">
        <v>16.544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294</v>
      </c>
      <c r="S65" s="237" t="s">
        <v>230</v>
      </c>
      <c r="T65" s="238" t="s">
        <v>230</v>
      </c>
      <c r="U65" s="223">
        <v>0.32200000000000001</v>
      </c>
      <c r="V65" s="223">
        <f>ROUND(E65*U65,2)</f>
        <v>5.33</v>
      </c>
      <c r="W65" s="223"/>
      <c r="X65" s="223" t="s">
        <v>295</v>
      </c>
      <c r="Y65" s="223" t="s">
        <v>233</v>
      </c>
      <c r="Z65" s="213"/>
      <c r="AA65" s="213"/>
      <c r="AB65" s="213"/>
      <c r="AC65" s="213"/>
      <c r="AD65" s="213"/>
      <c r="AE65" s="213"/>
      <c r="AF65" s="213"/>
      <c r="AG65" s="213" t="s">
        <v>296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4" t="s">
        <v>330</v>
      </c>
      <c r="D66" s="253"/>
      <c r="E66" s="253"/>
      <c r="F66" s="253"/>
      <c r="G66" s="25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298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7" t="s">
        <v>359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235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360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235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237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ht="22.5" outlineLevel="1" x14ac:dyDescent="0.2">
      <c r="A70" s="232">
        <v>16</v>
      </c>
      <c r="B70" s="233" t="s">
        <v>616</v>
      </c>
      <c r="C70" s="245" t="s">
        <v>617</v>
      </c>
      <c r="D70" s="234" t="s">
        <v>316</v>
      </c>
      <c r="E70" s="235">
        <v>8.1125000000000007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 t="s">
        <v>294</v>
      </c>
      <c r="S70" s="237" t="s">
        <v>230</v>
      </c>
      <c r="T70" s="238" t="s">
        <v>230</v>
      </c>
      <c r="U70" s="223">
        <v>0.65200000000000002</v>
      </c>
      <c r="V70" s="223">
        <f>ROUND(E70*U70,2)</f>
        <v>5.29</v>
      </c>
      <c r="W70" s="223"/>
      <c r="X70" s="223" t="s">
        <v>295</v>
      </c>
      <c r="Y70" s="223" t="s">
        <v>233</v>
      </c>
      <c r="Z70" s="213"/>
      <c r="AA70" s="213"/>
      <c r="AB70" s="213"/>
      <c r="AC70" s="213"/>
      <c r="AD70" s="213"/>
      <c r="AE70" s="213"/>
      <c r="AF70" s="213"/>
      <c r="AG70" s="213" t="s">
        <v>296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9"/>
      <c r="D71" s="243"/>
      <c r="E71" s="243"/>
      <c r="F71" s="243"/>
      <c r="G71" s="24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ht="22.5" outlineLevel="1" x14ac:dyDescent="0.2">
      <c r="A72" s="232">
        <v>17</v>
      </c>
      <c r="B72" s="233" t="s">
        <v>363</v>
      </c>
      <c r="C72" s="245" t="s">
        <v>364</v>
      </c>
      <c r="D72" s="234" t="s">
        <v>316</v>
      </c>
      <c r="E72" s="235">
        <v>19.267499999999998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294</v>
      </c>
      <c r="S72" s="237" t="s">
        <v>230</v>
      </c>
      <c r="T72" s="238" t="s">
        <v>230</v>
      </c>
      <c r="U72" s="223">
        <v>0.20200000000000001</v>
      </c>
      <c r="V72" s="223">
        <f>ROUND(E72*U72,2)</f>
        <v>3.89</v>
      </c>
      <c r="W72" s="223"/>
      <c r="X72" s="223" t="s">
        <v>295</v>
      </c>
      <c r="Y72" s="223" t="s">
        <v>233</v>
      </c>
      <c r="Z72" s="213"/>
      <c r="AA72" s="213"/>
      <c r="AB72" s="213"/>
      <c r="AC72" s="213"/>
      <c r="AD72" s="213"/>
      <c r="AE72" s="213"/>
      <c r="AF72" s="213"/>
      <c r="AG72" s="213" t="s">
        <v>296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4" t="s">
        <v>365</v>
      </c>
      <c r="D73" s="253"/>
      <c r="E73" s="253"/>
      <c r="F73" s="253"/>
      <c r="G73" s="25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298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7" t="s">
        <v>366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755</v>
      </c>
      <c r="D75" s="255"/>
      <c r="E75" s="256">
        <v>8.1125000000000007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313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57" t="s">
        <v>756</v>
      </c>
      <c r="D76" s="255"/>
      <c r="E76" s="256">
        <v>11.154999999999999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313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237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32">
        <v>18</v>
      </c>
      <c r="B78" s="233" t="s">
        <v>620</v>
      </c>
      <c r="C78" s="245" t="s">
        <v>621</v>
      </c>
      <c r="D78" s="234" t="s">
        <v>293</v>
      </c>
      <c r="E78" s="235">
        <v>21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0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370</v>
      </c>
      <c r="S78" s="237" t="s">
        <v>230</v>
      </c>
      <c r="T78" s="238" t="s">
        <v>230</v>
      </c>
      <c r="U78" s="223">
        <v>2.1000000000000001E-2</v>
      </c>
      <c r="V78" s="223">
        <f>ROUND(E78*U78,2)</f>
        <v>0.44</v>
      </c>
      <c r="W78" s="223"/>
      <c r="X78" s="223" t="s">
        <v>295</v>
      </c>
      <c r="Y78" s="223" t="s">
        <v>233</v>
      </c>
      <c r="Z78" s="213"/>
      <c r="AA78" s="213"/>
      <c r="AB78" s="213"/>
      <c r="AC78" s="213"/>
      <c r="AD78" s="213"/>
      <c r="AE78" s="213"/>
      <c r="AF78" s="213"/>
      <c r="AG78" s="213" t="s">
        <v>296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4" t="s">
        <v>371</v>
      </c>
      <c r="D79" s="253"/>
      <c r="E79" s="253"/>
      <c r="F79" s="253"/>
      <c r="G79" s="25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298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237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32">
        <v>19</v>
      </c>
      <c r="B81" s="233" t="s">
        <v>368</v>
      </c>
      <c r="C81" s="245" t="s">
        <v>369</v>
      </c>
      <c r="D81" s="234" t="s">
        <v>293</v>
      </c>
      <c r="E81" s="235">
        <v>14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370</v>
      </c>
      <c r="S81" s="237" t="s">
        <v>230</v>
      </c>
      <c r="T81" s="238" t="s">
        <v>230</v>
      </c>
      <c r="U81" s="223">
        <v>7.2999999999999995E-2</v>
      </c>
      <c r="V81" s="223">
        <f>ROUND(E81*U81,2)</f>
        <v>1.02</v>
      </c>
      <c r="W81" s="223"/>
      <c r="X81" s="223" t="s">
        <v>295</v>
      </c>
      <c r="Y81" s="223" t="s">
        <v>233</v>
      </c>
      <c r="Z81" s="213"/>
      <c r="AA81" s="213"/>
      <c r="AB81" s="213"/>
      <c r="AC81" s="213"/>
      <c r="AD81" s="213"/>
      <c r="AE81" s="213"/>
      <c r="AF81" s="213"/>
      <c r="AG81" s="213" t="s">
        <v>296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4" t="s">
        <v>371</v>
      </c>
      <c r="D82" s="253"/>
      <c r="E82" s="253"/>
      <c r="F82" s="253"/>
      <c r="G82" s="25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298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237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2">
        <v>20</v>
      </c>
      <c r="B84" s="233" t="s">
        <v>622</v>
      </c>
      <c r="C84" s="245" t="s">
        <v>623</v>
      </c>
      <c r="D84" s="234" t="s">
        <v>293</v>
      </c>
      <c r="E84" s="235">
        <v>21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0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294</v>
      </c>
      <c r="S84" s="237" t="s">
        <v>230</v>
      </c>
      <c r="T84" s="238" t="s">
        <v>230</v>
      </c>
      <c r="U84" s="223">
        <v>1.7999999999999999E-2</v>
      </c>
      <c r="V84" s="223">
        <f>ROUND(E84*U84,2)</f>
        <v>0.38</v>
      </c>
      <c r="W84" s="223"/>
      <c r="X84" s="223" t="s">
        <v>295</v>
      </c>
      <c r="Y84" s="223" t="s">
        <v>233</v>
      </c>
      <c r="Z84" s="213"/>
      <c r="AA84" s="213"/>
      <c r="AB84" s="213"/>
      <c r="AC84" s="213"/>
      <c r="AD84" s="213"/>
      <c r="AE84" s="213"/>
      <c r="AF84" s="213"/>
      <c r="AG84" s="213" t="s">
        <v>296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4" t="s">
        <v>624</v>
      </c>
      <c r="D85" s="253"/>
      <c r="E85" s="253"/>
      <c r="F85" s="253"/>
      <c r="G85" s="25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298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757</v>
      </c>
      <c r="D86" s="255"/>
      <c r="E86" s="256">
        <v>21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313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237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2">
        <v>21</v>
      </c>
      <c r="B88" s="233" t="s">
        <v>372</v>
      </c>
      <c r="C88" s="245" t="s">
        <v>373</v>
      </c>
      <c r="D88" s="234" t="s">
        <v>293</v>
      </c>
      <c r="E88" s="235">
        <v>14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294</v>
      </c>
      <c r="S88" s="237" t="s">
        <v>230</v>
      </c>
      <c r="T88" s="238" t="s">
        <v>230</v>
      </c>
      <c r="U88" s="223">
        <v>0.128</v>
      </c>
      <c r="V88" s="223">
        <f>ROUND(E88*U88,2)</f>
        <v>1.79</v>
      </c>
      <c r="W88" s="223"/>
      <c r="X88" s="223" t="s">
        <v>295</v>
      </c>
      <c r="Y88" s="223" t="s">
        <v>233</v>
      </c>
      <c r="Z88" s="213"/>
      <c r="AA88" s="213"/>
      <c r="AB88" s="213"/>
      <c r="AC88" s="213"/>
      <c r="AD88" s="213"/>
      <c r="AE88" s="213"/>
      <c r="AF88" s="213"/>
      <c r="AG88" s="213" t="s">
        <v>296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4" t="s">
        <v>374</v>
      </c>
      <c r="D89" s="253"/>
      <c r="E89" s="253"/>
      <c r="F89" s="253"/>
      <c r="G89" s="25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298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758</v>
      </c>
      <c r="D90" s="255"/>
      <c r="E90" s="256">
        <v>14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313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237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32">
        <v>22</v>
      </c>
      <c r="B92" s="233" t="s">
        <v>335</v>
      </c>
      <c r="C92" s="245" t="s">
        <v>336</v>
      </c>
      <c r="D92" s="234" t="s">
        <v>337</v>
      </c>
      <c r="E92" s="235">
        <v>25.65672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294</v>
      </c>
      <c r="S92" s="237" t="s">
        <v>230</v>
      </c>
      <c r="T92" s="238" t="s">
        <v>230</v>
      </c>
      <c r="U92" s="223">
        <v>0</v>
      </c>
      <c r="V92" s="223">
        <f>ROUND(E92*U92,2)</f>
        <v>0</v>
      </c>
      <c r="W92" s="223"/>
      <c r="X92" s="223" t="s">
        <v>295</v>
      </c>
      <c r="Y92" s="223" t="s">
        <v>233</v>
      </c>
      <c r="Z92" s="213"/>
      <c r="AA92" s="213"/>
      <c r="AB92" s="213"/>
      <c r="AC92" s="213"/>
      <c r="AD92" s="213"/>
      <c r="AE92" s="213"/>
      <c r="AF92" s="213"/>
      <c r="AG92" s="213" t="s">
        <v>296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338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235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759</v>
      </c>
      <c r="D94" s="255"/>
      <c r="E94" s="256">
        <v>25.65673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313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237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32">
        <v>23</v>
      </c>
      <c r="B96" s="233" t="s">
        <v>628</v>
      </c>
      <c r="C96" s="245" t="s">
        <v>629</v>
      </c>
      <c r="D96" s="234" t="s">
        <v>316</v>
      </c>
      <c r="E96" s="235">
        <v>11.42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0</v>
      </c>
      <c r="O96" s="235">
        <f>ROUND(E96*N96,2)</f>
        <v>0</v>
      </c>
      <c r="P96" s="235">
        <v>0</v>
      </c>
      <c r="Q96" s="235">
        <f>ROUND(E96*P96,2)</f>
        <v>0</v>
      </c>
      <c r="R96" s="237"/>
      <c r="S96" s="237" t="s">
        <v>256</v>
      </c>
      <c r="T96" s="238" t="s">
        <v>231</v>
      </c>
      <c r="U96" s="223">
        <v>0</v>
      </c>
      <c r="V96" s="223">
        <f>ROUND(E96*U96,2)</f>
        <v>0</v>
      </c>
      <c r="W96" s="223"/>
      <c r="X96" s="223" t="s">
        <v>295</v>
      </c>
      <c r="Y96" s="223" t="s">
        <v>233</v>
      </c>
      <c r="Z96" s="213"/>
      <c r="AA96" s="213"/>
      <c r="AB96" s="213"/>
      <c r="AC96" s="213"/>
      <c r="AD96" s="213"/>
      <c r="AE96" s="213"/>
      <c r="AF96" s="213"/>
      <c r="AG96" s="213" t="s">
        <v>296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543</v>
      </c>
      <c r="C98" s="245" t="s">
        <v>630</v>
      </c>
      <c r="D98" s="234" t="s">
        <v>259</v>
      </c>
      <c r="E98" s="235">
        <v>1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7"/>
      <c r="S98" s="237" t="s">
        <v>256</v>
      </c>
      <c r="T98" s="238" t="s">
        <v>231</v>
      </c>
      <c r="U98" s="223">
        <v>0</v>
      </c>
      <c r="V98" s="223">
        <f>ROUND(E98*U98,2)</f>
        <v>0</v>
      </c>
      <c r="W98" s="223"/>
      <c r="X98" s="223" t="s">
        <v>295</v>
      </c>
      <c r="Y98" s="223" t="s">
        <v>233</v>
      </c>
      <c r="Z98" s="213"/>
      <c r="AA98" s="213"/>
      <c r="AB98" s="213"/>
      <c r="AC98" s="213"/>
      <c r="AD98" s="213"/>
      <c r="AE98" s="213"/>
      <c r="AF98" s="213"/>
      <c r="AG98" s="213" t="s">
        <v>296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6" t="s">
        <v>631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235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3" x14ac:dyDescent="0.2">
      <c r="A100" s="220"/>
      <c r="B100" s="221"/>
      <c r="C100" s="247" t="s">
        <v>632</v>
      </c>
      <c r="D100" s="241"/>
      <c r="E100" s="241"/>
      <c r="F100" s="241"/>
      <c r="G100" s="241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235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47" t="s">
        <v>633</v>
      </c>
      <c r="D101" s="241"/>
      <c r="E101" s="241"/>
      <c r="F101" s="241"/>
      <c r="G101" s="241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235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237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32">
        <v>25</v>
      </c>
      <c r="B103" s="233" t="s">
        <v>377</v>
      </c>
      <c r="C103" s="245" t="s">
        <v>378</v>
      </c>
      <c r="D103" s="234" t="s">
        <v>379</v>
      </c>
      <c r="E103" s="235">
        <v>1.05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1E-3</v>
      </c>
      <c r="O103" s="235">
        <f>ROUND(E103*N103,2)</f>
        <v>0</v>
      </c>
      <c r="P103" s="235">
        <v>0</v>
      </c>
      <c r="Q103" s="235">
        <f>ROUND(E103*P103,2)</f>
        <v>0</v>
      </c>
      <c r="R103" s="237" t="s">
        <v>380</v>
      </c>
      <c r="S103" s="237" t="s">
        <v>230</v>
      </c>
      <c r="T103" s="238" t="s">
        <v>230</v>
      </c>
      <c r="U103" s="223">
        <v>0</v>
      </c>
      <c r="V103" s="223">
        <f>ROUND(E103*U103,2)</f>
        <v>0</v>
      </c>
      <c r="W103" s="223"/>
      <c r="X103" s="223" t="s">
        <v>381</v>
      </c>
      <c r="Y103" s="223" t="s">
        <v>233</v>
      </c>
      <c r="Z103" s="213"/>
      <c r="AA103" s="213"/>
      <c r="AB103" s="213"/>
      <c r="AC103" s="213"/>
      <c r="AD103" s="213"/>
      <c r="AE103" s="213"/>
      <c r="AF103" s="213"/>
      <c r="AG103" s="213" t="s">
        <v>382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760</v>
      </c>
      <c r="D104" s="255"/>
      <c r="E104" s="256">
        <v>1.05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313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8"/>
      <c r="D105" s="242"/>
      <c r="E105" s="242"/>
      <c r="F105" s="242"/>
      <c r="G105" s="242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237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26</v>
      </c>
      <c r="B106" s="233" t="s">
        <v>384</v>
      </c>
      <c r="C106" s="245" t="s">
        <v>385</v>
      </c>
      <c r="D106" s="234" t="s">
        <v>316</v>
      </c>
      <c r="E106" s="235">
        <v>12.3805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2.5</v>
      </c>
      <c r="O106" s="235">
        <f>ROUND(E106*N106,2)</f>
        <v>30.95</v>
      </c>
      <c r="P106" s="235">
        <v>0</v>
      </c>
      <c r="Q106" s="235">
        <f>ROUND(E106*P106,2)</f>
        <v>0</v>
      </c>
      <c r="R106" s="237" t="s">
        <v>380</v>
      </c>
      <c r="S106" s="237" t="s">
        <v>230</v>
      </c>
      <c r="T106" s="238" t="s">
        <v>230</v>
      </c>
      <c r="U106" s="223">
        <v>0</v>
      </c>
      <c r="V106" s="223">
        <f>ROUND(E106*U106,2)</f>
        <v>0</v>
      </c>
      <c r="W106" s="223"/>
      <c r="X106" s="223" t="s">
        <v>381</v>
      </c>
      <c r="Y106" s="223" t="s">
        <v>233</v>
      </c>
      <c r="Z106" s="213"/>
      <c r="AA106" s="213"/>
      <c r="AB106" s="213"/>
      <c r="AC106" s="213"/>
      <c r="AD106" s="213"/>
      <c r="AE106" s="213"/>
      <c r="AF106" s="213"/>
      <c r="AG106" s="213" t="s">
        <v>382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761</v>
      </c>
      <c r="D107" s="255"/>
      <c r="E107" s="256">
        <v>12.3805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313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237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225" t="s">
        <v>225</v>
      </c>
      <c r="B109" s="226" t="s">
        <v>177</v>
      </c>
      <c r="C109" s="244" t="s">
        <v>178</v>
      </c>
      <c r="D109" s="227"/>
      <c r="E109" s="228"/>
      <c r="F109" s="229"/>
      <c r="G109" s="229">
        <f>SUMIF(AG110:AG116,"&lt;&gt;NOR",G110:G116)</f>
        <v>0</v>
      </c>
      <c r="H109" s="229"/>
      <c r="I109" s="229">
        <f>SUM(I110:I116)</f>
        <v>0</v>
      </c>
      <c r="J109" s="229"/>
      <c r="K109" s="229">
        <f>SUM(K110:K116)</f>
        <v>0</v>
      </c>
      <c r="L109" s="229"/>
      <c r="M109" s="229">
        <f>SUM(M110:M116)</f>
        <v>0</v>
      </c>
      <c r="N109" s="228"/>
      <c r="O109" s="228">
        <f>SUM(O110:O116)</f>
        <v>0.25</v>
      </c>
      <c r="P109" s="228"/>
      <c r="Q109" s="228">
        <f>SUM(Q110:Q116)</f>
        <v>0</v>
      </c>
      <c r="R109" s="229"/>
      <c r="S109" s="229"/>
      <c r="T109" s="230"/>
      <c r="U109" s="224"/>
      <c r="V109" s="224">
        <f>SUM(V110:V116)</f>
        <v>10.07</v>
      </c>
      <c r="W109" s="224"/>
      <c r="X109" s="224"/>
      <c r="Y109" s="224"/>
      <c r="AG109" t="s">
        <v>226</v>
      </c>
    </row>
    <row r="110" spans="1:60" outlineLevel="1" x14ac:dyDescent="0.2">
      <c r="A110" s="232">
        <v>27</v>
      </c>
      <c r="B110" s="233" t="s">
        <v>458</v>
      </c>
      <c r="C110" s="245" t="s">
        <v>459</v>
      </c>
      <c r="D110" s="234" t="s">
        <v>293</v>
      </c>
      <c r="E110" s="235">
        <v>19.59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1.289E-2</v>
      </c>
      <c r="O110" s="235">
        <f>ROUND(E110*N110,2)</f>
        <v>0.25</v>
      </c>
      <c r="P110" s="235">
        <v>0</v>
      </c>
      <c r="Q110" s="235">
        <f>ROUND(E110*P110,2)</f>
        <v>0</v>
      </c>
      <c r="R110" s="237" t="s">
        <v>412</v>
      </c>
      <c r="S110" s="237" t="s">
        <v>230</v>
      </c>
      <c r="T110" s="238" t="s">
        <v>230</v>
      </c>
      <c r="U110" s="223">
        <v>0.51400000000000001</v>
      </c>
      <c r="V110" s="223">
        <f>ROUND(E110*U110,2)</f>
        <v>10.07</v>
      </c>
      <c r="W110" s="223"/>
      <c r="X110" s="223" t="s">
        <v>295</v>
      </c>
      <c r="Y110" s="223" t="s">
        <v>233</v>
      </c>
      <c r="Z110" s="213"/>
      <c r="AA110" s="213"/>
      <c r="AB110" s="213"/>
      <c r="AC110" s="213"/>
      <c r="AD110" s="213"/>
      <c r="AE110" s="213"/>
      <c r="AF110" s="213"/>
      <c r="AG110" s="213" t="s">
        <v>296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4" t="s">
        <v>460</v>
      </c>
      <c r="D111" s="253"/>
      <c r="E111" s="253"/>
      <c r="F111" s="253"/>
      <c r="G111" s="25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298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7" t="s">
        <v>461</v>
      </c>
      <c r="D112" s="241"/>
      <c r="E112" s="241"/>
      <c r="F112" s="241"/>
      <c r="G112" s="241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235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dodání potřebných hmot, vypláchnutí spár vodou před spárováním a očištění okolního zdiva po spárování.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636</v>
      </c>
      <c r="D113" s="255"/>
      <c r="E113" s="256">
        <v>9.3000000000000007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313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3" x14ac:dyDescent="0.2">
      <c r="A114" s="220"/>
      <c r="B114" s="221"/>
      <c r="C114" s="257" t="s">
        <v>637</v>
      </c>
      <c r="D114" s="255"/>
      <c r="E114" s="256">
        <v>8.61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313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3" x14ac:dyDescent="0.2">
      <c r="A115" s="220"/>
      <c r="B115" s="221"/>
      <c r="C115" s="257" t="s">
        <v>638</v>
      </c>
      <c r="D115" s="255"/>
      <c r="E115" s="256">
        <v>1.68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313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237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225</v>
      </c>
      <c r="B117" s="226" t="s">
        <v>179</v>
      </c>
      <c r="C117" s="244" t="s">
        <v>180</v>
      </c>
      <c r="D117" s="227"/>
      <c r="E117" s="228"/>
      <c r="F117" s="229"/>
      <c r="G117" s="229">
        <f>SUMIF(AG118:AG151,"&lt;&gt;NOR",G118:G151)</f>
        <v>0</v>
      </c>
      <c r="H117" s="229"/>
      <c r="I117" s="229">
        <f>SUM(I118:I151)</f>
        <v>0</v>
      </c>
      <c r="J117" s="229"/>
      <c r="K117" s="229">
        <f>SUM(K118:K151)</f>
        <v>0</v>
      </c>
      <c r="L117" s="229"/>
      <c r="M117" s="229">
        <f>SUM(M118:M151)</f>
        <v>0</v>
      </c>
      <c r="N117" s="228"/>
      <c r="O117" s="228">
        <f>SUM(O118:O151)</f>
        <v>65.550000000000011</v>
      </c>
      <c r="P117" s="228"/>
      <c r="Q117" s="228">
        <f>SUM(Q118:Q151)</f>
        <v>0</v>
      </c>
      <c r="R117" s="229"/>
      <c r="S117" s="229"/>
      <c r="T117" s="230"/>
      <c r="U117" s="224"/>
      <c r="V117" s="224">
        <f>SUM(V118:V151)</f>
        <v>215.01</v>
      </c>
      <c r="W117" s="224"/>
      <c r="X117" s="224"/>
      <c r="Y117" s="224"/>
      <c r="AG117" t="s">
        <v>226</v>
      </c>
    </row>
    <row r="118" spans="1:60" outlineLevel="1" x14ac:dyDescent="0.2">
      <c r="A118" s="232">
        <v>28</v>
      </c>
      <c r="B118" s="233" t="s">
        <v>463</v>
      </c>
      <c r="C118" s="245" t="s">
        <v>464</v>
      </c>
      <c r="D118" s="234" t="s">
        <v>316</v>
      </c>
      <c r="E118" s="235">
        <v>7.6002000000000001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0.17978</v>
      </c>
      <c r="O118" s="235">
        <f>ROUND(E118*N118,2)</f>
        <v>1.37</v>
      </c>
      <c r="P118" s="235">
        <v>0</v>
      </c>
      <c r="Q118" s="235">
        <f>ROUND(E118*P118,2)</f>
        <v>0</v>
      </c>
      <c r="R118" s="237" t="s">
        <v>389</v>
      </c>
      <c r="S118" s="237" t="s">
        <v>230</v>
      </c>
      <c r="T118" s="238" t="s">
        <v>230</v>
      </c>
      <c r="U118" s="223">
        <v>17.032</v>
      </c>
      <c r="V118" s="223">
        <f>ROUND(E118*U118,2)</f>
        <v>129.44999999999999</v>
      </c>
      <c r="W118" s="223"/>
      <c r="X118" s="223" t="s">
        <v>295</v>
      </c>
      <c r="Y118" s="223" t="s">
        <v>233</v>
      </c>
      <c r="Z118" s="213"/>
      <c r="AA118" s="213"/>
      <c r="AB118" s="213"/>
      <c r="AC118" s="213"/>
      <c r="AD118" s="213"/>
      <c r="AE118" s="213"/>
      <c r="AF118" s="213"/>
      <c r="AG118" s="213" t="s">
        <v>296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6" t="s">
        <v>639</v>
      </c>
      <c r="D119" s="239"/>
      <c r="E119" s="239"/>
      <c r="F119" s="239"/>
      <c r="G119" s="239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235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57" t="s">
        <v>762</v>
      </c>
      <c r="D120" s="255"/>
      <c r="E120" s="256">
        <v>5.3802000000000003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313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3" x14ac:dyDescent="0.2">
      <c r="A121" s="220"/>
      <c r="B121" s="221"/>
      <c r="C121" s="257" t="s">
        <v>641</v>
      </c>
      <c r="D121" s="255"/>
      <c r="E121" s="256">
        <v>1.5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313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3" x14ac:dyDescent="0.2">
      <c r="A122" s="220"/>
      <c r="B122" s="221"/>
      <c r="C122" s="257" t="s">
        <v>743</v>
      </c>
      <c r="D122" s="255"/>
      <c r="E122" s="256">
        <v>0.72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313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237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32">
        <v>29</v>
      </c>
      <c r="B124" s="233" t="s">
        <v>643</v>
      </c>
      <c r="C124" s="245" t="s">
        <v>644</v>
      </c>
      <c r="D124" s="234" t="s">
        <v>316</v>
      </c>
      <c r="E124" s="235">
        <v>9.48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21</v>
      </c>
      <c r="M124" s="237">
        <f>G124*(1+L124/100)</f>
        <v>0</v>
      </c>
      <c r="N124" s="235">
        <v>2.9559700000000002</v>
      </c>
      <c r="O124" s="235">
        <f>ROUND(E124*N124,2)</f>
        <v>28.02</v>
      </c>
      <c r="P124" s="235">
        <v>0</v>
      </c>
      <c r="Q124" s="235">
        <f>ROUND(E124*P124,2)</f>
        <v>0</v>
      </c>
      <c r="R124" s="237" t="s">
        <v>389</v>
      </c>
      <c r="S124" s="237" t="s">
        <v>230</v>
      </c>
      <c r="T124" s="238" t="s">
        <v>230</v>
      </c>
      <c r="U124" s="223">
        <v>3.8820000000000001</v>
      </c>
      <c r="V124" s="223">
        <f>ROUND(E124*U124,2)</f>
        <v>36.799999999999997</v>
      </c>
      <c r="W124" s="223"/>
      <c r="X124" s="223" t="s">
        <v>295</v>
      </c>
      <c r="Y124" s="223" t="s">
        <v>233</v>
      </c>
      <c r="Z124" s="213"/>
      <c r="AA124" s="213"/>
      <c r="AB124" s="213"/>
      <c r="AC124" s="213"/>
      <c r="AD124" s="213"/>
      <c r="AE124" s="213"/>
      <c r="AF124" s="213"/>
      <c r="AG124" s="213" t="s">
        <v>296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6" t="s">
        <v>645</v>
      </c>
      <c r="D125" s="239"/>
      <c r="E125" s="239"/>
      <c r="F125" s="239"/>
      <c r="G125" s="239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235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3" x14ac:dyDescent="0.2">
      <c r="A126" s="220"/>
      <c r="B126" s="221"/>
      <c r="C126" s="247" t="s">
        <v>646</v>
      </c>
      <c r="D126" s="241"/>
      <c r="E126" s="241"/>
      <c r="F126" s="241"/>
      <c r="G126" s="241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235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7" t="s">
        <v>647</v>
      </c>
      <c r="D127" s="255"/>
      <c r="E127" s="256">
        <v>8.2799999999999994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313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3" x14ac:dyDescent="0.2">
      <c r="A128" s="220"/>
      <c r="B128" s="221"/>
      <c r="C128" s="257" t="s">
        <v>648</v>
      </c>
      <c r="D128" s="255"/>
      <c r="E128" s="256">
        <v>1.2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313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8"/>
      <c r="D129" s="242"/>
      <c r="E129" s="242"/>
      <c r="F129" s="242"/>
      <c r="G129" s="242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237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32">
        <v>30</v>
      </c>
      <c r="B130" s="233" t="s">
        <v>472</v>
      </c>
      <c r="C130" s="245" t="s">
        <v>473</v>
      </c>
      <c r="D130" s="234" t="s">
        <v>316</v>
      </c>
      <c r="E130" s="235">
        <v>5.18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3.0044900000000001</v>
      </c>
      <c r="O130" s="235">
        <f>ROUND(E130*N130,2)</f>
        <v>15.56</v>
      </c>
      <c r="P130" s="235">
        <v>0</v>
      </c>
      <c r="Q130" s="235">
        <f>ROUND(E130*P130,2)</f>
        <v>0</v>
      </c>
      <c r="R130" s="237" t="s">
        <v>389</v>
      </c>
      <c r="S130" s="237" t="s">
        <v>230</v>
      </c>
      <c r="T130" s="238" t="s">
        <v>230</v>
      </c>
      <c r="U130" s="223">
        <v>4.5739999999999998</v>
      </c>
      <c r="V130" s="223">
        <f>ROUND(E130*U130,2)</f>
        <v>23.69</v>
      </c>
      <c r="W130" s="223"/>
      <c r="X130" s="223" t="s">
        <v>295</v>
      </c>
      <c r="Y130" s="223" t="s">
        <v>233</v>
      </c>
      <c r="Z130" s="213"/>
      <c r="AA130" s="213"/>
      <c r="AB130" s="213"/>
      <c r="AC130" s="213"/>
      <c r="AD130" s="213"/>
      <c r="AE130" s="213"/>
      <c r="AF130" s="213"/>
      <c r="AG130" s="213" t="s">
        <v>296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649</v>
      </c>
      <c r="D131" s="255"/>
      <c r="E131" s="256">
        <v>5.18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313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237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ht="22.5" outlineLevel="1" x14ac:dyDescent="0.2">
      <c r="A133" s="232">
        <v>31</v>
      </c>
      <c r="B133" s="233" t="s">
        <v>475</v>
      </c>
      <c r="C133" s="245" t="s">
        <v>476</v>
      </c>
      <c r="D133" s="234" t="s">
        <v>293</v>
      </c>
      <c r="E133" s="235">
        <v>4.08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1.4500000000000001E-2</v>
      </c>
      <c r="O133" s="235">
        <f>ROUND(E133*N133,2)</f>
        <v>0.06</v>
      </c>
      <c r="P133" s="235">
        <v>0</v>
      </c>
      <c r="Q133" s="235">
        <f>ROUND(E133*P133,2)</f>
        <v>0</v>
      </c>
      <c r="R133" s="237" t="s">
        <v>389</v>
      </c>
      <c r="S133" s="237" t="s">
        <v>230</v>
      </c>
      <c r="T133" s="238" t="s">
        <v>230</v>
      </c>
      <c r="U133" s="223">
        <v>1.9059999999999999</v>
      </c>
      <c r="V133" s="223">
        <f>ROUND(E133*U133,2)</f>
        <v>7.78</v>
      </c>
      <c r="W133" s="223"/>
      <c r="X133" s="223" t="s">
        <v>295</v>
      </c>
      <c r="Y133" s="223" t="s">
        <v>233</v>
      </c>
      <c r="Z133" s="213"/>
      <c r="AA133" s="213"/>
      <c r="AB133" s="213"/>
      <c r="AC133" s="213"/>
      <c r="AD133" s="213"/>
      <c r="AE133" s="213"/>
      <c r="AF133" s="213"/>
      <c r="AG133" s="213" t="s">
        <v>296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650</v>
      </c>
      <c r="D134" s="255"/>
      <c r="E134" s="256">
        <v>2.88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313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651</v>
      </c>
      <c r="D135" s="255"/>
      <c r="E135" s="256">
        <v>1.2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313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8"/>
      <c r="D136" s="242"/>
      <c r="E136" s="242"/>
      <c r="F136" s="242"/>
      <c r="G136" s="242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237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ht="22.5" outlineLevel="1" x14ac:dyDescent="0.2">
      <c r="A137" s="232">
        <v>32</v>
      </c>
      <c r="B137" s="233" t="s">
        <v>478</v>
      </c>
      <c r="C137" s="245" t="s">
        <v>479</v>
      </c>
      <c r="D137" s="234" t="s">
        <v>293</v>
      </c>
      <c r="E137" s="235">
        <v>4.08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21</v>
      </c>
      <c r="M137" s="237">
        <f>G137*(1+L137/100)</f>
        <v>0</v>
      </c>
      <c r="N137" s="235">
        <v>9.6000000000000002E-4</v>
      </c>
      <c r="O137" s="235">
        <f>ROUND(E137*N137,2)</f>
        <v>0</v>
      </c>
      <c r="P137" s="235">
        <v>0</v>
      </c>
      <c r="Q137" s="235">
        <f>ROUND(E137*P137,2)</f>
        <v>0</v>
      </c>
      <c r="R137" s="237" t="s">
        <v>389</v>
      </c>
      <c r="S137" s="237" t="s">
        <v>230</v>
      </c>
      <c r="T137" s="238" t="s">
        <v>230</v>
      </c>
      <c r="U137" s="223">
        <v>0.628</v>
      </c>
      <c r="V137" s="223">
        <f>ROUND(E137*U137,2)</f>
        <v>2.56</v>
      </c>
      <c r="W137" s="223"/>
      <c r="X137" s="223" t="s">
        <v>295</v>
      </c>
      <c r="Y137" s="223" t="s">
        <v>233</v>
      </c>
      <c r="Z137" s="213"/>
      <c r="AA137" s="213"/>
      <c r="AB137" s="213"/>
      <c r="AC137" s="213"/>
      <c r="AD137" s="213"/>
      <c r="AE137" s="213"/>
      <c r="AF137" s="213"/>
      <c r="AG137" s="213" t="s">
        <v>296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9"/>
      <c r="D138" s="243"/>
      <c r="E138" s="243"/>
      <c r="F138" s="243"/>
      <c r="G138" s="24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237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">
      <c r="A139" s="232">
        <v>33</v>
      </c>
      <c r="B139" s="233" t="s">
        <v>481</v>
      </c>
      <c r="C139" s="245" t="s">
        <v>482</v>
      </c>
      <c r="D139" s="234" t="s">
        <v>337</v>
      </c>
      <c r="E139" s="235">
        <v>9.2599999999999991E-3</v>
      </c>
      <c r="F139" s="236"/>
      <c r="G139" s="237">
        <f>ROUND(E139*F139,2)</f>
        <v>0</v>
      </c>
      <c r="H139" s="236"/>
      <c r="I139" s="237">
        <f>ROUND(E139*H139,2)</f>
        <v>0</v>
      </c>
      <c r="J139" s="236"/>
      <c r="K139" s="237">
        <f>ROUND(E139*J139,2)</f>
        <v>0</v>
      </c>
      <c r="L139" s="237">
        <v>21</v>
      </c>
      <c r="M139" s="237">
        <f>G139*(1+L139/100)</f>
        <v>0</v>
      </c>
      <c r="N139" s="235">
        <v>1.0610299999999999</v>
      </c>
      <c r="O139" s="235">
        <f>ROUND(E139*N139,2)</f>
        <v>0.01</v>
      </c>
      <c r="P139" s="235">
        <v>0</v>
      </c>
      <c r="Q139" s="235">
        <f>ROUND(E139*P139,2)</f>
        <v>0</v>
      </c>
      <c r="R139" s="237" t="s">
        <v>389</v>
      </c>
      <c r="S139" s="237" t="s">
        <v>230</v>
      </c>
      <c r="T139" s="238" t="s">
        <v>230</v>
      </c>
      <c r="U139" s="223">
        <v>21.445</v>
      </c>
      <c r="V139" s="223">
        <f>ROUND(E139*U139,2)</f>
        <v>0.2</v>
      </c>
      <c r="W139" s="223"/>
      <c r="X139" s="223" t="s">
        <v>295</v>
      </c>
      <c r="Y139" s="223" t="s">
        <v>233</v>
      </c>
      <c r="Z139" s="213"/>
      <c r="AA139" s="213"/>
      <c r="AB139" s="213"/>
      <c r="AC139" s="213"/>
      <c r="AD139" s="213"/>
      <c r="AE139" s="213"/>
      <c r="AF139" s="213"/>
      <c r="AG139" s="213" t="s">
        <v>296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57" t="s">
        <v>652</v>
      </c>
      <c r="D140" s="255"/>
      <c r="E140" s="256">
        <v>9.2599999999999991E-3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313</v>
      </c>
      <c r="AH140" s="213">
        <v>0</v>
      </c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48"/>
      <c r="D141" s="242"/>
      <c r="E141" s="242"/>
      <c r="F141" s="242"/>
      <c r="G141" s="242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237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1" x14ac:dyDescent="0.2">
      <c r="A142" s="232">
        <v>34</v>
      </c>
      <c r="B142" s="233" t="s">
        <v>563</v>
      </c>
      <c r="C142" s="245" t="s">
        <v>564</v>
      </c>
      <c r="D142" s="234" t="s">
        <v>337</v>
      </c>
      <c r="E142" s="235">
        <v>0.37130000000000002</v>
      </c>
      <c r="F142" s="236"/>
      <c r="G142" s="237">
        <f>ROUND(E142*F142,2)</f>
        <v>0</v>
      </c>
      <c r="H142" s="236"/>
      <c r="I142" s="237">
        <f>ROUND(E142*H142,2)</f>
        <v>0</v>
      </c>
      <c r="J142" s="236"/>
      <c r="K142" s="237">
        <f>ROUND(E142*J142,2)</f>
        <v>0</v>
      </c>
      <c r="L142" s="237">
        <v>21</v>
      </c>
      <c r="M142" s="237">
        <f>G142*(1+L142/100)</f>
        <v>0</v>
      </c>
      <c r="N142" s="235">
        <v>1.0561</v>
      </c>
      <c r="O142" s="235">
        <f>ROUND(E142*N142,2)</f>
        <v>0.39</v>
      </c>
      <c r="P142" s="235">
        <v>0</v>
      </c>
      <c r="Q142" s="235">
        <f>ROUND(E142*P142,2)</f>
        <v>0</v>
      </c>
      <c r="R142" s="237" t="s">
        <v>389</v>
      </c>
      <c r="S142" s="237" t="s">
        <v>230</v>
      </c>
      <c r="T142" s="238" t="s">
        <v>230</v>
      </c>
      <c r="U142" s="223">
        <v>39.133000000000003</v>
      </c>
      <c r="V142" s="223">
        <f>ROUND(E142*U142,2)</f>
        <v>14.53</v>
      </c>
      <c r="W142" s="223"/>
      <c r="X142" s="223" t="s">
        <v>295</v>
      </c>
      <c r="Y142" s="223" t="s">
        <v>233</v>
      </c>
      <c r="Z142" s="213"/>
      <c r="AA142" s="213"/>
      <c r="AB142" s="213"/>
      <c r="AC142" s="213"/>
      <c r="AD142" s="213"/>
      <c r="AE142" s="213"/>
      <c r="AF142" s="213"/>
      <c r="AG142" s="213" t="s">
        <v>296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653</v>
      </c>
      <c r="D143" s="255"/>
      <c r="E143" s="256">
        <v>0.34214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313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3" x14ac:dyDescent="0.2">
      <c r="A144" s="220"/>
      <c r="B144" s="221"/>
      <c r="C144" s="257" t="s">
        <v>654</v>
      </c>
      <c r="D144" s="255"/>
      <c r="E144" s="256">
        <v>2.9159999999999998E-2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313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48"/>
      <c r="D145" s="242"/>
      <c r="E145" s="242"/>
      <c r="F145" s="242"/>
      <c r="G145" s="242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237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ht="33.75" outlineLevel="1" x14ac:dyDescent="0.2">
      <c r="A146" s="232">
        <v>35</v>
      </c>
      <c r="B146" s="233" t="s">
        <v>566</v>
      </c>
      <c r="C146" s="245" t="s">
        <v>567</v>
      </c>
      <c r="D146" s="234" t="s">
        <v>568</v>
      </c>
      <c r="E146" s="235">
        <v>3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5.0000000000000001E-4</v>
      </c>
      <c r="O146" s="235">
        <f>ROUND(E146*N146,2)</f>
        <v>0</v>
      </c>
      <c r="P146" s="235">
        <v>0</v>
      </c>
      <c r="Q146" s="235">
        <f>ROUND(E146*P146,2)</f>
        <v>0</v>
      </c>
      <c r="R146" s="237" t="s">
        <v>380</v>
      </c>
      <c r="S146" s="237" t="s">
        <v>230</v>
      </c>
      <c r="T146" s="238" t="s">
        <v>230</v>
      </c>
      <c r="U146" s="223">
        <v>0</v>
      </c>
      <c r="V146" s="223">
        <f>ROUND(E146*U146,2)</f>
        <v>0</v>
      </c>
      <c r="W146" s="223"/>
      <c r="X146" s="223" t="s">
        <v>381</v>
      </c>
      <c r="Y146" s="223" t="s">
        <v>233</v>
      </c>
      <c r="Z146" s="213"/>
      <c r="AA146" s="213"/>
      <c r="AB146" s="213"/>
      <c r="AC146" s="213"/>
      <c r="AD146" s="213"/>
      <c r="AE146" s="213"/>
      <c r="AF146" s="213"/>
      <c r="AG146" s="213" t="s">
        <v>382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179</v>
      </c>
      <c r="D147" s="255"/>
      <c r="E147" s="256">
        <v>3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313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237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1" x14ac:dyDescent="0.2">
      <c r="A149" s="232">
        <v>36</v>
      </c>
      <c r="B149" s="233" t="s">
        <v>466</v>
      </c>
      <c r="C149" s="245" t="s">
        <v>467</v>
      </c>
      <c r="D149" s="234" t="s">
        <v>337</v>
      </c>
      <c r="E149" s="235">
        <v>20.140529999999998</v>
      </c>
      <c r="F149" s="236"/>
      <c r="G149" s="237">
        <f>ROUND(E149*F149,2)</f>
        <v>0</v>
      </c>
      <c r="H149" s="236"/>
      <c r="I149" s="237">
        <f>ROUND(E149*H149,2)</f>
        <v>0</v>
      </c>
      <c r="J149" s="236"/>
      <c r="K149" s="237">
        <f>ROUND(E149*J149,2)</f>
        <v>0</v>
      </c>
      <c r="L149" s="237">
        <v>21</v>
      </c>
      <c r="M149" s="237">
        <f>G149*(1+L149/100)</f>
        <v>0</v>
      </c>
      <c r="N149" s="235">
        <v>1</v>
      </c>
      <c r="O149" s="235">
        <f>ROUND(E149*N149,2)</f>
        <v>20.14</v>
      </c>
      <c r="P149" s="235">
        <v>0</v>
      </c>
      <c r="Q149" s="235">
        <f>ROUND(E149*P149,2)</f>
        <v>0</v>
      </c>
      <c r="R149" s="237" t="s">
        <v>380</v>
      </c>
      <c r="S149" s="237" t="s">
        <v>230</v>
      </c>
      <c r="T149" s="238" t="s">
        <v>230</v>
      </c>
      <c r="U149" s="223">
        <v>0</v>
      </c>
      <c r="V149" s="223">
        <f>ROUND(E149*U149,2)</f>
        <v>0</v>
      </c>
      <c r="W149" s="223"/>
      <c r="X149" s="223" t="s">
        <v>381</v>
      </c>
      <c r="Y149" s="223" t="s">
        <v>233</v>
      </c>
      <c r="Z149" s="213"/>
      <c r="AA149" s="213"/>
      <c r="AB149" s="213"/>
      <c r="AC149" s="213"/>
      <c r="AD149" s="213"/>
      <c r="AE149" s="213"/>
      <c r="AF149" s="213"/>
      <c r="AG149" s="213" t="s">
        <v>382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57" t="s">
        <v>763</v>
      </c>
      <c r="D150" s="255"/>
      <c r="E150" s="256">
        <v>20.140529999999998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313</v>
      </c>
      <c r="AH150" s="213">
        <v>0</v>
      </c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48"/>
      <c r="D151" s="242"/>
      <c r="E151" s="242"/>
      <c r="F151" s="242"/>
      <c r="G151" s="242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237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x14ac:dyDescent="0.2">
      <c r="A152" s="225" t="s">
        <v>225</v>
      </c>
      <c r="B152" s="226" t="s">
        <v>181</v>
      </c>
      <c r="C152" s="244" t="s">
        <v>182</v>
      </c>
      <c r="D152" s="227"/>
      <c r="E152" s="228"/>
      <c r="F152" s="229"/>
      <c r="G152" s="229">
        <f>SUMIF(AG153:AG184,"&lt;&gt;NOR",G153:G184)</f>
        <v>0</v>
      </c>
      <c r="H152" s="229"/>
      <c r="I152" s="229">
        <f>SUM(I153:I184)</f>
        <v>0</v>
      </c>
      <c r="J152" s="229"/>
      <c r="K152" s="229">
        <f>SUM(K153:K184)</f>
        <v>0</v>
      </c>
      <c r="L152" s="229"/>
      <c r="M152" s="229">
        <f>SUM(M153:M184)</f>
        <v>0</v>
      </c>
      <c r="N152" s="228"/>
      <c r="O152" s="228">
        <f>SUM(O153:O184)</f>
        <v>49.32</v>
      </c>
      <c r="P152" s="228"/>
      <c r="Q152" s="228">
        <f>SUM(Q153:Q184)</f>
        <v>0</v>
      </c>
      <c r="R152" s="229"/>
      <c r="S152" s="229"/>
      <c r="T152" s="230"/>
      <c r="U152" s="224"/>
      <c r="V152" s="224">
        <f>SUM(V153:V184)</f>
        <v>63.140000000000008</v>
      </c>
      <c r="W152" s="224"/>
      <c r="X152" s="224"/>
      <c r="Y152" s="224"/>
      <c r="AG152" t="s">
        <v>226</v>
      </c>
    </row>
    <row r="153" spans="1:60" outlineLevel="1" x14ac:dyDescent="0.2">
      <c r="A153" s="232">
        <v>37</v>
      </c>
      <c r="B153" s="233" t="s">
        <v>484</v>
      </c>
      <c r="C153" s="245" t="s">
        <v>485</v>
      </c>
      <c r="D153" s="234" t="s">
        <v>293</v>
      </c>
      <c r="E153" s="235">
        <v>16.8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0.26250000000000001</v>
      </c>
      <c r="O153" s="235">
        <f>ROUND(E153*N153,2)</f>
        <v>4.41</v>
      </c>
      <c r="P153" s="235">
        <v>0</v>
      </c>
      <c r="Q153" s="235">
        <f>ROUND(E153*P153,2)</f>
        <v>0</v>
      </c>
      <c r="R153" s="237" t="s">
        <v>389</v>
      </c>
      <c r="S153" s="237" t="s">
        <v>230</v>
      </c>
      <c r="T153" s="238" t="s">
        <v>230</v>
      </c>
      <c r="U153" s="223">
        <v>0.16600000000000001</v>
      </c>
      <c r="V153" s="223">
        <f>ROUND(E153*U153,2)</f>
        <v>2.79</v>
      </c>
      <c r="W153" s="223"/>
      <c r="X153" s="223" t="s">
        <v>295</v>
      </c>
      <c r="Y153" s="223" t="s">
        <v>233</v>
      </c>
      <c r="Z153" s="213"/>
      <c r="AA153" s="213"/>
      <c r="AB153" s="213"/>
      <c r="AC153" s="213"/>
      <c r="AD153" s="213"/>
      <c r="AE153" s="213"/>
      <c r="AF153" s="213"/>
      <c r="AG153" s="213" t="s">
        <v>296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49"/>
      <c r="D154" s="243"/>
      <c r="E154" s="243"/>
      <c r="F154" s="243"/>
      <c r="G154" s="24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237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1" x14ac:dyDescent="0.2">
      <c r="A155" s="232">
        <v>38</v>
      </c>
      <c r="B155" s="233" t="s">
        <v>387</v>
      </c>
      <c r="C155" s="245" t="s">
        <v>388</v>
      </c>
      <c r="D155" s="234" t="s">
        <v>293</v>
      </c>
      <c r="E155" s="235">
        <v>16.68</v>
      </c>
      <c r="F155" s="236"/>
      <c r="G155" s="237">
        <f>ROUND(E155*F155,2)</f>
        <v>0</v>
      </c>
      <c r="H155" s="236"/>
      <c r="I155" s="237">
        <f>ROUND(E155*H155,2)</f>
        <v>0</v>
      </c>
      <c r="J155" s="236"/>
      <c r="K155" s="237">
        <f>ROUND(E155*J155,2)</f>
        <v>0</v>
      </c>
      <c r="L155" s="237">
        <v>21</v>
      </c>
      <c r="M155" s="237">
        <f>G155*(1+L155/100)</f>
        <v>0</v>
      </c>
      <c r="N155" s="235">
        <v>0.52500000000000002</v>
      </c>
      <c r="O155" s="235">
        <f>ROUND(E155*N155,2)</f>
        <v>8.76</v>
      </c>
      <c r="P155" s="235">
        <v>0</v>
      </c>
      <c r="Q155" s="235">
        <f>ROUND(E155*P155,2)</f>
        <v>0</v>
      </c>
      <c r="R155" s="237" t="s">
        <v>389</v>
      </c>
      <c r="S155" s="237" t="s">
        <v>230</v>
      </c>
      <c r="T155" s="238" t="s">
        <v>230</v>
      </c>
      <c r="U155" s="223">
        <v>0.33</v>
      </c>
      <c r="V155" s="223">
        <f>ROUND(E155*U155,2)</f>
        <v>5.5</v>
      </c>
      <c r="W155" s="223"/>
      <c r="X155" s="223" t="s">
        <v>295</v>
      </c>
      <c r="Y155" s="223" t="s">
        <v>233</v>
      </c>
      <c r="Z155" s="213"/>
      <c r="AA155" s="213"/>
      <c r="AB155" s="213"/>
      <c r="AC155" s="213"/>
      <c r="AD155" s="213"/>
      <c r="AE155" s="213"/>
      <c r="AF155" s="213"/>
      <c r="AG155" s="213" t="s">
        <v>296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57" t="s">
        <v>764</v>
      </c>
      <c r="D156" s="255"/>
      <c r="E156" s="256">
        <v>16.68</v>
      </c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313</v>
      </c>
      <c r="AH156" s="213">
        <v>0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237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2">
        <v>39</v>
      </c>
      <c r="B158" s="233" t="s">
        <v>498</v>
      </c>
      <c r="C158" s="245" t="s">
        <v>499</v>
      </c>
      <c r="D158" s="234" t="s">
        <v>316</v>
      </c>
      <c r="E158" s="235">
        <v>6.72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1.8480000000000001</v>
      </c>
      <c r="O158" s="235">
        <f>ROUND(E158*N158,2)</f>
        <v>12.42</v>
      </c>
      <c r="P158" s="235">
        <v>0</v>
      </c>
      <c r="Q158" s="235">
        <f>ROUND(E158*P158,2)</f>
        <v>0</v>
      </c>
      <c r="R158" s="237" t="s">
        <v>500</v>
      </c>
      <c r="S158" s="237" t="s">
        <v>230</v>
      </c>
      <c r="T158" s="238" t="s">
        <v>230</v>
      </c>
      <c r="U158" s="223">
        <v>1.722</v>
      </c>
      <c r="V158" s="223">
        <f>ROUND(E158*U158,2)</f>
        <v>11.57</v>
      </c>
      <c r="W158" s="223"/>
      <c r="X158" s="223" t="s">
        <v>295</v>
      </c>
      <c r="Y158" s="223" t="s">
        <v>233</v>
      </c>
      <c r="Z158" s="213"/>
      <c r="AA158" s="213"/>
      <c r="AB158" s="213"/>
      <c r="AC158" s="213"/>
      <c r="AD158" s="213"/>
      <c r="AE158" s="213"/>
      <c r="AF158" s="213"/>
      <c r="AG158" s="213" t="s">
        <v>296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4" t="s">
        <v>501</v>
      </c>
      <c r="D159" s="253"/>
      <c r="E159" s="253"/>
      <c r="F159" s="253"/>
      <c r="G159" s="25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298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57" t="s">
        <v>657</v>
      </c>
      <c r="D160" s="255"/>
      <c r="E160" s="256">
        <v>6.72</v>
      </c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313</v>
      </c>
      <c r="AH160" s="213">
        <v>0</v>
      </c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48"/>
      <c r="D161" s="242"/>
      <c r="E161" s="242"/>
      <c r="F161" s="242"/>
      <c r="G161" s="242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237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ht="22.5" outlineLevel="1" x14ac:dyDescent="0.2">
      <c r="A162" s="232">
        <v>40</v>
      </c>
      <c r="B162" s="233" t="s">
        <v>503</v>
      </c>
      <c r="C162" s="245" t="s">
        <v>504</v>
      </c>
      <c r="D162" s="234" t="s">
        <v>293</v>
      </c>
      <c r="E162" s="235">
        <v>16.8</v>
      </c>
      <c r="F162" s="236"/>
      <c r="G162" s="237">
        <f>ROUND(E162*F162,2)</f>
        <v>0</v>
      </c>
      <c r="H162" s="236"/>
      <c r="I162" s="237">
        <f>ROUND(E162*H162,2)</f>
        <v>0</v>
      </c>
      <c r="J162" s="236"/>
      <c r="K162" s="237">
        <f>ROUND(E162*J162,2)</f>
        <v>0</v>
      </c>
      <c r="L162" s="237">
        <v>21</v>
      </c>
      <c r="M162" s="237">
        <f>G162*(1+L162/100)</f>
        <v>0</v>
      </c>
      <c r="N162" s="235">
        <v>0</v>
      </c>
      <c r="O162" s="235">
        <f>ROUND(E162*N162,2)</f>
        <v>0</v>
      </c>
      <c r="P162" s="235">
        <v>0</v>
      </c>
      <c r="Q162" s="235">
        <f>ROUND(E162*P162,2)</f>
        <v>0</v>
      </c>
      <c r="R162" s="237" t="s">
        <v>389</v>
      </c>
      <c r="S162" s="237" t="s">
        <v>230</v>
      </c>
      <c r="T162" s="238" t="s">
        <v>230</v>
      </c>
      <c r="U162" s="223">
        <v>0.46</v>
      </c>
      <c r="V162" s="223">
        <f>ROUND(E162*U162,2)</f>
        <v>7.73</v>
      </c>
      <c r="W162" s="223"/>
      <c r="X162" s="223" t="s">
        <v>295</v>
      </c>
      <c r="Y162" s="223" t="s">
        <v>233</v>
      </c>
      <c r="Z162" s="213"/>
      <c r="AA162" s="213"/>
      <c r="AB162" s="213"/>
      <c r="AC162" s="213"/>
      <c r="AD162" s="213"/>
      <c r="AE162" s="213"/>
      <c r="AF162" s="213"/>
      <c r="AG162" s="213" t="s">
        <v>296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54" t="s">
        <v>505</v>
      </c>
      <c r="D163" s="253"/>
      <c r="E163" s="253"/>
      <c r="F163" s="253"/>
      <c r="G163" s="25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3"/>
      <c r="AA163" s="213"/>
      <c r="AB163" s="213"/>
      <c r="AC163" s="213"/>
      <c r="AD163" s="213"/>
      <c r="AE163" s="213"/>
      <c r="AF163" s="213"/>
      <c r="AG163" s="213" t="s">
        <v>298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7" t="s">
        <v>658</v>
      </c>
      <c r="D164" s="255"/>
      <c r="E164" s="256">
        <v>16.8</v>
      </c>
      <c r="F164" s="223"/>
      <c r="G164" s="223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313</v>
      </c>
      <c r="AH164" s="213">
        <v>0</v>
      </c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48"/>
      <c r="D165" s="242"/>
      <c r="E165" s="242"/>
      <c r="F165" s="242"/>
      <c r="G165" s="242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237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ht="22.5" outlineLevel="1" x14ac:dyDescent="0.2">
      <c r="A166" s="232">
        <v>41</v>
      </c>
      <c r="B166" s="233" t="s">
        <v>659</v>
      </c>
      <c r="C166" s="245" t="s">
        <v>660</v>
      </c>
      <c r="D166" s="234" t="s">
        <v>293</v>
      </c>
      <c r="E166" s="235">
        <v>6.9</v>
      </c>
      <c r="F166" s="236"/>
      <c r="G166" s="237">
        <f>ROUND(E166*F166,2)</f>
        <v>0</v>
      </c>
      <c r="H166" s="236"/>
      <c r="I166" s="237">
        <f>ROUND(E166*H166,2)</f>
        <v>0</v>
      </c>
      <c r="J166" s="236"/>
      <c r="K166" s="237">
        <f>ROUND(E166*J166,2)</f>
        <v>0</v>
      </c>
      <c r="L166" s="237">
        <v>21</v>
      </c>
      <c r="M166" s="237">
        <f>G166*(1+L166/100)</f>
        <v>0</v>
      </c>
      <c r="N166" s="235">
        <v>0.72618000000000005</v>
      </c>
      <c r="O166" s="235">
        <f>ROUND(E166*N166,2)</f>
        <v>5.01</v>
      </c>
      <c r="P166" s="235">
        <v>0</v>
      </c>
      <c r="Q166" s="235">
        <f>ROUND(E166*P166,2)</f>
        <v>0</v>
      </c>
      <c r="R166" s="237" t="s">
        <v>389</v>
      </c>
      <c r="S166" s="237" t="s">
        <v>230</v>
      </c>
      <c r="T166" s="238" t="s">
        <v>230</v>
      </c>
      <c r="U166" s="223">
        <v>1.1910000000000001</v>
      </c>
      <c r="V166" s="223">
        <f>ROUND(E166*U166,2)</f>
        <v>8.2200000000000006</v>
      </c>
      <c r="W166" s="223"/>
      <c r="X166" s="223" t="s">
        <v>295</v>
      </c>
      <c r="Y166" s="223" t="s">
        <v>233</v>
      </c>
      <c r="Z166" s="213"/>
      <c r="AA166" s="213"/>
      <c r="AB166" s="213"/>
      <c r="AC166" s="213"/>
      <c r="AD166" s="213"/>
      <c r="AE166" s="213"/>
      <c r="AF166" s="213"/>
      <c r="AG166" s="213" t="s">
        <v>296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54" t="s">
        <v>661</v>
      </c>
      <c r="D167" s="253"/>
      <c r="E167" s="253"/>
      <c r="F167" s="253"/>
      <c r="G167" s="25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298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2" x14ac:dyDescent="0.2">
      <c r="A168" s="220"/>
      <c r="B168" s="221"/>
      <c r="C168" s="257" t="s">
        <v>765</v>
      </c>
      <c r="D168" s="255"/>
      <c r="E168" s="256">
        <v>6.9</v>
      </c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3"/>
      <c r="AA168" s="213"/>
      <c r="AB168" s="213"/>
      <c r="AC168" s="213"/>
      <c r="AD168" s="213"/>
      <c r="AE168" s="213"/>
      <c r="AF168" s="213"/>
      <c r="AG168" s="213" t="s">
        <v>313</v>
      </c>
      <c r="AH168" s="213">
        <v>0</v>
      </c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48"/>
      <c r="D169" s="242"/>
      <c r="E169" s="242"/>
      <c r="F169" s="242"/>
      <c r="G169" s="242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3"/>
      <c r="AA169" s="213"/>
      <c r="AB169" s="213"/>
      <c r="AC169" s="213"/>
      <c r="AD169" s="213"/>
      <c r="AE169" s="213"/>
      <c r="AF169" s="213"/>
      <c r="AG169" s="213" t="s">
        <v>237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ht="22.5" outlineLevel="1" x14ac:dyDescent="0.2">
      <c r="A170" s="232">
        <v>42</v>
      </c>
      <c r="B170" s="233" t="s">
        <v>663</v>
      </c>
      <c r="C170" s="245" t="s">
        <v>664</v>
      </c>
      <c r="D170" s="234" t="s">
        <v>293</v>
      </c>
      <c r="E170" s="235">
        <v>8.4</v>
      </c>
      <c r="F170" s="236"/>
      <c r="G170" s="237">
        <f>ROUND(E170*F170,2)</f>
        <v>0</v>
      </c>
      <c r="H170" s="236"/>
      <c r="I170" s="237">
        <f>ROUND(E170*H170,2)</f>
        <v>0</v>
      </c>
      <c r="J170" s="236"/>
      <c r="K170" s="237">
        <f>ROUND(E170*J170,2)</f>
        <v>0</v>
      </c>
      <c r="L170" s="237">
        <v>21</v>
      </c>
      <c r="M170" s="237">
        <f>G170*(1+L170/100)</f>
        <v>0</v>
      </c>
      <c r="N170" s="235">
        <v>0.80618000000000001</v>
      </c>
      <c r="O170" s="235">
        <f>ROUND(E170*N170,2)</f>
        <v>6.77</v>
      </c>
      <c r="P170" s="235">
        <v>0</v>
      </c>
      <c r="Q170" s="235">
        <f>ROUND(E170*P170,2)</f>
        <v>0</v>
      </c>
      <c r="R170" s="237" t="s">
        <v>389</v>
      </c>
      <c r="S170" s="237" t="s">
        <v>230</v>
      </c>
      <c r="T170" s="238" t="s">
        <v>230</v>
      </c>
      <c r="U170" s="223">
        <v>1.1910000000000001</v>
      </c>
      <c r="V170" s="223">
        <f>ROUND(E170*U170,2)</f>
        <v>10</v>
      </c>
      <c r="W170" s="223"/>
      <c r="X170" s="223" t="s">
        <v>295</v>
      </c>
      <c r="Y170" s="223" t="s">
        <v>233</v>
      </c>
      <c r="Z170" s="213"/>
      <c r="AA170" s="213"/>
      <c r="AB170" s="213"/>
      <c r="AC170" s="213"/>
      <c r="AD170" s="213"/>
      <c r="AE170" s="213"/>
      <c r="AF170" s="213"/>
      <c r="AG170" s="213" t="s">
        <v>296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54" t="s">
        <v>661</v>
      </c>
      <c r="D171" s="253"/>
      <c r="E171" s="253"/>
      <c r="F171" s="253"/>
      <c r="G171" s="25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3"/>
      <c r="AA171" s="213"/>
      <c r="AB171" s="213"/>
      <c r="AC171" s="213"/>
      <c r="AD171" s="213"/>
      <c r="AE171" s="213"/>
      <c r="AF171" s="213"/>
      <c r="AG171" s="213" t="s">
        <v>298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2" x14ac:dyDescent="0.2">
      <c r="A172" s="220"/>
      <c r="B172" s="221"/>
      <c r="C172" s="257" t="s">
        <v>665</v>
      </c>
      <c r="D172" s="255"/>
      <c r="E172" s="256">
        <v>8.4</v>
      </c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3"/>
      <c r="AA172" s="213"/>
      <c r="AB172" s="213"/>
      <c r="AC172" s="213"/>
      <c r="AD172" s="213"/>
      <c r="AE172" s="213"/>
      <c r="AF172" s="213"/>
      <c r="AG172" s="213" t="s">
        <v>313</v>
      </c>
      <c r="AH172" s="213">
        <v>0</v>
      </c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48"/>
      <c r="D173" s="242"/>
      <c r="E173" s="242"/>
      <c r="F173" s="242"/>
      <c r="G173" s="242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3"/>
      <c r="AA173" s="213"/>
      <c r="AB173" s="213"/>
      <c r="AC173" s="213"/>
      <c r="AD173" s="213"/>
      <c r="AE173" s="213"/>
      <c r="AF173" s="213"/>
      <c r="AG173" s="213" t="s">
        <v>237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ht="22.5" outlineLevel="1" x14ac:dyDescent="0.2">
      <c r="A174" s="232">
        <v>43</v>
      </c>
      <c r="B174" s="233" t="s">
        <v>666</v>
      </c>
      <c r="C174" s="245" t="s">
        <v>667</v>
      </c>
      <c r="D174" s="234" t="s">
        <v>293</v>
      </c>
      <c r="E174" s="235">
        <v>2.88</v>
      </c>
      <c r="F174" s="236"/>
      <c r="G174" s="237">
        <f>ROUND(E174*F174,2)</f>
        <v>0</v>
      </c>
      <c r="H174" s="236"/>
      <c r="I174" s="237">
        <f>ROUND(E174*H174,2)</f>
        <v>0</v>
      </c>
      <c r="J174" s="236"/>
      <c r="K174" s="237">
        <f>ROUND(E174*J174,2)</f>
        <v>0</v>
      </c>
      <c r="L174" s="237">
        <v>21</v>
      </c>
      <c r="M174" s="237">
        <f>G174*(1+L174/100)</f>
        <v>0</v>
      </c>
      <c r="N174" s="235">
        <v>0.87729000000000001</v>
      </c>
      <c r="O174" s="235">
        <f>ROUND(E174*N174,2)</f>
        <v>2.5299999999999998</v>
      </c>
      <c r="P174" s="235">
        <v>0</v>
      </c>
      <c r="Q174" s="235">
        <f>ROUND(E174*P174,2)</f>
        <v>0</v>
      </c>
      <c r="R174" s="237" t="s">
        <v>389</v>
      </c>
      <c r="S174" s="237" t="s">
        <v>230</v>
      </c>
      <c r="T174" s="238" t="s">
        <v>230</v>
      </c>
      <c r="U174" s="223">
        <v>2.202</v>
      </c>
      <c r="V174" s="223">
        <f>ROUND(E174*U174,2)</f>
        <v>6.34</v>
      </c>
      <c r="W174" s="223"/>
      <c r="X174" s="223" t="s">
        <v>295</v>
      </c>
      <c r="Y174" s="223" t="s">
        <v>233</v>
      </c>
      <c r="Z174" s="213"/>
      <c r="AA174" s="213"/>
      <c r="AB174" s="213"/>
      <c r="AC174" s="213"/>
      <c r="AD174" s="213"/>
      <c r="AE174" s="213"/>
      <c r="AF174" s="213"/>
      <c r="AG174" s="213" t="s">
        <v>296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2" x14ac:dyDescent="0.2">
      <c r="A175" s="220"/>
      <c r="B175" s="221"/>
      <c r="C175" s="254" t="s">
        <v>393</v>
      </c>
      <c r="D175" s="253"/>
      <c r="E175" s="253"/>
      <c r="F175" s="253"/>
      <c r="G175" s="25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298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2" x14ac:dyDescent="0.2">
      <c r="A176" s="220"/>
      <c r="B176" s="221"/>
      <c r="C176" s="247" t="s">
        <v>394</v>
      </c>
      <c r="D176" s="241"/>
      <c r="E176" s="241"/>
      <c r="F176" s="241"/>
      <c r="G176" s="241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3"/>
      <c r="AA176" s="213"/>
      <c r="AB176" s="213"/>
      <c r="AC176" s="213"/>
      <c r="AD176" s="213"/>
      <c r="AE176" s="213"/>
      <c r="AF176" s="213"/>
      <c r="AG176" s="213" t="s">
        <v>235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57" t="s">
        <v>766</v>
      </c>
      <c r="D177" s="255"/>
      <c r="E177" s="256">
        <v>2.88</v>
      </c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3"/>
      <c r="AA177" s="213"/>
      <c r="AB177" s="213"/>
      <c r="AC177" s="213"/>
      <c r="AD177" s="213"/>
      <c r="AE177" s="213"/>
      <c r="AF177" s="213"/>
      <c r="AG177" s="213" t="s">
        <v>313</v>
      </c>
      <c r="AH177" s="213">
        <v>0</v>
      </c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2" x14ac:dyDescent="0.2">
      <c r="A178" s="220"/>
      <c r="B178" s="221"/>
      <c r="C178" s="248"/>
      <c r="D178" s="242"/>
      <c r="E178" s="242"/>
      <c r="F178" s="242"/>
      <c r="G178" s="242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3"/>
      <c r="AA178" s="213"/>
      <c r="AB178" s="213"/>
      <c r="AC178" s="213"/>
      <c r="AD178" s="213"/>
      <c r="AE178" s="213"/>
      <c r="AF178" s="213"/>
      <c r="AG178" s="213" t="s">
        <v>237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1" x14ac:dyDescent="0.2">
      <c r="A179" s="232">
        <v>44</v>
      </c>
      <c r="B179" s="233" t="s">
        <v>669</v>
      </c>
      <c r="C179" s="245" t="s">
        <v>670</v>
      </c>
      <c r="D179" s="234" t="s">
        <v>293</v>
      </c>
      <c r="E179" s="235">
        <v>8.4</v>
      </c>
      <c r="F179" s="236"/>
      <c r="G179" s="237">
        <f>ROUND(E179*F179,2)</f>
        <v>0</v>
      </c>
      <c r="H179" s="236"/>
      <c r="I179" s="237">
        <f>ROUND(E179*H179,2)</f>
        <v>0</v>
      </c>
      <c r="J179" s="236"/>
      <c r="K179" s="237">
        <f>ROUND(E179*J179,2)</f>
        <v>0</v>
      </c>
      <c r="L179" s="237">
        <v>21</v>
      </c>
      <c r="M179" s="237">
        <f>G179*(1+L179/100)</f>
        <v>0</v>
      </c>
      <c r="N179" s="235">
        <v>0.52500000000000002</v>
      </c>
      <c r="O179" s="235">
        <f>ROUND(E179*N179,2)</f>
        <v>4.41</v>
      </c>
      <c r="P179" s="235">
        <v>0</v>
      </c>
      <c r="Q179" s="235">
        <f>ROUND(E179*P179,2)</f>
        <v>0</v>
      </c>
      <c r="R179" s="237"/>
      <c r="S179" s="237" t="s">
        <v>256</v>
      </c>
      <c r="T179" s="238" t="s">
        <v>578</v>
      </c>
      <c r="U179" s="223">
        <v>0.33</v>
      </c>
      <c r="V179" s="223">
        <f>ROUND(E179*U179,2)</f>
        <v>2.77</v>
      </c>
      <c r="W179" s="223"/>
      <c r="X179" s="223" t="s">
        <v>295</v>
      </c>
      <c r="Y179" s="223" t="s">
        <v>233</v>
      </c>
      <c r="Z179" s="213"/>
      <c r="AA179" s="213"/>
      <c r="AB179" s="213"/>
      <c r="AC179" s="213"/>
      <c r="AD179" s="213"/>
      <c r="AE179" s="213"/>
      <c r="AF179" s="213"/>
      <c r="AG179" s="213" t="s">
        <v>296</v>
      </c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2" x14ac:dyDescent="0.2">
      <c r="A180" s="220"/>
      <c r="B180" s="221"/>
      <c r="C180" s="246" t="s">
        <v>671</v>
      </c>
      <c r="D180" s="239"/>
      <c r="E180" s="239"/>
      <c r="F180" s="239"/>
      <c r="G180" s="239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3"/>
      <c r="AA180" s="213"/>
      <c r="AB180" s="213"/>
      <c r="AC180" s="213"/>
      <c r="AD180" s="213"/>
      <c r="AE180" s="213"/>
      <c r="AF180" s="213"/>
      <c r="AG180" s="213" t="s">
        <v>235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2" x14ac:dyDescent="0.2">
      <c r="A181" s="220"/>
      <c r="B181" s="221"/>
      <c r="C181" s="257" t="s">
        <v>672</v>
      </c>
      <c r="D181" s="255"/>
      <c r="E181" s="256">
        <v>8.4</v>
      </c>
      <c r="F181" s="223"/>
      <c r="G181" s="22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23"/>
      <c r="Z181" s="213"/>
      <c r="AA181" s="213"/>
      <c r="AB181" s="213"/>
      <c r="AC181" s="213"/>
      <c r="AD181" s="213"/>
      <c r="AE181" s="213"/>
      <c r="AF181" s="213"/>
      <c r="AG181" s="213" t="s">
        <v>313</v>
      </c>
      <c r="AH181" s="213">
        <v>0</v>
      </c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2" x14ac:dyDescent="0.2">
      <c r="A182" s="220"/>
      <c r="B182" s="221"/>
      <c r="C182" s="248"/>
      <c r="D182" s="242"/>
      <c r="E182" s="242"/>
      <c r="F182" s="242"/>
      <c r="G182" s="242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3"/>
      <c r="AA182" s="213"/>
      <c r="AB182" s="213"/>
      <c r="AC182" s="213"/>
      <c r="AD182" s="213"/>
      <c r="AE182" s="213"/>
      <c r="AF182" s="213"/>
      <c r="AG182" s="213" t="s">
        <v>237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">
      <c r="A183" s="232">
        <v>45</v>
      </c>
      <c r="B183" s="233" t="s">
        <v>673</v>
      </c>
      <c r="C183" s="245" t="s">
        <v>674</v>
      </c>
      <c r="D183" s="234" t="s">
        <v>293</v>
      </c>
      <c r="E183" s="235">
        <v>6.9</v>
      </c>
      <c r="F183" s="236"/>
      <c r="G183" s="237">
        <f>ROUND(E183*F183,2)</f>
        <v>0</v>
      </c>
      <c r="H183" s="236"/>
      <c r="I183" s="237">
        <f>ROUND(E183*H183,2)</f>
        <v>0</v>
      </c>
      <c r="J183" s="236"/>
      <c r="K183" s="237">
        <f>ROUND(E183*J183,2)</f>
        <v>0</v>
      </c>
      <c r="L183" s="237">
        <v>21</v>
      </c>
      <c r="M183" s="237">
        <f>G183*(1+L183/100)</f>
        <v>0</v>
      </c>
      <c r="N183" s="235">
        <v>0.72618000000000005</v>
      </c>
      <c r="O183" s="235">
        <f>ROUND(E183*N183,2)</f>
        <v>5.01</v>
      </c>
      <c r="P183" s="235">
        <v>0</v>
      </c>
      <c r="Q183" s="235">
        <f>ROUND(E183*P183,2)</f>
        <v>0</v>
      </c>
      <c r="R183" s="237"/>
      <c r="S183" s="237" t="s">
        <v>256</v>
      </c>
      <c r="T183" s="238" t="s">
        <v>230</v>
      </c>
      <c r="U183" s="223">
        <v>1.1910000000000001</v>
      </c>
      <c r="V183" s="223">
        <f>ROUND(E183*U183,2)</f>
        <v>8.2200000000000006</v>
      </c>
      <c r="W183" s="223"/>
      <c r="X183" s="223" t="s">
        <v>295</v>
      </c>
      <c r="Y183" s="223" t="s">
        <v>233</v>
      </c>
      <c r="Z183" s="213"/>
      <c r="AA183" s="213"/>
      <c r="AB183" s="213"/>
      <c r="AC183" s="213"/>
      <c r="AD183" s="213"/>
      <c r="AE183" s="213"/>
      <c r="AF183" s="213"/>
      <c r="AG183" s="213" t="s">
        <v>296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2" x14ac:dyDescent="0.2">
      <c r="A184" s="220"/>
      <c r="B184" s="221"/>
      <c r="C184" s="249"/>
      <c r="D184" s="243"/>
      <c r="E184" s="243"/>
      <c r="F184" s="243"/>
      <c r="G184" s="243"/>
      <c r="H184" s="223"/>
      <c r="I184" s="223"/>
      <c r="J184" s="223"/>
      <c r="K184" s="223"/>
      <c r="L184" s="223"/>
      <c r="M184" s="223"/>
      <c r="N184" s="222"/>
      <c r="O184" s="222"/>
      <c r="P184" s="222"/>
      <c r="Q184" s="222"/>
      <c r="R184" s="223"/>
      <c r="S184" s="223"/>
      <c r="T184" s="223"/>
      <c r="U184" s="223"/>
      <c r="V184" s="223"/>
      <c r="W184" s="223"/>
      <c r="X184" s="223"/>
      <c r="Y184" s="223"/>
      <c r="Z184" s="213"/>
      <c r="AA184" s="213"/>
      <c r="AB184" s="213"/>
      <c r="AC184" s="213"/>
      <c r="AD184" s="213"/>
      <c r="AE184" s="213"/>
      <c r="AF184" s="213"/>
      <c r="AG184" s="213" t="s">
        <v>237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x14ac:dyDescent="0.2">
      <c r="A185" s="225" t="s">
        <v>225</v>
      </c>
      <c r="B185" s="226" t="s">
        <v>187</v>
      </c>
      <c r="C185" s="244" t="s">
        <v>188</v>
      </c>
      <c r="D185" s="227"/>
      <c r="E185" s="228"/>
      <c r="F185" s="229"/>
      <c r="G185" s="229">
        <f>SUMIF(AG186:AG193,"&lt;&gt;NOR",G186:G193)</f>
        <v>0</v>
      </c>
      <c r="H185" s="229"/>
      <c r="I185" s="229">
        <f>SUM(I186:I193)</f>
        <v>0</v>
      </c>
      <c r="J185" s="229"/>
      <c r="K185" s="229">
        <f>SUM(K186:K193)</f>
        <v>0</v>
      </c>
      <c r="L185" s="229"/>
      <c r="M185" s="229">
        <f>SUM(M186:M193)</f>
        <v>0</v>
      </c>
      <c r="N185" s="228"/>
      <c r="O185" s="228">
        <f>SUM(O186:O193)</f>
        <v>0</v>
      </c>
      <c r="P185" s="228"/>
      <c r="Q185" s="228">
        <f>SUM(Q186:Q193)</f>
        <v>3.28</v>
      </c>
      <c r="R185" s="229"/>
      <c r="S185" s="229"/>
      <c r="T185" s="230"/>
      <c r="U185" s="224"/>
      <c r="V185" s="224">
        <f>SUM(V186:V193)</f>
        <v>42.36</v>
      </c>
      <c r="W185" s="224"/>
      <c r="X185" s="224"/>
      <c r="Y185" s="224"/>
      <c r="AG185" t="s">
        <v>226</v>
      </c>
    </row>
    <row r="186" spans="1:60" ht="22.5" outlineLevel="1" x14ac:dyDescent="0.2">
      <c r="A186" s="232">
        <v>46</v>
      </c>
      <c r="B186" s="233" t="s">
        <v>400</v>
      </c>
      <c r="C186" s="245" t="s">
        <v>401</v>
      </c>
      <c r="D186" s="234" t="s">
        <v>316</v>
      </c>
      <c r="E186" s="235">
        <v>2.46</v>
      </c>
      <c r="F186" s="236"/>
      <c r="G186" s="237">
        <f>ROUND(E186*F186,2)</f>
        <v>0</v>
      </c>
      <c r="H186" s="236"/>
      <c r="I186" s="237">
        <f>ROUND(E186*H186,2)</f>
        <v>0</v>
      </c>
      <c r="J186" s="236"/>
      <c r="K186" s="237">
        <f>ROUND(E186*J186,2)</f>
        <v>0</v>
      </c>
      <c r="L186" s="237">
        <v>21</v>
      </c>
      <c r="M186" s="237">
        <f>G186*(1+L186/100)</f>
        <v>0</v>
      </c>
      <c r="N186" s="235">
        <v>0</v>
      </c>
      <c r="O186" s="235">
        <f>ROUND(E186*N186,2)</f>
        <v>0</v>
      </c>
      <c r="P186" s="235">
        <v>1.33</v>
      </c>
      <c r="Q186" s="235">
        <f>ROUND(E186*P186,2)</f>
        <v>3.27</v>
      </c>
      <c r="R186" s="237" t="s">
        <v>389</v>
      </c>
      <c r="S186" s="237" t="s">
        <v>230</v>
      </c>
      <c r="T186" s="238" t="s">
        <v>230</v>
      </c>
      <c r="U186" s="223">
        <v>8.6210000000000004</v>
      </c>
      <c r="V186" s="223">
        <f>ROUND(E186*U186,2)</f>
        <v>21.21</v>
      </c>
      <c r="W186" s="223"/>
      <c r="X186" s="223" t="s">
        <v>295</v>
      </c>
      <c r="Y186" s="223" t="s">
        <v>233</v>
      </c>
      <c r="Z186" s="213"/>
      <c r="AA186" s="213"/>
      <c r="AB186" s="213"/>
      <c r="AC186" s="213"/>
      <c r="AD186" s="213"/>
      <c r="AE186" s="213"/>
      <c r="AF186" s="213"/>
      <c r="AG186" s="213" t="s">
        <v>296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2" x14ac:dyDescent="0.2">
      <c r="A187" s="220"/>
      <c r="B187" s="221"/>
      <c r="C187" s="254" t="s">
        <v>402</v>
      </c>
      <c r="D187" s="253"/>
      <c r="E187" s="253"/>
      <c r="F187" s="253"/>
      <c r="G187" s="25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3"/>
      <c r="AA187" s="213"/>
      <c r="AB187" s="213"/>
      <c r="AC187" s="213"/>
      <c r="AD187" s="213"/>
      <c r="AE187" s="213"/>
      <c r="AF187" s="213"/>
      <c r="AG187" s="213" t="s">
        <v>298</v>
      </c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40" t="str">
        <f>C187</f>
        <v>s naložením vybouraných hmot a suti na dopravní prostředek nebo s odklizením na hromady do vzdálenosti 20 m</v>
      </c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47" t="s">
        <v>403</v>
      </c>
      <c r="D188" s="241"/>
      <c r="E188" s="241"/>
      <c r="F188" s="241"/>
      <c r="G188" s="241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3"/>
      <c r="AA188" s="213"/>
      <c r="AB188" s="213"/>
      <c r="AC188" s="213"/>
      <c r="AD188" s="213"/>
      <c r="AE188" s="213"/>
      <c r="AF188" s="213"/>
      <c r="AG188" s="213" t="s">
        <v>235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40" t="str">
        <f>C188</f>
        <v>Včetně bourání geotextilií, výplně otvorů tvárnic, drenáží, trubek a dilatačních prvků apod. zabudovaných v bouraných konstrukcích.</v>
      </c>
      <c r="BB188" s="213"/>
      <c r="BC188" s="213"/>
      <c r="BD188" s="213"/>
      <c r="BE188" s="213"/>
      <c r="BF188" s="213"/>
      <c r="BG188" s="213"/>
      <c r="BH188" s="213"/>
    </row>
    <row r="189" spans="1:60" outlineLevel="2" x14ac:dyDescent="0.2">
      <c r="A189" s="220"/>
      <c r="B189" s="221"/>
      <c r="C189" s="257" t="s">
        <v>675</v>
      </c>
      <c r="D189" s="255"/>
      <c r="E189" s="256">
        <v>2.46</v>
      </c>
      <c r="F189" s="223"/>
      <c r="G189" s="223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3"/>
      <c r="AA189" s="213"/>
      <c r="AB189" s="213"/>
      <c r="AC189" s="213"/>
      <c r="AD189" s="213"/>
      <c r="AE189" s="213"/>
      <c r="AF189" s="213"/>
      <c r="AG189" s="213" t="s">
        <v>313</v>
      </c>
      <c r="AH189" s="213">
        <v>0</v>
      </c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2" x14ac:dyDescent="0.2">
      <c r="A190" s="220"/>
      <c r="B190" s="221"/>
      <c r="C190" s="248"/>
      <c r="D190" s="242"/>
      <c r="E190" s="242"/>
      <c r="F190" s="242"/>
      <c r="G190" s="242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3"/>
      <c r="AA190" s="213"/>
      <c r="AB190" s="213"/>
      <c r="AC190" s="213"/>
      <c r="AD190" s="213"/>
      <c r="AE190" s="213"/>
      <c r="AF190" s="213"/>
      <c r="AG190" s="213" t="s">
        <v>237</v>
      </c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1" x14ac:dyDescent="0.2">
      <c r="A191" s="232">
        <v>47</v>
      </c>
      <c r="B191" s="233" t="s">
        <v>676</v>
      </c>
      <c r="C191" s="245" t="s">
        <v>677</v>
      </c>
      <c r="D191" s="234" t="s">
        <v>557</v>
      </c>
      <c r="E191" s="235">
        <v>9</v>
      </c>
      <c r="F191" s="236"/>
      <c r="G191" s="237">
        <f>ROUND(E191*F191,2)</f>
        <v>0</v>
      </c>
      <c r="H191" s="236"/>
      <c r="I191" s="237">
        <f>ROUND(E191*H191,2)</f>
        <v>0</v>
      </c>
      <c r="J191" s="236"/>
      <c r="K191" s="237">
        <f>ROUND(E191*J191,2)</f>
        <v>0</v>
      </c>
      <c r="L191" s="237">
        <v>21</v>
      </c>
      <c r="M191" s="237">
        <f>G191*(1+L191/100)</f>
        <v>0</v>
      </c>
      <c r="N191" s="235">
        <v>0</v>
      </c>
      <c r="O191" s="235">
        <f>ROUND(E191*N191,2)</f>
        <v>0</v>
      </c>
      <c r="P191" s="235">
        <v>6.0999999999999997E-4</v>
      </c>
      <c r="Q191" s="235">
        <f>ROUND(E191*P191,2)</f>
        <v>0.01</v>
      </c>
      <c r="R191" s="237" t="s">
        <v>423</v>
      </c>
      <c r="S191" s="237" t="s">
        <v>230</v>
      </c>
      <c r="T191" s="238" t="s">
        <v>230</v>
      </c>
      <c r="U191" s="223">
        <v>2.35</v>
      </c>
      <c r="V191" s="223">
        <f>ROUND(E191*U191,2)</f>
        <v>21.15</v>
      </c>
      <c r="W191" s="223"/>
      <c r="X191" s="223" t="s">
        <v>295</v>
      </c>
      <c r="Y191" s="223" t="s">
        <v>233</v>
      </c>
      <c r="Z191" s="213"/>
      <c r="AA191" s="213"/>
      <c r="AB191" s="213"/>
      <c r="AC191" s="213"/>
      <c r="AD191" s="213"/>
      <c r="AE191" s="213"/>
      <c r="AF191" s="213"/>
      <c r="AG191" s="213" t="s">
        <v>296</v>
      </c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2" x14ac:dyDescent="0.2">
      <c r="A192" s="220"/>
      <c r="B192" s="221"/>
      <c r="C192" s="257" t="s">
        <v>678</v>
      </c>
      <c r="D192" s="255"/>
      <c r="E192" s="256">
        <v>9</v>
      </c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3"/>
      <c r="AA192" s="213"/>
      <c r="AB192" s="213"/>
      <c r="AC192" s="213"/>
      <c r="AD192" s="213"/>
      <c r="AE192" s="213"/>
      <c r="AF192" s="213"/>
      <c r="AG192" s="213" t="s">
        <v>313</v>
      </c>
      <c r="AH192" s="213">
        <v>0</v>
      </c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2" x14ac:dyDescent="0.2">
      <c r="A193" s="220"/>
      <c r="B193" s="221"/>
      <c r="C193" s="248"/>
      <c r="D193" s="242"/>
      <c r="E193" s="242"/>
      <c r="F193" s="242"/>
      <c r="G193" s="242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23"/>
      <c r="Z193" s="213"/>
      <c r="AA193" s="213"/>
      <c r="AB193" s="213"/>
      <c r="AC193" s="213"/>
      <c r="AD193" s="213"/>
      <c r="AE193" s="213"/>
      <c r="AF193" s="213"/>
      <c r="AG193" s="213" t="s">
        <v>237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x14ac:dyDescent="0.2">
      <c r="A194" s="225" t="s">
        <v>225</v>
      </c>
      <c r="B194" s="226" t="s">
        <v>189</v>
      </c>
      <c r="C194" s="244" t="s">
        <v>190</v>
      </c>
      <c r="D194" s="227"/>
      <c r="E194" s="228"/>
      <c r="F194" s="229"/>
      <c r="G194" s="229">
        <f>SUMIF(AG195:AG197,"&lt;&gt;NOR",G195:G197)</f>
        <v>0</v>
      </c>
      <c r="H194" s="229"/>
      <c r="I194" s="229">
        <f>SUM(I195:I197)</f>
        <v>0</v>
      </c>
      <c r="J194" s="229"/>
      <c r="K194" s="229">
        <f>SUM(K195:K197)</f>
        <v>0</v>
      </c>
      <c r="L194" s="229"/>
      <c r="M194" s="229">
        <f>SUM(M195:M197)</f>
        <v>0</v>
      </c>
      <c r="N194" s="228"/>
      <c r="O194" s="228">
        <f>SUM(O195:O197)</f>
        <v>0</v>
      </c>
      <c r="P194" s="228"/>
      <c r="Q194" s="228">
        <f>SUM(Q195:Q197)</f>
        <v>0</v>
      </c>
      <c r="R194" s="229"/>
      <c r="S194" s="229"/>
      <c r="T194" s="230"/>
      <c r="U194" s="224"/>
      <c r="V194" s="224">
        <f>SUM(V195:V197)</f>
        <v>33.950000000000003</v>
      </c>
      <c r="W194" s="224"/>
      <c r="X194" s="224"/>
      <c r="Y194" s="224"/>
      <c r="AG194" t="s">
        <v>226</v>
      </c>
    </row>
    <row r="195" spans="1:60" ht="22.5" outlineLevel="1" x14ac:dyDescent="0.2">
      <c r="A195" s="232">
        <v>48</v>
      </c>
      <c r="B195" s="233" t="s">
        <v>405</v>
      </c>
      <c r="C195" s="245" t="s">
        <v>406</v>
      </c>
      <c r="D195" s="234" t="s">
        <v>337</v>
      </c>
      <c r="E195" s="235">
        <v>146.33760000000001</v>
      </c>
      <c r="F195" s="236"/>
      <c r="G195" s="237">
        <f>ROUND(E195*F195,2)</f>
        <v>0</v>
      </c>
      <c r="H195" s="236"/>
      <c r="I195" s="237">
        <f>ROUND(E195*H195,2)</f>
        <v>0</v>
      </c>
      <c r="J195" s="236"/>
      <c r="K195" s="237">
        <f>ROUND(E195*J195,2)</f>
        <v>0</v>
      </c>
      <c r="L195" s="237">
        <v>21</v>
      </c>
      <c r="M195" s="237">
        <f>G195*(1+L195/100)</f>
        <v>0</v>
      </c>
      <c r="N195" s="235">
        <v>0</v>
      </c>
      <c r="O195" s="235">
        <f>ROUND(E195*N195,2)</f>
        <v>0</v>
      </c>
      <c r="P195" s="235">
        <v>0</v>
      </c>
      <c r="Q195" s="235">
        <f>ROUND(E195*P195,2)</f>
        <v>0</v>
      </c>
      <c r="R195" s="237" t="s">
        <v>389</v>
      </c>
      <c r="S195" s="237" t="s">
        <v>230</v>
      </c>
      <c r="T195" s="238" t="s">
        <v>230</v>
      </c>
      <c r="U195" s="223">
        <v>0.23200000000000001</v>
      </c>
      <c r="V195" s="223">
        <f>ROUND(E195*U195,2)</f>
        <v>33.950000000000003</v>
      </c>
      <c r="W195" s="223"/>
      <c r="X195" s="223" t="s">
        <v>407</v>
      </c>
      <c r="Y195" s="223" t="s">
        <v>233</v>
      </c>
      <c r="Z195" s="213"/>
      <c r="AA195" s="213"/>
      <c r="AB195" s="213"/>
      <c r="AC195" s="213"/>
      <c r="AD195" s="213"/>
      <c r="AE195" s="213"/>
      <c r="AF195" s="213"/>
      <c r="AG195" s="213" t="s">
        <v>408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2" x14ac:dyDescent="0.2">
      <c r="A196" s="220"/>
      <c r="B196" s="221"/>
      <c r="C196" s="254" t="s">
        <v>409</v>
      </c>
      <c r="D196" s="253"/>
      <c r="E196" s="253"/>
      <c r="F196" s="253"/>
      <c r="G196" s="253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23"/>
      <c r="Z196" s="213"/>
      <c r="AA196" s="213"/>
      <c r="AB196" s="213"/>
      <c r="AC196" s="213"/>
      <c r="AD196" s="213"/>
      <c r="AE196" s="213"/>
      <c r="AF196" s="213"/>
      <c r="AG196" s="213" t="s">
        <v>298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2" x14ac:dyDescent="0.2">
      <c r="A197" s="220"/>
      <c r="B197" s="221"/>
      <c r="C197" s="248"/>
      <c r="D197" s="242"/>
      <c r="E197" s="242"/>
      <c r="F197" s="242"/>
      <c r="G197" s="242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3"/>
      <c r="AA197" s="213"/>
      <c r="AB197" s="213"/>
      <c r="AC197" s="213"/>
      <c r="AD197" s="213"/>
      <c r="AE197" s="213"/>
      <c r="AF197" s="213"/>
      <c r="AG197" s="213" t="s">
        <v>237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x14ac:dyDescent="0.2">
      <c r="A198" s="225" t="s">
        <v>225</v>
      </c>
      <c r="B198" s="226" t="s">
        <v>191</v>
      </c>
      <c r="C198" s="244" t="s">
        <v>192</v>
      </c>
      <c r="D198" s="227"/>
      <c r="E198" s="228"/>
      <c r="F198" s="229"/>
      <c r="G198" s="229">
        <f>SUMIF(AG199:AG207,"&lt;&gt;NOR",G199:G207)</f>
        <v>0</v>
      </c>
      <c r="H198" s="229"/>
      <c r="I198" s="229">
        <f>SUM(I199:I207)</f>
        <v>0</v>
      </c>
      <c r="J198" s="229"/>
      <c r="K198" s="229">
        <f>SUM(K199:K207)</f>
        <v>0</v>
      </c>
      <c r="L198" s="229"/>
      <c r="M198" s="229">
        <f>SUM(M199:M207)</f>
        <v>0</v>
      </c>
      <c r="N198" s="228"/>
      <c r="O198" s="228">
        <f>SUM(O199:O207)</f>
        <v>0</v>
      </c>
      <c r="P198" s="228"/>
      <c r="Q198" s="228">
        <f>SUM(Q199:Q207)</f>
        <v>0</v>
      </c>
      <c r="R198" s="229"/>
      <c r="S198" s="229"/>
      <c r="T198" s="230"/>
      <c r="U198" s="224"/>
      <c r="V198" s="224">
        <f>SUM(V199:V207)</f>
        <v>6.09</v>
      </c>
      <c r="W198" s="224"/>
      <c r="X198" s="224"/>
      <c r="Y198" s="224"/>
      <c r="AG198" t="s">
        <v>226</v>
      </c>
    </row>
    <row r="199" spans="1:60" ht="22.5" outlineLevel="1" x14ac:dyDescent="0.2">
      <c r="A199" s="232">
        <v>49</v>
      </c>
      <c r="B199" s="233" t="s">
        <v>410</v>
      </c>
      <c r="C199" s="245" t="s">
        <v>411</v>
      </c>
      <c r="D199" s="234" t="s">
        <v>337</v>
      </c>
      <c r="E199" s="235">
        <v>3.2772899999999998</v>
      </c>
      <c r="F199" s="236"/>
      <c r="G199" s="237">
        <f>ROUND(E199*F199,2)</f>
        <v>0</v>
      </c>
      <c r="H199" s="236"/>
      <c r="I199" s="237">
        <f>ROUND(E199*H199,2)</f>
        <v>0</v>
      </c>
      <c r="J199" s="236"/>
      <c r="K199" s="237">
        <f>ROUND(E199*J199,2)</f>
        <v>0</v>
      </c>
      <c r="L199" s="237">
        <v>21</v>
      </c>
      <c r="M199" s="237">
        <f>G199*(1+L199/100)</f>
        <v>0</v>
      </c>
      <c r="N199" s="235">
        <v>0</v>
      </c>
      <c r="O199" s="235">
        <f>ROUND(E199*N199,2)</f>
        <v>0</v>
      </c>
      <c r="P199" s="235">
        <v>0</v>
      </c>
      <c r="Q199" s="235">
        <f>ROUND(E199*P199,2)</f>
        <v>0</v>
      </c>
      <c r="R199" s="237" t="s">
        <v>412</v>
      </c>
      <c r="S199" s="237" t="s">
        <v>230</v>
      </c>
      <c r="T199" s="238" t="s">
        <v>230</v>
      </c>
      <c r="U199" s="223">
        <v>1.8160000000000001</v>
      </c>
      <c r="V199" s="223">
        <f>ROUND(E199*U199,2)</f>
        <v>5.95</v>
      </c>
      <c r="W199" s="223"/>
      <c r="X199" s="223" t="s">
        <v>413</v>
      </c>
      <c r="Y199" s="223" t="s">
        <v>233</v>
      </c>
      <c r="Z199" s="213"/>
      <c r="AA199" s="213"/>
      <c r="AB199" s="213"/>
      <c r="AC199" s="213"/>
      <c r="AD199" s="213"/>
      <c r="AE199" s="213"/>
      <c r="AF199" s="213"/>
      <c r="AG199" s="213" t="s">
        <v>414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2" x14ac:dyDescent="0.2">
      <c r="A200" s="220"/>
      <c r="B200" s="221"/>
      <c r="C200" s="254" t="s">
        <v>415</v>
      </c>
      <c r="D200" s="253"/>
      <c r="E200" s="253"/>
      <c r="F200" s="253"/>
      <c r="G200" s="25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3"/>
      <c r="AA200" s="213"/>
      <c r="AB200" s="213"/>
      <c r="AC200" s="213"/>
      <c r="AD200" s="213"/>
      <c r="AE200" s="213"/>
      <c r="AF200" s="213"/>
      <c r="AG200" s="213" t="s">
        <v>298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40" t="str">
        <f>C200</f>
        <v>nebo vybouraných hmot nošením nebo přehazováním k místu nakládky přístupnému normálním dopravním prostředkům,</v>
      </c>
      <c r="BB200" s="213"/>
      <c r="BC200" s="213"/>
      <c r="BD200" s="213"/>
      <c r="BE200" s="213"/>
      <c r="BF200" s="213"/>
      <c r="BG200" s="213"/>
      <c r="BH200" s="213"/>
    </row>
    <row r="201" spans="1:60" ht="22.5" outlineLevel="2" x14ac:dyDescent="0.2">
      <c r="A201" s="220"/>
      <c r="B201" s="221"/>
      <c r="C201" s="247" t="s">
        <v>416</v>
      </c>
      <c r="D201" s="241"/>
      <c r="E201" s="241"/>
      <c r="F201" s="241"/>
      <c r="G201" s="241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3"/>
      <c r="AA201" s="213"/>
      <c r="AB201" s="213"/>
      <c r="AC201" s="213"/>
      <c r="AD201" s="213"/>
      <c r="AE201" s="213"/>
      <c r="AF201" s="213"/>
      <c r="AG201" s="213" t="s">
        <v>235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40" t="str">
        <f>C201</f>
        <v>S naložením suti nebo vybouraných hmot do dopravního prostředku a na jejich vyložením, popřípadě přeložením na normální dopravní prostředek.</v>
      </c>
      <c r="BB201" s="213"/>
      <c r="BC201" s="213"/>
      <c r="BD201" s="213"/>
      <c r="BE201" s="213"/>
      <c r="BF201" s="213"/>
      <c r="BG201" s="213"/>
      <c r="BH201" s="213"/>
    </row>
    <row r="202" spans="1:60" outlineLevel="2" x14ac:dyDescent="0.2">
      <c r="A202" s="220"/>
      <c r="B202" s="221"/>
      <c r="C202" s="248"/>
      <c r="D202" s="242"/>
      <c r="E202" s="242"/>
      <c r="F202" s="242"/>
      <c r="G202" s="242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3"/>
      <c r="AA202" s="213"/>
      <c r="AB202" s="213"/>
      <c r="AC202" s="213"/>
      <c r="AD202" s="213"/>
      <c r="AE202" s="213"/>
      <c r="AF202" s="213"/>
      <c r="AG202" s="213" t="s">
        <v>237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1" x14ac:dyDescent="0.2">
      <c r="A203" s="232">
        <v>50</v>
      </c>
      <c r="B203" s="233" t="s">
        <v>417</v>
      </c>
      <c r="C203" s="245" t="s">
        <v>418</v>
      </c>
      <c r="D203" s="234" t="s">
        <v>337</v>
      </c>
      <c r="E203" s="235">
        <v>3.2772899999999998</v>
      </c>
      <c r="F203" s="236"/>
      <c r="G203" s="237">
        <f>ROUND(E203*F203,2)</f>
        <v>0</v>
      </c>
      <c r="H203" s="236"/>
      <c r="I203" s="237">
        <f>ROUND(E203*H203,2)</f>
        <v>0</v>
      </c>
      <c r="J203" s="236"/>
      <c r="K203" s="237">
        <f>ROUND(E203*J203,2)</f>
        <v>0</v>
      </c>
      <c r="L203" s="237">
        <v>21</v>
      </c>
      <c r="M203" s="237">
        <f>G203*(1+L203/100)</f>
        <v>0</v>
      </c>
      <c r="N203" s="235">
        <v>0</v>
      </c>
      <c r="O203" s="235">
        <f>ROUND(E203*N203,2)</f>
        <v>0</v>
      </c>
      <c r="P203" s="235">
        <v>0</v>
      </c>
      <c r="Q203" s="235">
        <f>ROUND(E203*P203,2)</f>
        <v>0</v>
      </c>
      <c r="R203" s="237" t="s">
        <v>419</v>
      </c>
      <c r="S203" s="237" t="s">
        <v>230</v>
      </c>
      <c r="T203" s="238" t="s">
        <v>230</v>
      </c>
      <c r="U203" s="223">
        <v>4.2000000000000003E-2</v>
      </c>
      <c r="V203" s="223">
        <f>ROUND(E203*U203,2)</f>
        <v>0.14000000000000001</v>
      </c>
      <c r="W203" s="223"/>
      <c r="X203" s="223" t="s">
        <v>413</v>
      </c>
      <c r="Y203" s="223" t="s">
        <v>233</v>
      </c>
      <c r="Z203" s="213"/>
      <c r="AA203" s="213"/>
      <c r="AB203" s="213"/>
      <c r="AC203" s="213"/>
      <c r="AD203" s="213"/>
      <c r="AE203" s="213"/>
      <c r="AF203" s="213"/>
      <c r="AG203" s="213" t="s">
        <v>414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2" x14ac:dyDescent="0.2">
      <c r="A204" s="220"/>
      <c r="B204" s="221"/>
      <c r="C204" s="254" t="s">
        <v>420</v>
      </c>
      <c r="D204" s="253"/>
      <c r="E204" s="253"/>
      <c r="F204" s="253"/>
      <c r="G204" s="25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3"/>
      <c r="AA204" s="213"/>
      <c r="AB204" s="213"/>
      <c r="AC204" s="213"/>
      <c r="AD204" s="213"/>
      <c r="AE204" s="213"/>
      <c r="AF204" s="213"/>
      <c r="AG204" s="213" t="s">
        <v>298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2" x14ac:dyDescent="0.2">
      <c r="A205" s="220"/>
      <c r="B205" s="221"/>
      <c r="C205" s="248"/>
      <c r="D205" s="242"/>
      <c r="E205" s="242"/>
      <c r="F205" s="242"/>
      <c r="G205" s="242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3"/>
      <c r="AA205" s="213"/>
      <c r="AB205" s="213"/>
      <c r="AC205" s="213"/>
      <c r="AD205" s="213"/>
      <c r="AE205" s="213"/>
      <c r="AF205" s="213"/>
      <c r="AG205" s="213" t="s">
        <v>237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1" x14ac:dyDescent="0.2">
      <c r="A206" s="232">
        <v>51</v>
      </c>
      <c r="B206" s="233" t="s">
        <v>421</v>
      </c>
      <c r="C206" s="245" t="s">
        <v>422</v>
      </c>
      <c r="D206" s="234" t="s">
        <v>337</v>
      </c>
      <c r="E206" s="235">
        <v>3.2772899999999998</v>
      </c>
      <c r="F206" s="236"/>
      <c r="G206" s="237">
        <f>ROUND(E206*F206,2)</f>
        <v>0</v>
      </c>
      <c r="H206" s="236"/>
      <c r="I206" s="237">
        <f>ROUND(E206*H206,2)</f>
        <v>0</v>
      </c>
      <c r="J206" s="236"/>
      <c r="K206" s="237">
        <f>ROUND(E206*J206,2)</f>
        <v>0</v>
      </c>
      <c r="L206" s="237">
        <v>21</v>
      </c>
      <c r="M206" s="237">
        <f>G206*(1+L206/100)</f>
        <v>0</v>
      </c>
      <c r="N206" s="235">
        <v>0</v>
      </c>
      <c r="O206" s="235">
        <f>ROUND(E206*N206,2)</f>
        <v>0</v>
      </c>
      <c r="P206" s="235">
        <v>0</v>
      </c>
      <c r="Q206" s="235">
        <f>ROUND(E206*P206,2)</f>
        <v>0</v>
      </c>
      <c r="R206" s="237" t="s">
        <v>423</v>
      </c>
      <c r="S206" s="237" t="s">
        <v>230</v>
      </c>
      <c r="T206" s="238" t="s">
        <v>231</v>
      </c>
      <c r="U206" s="223">
        <v>0</v>
      </c>
      <c r="V206" s="223">
        <f>ROUND(E206*U206,2)</f>
        <v>0</v>
      </c>
      <c r="W206" s="223"/>
      <c r="X206" s="223" t="s">
        <v>413</v>
      </c>
      <c r="Y206" s="223" t="s">
        <v>233</v>
      </c>
      <c r="Z206" s="213"/>
      <c r="AA206" s="213"/>
      <c r="AB206" s="213"/>
      <c r="AC206" s="213"/>
      <c r="AD206" s="213"/>
      <c r="AE206" s="213"/>
      <c r="AF206" s="213"/>
      <c r="AG206" s="213" t="s">
        <v>414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2" x14ac:dyDescent="0.2">
      <c r="A207" s="220"/>
      <c r="B207" s="221"/>
      <c r="C207" s="249"/>
      <c r="D207" s="243"/>
      <c r="E207" s="243"/>
      <c r="F207" s="243"/>
      <c r="G207" s="24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23"/>
      <c r="Z207" s="213"/>
      <c r="AA207" s="213"/>
      <c r="AB207" s="213"/>
      <c r="AC207" s="213"/>
      <c r="AD207" s="213"/>
      <c r="AE207" s="213"/>
      <c r="AF207" s="213"/>
      <c r="AG207" s="213" t="s">
        <v>237</v>
      </c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x14ac:dyDescent="0.2">
      <c r="A208" s="3"/>
      <c r="B208" s="4"/>
      <c r="C208" s="250"/>
      <c r="D208" s="6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AE208">
        <v>15</v>
      </c>
      <c r="AF208">
        <v>21</v>
      </c>
      <c r="AG208" t="s">
        <v>211</v>
      </c>
    </row>
    <row r="209" spans="1:33" x14ac:dyDescent="0.2">
      <c r="A209" s="216"/>
      <c r="B209" s="217" t="s">
        <v>29</v>
      </c>
      <c r="C209" s="251"/>
      <c r="D209" s="218"/>
      <c r="E209" s="219"/>
      <c r="F209" s="219"/>
      <c r="G209" s="231">
        <f>G8+G109+G117+G152+G185+G194+G198</f>
        <v>0</v>
      </c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AE209">
        <f>SUMIF(L7:L207,AE208,G7:G207)</f>
        <v>0</v>
      </c>
      <c r="AF209">
        <f>SUMIF(L7:L207,AF208,G7:G207)</f>
        <v>0</v>
      </c>
      <c r="AG209" t="s">
        <v>287</v>
      </c>
    </row>
    <row r="210" spans="1:33" x14ac:dyDescent="0.2">
      <c r="C210" s="252"/>
      <c r="D210" s="10"/>
      <c r="AG210" t="s">
        <v>289</v>
      </c>
    </row>
    <row r="211" spans="1:33" x14ac:dyDescent="0.2">
      <c r="D211" s="10"/>
    </row>
    <row r="212" spans="1:33" x14ac:dyDescent="0.2">
      <c r="D212" s="10"/>
    </row>
    <row r="213" spans="1:33" x14ac:dyDescent="0.2">
      <c r="D213" s="10"/>
    </row>
    <row r="214" spans="1:33" x14ac:dyDescent="0.2">
      <c r="D214" s="10"/>
    </row>
    <row r="215" spans="1:33" x14ac:dyDescent="0.2">
      <c r="D215" s="10"/>
    </row>
    <row r="216" spans="1:33" x14ac:dyDescent="0.2">
      <c r="D216" s="10"/>
    </row>
    <row r="217" spans="1:33" x14ac:dyDescent="0.2">
      <c r="D217" s="10"/>
    </row>
    <row r="218" spans="1:33" x14ac:dyDescent="0.2">
      <c r="D218" s="10"/>
    </row>
    <row r="219" spans="1:33" x14ac:dyDescent="0.2">
      <c r="D219" s="10"/>
    </row>
    <row r="220" spans="1:33" x14ac:dyDescent="0.2">
      <c r="D220" s="10"/>
    </row>
    <row r="221" spans="1:33" x14ac:dyDescent="0.2">
      <c r="D221" s="10"/>
    </row>
    <row r="222" spans="1:33" x14ac:dyDescent="0.2">
      <c r="D222" s="10"/>
    </row>
    <row r="223" spans="1:33" x14ac:dyDescent="0.2">
      <c r="D223" s="10"/>
    </row>
    <row r="224" spans="1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sNQOzZj/Q+g2Sd0Qsp/hVoB71cEKRrVnYuq61QYI+rBr0vaB+BO7B+mMqNQpgHVlshlI3XvfWXlbvG2WP+LlPg==" saltValue="Pc8p1LcEBIoiBBkypMu9Mw==" spinCount="100000" sheet="1" formatRows="0"/>
  <mergeCells count="104">
    <mergeCell ref="C205:G205"/>
    <mergeCell ref="C207:G207"/>
    <mergeCell ref="C196:G196"/>
    <mergeCell ref="C197:G197"/>
    <mergeCell ref="C200:G200"/>
    <mergeCell ref="C201:G201"/>
    <mergeCell ref="C202:G202"/>
    <mergeCell ref="C204:G204"/>
    <mergeCell ref="C182:G182"/>
    <mergeCell ref="C184:G184"/>
    <mergeCell ref="C187:G187"/>
    <mergeCell ref="C188:G188"/>
    <mergeCell ref="C190:G190"/>
    <mergeCell ref="C193:G193"/>
    <mergeCell ref="C171:G171"/>
    <mergeCell ref="C173:G173"/>
    <mergeCell ref="C175:G175"/>
    <mergeCell ref="C176:G176"/>
    <mergeCell ref="C178:G178"/>
    <mergeCell ref="C180:G180"/>
    <mergeCell ref="C159:G159"/>
    <mergeCell ref="C161:G161"/>
    <mergeCell ref="C163:G163"/>
    <mergeCell ref="C165:G165"/>
    <mergeCell ref="C167:G167"/>
    <mergeCell ref="C169:G169"/>
    <mergeCell ref="C141:G141"/>
    <mergeCell ref="C145:G145"/>
    <mergeCell ref="C148:G148"/>
    <mergeCell ref="C151:G151"/>
    <mergeCell ref="C154:G154"/>
    <mergeCell ref="C157:G157"/>
    <mergeCell ref="C125:G125"/>
    <mergeCell ref="C126:G126"/>
    <mergeCell ref="C129:G129"/>
    <mergeCell ref="C132:G132"/>
    <mergeCell ref="C136:G136"/>
    <mergeCell ref="C138:G138"/>
    <mergeCell ref="C108:G108"/>
    <mergeCell ref="C111:G111"/>
    <mergeCell ref="C112:G112"/>
    <mergeCell ref="C116:G116"/>
    <mergeCell ref="C119:G119"/>
    <mergeCell ref="C123:G123"/>
    <mergeCell ref="C97:G97"/>
    <mergeCell ref="C99:G99"/>
    <mergeCell ref="C100:G100"/>
    <mergeCell ref="C101:G101"/>
    <mergeCell ref="C102:G102"/>
    <mergeCell ref="C105:G105"/>
    <mergeCell ref="C85:G85"/>
    <mergeCell ref="C87:G87"/>
    <mergeCell ref="C89:G89"/>
    <mergeCell ref="C91:G91"/>
    <mergeCell ref="C93:G93"/>
    <mergeCell ref="C95:G95"/>
    <mergeCell ref="C74:G74"/>
    <mergeCell ref="C77:G77"/>
    <mergeCell ref="C79:G79"/>
    <mergeCell ref="C80:G80"/>
    <mergeCell ref="C82:G82"/>
    <mergeCell ref="C83:G83"/>
    <mergeCell ref="C66:G66"/>
    <mergeCell ref="C67:G67"/>
    <mergeCell ref="C68:G68"/>
    <mergeCell ref="C69:G69"/>
    <mergeCell ref="C71:G71"/>
    <mergeCell ref="C73:G73"/>
    <mergeCell ref="C57:G57"/>
    <mergeCell ref="C59:G59"/>
    <mergeCell ref="C61:G61"/>
    <mergeCell ref="C62:G62"/>
    <mergeCell ref="C63:G63"/>
    <mergeCell ref="C64:G64"/>
    <mergeCell ref="C46:G46"/>
    <mergeCell ref="C47:G47"/>
    <mergeCell ref="C49:G49"/>
    <mergeCell ref="C51:G51"/>
    <mergeCell ref="C53:G53"/>
    <mergeCell ref="C55:G55"/>
    <mergeCell ref="C35:G35"/>
    <mergeCell ref="C37:G37"/>
    <mergeCell ref="C39:G39"/>
    <mergeCell ref="C41:G41"/>
    <mergeCell ref="C43:G43"/>
    <mergeCell ref="C44:G44"/>
    <mergeCell ref="C25:G25"/>
    <mergeCell ref="C27:G27"/>
    <mergeCell ref="C28:G28"/>
    <mergeCell ref="C30:G30"/>
    <mergeCell ref="C32:G32"/>
    <mergeCell ref="C34:G34"/>
    <mergeCell ref="C16:G16"/>
    <mergeCell ref="C17:G17"/>
    <mergeCell ref="C19:G19"/>
    <mergeCell ref="C20:G20"/>
    <mergeCell ref="C21:G21"/>
    <mergeCell ref="C23:G2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79E8E3-ED2B-4654-B92E-DB3516FA75D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80</v>
      </c>
      <c r="C4" s="205" t="s">
        <v>81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SUMIF(AG9:AG75,"&lt;&gt;NOR",G9:G75)</f>
        <v>0</v>
      </c>
      <c r="H8" s="229"/>
      <c r="I8" s="229">
        <f>SUM(I9:I75)</f>
        <v>0</v>
      </c>
      <c r="J8" s="229"/>
      <c r="K8" s="229">
        <f>SUM(K9:K75)</f>
        <v>0</v>
      </c>
      <c r="L8" s="229"/>
      <c r="M8" s="229">
        <f>SUM(M9:M75)</f>
        <v>0</v>
      </c>
      <c r="N8" s="228"/>
      <c r="O8" s="228">
        <f>SUM(O9:O75)</f>
        <v>4.33</v>
      </c>
      <c r="P8" s="228"/>
      <c r="Q8" s="228">
        <f>SUM(Q9:Q75)</f>
        <v>0</v>
      </c>
      <c r="R8" s="229"/>
      <c r="S8" s="229"/>
      <c r="T8" s="230"/>
      <c r="U8" s="224"/>
      <c r="V8" s="224">
        <f>SUM(V9:V75)</f>
        <v>50.22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340</v>
      </c>
      <c r="C9" s="245" t="s">
        <v>341</v>
      </c>
      <c r="D9" s="234" t="s">
        <v>316</v>
      </c>
      <c r="E9" s="235">
        <v>0.27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0.89100000000000001</v>
      </c>
      <c r="V9" s="223">
        <f>ROUND(E9*U9,2)</f>
        <v>0.24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342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767</v>
      </c>
      <c r="D11" s="255"/>
      <c r="E11" s="256">
        <v>0.27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344</v>
      </c>
      <c r="C13" s="245" t="s">
        <v>345</v>
      </c>
      <c r="D13" s="234" t="s">
        <v>316</v>
      </c>
      <c r="E13" s="235">
        <v>0.27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294</v>
      </c>
      <c r="S13" s="237" t="s">
        <v>230</v>
      </c>
      <c r="T13" s="238" t="s">
        <v>230</v>
      </c>
      <c r="U13" s="223">
        <v>1.992</v>
      </c>
      <c r="V13" s="223">
        <f>ROUND(E13*U13,2)</f>
        <v>0.54</v>
      </c>
      <c r="W13" s="223"/>
      <c r="X13" s="223" t="s">
        <v>295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4" t="s">
        <v>346</v>
      </c>
      <c r="D14" s="253"/>
      <c r="E14" s="253"/>
      <c r="F14" s="253"/>
      <c r="G14" s="25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237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347</v>
      </c>
      <c r="C16" s="245" t="s">
        <v>348</v>
      </c>
      <c r="D16" s="234" t="s">
        <v>316</v>
      </c>
      <c r="E16" s="235">
        <v>0.27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294</v>
      </c>
      <c r="S16" s="237" t="s">
        <v>230</v>
      </c>
      <c r="T16" s="238" t="s">
        <v>230</v>
      </c>
      <c r="U16" s="223">
        <v>0.61199999999999999</v>
      </c>
      <c r="V16" s="223">
        <f>ROUND(E16*U16,2)</f>
        <v>0.17</v>
      </c>
      <c r="W16" s="223"/>
      <c r="X16" s="223" t="s">
        <v>295</v>
      </c>
      <c r="Y16" s="223" t="s">
        <v>233</v>
      </c>
      <c r="Z16" s="213"/>
      <c r="AA16" s="213"/>
      <c r="AB16" s="213"/>
      <c r="AC16" s="213"/>
      <c r="AD16" s="213"/>
      <c r="AE16" s="213"/>
      <c r="AF16" s="213"/>
      <c r="AG16" s="213" t="s">
        <v>296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4" t="s">
        <v>349</v>
      </c>
      <c r="D17" s="253"/>
      <c r="E17" s="253"/>
      <c r="F17" s="253"/>
      <c r="G17" s="25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298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237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555</v>
      </c>
      <c r="C19" s="245" t="s">
        <v>556</v>
      </c>
      <c r="D19" s="234" t="s">
        <v>557</v>
      </c>
      <c r="E19" s="235">
        <v>20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1.721E-2</v>
      </c>
      <c r="O19" s="235">
        <f>ROUND(E19*N19,2)</f>
        <v>0.34</v>
      </c>
      <c r="P19" s="235">
        <v>0</v>
      </c>
      <c r="Q19" s="235">
        <f>ROUND(E19*P19,2)</f>
        <v>0</v>
      </c>
      <c r="R19" s="237" t="s">
        <v>294</v>
      </c>
      <c r="S19" s="237" t="s">
        <v>230</v>
      </c>
      <c r="T19" s="238" t="s">
        <v>230</v>
      </c>
      <c r="U19" s="223">
        <v>0.98699999999999999</v>
      </c>
      <c r="V19" s="223">
        <f>ROUND(E19*U19,2)</f>
        <v>19.739999999999998</v>
      </c>
      <c r="W19" s="223"/>
      <c r="X19" s="223" t="s">
        <v>295</v>
      </c>
      <c r="Y19" s="223" t="s">
        <v>233</v>
      </c>
      <c r="Z19" s="213"/>
      <c r="AA19" s="213"/>
      <c r="AB19" s="213"/>
      <c r="AC19" s="213"/>
      <c r="AD19" s="213"/>
      <c r="AE19" s="213"/>
      <c r="AF19" s="213"/>
      <c r="AG19" s="213" t="s">
        <v>296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4" t="s">
        <v>558</v>
      </c>
      <c r="D20" s="253"/>
      <c r="E20" s="253"/>
      <c r="F20" s="253"/>
      <c r="G20" s="25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298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získané při čerpání, potrubím nebo žlaby. Montáž, demontáž a opotřebení potrubí nebo žlabu a jeho utěsnění po dobu provozu. Včetně nutné podpěrné konstrukce.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428</v>
      </c>
      <c r="C22" s="245" t="s">
        <v>429</v>
      </c>
      <c r="D22" s="234" t="s">
        <v>430</v>
      </c>
      <c r="E22" s="235">
        <v>90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0.20300000000000001</v>
      </c>
      <c r="V22" s="223">
        <f>ROUND(E22*U22,2)</f>
        <v>18.27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431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537</v>
      </c>
      <c r="D24" s="255"/>
      <c r="E24" s="256">
        <v>90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6</v>
      </c>
      <c r="B26" s="233" t="s">
        <v>433</v>
      </c>
      <c r="C26" s="245" t="s">
        <v>434</v>
      </c>
      <c r="D26" s="234" t="s">
        <v>435</v>
      </c>
      <c r="E26" s="235">
        <v>10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4" t="s">
        <v>436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538</v>
      </c>
      <c r="C29" s="245" t="s">
        <v>539</v>
      </c>
      <c r="D29" s="234" t="s">
        <v>316</v>
      </c>
      <c r="E29" s="235">
        <v>2.3849999999999998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1.5620000000000001</v>
      </c>
      <c r="V29" s="223">
        <f>ROUND(E29*U29,2)</f>
        <v>3.73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540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s úpravou svahu do výšky naplavené vrstvy a s přehozením výkopku na přilehlém terénu na vzdálenost do 3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7" t="s">
        <v>490</v>
      </c>
      <c r="D31" s="241"/>
      <c r="E31" s="241"/>
      <c r="F31" s="241"/>
      <c r="G31" s="241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235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541</v>
      </c>
      <c r="D32" s="255"/>
      <c r="E32" s="256">
        <v>2.3849999999999998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313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350</v>
      </c>
      <c r="C34" s="245" t="s">
        <v>351</v>
      </c>
      <c r="D34" s="234" t="s">
        <v>316</v>
      </c>
      <c r="E34" s="235">
        <v>0.9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294</v>
      </c>
      <c r="S34" s="237" t="s">
        <v>230</v>
      </c>
      <c r="T34" s="238" t="s">
        <v>230</v>
      </c>
      <c r="U34" s="223">
        <v>4.6550000000000002</v>
      </c>
      <c r="V34" s="223">
        <f>ROUND(E34*U34,2)</f>
        <v>4.1900000000000004</v>
      </c>
      <c r="W34" s="223"/>
      <c r="X34" s="223" t="s">
        <v>295</v>
      </c>
      <c r="Y34" s="223" t="s">
        <v>233</v>
      </c>
      <c r="Z34" s="213"/>
      <c r="AA34" s="213"/>
      <c r="AB34" s="213"/>
      <c r="AC34" s="213"/>
      <c r="AD34" s="213"/>
      <c r="AE34" s="213"/>
      <c r="AF34" s="213"/>
      <c r="AG34" s="213" t="s">
        <v>296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4" t="s">
        <v>352</v>
      </c>
      <c r="D35" s="253"/>
      <c r="E35" s="253"/>
      <c r="F35" s="253"/>
      <c r="G35" s="25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298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353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235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768</v>
      </c>
      <c r="D37" s="255"/>
      <c r="E37" s="256">
        <v>0.9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313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237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355</v>
      </c>
      <c r="C39" s="245" t="s">
        <v>356</v>
      </c>
      <c r="D39" s="234" t="s">
        <v>316</v>
      </c>
      <c r="E39" s="235">
        <v>3.2850000000000001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294</v>
      </c>
      <c r="S39" s="237" t="s">
        <v>230</v>
      </c>
      <c r="T39" s="238" t="s">
        <v>230</v>
      </c>
      <c r="U39" s="223">
        <v>0.51900000000000002</v>
      </c>
      <c r="V39" s="223">
        <f>ROUND(E39*U39,2)</f>
        <v>1.7</v>
      </c>
      <c r="W39" s="223"/>
      <c r="X39" s="223" t="s">
        <v>295</v>
      </c>
      <c r="Y39" s="223" t="s">
        <v>233</v>
      </c>
      <c r="Z39" s="213"/>
      <c r="AA39" s="213"/>
      <c r="AB39" s="213"/>
      <c r="AC39" s="213"/>
      <c r="AD39" s="213"/>
      <c r="AE39" s="213"/>
      <c r="AF39" s="213"/>
      <c r="AG39" s="213" t="s">
        <v>296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4" t="s">
        <v>324</v>
      </c>
      <c r="D40" s="253"/>
      <c r="E40" s="253"/>
      <c r="F40" s="253"/>
      <c r="G40" s="25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298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40" t="str">
        <f>C40</f>
        <v>bez naložení do dopravní nádoby, ale s vyprázdněním dopravní nádoby na hromadu nebo na dopravní prostředek,</v>
      </c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7" t="s">
        <v>769</v>
      </c>
      <c r="D41" s="255"/>
      <c r="E41" s="256">
        <v>3.2850000000000001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313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237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10</v>
      </c>
      <c r="B43" s="233" t="s">
        <v>357</v>
      </c>
      <c r="C43" s="245" t="s">
        <v>358</v>
      </c>
      <c r="D43" s="234" t="s">
        <v>316</v>
      </c>
      <c r="E43" s="235">
        <v>0.27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294</v>
      </c>
      <c r="S43" s="237" t="s">
        <v>230</v>
      </c>
      <c r="T43" s="238" t="s">
        <v>230</v>
      </c>
      <c r="U43" s="223">
        <v>0.72899999999999998</v>
      </c>
      <c r="V43" s="223">
        <f>ROUND(E43*U43,2)</f>
        <v>0.2</v>
      </c>
      <c r="W43" s="223"/>
      <c r="X43" s="223" t="s">
        <v>295</v>
      </c>
      <c r="Y43" s="223" t="s">
        <v>233</v>
      </c>
      <c r="Z43" s="213"/>
      <c r="AA43" s="213"/>
      <c r="AB43" s="213"/>
      <c r="AC43" s="213"/>
      <c r="AD43" s="213"/>
      <c r="AE43" s="213"/>
      <c r="AF43" s="213"/>
      <c r="AG43" s="213" t="s">
        <v>296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4" t="s">
        <v>324</v>
      </c>
      <c r="D44" s="253"/>
      <c r="E44" s="253"/>
      <c r="F44" s="253"/>
      <c r="G44" s="25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298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40" t="str">
        <f>C44</f>
        <v>bez naložení do dopravní nádoby, ale s vyprázdněním dopravní nádoby na hromadu nebo na dopravní prostředek,</v>
      </c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237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32">
        <v>11</v>
      </c>
      <c r="B46" s="233" t="s">
        <v>325</v>
      </c>
      <c r="C46" s="245" t="s">
        <v>326</v>
      </c>
      <c r="D46" s="234" t="s">
        <v>316</v>
      </c>
      <c r="E46" s="235">
        <v>3.2850000000000001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21</v>
      </c>
      <c r="M46" s="237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7" t="s">
        <v>294</v>
      </c>
      <c r="S46" s="237" t="s">
        <v>230</v>
      </c>
      <c r="T46" s="238" t="s">
        <v>230</v>
      </c>
      <c r="U46" s="223">
        <v>1.0999999999999999E-2</v>
      </c>
      <c r="V46" s="223">
        <f>ROUND(E46*U46,2)</f>
        <v>0.04</v>
      </c>
      <c r="W46" s="223"/>
      <c r="X46" s="223" t="s">
        <v>295</v>
      </c>
      <c r="Y46" s="223" t="s">
        <v>233</v>
      </c>
      <c r="Z46" s="213"/>
      <c r="AA46" s="213"/>
      <c r="AB46" s="213"/>
      <c r="AC46" s="213"/>
      <c r="AD46" s="213"/>
      <c r="AE46" s="213"/>
      <c r="AF46" s="213"/>
      <c r="AG46" s="213" t="s">
        <v>296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54" t="s">
        <v>327</v>
      </c>
      <c r="D47" s="253"/>
      <c r="E47" s="253"/>
      <c r="F47" s="253"/>
      <c r="G47" s="25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298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48"/>
      <c r="D48" s="242"/>
      <c r="E48" s="242"/>
      <c r="F48" s="242"/>
      <c r="G48" s="242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237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32">
        <v>12</v>
      </c>
      <c r="B49" s="233" t="s">
        <v>328</v>
      </c>
      <c r="C49" s="245" t="s">
        <v>329</v>
      </c>
      <c r="D49" s="234" t="s">
        <v>316</v>
      </c>
      <c r="E49" s="235">
        <v>3.2850000000000001</v>
      </c>
      <c r="F49" s="236"/>
      <c r="G49" s="237">
        <f>ROUND(E49*F49,2)</f>
        <v>0</v>
      </c>
      <c r="H49" s="236"/>
      <c r="I49" s="237">
        <f>ROUND(E49*H49,2)</f>
        <v>0</v>
      </c>
      <c r="J49" s="236"/>
      <c r="K49" s="237">
        <f>ROUND(E49*J49,2)</f>
        <v>0</v>
      </c>
      <c r="L49" s="237">
        <v>21</v>
      </c>
      <c r="M49" s="237">
        <f>G49*(1+L49/100)</f>
        <v>0</v>
      </c>
      <c r="N49" s="235">
        <v>0</v>
      </c>
      <c r="O49" s="235">
        <f>ROUND(E49*N49,2)</f>
        <v>0</v>
      </c>
      <c r="P49" s="235">
        <v>0</v>
      </c>
      <c r="Q49" s="235">
        <f>ROUND(E49*P49,2)</f>
        <v>0</v>
      </c>
      <c r="R49" s="237" t="s">
        <v>294</v>
      </c>
      <c r="S49" s="237" t="s">
        <v>230</v>
      </c>
      <c r="T49" s="238" t="s">
        <v>230</v>
      </c>
      <c r="U49" s="223">
        <v>0.31</v>
      </c>
      <c r="V49" s="223">
        <f>ROUND(E49*U49,2)</f>
        <v>1.02</v>
      </c>
      <c r="W49" s="223"/>
      <c r="X49" s="223" t="s">
        <v>295</v>
      </c>
      <c r="Y49" s="223" t="s">
        <v>233</v>
      </c>
      <c r="Z49" s="213"/>
      <c r="AA49" s="213"/>
      <c r="AB49" s="213"/>
      <c r="AC49" s="213"/>
      <c r="AD49" s="213"/>
      <c r="AE49" s="213"/>
      <c r="AF49" s="213"/>
      <c r="AG49" s="213" t="s">
        <v>296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4" t="s">
        <v>330</v>
      </c>
      <c r="D50" s="253"/>
      <c r="E50" s="253"/>
      <c r="F50" s="253"/>
      <c r="G50" s="25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298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7" t="s">
        <v>359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235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3" x14ac:dyDescent="0.2">
      <c r="A52" s="220"/>
      <c r="B52" s="221"/>
      <c r="C52" s="247" t="s">
        <v>360</v>
      </c>
      <c r="D52" s="241"/>
      <c r="E52" s="241"/>
      <c r="F52" s="241"/>
      <c r="G52" s="241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235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48"/>
      <c r="D53" s="242"/>
      <c r="E53" s="242"/>
      <c r="F53" s="242"/>
      <c r="G53" s="242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237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2">
        <v>13</v>
      </c>
      <c r="B54" s="233" t="s">
        <v>361</v>
      </c>
      <c r="C54" s="245" t="s">
        <v>362</v>
      </c>
      <c r="D54" s="234" t="s">
        <v>316</v>
      </c>
      <c r="E54" s="235">
        <v>0.27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 t="s">
        <v>294</v>
      </c>
      <c r="S54" s="237" t="s">
        <v>230</v>
      </c>
      <c r="T54" s="238" t="s">
        <v>230</v>
      </c>
      <c r="U54" s="223">
        <v>0.32200000000000001</v>
      </c>
      <c r="V54" s="223">
        <f>ROUND(E54*U54,2)</f>
        <v>0.09</v>
      </c>
      <c r="W54" s="223"/>
      <c r="X54" s="223" t="s">
        <v>295</v>
      </c>
      <c r="Y54" s="223" t="s">
        <v>233</v>
      </c>
      <c r="Z54" s="213"/>
      <c r="AA54" s="213"/>
      <c r="AB54" s="213"/>
      <c r="AC54" s="213"/>
      <c r="AD54" s="213"/>
      <c r="AE54" s="213"/>
      <c r="AF54" s="213"/>
      <c r="AG54" s="213" t="s">
        <v>296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4" t="s">
        <v>330</v>
      </c>
      <c r="D55" s="253"/>
      <c r="E55" s="253"/>
      <c r="F55" s="253"/>
      <c r="G55" s="25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298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7" t="s">
        <v>359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3" x14ac:dyDescent="0.2">
      <c r="A57" s="220"/>
      <c r="B57" s="221"/>
      <c r="C57" s="247" t="s">
        <v>360</v>
      </c>
      <c r="D57" s="241"/>
      <c r="E57" s="241"/>
      <c r="F57" s="241"/>
      <c r="G57" s="241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235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8"/>
      <c r="D58" s="242"/>
      <c r="E58" s="242"/>
      <c r="F58" s="242"/>
      <c r="G58" s="242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237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ht="22.5" outlineLevel="1" x14ac:dyDescent="0.2">
      <c r="A59" s="232">
        <v>14</v>
      </c>
      <c r="B59" s="233" t="s">
        <v>363</v>
      </c>
      <c r="C59" s="245" t="s">
        <v>364</v>
      </c>
      <c r="D59" s="234" t="s">
        <v>316</v>
      </c>
      <c r="E59" s="235">
        <v>1.45</v>
      </c>
      <c r="F59" s="236"/>
      <c r="G59" s="237">
        <f>ROUND(E59*F59,2)</f>
        <v>0</v>
      </c>
      <c r="H59" s="236"/>
      <c r="I59" s="237">
        <f>ROUND(E59*H59,2)</f>
        <v>0</v>
      </c>
      <c r="J59" s="236"/>
      <c r="K59" s="237">
        <f>ROUND(E59*J59,2)</f>
        <v>0</v>
      </c>
      <c r="L59" s="237">
        <v>21</v>
      </c>
      <c r="M59" s="237">
        <f>G59*(1+L59/100)</f>
        <v>0</v>
      </c>
      <c r="N59" s="235">
        <v>0</v>
      </c>
      <c r="O59" s="235">
        <f>ROUND(E59*N59,2)</f>
        <v>0</v>
      </c>
      <c r="P59" s="235">
        <v>0</v>
      </c>
      <c r="Q59" s="235">
        <f>ROUND(E59*P59,2)</f>
        <v>0</v>
      </c>
      <c r="R59" s="237" t="s">
        <v>294</v>
      </c>
      <c r="S59" s="237" t="s">
        <v>230</v>
      </c>
      <c r="T59" s="238" t="s">
        <v>230</v>
      </c>
      <c r="U59" s="223">
        <v>0.20200000000000001</v>
      </c>
      <c r="V59" s="223">
        <f>ROUND(E59*U59,2)</f>
        <v>0.28999999999999998</v>
      </c>
      <c r="W59" s="223"/>
      <c r="X59" s="223" t="s">
        <v>295</v>
      </c>
      <c r="Y59" s="223" t="s">
        <v>233</v>
      </c>
      <c r="Z59" s="213"/>
      <c r="AA59" s="213"/>
      <c r="AB59" s="213"/>
      <c r="AC59" s="213"/>
      <c r="AD59" s="213"/>
      <c r="AE59" s="213"/>
      <c r="AF59" s="213"/>
      <c r="AG59" s="213" t="s">
        <v>296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54" t="s">
        <v>365</v>
      </c>
      <c r="D60" s="253"/>
      <c r="E60" s="253"/>
      <c r="F60" s="253"/>
      <c r="G60" s="25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298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7" t="s">
        <v>366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235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57" t="s">
        <v>770</v>
      </c>
      <c r="D62" s="255"/>
      <c r="E62" s="256">
        <v>1.45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313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48"/>
      <c r="D63" s="242"/>
      <c r="E63" s="242"/>
      <c r="F63" s="242"/>
      <c r="G63" s="242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237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32">
        <v>15</v>
      </c>
      <c r="B64" s="233" t="s">
        <v>335</v>
      </c>
      <c r="C64" s="245" t="s">
        <v>336</v>
      </c>
      <c r="D64" s="234" t="s">
        <v>337</v>
      </c>
      <c r="E64" s="235">
        <v>6.0772500000000003</v>
      </c>
      <c r="F64" s="236"/>
      <c r="G64" s="237">
        <f>ROUND(E64*F64,2)</f>
        <v>0</v>
      </c>
      <c r="H64" s="236"/>
      <c r="I64" s="237">
        <f>ROUND(E64*H64,2)</f>
        <v>0</v>
      </c>
      <c r="J64" s="236"/>
      <c r="K64" s="237">
        <f>ROUND(E64*J64,2)</f>
        <v>0</v>
      </c>
      <c r="L64" s="237">
        <v>21</v>
      </c>
      <c r="M64" s="237">
        <f>G64*(1+L64/100)</f>
        <v>0</v>
      </c>
      <c r="N64" s="235">
        <v>0</v>
      </c>
      <c r="O64" s="235">
        <f>ROUND(E64*N64,2)</f>
        <v>0</v>
      </c>
      <c r="P64" s="235">
        <v>0</v>
      </c>
      <c r="Q64" s="235">
        <f>ROUND(E64*P64,2)</f>
        <v>0</v>
      </c>
      <c r="R64" s="237" t="s">
        <v>294</v>
      </c>
      <c r="S64" s="237" t="s">
        <v>230</v>
      </c>
      <c r="T64" s="238" t="s">
        <v>230</v>
      </c>
      <c r="U64" s="223">
        <v>0</v>
      </c>
      <c r="V64" s="223">
        <f>ROUND(E64*U64,2)</f>
        <v>0</v>
      </c>
      <c r="W64" s="223"/>
      <c r="X64" s="223" t="s">
        <v>295</v>
      </c>
      <c r="Y64" s="223" t="s">
        <v>233</v>
      </c>
      <c r="Z64" s="213"/>
      <c r="AA64" s="213"/>
      <c r="AB64" s="213"/>
      <c r="AC64" s="213"/>
      <c r="AD64" s="213"/>
      <c r="AE64" s="213"/>
      <c r="AF64" s="213"/>
      <c r="AG64" s="213" t="s">
        <v>296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6" t="s">
        <v>338</v>
      </c>
      <c r="D65" s="239"/>
      <c r="E65" s="239"/>
      <c r="F65" s="239"/>
      <c r="G65" s="239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235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771</v>
      </c>
      <c r="D66" s="255"/>
      <c r="E66" s="256">
        <v>6.0772500000000003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313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237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32">
        <v>16</v>
      </c>
      <c r="B68" s="233" t="s">
        <v>543</v>
      </c>
      <c r="C68" s="245" t="s">
        <v>544</v>
      </c>
      <c r="D68" s="234" t="s">
        <v>259</v>
      </c>
      <c r="E68" s="235">
        <v>1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/>
      <c r="S68" s="237" t="s">
        <v>256</v>
      </c>
      <c r="T68" s="238" t="s">
        <v>231</v>
      </c>
      <c r="U68" s="223">
        <v>0</v>
      </c>
      <c r="V68" s="223">
        <f>ROUND(E68*U68,2)</f>
        <v>0</v>
      </c>
      <c r="W68" s="223"/>
      <c r="X68" s="223" t="s">
        <v>295</v>
      </c>
      <c r="Y68" s="223" t="s">
        <v>233</v>
      </c>
      <c r="Z68" s="213"/>
      <c r="AA68" s="213"/>
      <c r="AB68" s="213"/>
      <c r="AC68" s="213"/>
      <c r="AD68" s="213"/>
      <c r="AE68" s="213"/>
      <c r="AF68" s="213"/>
      <c r="AG68" s="213" t="s">
        <v>296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6" t="s">
        <v>551</v>
      </c>
      <c r="D69" s="239"/>
      <c r="E69" s="239"/>
      <c r="F69" s="239"/>
      <c r="G69" s="239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235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3" x14ac:dyDescent="0.2">
      <c r="A70" s="220"/>
      <c r="B70" s="221"/>
      <c r="C70" s="247" t="s">
        <v>545</v>
      </c>
      <c r="D70" s="241"/>
      <c r="E70" s="241"/>
      <c r="F70" s="241"/>
      <c r="G70" s="241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235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3" x14ac:dyDescent="0.2">
      <c r="A71" s="220"/>
      <c r="B71" s="221"/>
      <c r="C71" s="247" t="s">
        <v>546</v>
      </c>
      <c r="D71" s="241"/>
      <c r="E71" s="241"/>
      <c r="F71" s="241"/>
      <c r="G71" s="241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48"/>
      <c r="D72" s="242"/>
      <c r="E72" s="242"/>
      <c r="F72" s="242"/>
      <c r="G72" s="242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237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32">
        <v>17</v>
      </c>
      <c r="B73" s="233" t="s">
        <v>384</v>
      </c>
      <c r="C73" s="245" t="s">
        <v>385</v>
      </c>
      <c r="D73" s="234" t="s">
        <v>316</v>
      </c>
      <c r="E73" s="235">
        <v>1.595</v>
      </c>
      <c r="F73" s="236"/>
      <c r="G73" s="237">
        <f>ROUND(E73*F73,2)</f>
        <v>0</v>
      </c>
      <c r="H73" s="236"/>
      <c r="I73" s="237">
        <f>ROUND(E73*H73,2)</f>
        <v>0</v>
      </c>
      <c r="J73" s="236"/>
      <c r="K73" s="237">
        <f>ROUND(E73*J73,2)</f>
        <v>0</v>
      </c>
      <c r="L73" s="237">
        <v>21</v>
      </c>
      <c r="M73" s="237">
        <f>G73*(1+L73/100)</f>
        <v>0</v>
      </c>
      <c r="N73" s="235">
        <v>2.5</v>
      </c>
      <c r="O73" s="235">
        <f>ROUND(E73*N73,2)</f>
        <v>3.99</v>
      </c>
      <c r="P73" s="235">
        <v>0</v>
      </c>
      <c r="Q73" s="235">
        <f>ROUND(E73*P73,2)</f>
        <v>0</v>
      </c>
      <c r="R73" s="237" t="s">
        <v>380</v>
      </c>
      <c r="S73" s="237" t="s">
        <v>230</v>
      </c>
      <c r="T73" s="238" t="s">
        <v>230</v>
      </c>
      <c r="U73" s="223">
        <v>0</v>
      </c>
      <c r="V73" s="223">
        <f>ROUND(E73*U73,2)</f>
        <v>0</v>
      </c>
      <c r="W73" s="223"/>
      <c r="X73" s="223" t="s">
        <v>381</v>
      </c>
      <c r="Y73" s="223" t="s">
        <v>233</v>
      </c>
      <c r="Z73" s="213"/>
      <c r="AA73" s="213"/>
      <c r="AB73" s="213"/>
      <c r="AC73" s="213"/>
      <c r="AD73" s="213"/>
      <c r="AE73" s="213"/>
      <c r="AF73" s="213"/>
      <c r="AG73" s="213" t="s">
        <v>382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57" t="s">
        <v>772</v>
      </c>
      <c r="D74" s="255"/>
      <c r="E74" s="256">
        <v>1.595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313</v>
      </c>
      <c r="AH74" s="213">
        <v>0</v>
      </c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48"/>
      <c r="D75" s="242"/>
      <c r="E75" s="242"/>
      <c r="F75" s="242"/>
      <c r="G75" s="242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237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x14ac:dyDescent="0.2">
      <c r="A76" s="225" t="s">
        <v>225</v>
      </c>
      <c r="B76" s="226" t="s">
        <v>177</v>
      </c>
      <c r="C76" s="244" t="s">
        <v>178</v>
      </c>
      <c r="D76" s="227"/>
      <c r="E76" s="228"/>
      <c r="F76" s="229"/>
      <c r="G76" s="229">
        <f>SUMIF(AG77:AG80,"&lt;&gt;NOR",G77:G80)</f>
        <v>0</v>
      </c>
      <c r="H76" s="229"/>
      <c r="I76" s="229">
        <f>SUM(I77:I80)</f>
        <v>0</v>
      </c>
      <c r="J76" s="229"/>
      <c r="K76" s="229">
        <f>SUM(K77:K80)</f>
        <v>0</v>
      </c>
      <c r="L76" s="229"/>
      <c r="M76" s="229">
        <f>SUM(M77:M80)</f>
        <v>0</v>
      </c>
      <c r="N76" s="228"/>
      <c r="O76" s="228">
        <f>SUM(O77:O80)</f>
        <v>0</v>
      </c>
      <c r="P76" s="228"/>
      <c r="Q76" s="228">
        <f>SUM(Q77:Q80)</f>
        <v>0</v>
      </c>
      <c r="R76" s="229"/>
      <c r="S76" s="229"/>
      <c r="T76" s="230"/>
      <c r="U76" s="224"/>
      <c r="V76" s="224">
        <f>SUM(V77:V80)</f>
        <v>16.239999999999998</v>
      </c>
      <c r="W76" s="224"/>
      <c r="X76" s="224"/>
      <c r="Y76" s="224"/>
      <c r="AG76" t="s">
        <v>226</v>
      </c>
    </row>
    <row r="77" spans="1:60" ht="22.5" outlineLevel="1" x14ac:dyDescent="0.2">
      <c r="A77" s="232">
        <v>18</v>
      </c>
      <c r="B77" s="233" t="s">
        <v>523</v>
      </c>
      <c r="C77" s="245" t="s">
        <v>524</v>
      </c>
      <c r="D77" s="234" t="s">
        <v>293</v>
      </c>
      <c r="E77" s="235">
        <v>50.738999999999997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2.0000000000000002E-5</v>
      </c>
      <c r="O77" s="235">
        <f>ROUND(E77*N77,2)</f>
        <v>0</v>
      </c>
      <c r="P77" s="235">
        <v>0</v>
      </c>
      <c r="Q77" s="235">
        <f>ROUND(E77*P77,2)</f>
        <v>0</v>
      </c>
      <c r="R77" s="237" t="s">
        <v>412</v>
      </c>
      <c r="S77" s="237" t="s">
        <v>230</v>
      </c>
      <c r="T77" s="238" t="s">
        <v>230</v>
      </c>
      <c r="U77" s="223">
        <v>0.32</v>
      </c>
      <c r="V77" s="223">
        <f>ROUND(E77*U77,2)</f>
        <v>16.239999999999998</v>
      </c>
      <c r="W77" s="223"/>
      <c r="X77" s="223" t="s">
        <v>295</v>
      </c>
      <c r="Y77" s="223" t="s">
        <v>233</v>
      </c>
      <c r="Z77" s="213"/>
      <c r="AA77" s="213"/>
      <c r="AB77" s="213"/>
      <c r="AC77" s="213"/>
      <c r="AD77" s="213"/>
      <c r="AE77" s="213"/>
      <c r="AF77" s="213"/>
      <c r="AG77" s="213" t="s">
        <v>296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6" t="s">
        <v>525</v>
      </c>
      <c r="D78" s="239"/>
      <c r="E78" s="239"/>
      <c r="F78" s="239"/>
      <c r="G78" s="239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235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3" x14ac:dyDescent="0.2">
      <c r="A79" s="220"/>
      <c r="B79" s="221"/>
      <c r="C79" s="247" t="s">
        <v>526</v>
      </c>
      <c r="D79" s="241"/>
      <c r="E79" s="241"/>
      <c r="F79" s="241"/>
      <c r="G79" s="241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235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237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x14ac:dyDescent="0.2">
      <c r="A81" s="225" t="s">
        <v>225</v>
      </c>
      <c r="B81" s="226" t="s">
        <v>181</v>
      </c>
      <c r="C81" s="244" t="s">
        <v>182</v>
      </c>
      <c r="D81" s="227"/>
      <c r="E81" s="228"/>
      <c r="F81" s="229"/>
      <c r="G81" s="229">
        <f>SUMIF(AG82:AG92,"&lt;&gt;NOR",G82:G92)</f>
        <v>0</v>
      </c>
      <c r="H81" s="229"/>
      <c r="I81" s="229">
        <f>SUM(I82:I92)</f>
        <v>0</v>
      </c>
      <c r="J81" s="229"/>
      <c r="K81" s="229">
        <f>SUM(K82:K92)</f>
        <v>0</v>
      </c>
      <c r="L81" s="229"/>
      <c r="M81" s="229">
        <f>SUM(M82:M92)</f>
        <v>0</v>
      </c>
      <c r="N81" s="228"/>
      <c r="O81" s="228">
        <f>SUM(O82:O92)</f>
        <v>7.839999999999999</v>
      </c>
      <c r="P81" s="228"/>
      <c r="Q81" s="228">
        <f>SUM(Q82:Q92)</f>
        <v>0</v>
      </c>
      <c r="R81" s="229"/>
      <c r="S81" s="229"/>
      <c r="T81" s="230"/>
      <c r="U81" s="224"/>
      <c r="V81" s="224">
        <f>SUM(V82:V92)</f>
        <v>14.36</v>
      </c>
      <c r="W81" s="224"/>
      <c r="X81" s="224"/>
      <c r="Y81" s="224"/>
      <c r="AG81" t="s">
        <v>226</v>
      </c>
    </row>
    <row r="82" spans="1:60" outlineLevel="1" x14ac:dyDescent="0.2">
      <c r="A82" s="232">
        <v>19</v>
      </c>
      <c r="B82" s="233" t="s">
        <v>387</v>
      </c>
      <c r="C82" s="245" t="s">
        <v>388</v>
      </c>
      <c r="D82" s="234" t="s">
        <v>293</v>
      </c>
      <c r="E82" s="235">
        <v>5.85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0.52500000000000002</v>
      </c>
      <c r="O82" s="235">
        <f>ROUND(E82*N82,2)</f>
        <v>3.07</v>
      </c>
      <c r="P82" s="235">
        <v>0</v>
      </c>
      <c r="Q82" s="235">
        <f>ROUND(E82*P82,2)</f>
        <v>0</v>
      </c>
      <c r="R82" s="237" t="s">
        <v>389</v>
      </c>
      <c r="S82" s="237" t="s">
        <v>230</v>
      </c>
      <c r="T82" s="238" t="s">
        <v>230</v>
      </c>
      <c r="U82" s="223">
        <v>0.33</v>
      </c>
      <c r="V82" s="223">
        <f>ROUND(E82*U82,2)</f>
        <v>1.93</v>
      </c>
      <c r="W82" s="223"/>
      <c r="X82" s="223" t="s">
        <v>295</v>
      </c>
      <c r="Y82" s="223" t="s">
        <v>233</v>
      </c>
      <c r="Z82" s="213"/>
      <c r="AA82" s="213"/>
      <c r="AB82" s="213"/>
      <c r="AC82" s="213"/>
      <c r="AD82" s="213"/>
      <c r="AE82" s="213"/>
      <c r="AF82" s="213"/>
      <c r="AG82" s="213" t="s">
        <v>296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7" t="s">
        <v>773</v>
      </c>
      <c r="D83" s="255"/>
      <c r="E83" s="256">
        <v>5.85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313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237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ht="22.5" outlineLevel="1" x14ac:dyDescent="0.2">
      <c r="A85" s="232">
        <v>20</v>
      </c>
      <c r="B85" s="233" t="s">
        <v>666</v>
      </c>
      <c r="C85" s="245" t="s">
        <v>667</v>
      </c>
      <c r="D85" s="234" t="s">
        <v>293</v>
      </c>
      <c r="E85" s="235">
        <v>5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0.87729000000000001</v>
      </c>
      <c r="O85" s="235">
        <f>ROUND(E85*N85,2)</f>
        <v>4.3899999999999997</v>
      </c>
      <c r="P85" s="235">
        <v>0</v>
      </c>
      <c r="Q85" s="235">
        <f>ROUND(E85*P85,2)</f>
        <v>0</v>
      </c>
      <c r="R85" s="237" t="s">
        <v>389</v>
      </c>
      <c r="S85" s="237" t="s">
        <v>230</v>
      </c>
      <c r="T85" s="238" t="s">
        <v>230</v>
      </c>
      <c r="U85" s="223">
        <v>2.202</v>
      </c>
      <c r="V85" s="223">
        <f>ROUND(E85*U85,2)</f>
        <v>11.01</v>
      </c>
      <c r="W85" s="223"/>
      <c r="X85" s="223" t="s">
        <v>295</v>
      </c>
      <c r="Y85" s="223" t="s">
        <v>233</v>
      </c>
      <c r="Z85" s="213"/>
      <c r="AA85" s="213"/>
      <c r="AB85" s="213"/>
      <c r="AC85" s="213"/>
      <c r="AD85" s="213"/>
      <c r="AE85" s="213"/>
      <c r="AF85" s="213"/>
      <c r="AG85" s="213" t="s">
        <v>296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4" t="s">
        <v>393</v>
      </c>
      <c r="D86" s="253"/>
      <c r="E86" s="253"/>
      <c r="F86" s="253"/>
      <c r="G86" s="25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298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7" t="s">
        <v>394</v>
      </c>
      <c r="D87" s="241"/>
      <c r="E87" s="241"/>
      <c r="F87" s="241"/>
      <c r="G87" s="241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235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774</v>
      </c>
      <c r="D88" s="255"/>
      <c r="E88" s="256">
        <v>5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313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237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21</v>
      </c>
      <c r="B90" s="233" t="s">
        <v>396</v>
      </c>
      <c r="C90" s="245" t="s">
        <v>397</v>
      </c>
      <c r="D90" s="234" t="s">
        <v>293</v>
      </c>
      <c r="E90" s="235">
        <v>0.85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0.44740999999999997</v>
      </c>
      <c r="O90" s="235">
        <f>ROUND(E90*N90,2)</f>
        <v>0.38</v>
      </c>
      <c r="P90" s="235">
        <v>0</v>
      </c>
      <c r="Q90" s="235">
        <f>ROUND(E90*P90,2)</f>
        <v>0</v>
      </c>
      <c r="R90" s="237"/>
      <c r="S90" s="237" t="s">
        <v>256</v>
      </c>
      <c r="T90" s="238" t="s">
        <v>231</v>
      </c>
      <c r="U90" s="223">
        <v>1.675</v>
      </c>
      <c r="V90" s="223">
        <f>ROUND(E90*U90,2)</f>
        <v>1.42</v>
      </c>
      <c r="W90" s="223"/>
      <c r="X90" s="223" t="s">
        <v>295</v>
      </c>
      <c r="Y90" s="223" t="s">
        <v>233</v>
      </c>
      <c r="Z90" s="213"/>
      <c r="AA90" s="213"/>
      <c r="AB90" s="213"/>
      <c r="AC90" s="213"/>
      <c r="AD90" s="213"/>
      <c r="AE90" s="213"/>
      <c r="AF90" s="213"/>
      <c r="AG90" s="213" t="s">
        <v>296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6" t="s">
        <v>394</v>
      </c>
      <c r="D91" s="239"/>
      <c r="E91" s="239"/>
      <c r="F91" s="239"/>
      <c r="G91" s="239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235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237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x14ac:dyDescent="0.2">
      <c r="A93" s="225" t="s">
        <v>225</v>
      </c>
      <c r="B93" s="226" t="s">
        <v>183</v>
      </c>
      <c r="C93" s="244" t="s">
        <v>184</v>
      </c>
      <c r="D93" s="227"/>
      <c r="E93" s="228"/>
      <c r="F93" s="229"/>
      <c r="G93" s="229">
        <f>SUMIF(AG94:AG99,"&lt;&gt;NOR",G94:G99)</f>
        <v>0</v>
      </c>
      <c r="H93" s="229"/>
      <c r="I93" s="229">
        <f>SUM(I94:I99)</f>
        <v>0</v>
      </c>
      <c r="J93" s="229"/>
      <c r="K93" s="229">
        <f>SUM(K94:K99)</f>
        <v>0</v>
      </c>
      <c r="L93" s="229"/>
      <c r="M93" s="229">
        <f>SUM(M94:M99)</f>
        <v>0</v>
      </c>
      <c r="N93" s="228"/>
      <c r="O93" s="228">
        <f>SUM(O94:O99)</f>
        <v>1.91</v>
      </c>
      <c r="P93" s="228"/>
      <c r="Q93" s="228">
        <f>SUM(Q94:Q99)</f>
        <v>0</v>
      </c>
      <c r="R93" s="229"/>
      <c r="S93" s="229"/>
      <c r="T93" s="230"/>
      <c r="U93" s="224"/>
      <c r="V93" s="224">
        <f>SUM(V94:V99)</f>
        <v>26.73</v>
      </c>
      <c r="W93" s="224"/>
      <c r="X93" s="224"/>
      <c r="Y93" s="224"/>
      <c r="AG93" t="s">
        <v>226</v>
      </c>
    </row>
    <row r="94" spans="1:60" outlineLevel="1" x14ac:dyDescent="0.2">
      <c r="A94" s="232">
        <v>22</v>
      </c>
      <c r="B94" s="233" t="s">
        <v>527</v>
      </c>
      <c r="C94" s="245" t="s">
        <v>528</v>
      </c>
      <c r="D94" s="234" t="s">
        <v>293</v>
      </c>
      <c r="E94" s="235">
        <v>50.738999999999997</v>
      </c>
      <c r="F94" s="236"/>
      <c r="G94" s="237">
        <f>ROUND(E94*F94,2)</f>
        <v>0</v>
      </c>
      <c r="H94" s="236"/>
      <c r="I94" s="237">
        <f>ROUND(E94*H94,2)</f>
        <v>0</v>
      </c>
      <c r="J94" s="236"/>
      <c r="K94" s="237">
        <f>ROUND(E94*J94,2)</f>
        <v>0</v>
      </c>
      <c r="L94" s="237">
        <v>21</v>
      </c>
      <c r="M94" s="237">
        <f>G94*(1+L94/100)</f>
        <v>0</v>
      </c>
      <c r="N94" s="235">
        <v>0</v>
      </c>
      <c r="O94" s="235">
        <f>ROUND(E94*N94,2)</f>
        <v>0</v>
      </c>
      <c r="P94" s="235">
        <v>0</v>
      </c>
      <c r="Q94" s="235">
        <f>ROUND(E94*P94,2)</f>
        <v>0</v>
      </c>
      <c r="R94" s="237" t="s">
        <v>529</v>
      </c>
      <c r="S94" s="237" t="s">
        <v>230</v>
      </c>
      <c r="T94" s="238" t="s">
        <v>230</v>
      </c>
      <c r="U94" s="223">
        <v>0.20873</v>
      </c>
      <c r="V94" s="223">
        <f>ROUND(E94*U94,2)</f>
        <v>10.59</v>
      </c>
      <c r="W94" s="223"/>
      <c r="X94" s="223" t="s">
        <v>295</v>
      </c>
      <c r="Y94" s="223" t="s">
        <v>233</v>
      </c>
      <c r="Z94" s="213"/>
      <c r="AA94" s="213"/>
      <c r="AB94" s="213"/>
      <c r="AC94" s="213"/>
      <c r="AD94" s="213"/>
      <c r="AE94" s="213"/>
      <c r="AF94" s="213"/>
      <c r="AG94" s="213" t="s">
        <v>296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6" t="s">
        <v>530</v>
      </c>
      <c r="D95" s="239"/>
      <c r="E95" s="239"/>
      <c r="F95" s="239"/>
      <c r="G95" s="239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235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8"/>
      <c r="D96" s="242"/>
      <c r="E96" s="242"/>
      <c r="F96" s="242"/>
      <c r="G96" s="242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237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ht="22.5" outlineLevel="1" x14ac:dyDescent="0.2">
      <c r="A97" s="232">
        <v>23</v>
      </c>
      <c r="B97" s="233" t="s">
        <v>531</v>
      </c>
      <c r="C97" s="245" t="s">
        <v>532</v>
      </c>
      <c r="D97" s="234" t="s">
        <v>293</v>
      </c>
      <c r="E97" s="235">
        <v>50.738999999999997</v>
      </c>
      <c r="F97" s="236"/>
      <c r="G97" s="237">
        <f>ROUND(E97*F97,2)</f>
        <v>0</v>
      </c>
      <c r="H97" s="236"/>
      <c r="I97" s="237">
        <f>ROUND(E97*H97,2)</f>
        <v>0</v>
      </c>
      <c r="J97" s="236"/>
      <c r="K97" s="237">
        <f>ROUND(E97*J97,2)</f>
        <v>0</v>
      </c>
      <c r="L97" s="237">
        <v>21</v>
      </c>
      <c r="M97" s="237">
        <f>G97*(1+L97/100)</f>
        <v>0</v>
      </c>
      <c r="N97" s="235">
        <v>3.7699999999999997E-2</v>
      </c>
      <c r="O97" s="235">
        <f>ROUND(E97*N97,2)</f>
        <v>1.91</v>
      </c>
      <c r="P97" s="235">
        <v>0</v>
      </c>
      <c r="Q97" s="235">
        <f>ROUND(E97*P97,2)</f>
        <v>0</v>
      </c>
      <c r="R97" s="237" t="s">
        <v>389</v>
      </c>
      <c r="S97" s="237" t="s">
        <v>230</v>
      </c>
      <c r="T97" s="238" t="s">
        <v>230</v>
      </c>
      <c r="U97" s="223">
        <v>0.318</v>
      </c>
      <c r="V97" s="223">
        <f>ROUND(E97*U97,2)</f>
        <v>16.14</v>
      </c>
      <c r="W97" s="223"/>
      <c r="X97" s="223" t="s">
        <v>295</v>
      </c>
      <c r="Y97" s="223" t="s">
        <v>233</v>
      </c>
      <c r="Z97" s="213"/>
      <c r="AA97" s="213"/>
      <c r="AB97" s="213"/>
      <c r="AC97" s="213"/>
      <c r="AD97" s="213"/>
      <c r="AE97" s="213"/>
      <c r="AF97" s="213"/>
      <c r="AG97" s="213" t="s">
        <v>296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46" t="s">
        <v>533</v>
      </c>
      <c r="D98" s="239"/>
      <c r="E98" s="239"/>
      <c r="F98" s="239"/>
      <c r="G98" s="239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235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8"/>
      <c r="D99" s="242"/>
      <c r="E99" s="242"/>
      <c r="F99" s="242"/>
      <c r="G99" s="242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237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x14ac:dyDescent="0.2">
      <c r="A100" s="225" t="s">
        <v>225</v>
      </c>
      <c r="B100" s="226" t="s">
        <v>185</v>
      </c>
      <c r="C100" s="244" t="s">
        <v>186</v>
      </c>
      <c r="D100" s="227"/>
      <c r="E100" s="228"/>
      <c r="F100" s="229"/>
      <c r="G100" s="229">
        <f>SUMIF(AG101:AG109,"&lt;&gt;NOR",G101:G109)</f>
        <v>0</v>
      </c>
      <c r="H100" s="229"/>
      <c r="I100" s="229">
        <f>SUM(I101:I109)</f>
        <v>0</v>
      </c>
      <c r="J100" s="229"/>
      <c r="K100" s="229">
        <f>SUM(K101:K109)</f>
        <v>0</v>
      </c>
      <c r="L100" s="229"/>
      <c r="M100" s="229">
        <f>SUM(M101:M109)</f>
        <v>0</v>
      </c>
      <c r="N100" s="228"/>
      <c r="O100" s="228">
        <f>SUM(O101:O109)</f>
        <v>0</v>
      </c>
      <c r="P100" s="228"/>
      <c r="Q100" s="228">
        <f>SUM(Q101:Q109)</f>
        <v>0.91</v>
      </c>
      <c r="R100" s="229"/>
      <c r="S100" s="229"/>
      <c r="T100" s="230"/>
      <c r="U100" s="224"/>
      <c r="V100" s="224">
        <f>SUM(V101:V109)</f>
        <v>54.269999999999996</v>
      </c>
      <c r="W100" s="224"/>
      <c r="X100" s="224"/>
      <c r="Y100" s="224"/>
      <c r="AG100" t="s">
        <v>226</v>
      </c>
    </row>
    <row r="101" spans="1:60" ht="22.5" outlineLevel="1" x14ac:dyDescent="0.2">
      <c r="A101" s="232">
        <v>24</v>
      </c>
      <c r="B101" s="233" t="s">
        <v>398</v>
      </c>
      <c r="C101" s="245" t="s">
        <v>399</v>
      </c>
      <c r="D101" s="234" t="s">
        <v>293</v>
      </c>
      <c r="E101" s="235">
        <v>15.744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0</v>
      </c>
      <c r="O101" s="235">
        <f>ROUND(E101*N101,2)</f>
        <v>0</v>
      </c>
      <c r="P101" s="235">
        <v>0</v>
      </c>
      <c r="Q101" s="235">
        <f>ROUND(E101*P101,2)</f>
        <v>0</v>
      </c>
      <c r="R101" s="237" t="s">
        <v>389</v>
      </c>
      <c r="S101" s="237" t="s">
        <v>230</v>
      </c>
      <c r="T101" s="238" t="s">
        <v>230</v>
      </c>
      <c r="U101" s="223">
        <v>7.2999999999999995E-2</v>
      </c>
      <c r="V101" s="223">
        <f>ROUND(E101*U101,2)</f>
        <v>1.1499999999999999</v>
      </c>
      <c r="W101" s="223"/>
      <c r="X101" s="223" t="s">
        <v>295</v>
      </c>
      <c r="Y101" s="223" t="s">
        <v>233</v>
      </c>
      <c r="Z101" s="213"/>
      <c r="AA101" s="213"/>
      <c r="AB101" s="213"/>
      <c r="AC101" s="213"/>
      <c r="AD101" s="213"/>
      <c r="AE101" s="213"/>
      <c r="AF101" s="213"/>
      <c r="AG101" s="213" t="s">
        <v>296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547</v>
      </c>
      <c r="D102" s="255"/>
      <c r="E102" s="256">
        <v>15.744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313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237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22.5" outlineLevel="1" x14ac:dyDescent="0.2">
      <c r="A104" s="232">
        <v>25</v>
      </c>
      <c r="B104" s="233" t="s">
        <v>534</v>
      </c>
      <c r="C104" s="245" t="s">
        <v>535</v>
      </c>
      <c r="D104" s="234" t="s">
        <v>293</v>
      </c>
      <c r="E104" s="235">
        <v>50.738999999999997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0</v>
      </c>
      <c r="O104" s="235">
        <f>ROUND(E104*N104,2)</f>
        <v>0</v>
      </c>
      <c r="P104" s="235">
        <v>1.7999999999999999E-2</v>
      </c>
      <c r="Q104" s="235">
        <f>ROUND(E104*P104,2)</f>
        <v>0.91</v>
      </c>
      <c r="R104" s="237" t="s">
        <v>389</v>
      </c>
      <c r="S104" s="237" t="s">
        <v>230</v>
      </c>
      <c r="T104" s="238" t="s">
        <v>230</v>
      </c>
      <c r="U104" s="223">
        <v>1.0469999999999999</v>
      </c>
      <c r="V104" s="223">
        <f>ROUND(E104*U104,2)</f>
        <v>53.12</v>
      </c>
      <c r="W104" s="223"/>
      <c r="X104" s="223" t="s">
        <v>295</v>
      </c>
      <c r="Y104" s="223" t="s">
        <v>233</v>
      </c>
      <c r="Z104" s="213"/>
      <c r="AA104" s="213"/>
      <c r="AB104" s="213"/>
      <c r="AC104" s="213"/>
      <c r="AD104" s="213"/>
      <c r="AE104" s="213"/>
      <c r="AF104" s="213"/>
      <c r="AG104" s="213" t="s">
        <v>296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57" t="s">
        <v>548</v>
      </c>
      <c r="D105" s="255"/>
      <c r="E105" s="256">
        <v>25.02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313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3" x14ac:dyDescent="0.2">
      <c r="A106" s="220"/>
      <c r="B106" s="221"/>
      <c r="C106" s="257" t="s">
        <v>549</v>
      </c>
      <c r="D106" s="255"/>
      <c r="E106" s="256">
        <v>4.2750000000000004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313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3" x14ac:dyDescent="0.2">
      <c r="A107" s="220"/>
      <c r="B107" s="221"/>
      <c r="C107" s="257" t="s">
        <v>550</v>
      </c>
      <c r="D107" s="255"/>
      <c r="E107" s="256">
        <v>5.7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313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3" x14ac:dyDescent="0.2">
      <c r="A108" s="220"/>
      <c r="B108" s="221"/>
      <c r="C108" s="257" t="s">
        <v>547</v>
      </c>
      <c r="D108" s="255"/>
      <c r="E108" s="256">
        <v>15.744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313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237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225</v>
      </c>
      <c r="B110" s="226" t="s">
        <v>187</v>
      </c>
      <c r="C110" s="244" t="s">
        <v>188</v>
      </c>
      <c r="D110" s="227"/>
      <c r="E110" s="228"/>
      <c r="F110" s="229"/>
      <c r="G110" s="229">
        <f>SUMIF(AG111:AG116,"&lt;&gt;NOR",G111:G116)</f>
        <v>0</v>
      </c>
      <c r="H110" s="229"/>
      <c r="I110" s="229">
        <f>SUM(I111:I116)</f>
        <v>0</v>
      </c>
      <c r="J110" s="229"/>
      <c r="K110" s="229">
        <f>SUM(K111:K116)</f>
        <v>0</v>
      </c>
      <c r="L110" s="229"/>
      <c r="M110" s="229">
        <f>SUM(M111:M116)</f>
        <v>0</v>
      </c>
      <c r="N110" s="228"/>
      <c r="O110" s="228">
        <f>SUM(O111:O116)</f>
        <v>0</v>
      </c>
      <c r="P110" s="228"/>
      <c r="Q110" s="228">
        <f>SUM(Q111:Q116)</f>
        <v>0.36</v>
      </c>
      <c r="R110" s="229"/>
      <c r="S110" s="229"/>
      <c r="T110" s="230"/>
      <c r="U110" s="224"/>
      <c r="V110" s="224">
        <f>SUM(V111:V116)</f>
        <v>2.33</v>
      </c>
      <c r="W110" s="224"/>
      <c r="X110" s="224"/>
      <c r="Y110" s="224"/>
      <c r="AG110" t="s">
        <v>226</v>
      </c>
    </row>
    <row r="111" spans="1:60" ht="22.5" outlineLevel="1" x14ac:dyDescent="0.2">
      <c r="A111" s="232">
        <v>26</v>
      </c>
      <c r="B111" s="233" t="s">
        <v>400</v>
      </c>
      <c r="C111" s="245" t="s">
        <v>401</v>
      </c>
      <c r="D111" s="234" t="s">
        <v>316</v>
      </c>
      <c r="E111" s="235">
        <v>0.27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0</v>
      </c>
      <c r="O111" s="235">
        <f>ROUND(E111*N111,2)</f>
        <v>0</v>
      </c>
      <c r="P111" s="235">
        <v>1.33</v>
      </c>
      <c r="Q111" s="235">
        <f>ROUND(E111*P111,2)</f>
        <v>0.36</v>
      </c>
      <c r="R111" s="237" t="s">
        <v>389</v>
      </c>
      <c r="S111" s="237" t="s">
        <v>230</v>
      </c>
      <c r="T111" s="238" t="s">
        <v>230</v>
      </c>
      <c r="U111" s="223">
        <v>8.6210000000000004</v>
      </c>
      <c r="V111" s="223">
        <f>ROUND(E111*U111,2)</f>
        <v>2.33</v>
      </c>
      <c r="W111" s="223"/>
      <c r="X111" s="223" t="s">
        <v>295</v>
      </c>
      <c r="Y111" s="223" t="s">
        <v>233</v>
      </c>
      <c r="Z111" s="213"/>
      <c r="AA111" s="213"/>
      <c r="AB111" s="213"/>
      <c r="AC111" s="213"/>
      <c r="AD111" s="213"/>
      <c r="AE111" s="213"/>
      <c r="AF111" s="213"/>
      <c r="AG111" s="213" t="s">
        <v>296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4" t="s">
        <v>402</v>
      </c>
      <c r="D112" s="253"/>
      <c r="E112" s="253"/>
      <c r="F112" s="253"/>
      <c r="G112" s="25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298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naložením vybouraných hmot a suti na dopravní prostředek nebo s odklizením na hromady do vzdálenosti 20 m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7" t="s">
        <v>403</v>
      </c>
      <c r="D113" s="241"/>
      <c r="E113" s="241"/>
      <c r="F113" s="241"/>
      <c r="G113" s="241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235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40" t="str">
        <f>C113</f>
        <v>Včetně bourání geotextilií, výplně otvorů tvárnic, drenáží, trubek a dilatačních prvků apod. zabudovaných v bouraných konstrukcích.</v>
      </c>
      <c r="BB113" s="213"/>
      <c r="BC113" s="213"/>
      <c r="BD113" s="213"/>
      <c r="BE113" s="213"/>
      <c r="BF113" s="213"/>
      <c r="BG113" s="213"/>
      <c r="BH113" s="213"/>
    </row>
    <row r="114" spans="1:60" ht="22.5" outlineLevel="2" x14ac:dyDescent="0.2">
      <c r="A114" s="220"/>
      <c r="B114" s="221"/>
      <c r="C114" s="257" t="s">
        <v>775</v>
      </c>
      <c r="D114" s="255"/>
      <c r="E114" s="256">
        <v>0.13500000000000001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313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ht="22.5" outlineLevel="3" x14ac:dyDescent="0.2">
      <c r="A115" s="220"/>
      <c r="B115" s="221"/>
      <c r="C115" s="257" t="s">
        <v>776</v>
      </c>
      <c r="D115" s="255"/>
      <c r="E115" s="256">
        <v>0.13500000000000001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313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237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225</v>
      </c>
      <c r="B117" s="226" t="s">
        <v>189</v>
      </c>
      <c r="C117" s="244" t="s">
        <v>190</v>
      </c>
      <c r="D117" s="227"/>
      <c r="E117" s="228"/>
      <c r="F117" s="229"/>
      <c r="G117" s="229">
        <f>SUMIF(AG118:AG120,"&lt;&gt;NOR",G118:G120)</f>
        <v>0</v>
      </c>
      <c r="H117" s="229"/>
      <c r="I117" s="229">
        <f>SUM(I118:I120)</f>
        <v>0</v>
      </c>
      <c r="J117" s="229"/>
      <c r="K117" s="229">
        <f>SUM(K118:K120)</f>
        <v>0</v>
      </c>
      <c r="L117" s="229"/>
      <c r="M117" s="229">
        <f>SUM(M118:M120)</f>
        <v>0</v>
      </c>
      <c r="N117" s="228"/>
      <c r="O117" s="228">
        <f>SUM(O118:O120)</f>
        <v>0</v>
      </c>
      <c r="P117" s="228"/>
      <c r="Q117" s="228">
        <f>SUM(Q118:Q120)</f>
        <v>0</v>
      </c>
      <c r="R117" s="229"/>
      <c r="S117" s="229"/>
      <c r="T117" s="230"/>
      <c r="U117" s="224"/>
      <c r="V117" s="224">
        <f>SUM(V118:V120)</f>
        <v>3.27</v>
      </c>
      <c r="W117" s="224"/>
      <c r="X117" s="224"/>
      <c r="Y117" s="224"/>
      <c r="AG117" t="s">
        <v>226</v>
      </c>
    </row>
    <row r="118" spans="1:60" ht="22.5" outlineLevel="1" x14ac:dyDescent="0.2">
      <c r="A118" s="232">
        <v>27</v>
      </c>
      <c r="B118" s="233" t="s">
        <v>405</v>
      </c>
      <c r="C118" s="245" t="s">
        <v>406</v>
      </c>
      <c r="D118" s="234" t="s">
        <v>337</v>
      </c>
      <c r="E118" s="235">
        <v>14.08357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</v>
      </c>
      <c r="O118" s="235">
        <f>ROUND(E118*N118,2)</f>
        <v>0</v>
      </c>
      <c r="P118" s="235">
        <v>0</v>
      </c>
      <c r="Q118" s="235">
        <f>ROUND(E118*P118,2)</f>
        <v>0</v>
      </c>
      <c r="R118" s="237" t="s">
        <v>389</v>
      </c>
      <c r="S118" s="237" t="s">
        <v>230</v>
      </c>
      <c r="T118" s="238" t="s">
        <v>230</v>
      </c>
      <c r="U118" s="223">
        <v>0.23200000000000001</v>
      </c>
      <c r="V118" s="223">
        <f>ROUND(E118*U118,2)</f>
        <v>3.27</v>
      </c>
      <c r="W118" s="223"/>
      <c r="X118" s="223" t="s">
        <v>407</v>
      </c>
      <c r="Y118" s="223" t="s">
        <v>233</v>
      </c>
      <c r="Z118" s="213"/>
      <c r="AA118" s="213"/>
      <c r="AB118" s="213"/>
      <c r="AC118" s="213"/>
      <c r="AD118" s="213"/>
      <c r="AE118" s="213"/>
      <c r="AF118" s="213"/>
      <c r="AG118" s="213" t="s">
        <v>408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54" t="s">
        <v>409</v>
      </c>
      <c r="D119" s="253"/>
      <c r="E119" s="253"/>
      <c r="F119" s="253"/>
      <c r="G119" s="25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298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8"/>
      <c r="D120" s="242"/>
      <c r="E120" s="242"/>
      <c r="F120" s="242"/>
      <c r="G120" s="242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237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x14ac:dyDescent="0.2">
      <c r="A121" s="225" t="s">
        <v>225</v>
      </c>
      <c r="B121" s="226" t="s">
        <v>191</v>
      </c>
      <c r="C121" s="244" t="s">
        <v>192</v>
      </c>
      <c r="D121" s="227"/>
      <c r="E121" s="228"/>
      <c r="F121" s="229"/>
      <c r="G121" s="229">
        <f>SUMIF(AG122:AG135,"&lt;&gt;NOR",G122:G135)</f>
        <v>0</v>
      </c>
      <c r="H121" s="229"/>
      <c r="I121" s="229">
        <f>SUM(I122:I135)</f>
        <v>0</v>
      </c>
      <c r="J121" s="229"/>
      <c r="K121" s="229">
        <f>SUM(K122:K135)</f>
        <v>0</v>
      </c>
      <c r="L121" s="229"/>
      <c r="M121" s="229">
        <f>SUM(M122:M135)</f>
        <v>0</v>
      </c>
      <c r="N121" s="228"/>
      <c r="O121" s="228">
        <f>SUM(O122:O135)</f>
        <v>0</v>
      </c>
      <c r="P121" s="228"/>
      <c r="Q121" s="228">
        <f>SUM(Q122:Q135)</f>
        <v>0</v>
      </c>
      <c r="R121" s="229"/>
      <c r="S121" s="229"/>
      <c r="T121" s="230"/>
      <c r="U121" s="224"/>
      <c r="V121" s="224">
        <f>SUM(V122:V135)</f>
        <v>3.32</v>
      </c>
      <c r="W121" s="224"/>
      <c r="X121" s="224"/>
      <c r="Y121" s="224"/>
      <c r="AG121" t="s">
        <v>226</v>
      </c>
    </row>
    <row r="122" spans="1:60" ht="22.5" outlineLevel="1" x14ac:dyDescent="0.2">
      <c r="A122" s="232">
        <v>28</v>
      </c>
      <c r="B122" s="233" t="s">
        <v>410</v>
      </c>
      <c r="C122" s="245" t="s">
        <v>411</v>
      </c>
      <c r="D122" s="234" t="s">
        <v>337</v>
      </c>
      <c r="E122" s="235">
        <v>1.2724</v>
      </c>
      <c r="F122" s="236"/>
      <c r="G122" s="237">
        <f>ROUND(E122*F122,2)</f>
        <v>0</v>
      </c>
      <c r="H122" s="236"/>
      <c r="I122" s="237">
        <f>ROUND(E122*H122,2)</f>
        <v>0</v>
      </c>
      <c r="J122" s="236"/>
      <c r="K122" s="237">
        <f>ROUND(E122*J122,2)</f>
        <v>0</v>
      </c>
      <c r="L122" s="237">
        <v>21</v>
      </c>
      <c r="M122" s="237">
        <f>G122*(1+L122/100)</f>
        <v>0</v>
      </c>
      <c r="N122" s="235">
        <v>0</v>
      </c>
      <c r="O122" s="235">
        <f>ROUND(E122*N122,2)</f>
        <v>0</v>
      </c>
      <c r="P122" s="235">
        <v>0</v>
      </c>
      <c r="Q122" s="235">
        <f>ROUND(E122*P122,2)</f>
        <v>0</v>
      </c>
      <c r="R122" s="237" t="s">
        <v>412</v>
      </c>
      <c r="S122" s="237" t="s">
        <v>230</v>
      </c>
      <c r="T122" s="238" t="s">
        <v>230</v>
      </c>
      <c r="U122" s="223">
        <v>1.8160000000000001</v>
      </c>
      <c r="V122" s="223">
        <f>ROUND(E122*U122,2)</f>
        <v>2.31</v>
      </c>
      <c r="W122" s="223"/>
      <c r="X122" s="223" t="s">
        <v>413</v>
      </c>
      <c r="Y122" s="223" t="s">
        <v>233</v>
      </c>
      <c r="Z122" s="213"/>
      <c r="AA122" s="213"/>
      <c r="AB122" s="213"/>
      <c r="AC122" s="213"/>
      <c r="AD122" s="213"/>
      <c r="AE122" s="213"/>
      <c r="AF122" s="213"/>
      <c r="AG122" s="213" t="s">
        <v>414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54" t="s">
        <v>415</v>
      </c>
      <c r="D123" s="253"/>
      <c r="E123" s="253"/>
      <c r="F123" s="253"/>
      <c r="G123" s="25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298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40" t="str">
        <f>C123</f>
        <v>nebo vybouraných hmot nošením nebo přehazováním k místu nakládky přístupnému normálním dopravním prostředkům,</v>
      </c>
      <c r="BB123" s="213"/>
      <c r="BC123" s="213"/>
      <c r="BD123" s="213"/>
      <c r="BE123" s="213"/>
      <c r="BF123" s="213"/>
      <c r="BG123" s="213"/>
      <c r="BH123" s="213"/>
    </row>
    <row r="124" spans="1:60" ht="22.5" outlineLevel="2" x14ac:dyDescent="0.2">
      <c r="A124" s="220"/>
      <c r="B124" s="221"/>
      <c r="C124" s="247" t="s">
        <v>416</v>
      </c>
      <c r="D124" s="241"/>
      <c r="E124" s="241"/>
      <c r="F124" s="241"/>
      <c r="G124" s="241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235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40" t="str">
        <f>C124</f>
        <v>S naložením suti nebo vybouraných hmot do dopravního prostředku a na jejich vyložením, popřípadě přeložením na normální dopravní prostředek.</v>
      </c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8"/>
      <c r="D125" s="242"/>
      <c r="E125" s="242"/>
      <c r="F125" s="242"/>
      <c r="G125" s="242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237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1" x14ac:dyDescent="0.2">
      <c r="A126" s="232">
        <v>29</v>
      </c>
      <c r="B126" s="233" t="s">
        <v>417</v>
      </c>
      <c r="C126" s="245" t="s">
        <v>418</v>
      </c>
      <c r="D126" s="234" t="s">
        <v>337</v>
      </c>
      <c r="E126" s="235">
        <v>1.2724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21</v>
      </c>
      <c r="M126" s="237">
        <f>G126*(1+L126/100)</f>
        <v>0</v>
      </c>
      <c r="N126" s="235">
        <v>0</v>
      </c>
      <c r="O126" s="235">
        <f>ROUND(E126*N126,2)</f>
        <v>0</v>
      </c>
      <c r="P126" s="235">
        <v>0</v>
      </c>
      <c r="Q126" s="235">
        <f>ROUND(E126*P126,2)</f>
        <v>0</v>
      </c>
      <c r="R126" s="237" t="s">
        <v>419</v>
      </c>
      <c r="S126" s="237" t="s">
        <v>230</v>
      </c>
      <c r="T126" s="238" t="s">
        <v>230</v>
      </c>
      <c r="U126" s="223">
        <v>4.2000000000000003E-2</v>
      </c>
      <c r="V126" s="223">
        <f>ROUND(E126*U126,2)</f>
        <v>0.05</v>
      </c>
      <c r="W126" s="223"/>
      <c r="X126" s="223" t="s">
        <v>413</v>
      </c>
      <c r="Y126" s="223" t="s">
        <v>233</v>
      </c>
      <c r="Z126" s="213"/>
      <c r="AA126" s="213"/>
      <c r="AB126" s="213"/>
      <c r="AC126" s="213"/>
      <c r="AD126" s="213"/>
      <c r="AE126" s="213"/>
      <c r="AF126" s="213"/>
      <c r="AG126" s="213" t="s">
        <v>414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4" t="s">
        <v>420</v>
      </c>
      <c r="D127" s="253"/>
      <c r="E127" s="253"/>
      <c r="F127" s="253"/>
      <c r="G127" s="25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298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237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32">
        <v>30</v>
      </c>
      <c r="B129" s="233" t="s">
        <v>421</v>
      </c>
      <c r="C129" s="245" t="s">
        <v>422</v>
      </c>
      <c r="D129" s="234" t="s">
        <v>337</v>
      </c>
      <c r="E129" s="235">
        <v>1.2724</v>
      </c>
      <c r="F129" s="236"/>
      <c r="G129" s="237">
        <f>ROUND(E129*F129,2)</f>
        <v>0</v>
      </c>
      <c r="H129" s="236"/>
      <c r="I129" s="237">
        <f>ROUND(E129*H129,2)</f>
        <v>0</v>
      </c>
      <c r="J129" s="236"/>
      <c r="K129" s="237">
        <f>ROUND(E129*J129,2)</f>
        <v>0</v>
      </c>
      <c r="L129" s="237">
        <v>21</v>
      </c>
      <c r="M129" s="237">
        <f>G129*(1+L129/100)</f>
        <v>0</v>
      </c>
      <c r="N129" s="235">
        <v>0</v>
      </c>
      <c r="O129" s="235">
        <f>ROUND(E129*N129,2)</f>
        <v>0</v>
      </c>
      <c r="P129" s="235">
        <v>0</v>
      </c>
      <c r="Q129" s="235">
        <f>ROUND(E129*P129,2)</f>
        <v>0</v>
      </c>
      <c r="R129" s="237" t="s">
        <v>423</v>
      </c>
      <c r="S129" s="237" t="s">
        <v>230</v>
      </c>
      <c r="T129" s="238" t="s">
        <v>231</v>
      </c>
      <c r="U129" s="223">
        <v>0</v>
      </c>
      <c r="V129" s="223">
        <f>ROUND(E129*U129,2)</f>
        <v>0</v>
      </c>
      <c r="W129" s="223"/>
      <c r="X129" s="223" t="s">
        <v>413</v>
      </c>
      <c r="Y129" s="223" t="s">
        <v>233</v>
      </c>
      <c r="Z129" s="213"/>
      <c r="AA129" s="213"/>
      <c r="AB129" s="213"/>
      <c r="AC129" s="213"/>
      <c r="AD129" s="213"/>
      <c r="AE129" s="213"/>
      <c r="AF129" s="213"/>
      <c r="AG129" s="213" t="s">
        <v>414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49"/>
      <c r="D130" s="243"/>
      <c r="E130" s="243"/>
      <c r="F130" s="243"/>
      <c r="G130" s="24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237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ht="22.5" outlineLevel="1" x14ac:dyDescent="0.2">
      <c r="A131" s="232">
        <v>31</v>
      </c>
      <c r="B131" s="233" t="s">
        <v>424</v>
      </c>
      <c r="C131" s="245" t="s">
        <v>425</v>
      </c>
      <c r="D131" s="234" t="s">
        <v>337</v>
      </c>
      <c r="E131" s="235">
        <v>1.2724</v>
      </c>
      <c r="F131" s="236"/>
      <c r="G131" s="237">
        <f>ROUND(E131*F131,2)</f>
        <v>0</v>
      </c>
      <c r="H131" s="236"/>
      <c r="I131" s="237">
        <f>ROUND(E131*H131,2)</f>
        <v>0</v>
      </c>
      <c r="J131" s="236"/>
      <c r="K131" s="237">
        <f>ROUND(E131*J131,2)</f>
        <v>0</v>
      </c>
      <c r="L131" s="237">
        <v>21</v>
      </c>
      <c r="M131" s="237">
        <f>G131*(1+L131/100)</f>
        <v>0</v>
      </c>
      <c r="N131" s="235">
        <v>0</v>
      </c>
      <c r="O131" s="235">
        <f>ROUND(E131*N131,2)</f>
        <v>0</v>
      </c>
      <c r="P131" s="235">
        <v>0</v>
      </c>
      <c r="Q131" s="235">
        <f>ROUND(E131*P131,2)</f>
        <v>0</v>
      </c>
      <c r="R131" s="237" t="s">
        <v>412</v>
      </c>
      <c r="S131" s="237" t="s">
        <v>230</v>
      </c>
      <c r="T131" s="238" t="s">
        <v>230</v>
      </c>
      <c r="U131" s="223">
        <v>0.752</v>
      </c>
      <c r="V131" s="223">
        <f>ROUND(E131*U131,2)</f>
        <v>0.96</v>
      </c>
      <c r="W131" s="223"/>
      <c r="X131" s="223" t="s">
        <v>413</v>
      </c>
      <c r="Y131" s="223" t="s">
        <v>233</v>
      </c>
      <c r="Z131" s="213"/>
      <c r="AA131" s="213"/>
      <c r="AB131" s="213"/>
      <c r="AC131" s="213"/>
      <c r="AD131" s="213"/>
      <c r="AE131" s="213"/>
      <c r="AF131" s="213"/>
      <c r="AG131" s="213" t="s">
        <v>414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54" t="s">
        <v>426</v>
      </c>
      <c r="D132" s="253"/>
      <c r="E132" s="253"/>
      <c r="F132" s="253"/>
      <c r="G132" s="25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298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40" t="str">
        <f>C132</f>
        <v>nebo vybouraných hmot nošením nebo přehazováním k místu nakládky přístupnému normálním dopravním prostředkům do 10 m,</v>
      </c>
      <c r="BB132" s="213"/>
      <c r="BC132" s="213"/>
      <c r="BD132" s="213"/>
      <c r="BE132" s="213"/>
      <c r="BF132" s="213"/>
      <c r="BG132" s="213"/>
      <c r="BH132" s="213"/>
    </row>
    <row r="133" spans="1:60" ht="22.5" outlineLevel="2" x14ac:dyDescent="0.2">
      <c r="A133" s="220"/>
      <c r="B133" s="221"/>
      <c r="C133" s="247" t="s">
        <v>416</v>
      </c>
      <c r="D133" s="241"/>
      <c r="E133" s="241"/>
      <c r="F133" s="241"/>
      <c r="G133" s="241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235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40" t="str">
        <f>C133</f>
        <v>S naložením suti nebo vybouraných hmot do dopravního prostředku a na jejich vyložením, popřípadě přeložením na normální dopravní prostředek.</v>
      </c>
      <c r="BB133" s="213"/>
      <c r="BC133" s="213"/>
      <c r="BD133" s="213"/>
      <c r="BE133" s="213"/>
      <c r="BF133" s="213"/>
      <c r="BG133" s="213"/>
      <c r="BH133" s="213"/>
    </row>
    <row r="134" spans="1:60" outlineLevel="3" x14ac:dyDescent="0.2">
      <c r="A134" s="220"/>
      <c r="B134" s="221"/>
      <c r="C134" s="247" t="s">
        <v>427</v>
      </c>
      <c r="D134" s="241"/>
      <c r="E134" s="241"/>
      <c r="F134" s="241"/>
      <c r="G134" s="241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235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48"/>
      <c r="D135" s="242"/>
      <c r="E135" s="242"/>
      <c r="F135" s="242"/>
      <c r="G135" s="242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237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x14ac:dyDescent="0.2">
      <c r="A136" s="3"/>
      <c r="B136" s="4"/>
      <c r="C136" s="250"/>
      <c r="D136" s="6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v>15</v>
      </c>
      <c r="AF136">
        <v>21</v>
      </c>
      <c r="AG136" t="s">
        <v>211</v>
      </c>
    </row>
    <row r="137" spans="1:60" x14ac:dyDescent="0.2">
      <c r="A137" s="216"/>
      <c r="B137" s="217" t="s">
        <v>29</v>
      </c>
      <c r="C137" s="251"/>
      <c r="D137" s="218"/>
      <c r="E137" s="219"/>
      <c r="F137" s="219"/>
      <c r="G137" s="231">
        <f>G8+G76+G81+G93+G100+G110+G117+G121</f>
        <v>0</v>
      </c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E137">
        <f>SUMIF(L7:L135,AE136,G7:G135)</f>
        <v>0</v>
      </c>
      <c r="AF137">
        <f>SUMIF(L7:L135,AF136,G7:G135)</f>
        <v>0</v>
      </c>
      <c r="AG137" t="s">
        <v>287</v>
      </c>
    </row>
    <row r="138" spans="1:60" x14ac:dyDescent="0.2">
      <c r="C138" s="252"/>
      <c r="D138" s="10"/>
      <c r="AG138" t="s">
        <v>289</v>
      </c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iRoyQYBrxQ3vOADT4BcDHsFU84DGF8DtOb8ouVysFqJXfBwWlQaLfSE+sS3tQ7/k3ewn2a2ZqFgvSaN4sKWNg==" saltValue="6ocNn7ZyAhESnqJHwsLhrA==" spinCount="100000" sheet="1" formatRows="0"/>
  <mergeCells count="76">
    <mergeCell ref="C132:G132"/>
    <mergeCell ref="C133:G133"/>
    <mergeCell ref="C134:G134"/>
    <mergeCell ref="C135:G135"/>
    <mergeCell ref="C123:G123"/>
    <mergeCell ref="C124:G124"/>
    <mergeCell ref="C125:G125"/>
    <mergeCell ref="C127:G127"/>
    <mergeCell ref="C128:G128"/>
    <mergeCell ref="C130:G130"/>
    <mergeCell ref="C109:G109"/>
    <mergeCell ref="C112:G112"/>
    <mergeCell ref="C113:G113"/>
    <mergeCell ref="C116:G116"/>
    <mergeCell ref="C119:G119"/>
    <mergeCell ref="C120:G120"/>
    <mergeCell ref="C92:G92"/>
    <mergeCell ref="C95:G95"/>
    <mergeCell ref="C96:G96"/>
    <mergeCell ref="C98:G98"/>
    <mergeCell ref="C99:G99"/>
    <mergeCell ref="C103:G103"/>
    <mergeCell ref="C80:G80"/>
    <mergeCell ref="C84:G84"/>
    <mergeCell ref="C86:G86"/>
    <mergeCell ref="C87:G87"/>
    <mergeCell ref="C89:G89"/>
    <mergeCell ref="C91:G91"/>
    <mergeCell ref="C70:G70"/>
    <mergeCell ref="C71:G71"/>
    <mergeCell ref="C72:G72"/>
    <mergeCell ref="C75:G75"/>
    <mergeCell ref="C78:G78"/>
    <mergeCell ref="C79:G79"/>
    <mergeCell ref="C60:G60"/>
    <mergeCell ref="C61:G61"/>
    <mergeCell ref="C63:G63"/>
    <mergeCell ref="C65:G65"/>
    <mergeCell ref="C67:G67"/>
    <mergeCell ref="C69:G69"/>
    <mergeCell ref="C52:G52"/>
    <mergeCell ref="C53:G53"/>
    <mergeCell ref="C55:G55"/>
    <mergeCell ref="C56:G56"/>
    <mergeCell ref="C57:G57"/>
    <mergeCell ref="C58:G58"/>
    <mergeCell ref="C44:G44"/>
    <mergeCell ref="C45:G45"/>
    <mergeCell ref="C47:G47"/>
    <mergeCell ref="C48:G48"/>
    <mergeCell ref="C50:G50"/>
    <mergeCell ref="C51:G51"/>
    <mergeCell ref="C33:G33"/>
    <mergeCell ref="C35:G35"/>
    <mergeCell ref="C36:G36"/>
    <mergeCell ref="C38:G38"/>
    <mergeCell ref="C40:G40"/>
    <mergeCell ref="C42:G42"/>
    <mergeCell ref="C23:G23"/>
    <mergeCell ref="C25:G25"/>
    <mergeCell ref="C27:G27"/>
    <mergeCell ref="C28:G28"/>
    <mergeCell ref="C30:G30"/>
    <mergeCell ref="C31:G31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655B5-ECDA-4883-9EB2-4B41FCCAEB6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82</v>
      </c>
      <c r="C4" s="205" t="s">
        <v>83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SUMIF(AG9:AG79,"&lt;&gt;NOR",G9:G79)</f>
        <v>0</v>
      </c>
      <c r="H8" s="229"/>
      <c r="I8" s="229">
        <f>SUM(I9:I79)</f>
        <v>0</v>
      </c>
      <c r="J8" s="229"/>
      <c r="K8" s="229">
        <f>SUM(K9:K79)</f>
        <v>0</v>
      </c>
      <c r="L8" s="229"/>
      <c r="M8" s="229">
        <f>SUM(M9:M79)</f>
        <v>0</v>
      </c>
      <c r="N8" s="228"/>
      <c r="O8" s="228">
        <f>SUM(O9:O79)</f>
        <v>3.23</v>
      </c>
      <c r="P8" s="228"/>
      <c r="Q8" s="228">
        <f>SUM(Q9:Q79)</f>
        <v>0</v>
      </c>
      <c r="R8" s="229"/>
      <c r="S8" s="229"/>
      <c r="T8" s="230"/>
      <c r="U8" s="224"/>
      <c r="V8" s="224">
        <f>SUM(V9:V79)</f>
        <v>53.83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340</v>
      </c>
      <c r="C9" s="245" t="s">
        <v>341</v>
      </c>
      <c r="D9" s="234" t="s">
        <v>316</v>
      </c>
      <c r="E9" s="235">
        <v>0.12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0.89100000000000001</v>
      </c>
      <c r="V9" s="223">
        <f>ROUND(E9*U9,2)</f>
        <v>0.11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342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777</v>
      </c>
      <c r="D11" s="255"/>
      <c r="E11" s="256">
        <v>0.06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778</v>
      </c>
      <c r="D12" s="255"/>
      <c r="E12" s="256">
        <v>0.06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313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48"/>
      <c r="D13" s="242"/>
      <c r="E13" s="242"/>
      <c r="F13" s="242"/>
      <c r="G13" s="242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237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32">
        <v>2</v>
      </c>
      <c r="B14" s="233" t="s">
        <v>344</v>
      </c>
      <c r="C14" s="245" t="s">
        <v>345</v>
      </c>
      <c r="D14" s="234" t="s">
        <v>316</v>
      </c>
      <c r="E14" s="235">
        <v>0.44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21</v>
      </c>
      <c r="M14" s="237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7" t="s">
        <v>294</v>
      </c>
      <c r="S14" s="237" t="s">
        <v>230</v>
      </c>
      <c r="T14" s="238" t="s">
        <v>230</v>
      </c>
      <c r="U14" s="223">
        <v>1.992</v>
      </c>
      <c r="V14" s="223">
        <f>ROUND(E14*U14,2)</f>
        <v>0.88</v>
      </c>
      <c r="W14" s="223"/>
      <c r="X14" s="223" t="s">
        <v>295</v>
      </c>
      <c r="Y14" s="223" t="s">
        <v>233</v>
      </c>
      <c r="Z14" s="213"/>
      <c r="AA14" s="213"/>
      <c r="AB14" s="213"/>
      <c r="AC14" s="213"/>
      <c r="AD14" s="213"/>
      <c r="AE14" s="213"/>
      <c r="AF14" s="213"/>
      <c r="AG14" s="213" t="s">
        <v>296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33.75" outlineLevel="2" x14ac:dyDescent="0.2">
      <c r="A15" s="220"/>
      <c r="B15" s="221"/>
      <c r="C15" s="254" t="s">
        <v>346</v>
      </c>
      <c r="D15" s="253"/>
      <c r="E15" s="253"/>
      <c r="F15" s="253"/>
      <c r="G15" s="25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298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0" t="str">
        <f>C15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7" t="s">
        <v>779</v>
      </c>
      <c r="D16" s="255"/>
      <c r="E16" s="256">
        <v>0.44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313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237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347</v>
      </c>
      <c r="C18" s="245" t="s">
        <v>348</v>
      </c>
      <c r="D18" s="234" t="s">
        <v>316</v>
      </c>
      <c r="E18" s="235">
        <v>0.44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7" t="s">
        <v>294</v>
      </c>
      <c r="S18" s="237" t="s">
        <v>230</v>
      </c>
      <c r="T18" s="238" t="s">
        <v>230</v>
      </c>
      <c r="U18" s="223">
        <v>0.61199999999999999</v>
      </c>
      <c r="V18" s="223">
        <f>ROUND(E18*U18,2)</f>
        <v>0.27</v>
      </c>
      <c r="W18" s="223"/>
      <c r="X18" s="223" t="s">
        <v>295</v>
      </c>
      <c r="Y18" s="223" t="s">
        <v>233</v>
      </c>
      <c r="Z18" s="213"/>
      <c r="AA18" s="213"/>
      <c r="AB18" s="213"/>
      <c r="AC18" s="213"/>
      <c r="AD18" s="213"/>
      <c r="AE18" s="213"/>
      <c r="AF18" s="213"/>
      <c r="AG18" s="213" t="s">
        <v>296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4" t="s">
        <v>349</v>
      </c>
      <c r="D19" s="253"/>
      <c r="E19" s="253"/>
      <c r="F19" s="253"/>
      <c r="G19" s="25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298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555</v>
      </c>
      <c r="C21" s="245" t="s">
        <v>556</v>
      </c>
      <c r="D21" s="234" t="s">
        <v>557</v>
      </c>
      <c r="E21" s="235">
        <v>20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1.721E-2</v>
      </c>
      <c r="O21" s="235">
        <f>ROUND(E21*N21,2)</f>
        <v>0.34</v>
      </c>
      <c r="P21" s="235">
        <v>0</v>
      </c>
      <c r="Q21" s="235">
        <f>ROUND(E21*P21,2)</f>
        <v>0</v>
      </c>
      <c r="R21" s="237" t="s">
        <v>294</v>
      </c>
      <c r="S21" s="237" t="s">
        <v>230</v>
      </c>
      <c r="T21" s="238" t="s">
        <v>230</v>
      </c>
      <c r="U21" s="223">
        <v>0.98699999999999999</v>
      </c>
      <c r="V21" s="223">
        <f>ROUND(E21*U21,2)</f>
        <v>19.739999999999998</v>
      </c>
      <c r="W21" s="223"/>
      <c r="X21" s="223" t="s">
        <v>295</v>
      </c>
      <c r="Y21" s="223" t="s">
        <v>233</v>
      </c>
      <c r="Z21" s="213"/>
      <c r="AA21" s="213"/>
      <c r="AB21" s="213"/>
      <c r="AC21" s="213"/>
      <c r="AD21" s="213"/>
      <c r="AE21" s="213"/>
      <c r="AF21" s="213"/>
      <c r="AG21" s="213" t="s">
        <v>296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2" x14ac:dyDescent="0.2">
      <c r="A22" s="220"/>
      <c r="B22" s="221"/>
      <c r="C22" s="254" t="s">
        <v>558</v>
      </c>
      <c r="D22" s="253"/>
      <c r="E22" s="253"/>
      <c r="F22" s="253"/>
      <c r="G22" s="25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298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40" t="str">
        <f>C22</f>
        <v>získané při čerpání, potrubím nebo žlaby. Montáž, demontáž a opotřebení potrubí nebo žlabu a jeho utěsnění po dobu provozu. Včetně nutné podpěrné konstrukce.</v>
      </c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237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ht="22.5" outlineLevel="1" x14ac:dyDescent="0.2">
      <c r="A24" s="232">
        <v>5</v>
      </c>
      <c r="B24" s="233" t="s">
        <v>428</v>
      </c>
      <c r="C24" s="245" t="s">
        <v>429</v>
      </c>
      <c r="D24" s="234" t="s">
        <v>430</v>
      </c>
      <c r="E24" s="235">
        <v>90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0</v>
      </c>
      <c r="O24" s="235">
        <f>ROUND(E24*N24,2)</f>
        <v>0</v>
      </c>
      <c r="P24" s="235">
        <v>0</v>
      </c>
      <c r="Q24" s="235">
        <f>ROUND(E24*P24,2)</f>
        <v>0</v>
      </c>
      <c r="R24" s="237" t="s">
        <v>294</v>
      </c>
      <c r="S24" s="237" t="s">
        <v>230</v>
      </c>
      <c r="T24" s="238" t="s">
        <v>230</v>
      </c>
      <c r="U24" s="223">
        <v>0.20300000000000001</v>
      </c>
      <c r="V24" s="223">
        <f>ROUND(E24*U24,2)</f>
        <v>18.27</v>
      </c>
      <c r="W24" s="223"/>
      <c r="X24" s="223" t="s">
        <v>295</v>
      </c>
      <c r="Y24" s="223" t="s">
        <v>233</v>
      </c>
      <c r="Z24" s="213"/>
      <c r="AA24" s="213"/>
      <c r="AB24" s="213"/>
      <c r="AC24" s="213"/>
      <c r="AD24" s="213"/>
      <c r="AE24" s="213"/>
      <c r="AF24" s="213"/>
      <c r="AG24" s="213" t="s">
        <v>296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22.5" outlineLevel="2" x14ac:dyDescent="0.2">
      <c r="A25" s="220"/>
      <c r="B25" s="221"/>
      <c r="C25" s="254" t="s">
        <v>431</v>
      </c>
      <c r="D25" s="253"/>
      <c r="E25" s="253"/>
      <c r="F25" s="253"/>
      <c r="G25" s="25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298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0" t="str">
        <f>C25</f>
        <v>na vzdálenost od hladiny vody v jímce po výšku roviny proložené osou nejvyššího bodu výtlačného potrubí. Včetně odpadní potrubí v délce do 20 m.</v>
      </c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57" t="s">
        <v>537</v>
      </c>
      <c r="D26" s="255"/>
      <c r="E26" s="256">
        <v>90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313</v>
      </c>
      <c r="AH26" s="213">
        <v>0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2" x14ac:dyDescent="0.2">
      <c r="A27" s="220"/>
      <c r="B27" s="221"/>
      <c r="C27" s="248"/>
      <c r="D27" s="242"/>
      <c r="E27" s="242"/>
      <c r="F27" s="242"/>
      <c r="G27" s="242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237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1" x14ac:dyDescent="0.2">
      <c r="A28" s="232">
        <v>6</v>
      </c>
      <c r="B28" s="233" t="s">
        <v>433</v>
      </c>
      <c r="C28" s="245" t="s">
        <v>434</v>
      </c>
      <c r="D28" s="234" t="s">
        <v>435</v>
      </c>
      <c r="E28" s="235">
        <v>10</v>
      </c>
      <c r="F28" s="236"/>
      <c r="G28" s="237">
        <f>ROUND(E28*F28,2)</f>
        <v>0</v>
      </c>
      <c r="H28" s="236"/>
      <c r="I28" s="237">
        <f>ROUND(E28*H28,2)</f>
        <v>0</v>
      </c>
      <c r="J28" s="236"/>
      <c r="K28" s="237">
        <f>ROUND(E28*J28,2)</f>
        <v>0</v>
      </c>
      <c r="L28" s="237">
        <v>21</v>
      </c>
      <c r="M28" s="237">
        <f>G28*(1+L28/100)</f>
        <v>0</v>
      </c>
      <c r="N28" s="235">
        <v>0</v>
      </c>
      <c r="O28" s="235">
        <f>ROUND(E28*N28,2)</f>
        <v>0</v>
      </c>
      <c r="P28" s="235">
        <v>0</v>
      </c>
      <c r="Q28" s="235">
        <f>ROUND(E28*P28,2)</f>
        <v>0</v>
      </c>
      <c r="R28" s="237" t="s">
        <v>294</v>
      </c>
      <c r="S28" s="237" t="s">
        <v>230</v>
      </c>
      <c r="T28" s="238" t="s">
        <v>230</v>
      </c>
      <c r="U28" s="223">
        <v>0</v>
      </c>
      <c r="V28" s="223">
        <f>ROUND(E28*U28,2)</f>
        <v>0</v>
      </c>
      <c r="W28" s="223"/>
      <c r="X28" s="223" t="s">
        <v>295</v>
      </c>
      <c r="Y28" s="223" t="s">
        <v>233</v>
      </c>
      <c r="Z28" s="213"/>
      <c r="AA28" s="213"/>
      <c r="AB28" s="213"/>
      <c r="AC28" s="213"/>
      <c r="AD28" s="213"/>
      <c r="AE28" s="213"/>
      <c r="AF28" s="213"/>
      <c r="AG28" s="213" t="s">
        <v>296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2" x14ac:dyDescent="0.2">
      <c r="A29" s="220"/>
      <c r="B29" s="221"/>
      <c r="C29" s="254" t="s">
        <v>436</v>
      </c>
      <c r="D29" s="253"/>
      <c r="E29" s="253"/>
      <c r="F29" s="253"/>
      <c r="G29" s="25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298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40" t="str">
        <f>C29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9" s="213"/>
      <c r="BC29" s="213"/>
      <c r="BD29" s="213"/>
      <c r="BE29" s="213"/>
      <c r="BF29" s="213"/>
      <c r="BG29" s="213"/>
      <c r="BH29" s="213"/>
    </row>
    <row r="30" spans="1:60" outlineLevel="2" x14ac:dyDescent="0.2">
      <c r="A30" s="220"/>
      <c r="B30" s="221"/>
      <c r="C30" s="248"/>
      <c r="D30" s="242"/>
      <c r="E30" s="242"/>
      <c r="F30" s="242"/>
      <c r="G30" s="242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237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1" x14ac:dyDescent="0.2">
      <c r="A31" s="232">
        <v>7</v>
      </c>
      <c r="B31" s="233" t="s">
        <v>780</v>
      </c>
      <c r="C31" s="245" t="s">
        <v>470</v>
      </c>
      <c r="D31" s="234" t="s">
        <v>316</v>
      </c>
      <c r="E31" s="235">
        <v>0.32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294</v>
      </c>
      <c r="S31" s="237" t="s">
        <v>230</v>
      </c>
      <c r="T31" s="238" t="s">
        <v>578</v>
      </c>
      <c r="U31" s="223">
        <v>16.54</v>
      </c>
      <c r="V31" s="223">
        <f>ROUND(E31*U31,2)</f>
        <v>5.29</v>
      </c>
      <c r="W31" s="223"/>
      <c r="X31" s="223" t="s">
        <v>295</v>
      </c>
      <c r="Y31" s="223" t="s">
        <v>233</v>
      </c>
      <c r="Z31" s="213"/>
      <c r="AA31" s="213"/>
      <c r="AB31" s="213"/>
      <c r="AC31" s="213"/>
      <c r="AD31" s="213"/>
      <c r="AE31" s="213"/>
      <c r="AF31" s="213"/>
      <c r="AG31" s="213" t="s">
        <v>296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2" x14ac:dyDescent="0.2">
      <c r="A32" s="220"/>
      <c r="B32" s="221"/>
      <c r="C32" s="254" t="s">
        <v>440</v>
      </c>
      <c r="D32" s="253"/>
      <c r="E32" s="253"/>
      <c r="F32" s="253"/>
      <c r="G32" s="25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298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40" t="str">
        <f>C32</f>
        <v>korytech vodotečí, melioračních kanálech s přemístěním suti na hromady na vzdálenost do 20 m nebo s naložením na dopravní prostředek,</v>
      </c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7" t="s">
        <v>781</v>
      </c>
      <c r="D33" s="255"/>
      <c r="E33" s="256">
        <v>0.32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313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237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1" x14ac:dyDescent="0.2">
      <c r="A35" s="232">
        <v>8</v>
      </c>
      <c r="B35" s="233" t="s">
        <v>538</v>
      </c>
      <c r="C35" s="245" t="s">
        <v>539</v>
      </c>
      <c r="D35" s="234" t="s">
        <v>316</v>
      </c>
      <c r="E35" s="235">
        <v>2.3849999999999998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294</v>
      </c>
      <c r="S35" s="237" t="s">
        <v>230</v>
      </c>
      <c r="T35" s="238" t="s">
        <v>230</v>
      </c>
      <c r="U35" s="223">
        <v>1.5620000000000001</v>
      </c>
      <c r="V35" s="223">
        <f>ROUND(E35*U35,2)</f>
        <v>3.73</v>
      </c>
      <c r="W35" s="223"/>
      <c r="X35" s="223" t="s">
        <v>295</v>
      </c>
      <c r="Y35" s="223" t="s">
        <v>233</v>
      </c>
      <c r="Z35" s="213"/>
      <c r="AA35" s="213"/>
      <c r="AB35" s="213"/>
      <c r="AC35" s="213"/>
      <c r="AD35" s="213"/>
      <c r="AE35" s="213"/>
      <c r="AF35" s="213"/>
      <c r="AG35" s="213" t="s">
        <v>296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ht="22.5" outlineLevel="2" x14ac:dyDescent="0.2">
      <c r="A36" s="220"/>
      <c r="B36" s="221"/>
      <c r="C36" s="254" t="s">
        <v>540</v>
      </c>
      <c r="D36" s="253"/>
      <c r="E36" s="253"/>
      <c r="F36" s="253"/>
      <c r="G36" s="25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298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40" t="str">
        <f>C36</f>
        <v>s úpravou svahu do výšky naplavené vrstvy a s přehozením výkopku na přilehlém terénu na vzdálenost do 3 m nebo s naložením na dopravní prostředek,</v>
      </c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7" t="s">
        <v>490</v>
      </c>
      <c r="D37" s="241"/>
      <c r="E37" s="241"/>
      <c r="F37" s="241"/>
      <c r="G37" s="241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235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7" t="s">
        <v>541</v>
      </c>
      <c r="D38" s="255"/>
      <c r="E38" s="256">
        <v>2.3849999999999998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313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237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2">
        <v>9</v>
      </c>
      <c r="B40" s="233" t="s">
        <v>350</v>
      </c>
      <c r="C40" s="245" t="s">
        <v>351</v>
      </c>
      <c r="D40" s="234" t="s">
        <v>316</v>
      </c>
      <c r="E40" s="235">
        <v>0.4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294</v>
      </c>
      <c r="S40" s="237" t="s">
        <v>230</v>
      </c>
      <c r="T40" s="238" t="s">
        <v>230</v>
      </c>
      <c r="U40" s="223">
        <v>4.6550000000000002</v>
      </c>
      <c r="V40" s="223">
        <f>ROUND(E40*U40,2)</f>
        <v>1.86</v>
      </c>
      <c r="W40" s="223"/>
      <c r="X40" s="223" t="s">
        <v>295</v>
      </c>
      <c r="Y40" s="223" t="s">
        <v>233</v>
      </c>
      <c r="Z40" s="213"/>
      <c r="AA40" s="213"/>
      <c r="AB40" s="213"/>
      <c r="AC40" s="213"/>
      <c r="AD40" s="213"/>
      <c r="AE40" s="213"/>
      <c r="AF40" s="213"/>
      <c r="AG40" s="213" t="s">
        <v>296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4" t="s">
        <v>352</v>
      </c>
      <c r="D41" s="253"/>
      <c r="E41" s="253"/>
      <c r="F41" s="253"/>
      <c r="G41" s="25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298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7" t="s">
        <v>353</v>
      </c>
      <c r="D42" s="241"/>
      <c r="E42" s="241"/>
      <c r="F42" s="241"/>
      <c r="G42" s="241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235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7" t="s">
        <v>782</v>
      </c>
      <c r="D43" s="255"/>
      <c r="E43" s="256">
        <v>0.4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313</v>
      </c>
      <c r="AH43" s="213">
        <v>0</v>
      </c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10</v>
      </c>
      <c r="B45" s="233" t="s">
        <v>355</v>
      </c>
      <c r="C45" s="245" t="s">
        <v>356</v>
      </c>
      <c r="D45" s="234" t="s">
        <v>316</v>
      </c>
      <c r="E45" s="235">
        <v>2.3849999999999998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294</v>
      </c>
      <c r="S45" s="237" t="s">
        <v>230</v>
      </c>
      <c r="T45" s="238" t="s">
        <v>230</v>
      </c>
      <c r="U45" s="223">
        <v>0.51900000000000002</v>
      </c>
      <c r="V45" s="223">
        <f>ROUND(E45*U45,2)</f>
        <v>1.24</v>
      </c>
      <c r="W45" s="223"/>
      <c r="X45" s="223" t="s">
        <v>295</v>
      </c>
      <c r="Y45" s="223" t="s">
        <v>233</v>
      </c>
      <c r="Z45" s="213"/>
      <c r="AA45" s="213"/>
      <c r="AB45" s="213"/>
      <c r="AC45" s="213"/>
      <c r="AD45" s="213"/>
      <c r="AE45" s="213"/>
      <c r="AF45" s="213"/>
      <c r="AG45" s="213" t="s">
        <v>296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4" t="s">
        <v>324</v>
      </c>
      <c r="D46" s="253"/>
      <c r="E46" s="253"/>
      <c r="F46" s="253"/>
      <c r="G46" s="25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298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bez naložení do dopravní nádoby, ale s vyprázdněním dopravní nádoby na hromadu nebo na dopravní prostředek,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357</v>
      </c>
      <c r="C48" s="245" t="s">
        <v>358</v>
      </c>
      <c r="D48" s="234" t="s">
        <v>316</v>
      </c>
      <c r="E48" s="235">
        <v>0.44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294</v>
      </c>
      <c r="S48" s="237" t="s">
        <v>230</v>
      </c>
      <c r="T48" s="238" t="s">
        <v>230</v>
      </c>
      <c r="U48" s="223">
        <v>0.72899999999999998</v>
      </c>
      <c r="V48" s="223">
        <f>ROUND(E48*U48,2)</f>
        <v>0.32</v>
      </c>
      <c r="W48" s="223"/>
      <c r="X48" s="223" t="s">
        <v>295</v>
      </c>
      <c r="Y48" s="223" t="s">
        <v>233</v>
      </c>
      <c r="Z48" s="213"/>
      <c r="AA48" s="213"/>
      <c r="AB48" s="213"/>
      <c r="AC48" s="213"/>
      <c r="AD48" s="213"/>
      <c r="AE48" s="213"/>
      <c r="AF48" s="213"/>
      <c r="AG48" s="213" t="s">
        <v>296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4" t="s">
        <v>324</v>
      </c>
      <c r="D49" s="253"/>
      <c r="E49" s="253"/>
      <c r="F49" s="253"/>
      <c r="G49" s="25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298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40" t="str">
        <f>C49</f>
        <v>bez naložení do dopravní nádoby, ale s vyprázdněním dopravní nádoby na hromadu nebo na dopravní prostředek,</v>
      </c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48"/>
      <c r="D50" s="242"/>
      <c r="E50" s="242"/>
      <c r="F50" s="242"/>
      <c r="G50" s="242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237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32">
        <v>12</v>
      </c>
      <c r="B51" s="233" t="s">
        <v>325</v>
      </c>
      <c r="C51" s="245" t="s">
        <v>326</v>
      </c>
      <c r="D51" s="234" t="s">
        <v>316</v>
      </c>
      <c r="E51" s="235">
        <v>2.7850000000000001</v>
      </c>
      <c r="F51" s="236"/>
      <c r="G51" s="237">
        <f>ROUND(E51*F51,2)</f>
        <v>0</v>
      </c>
      <c r="H51" s="236"/>
      <c r="I51" s="237">
        <f>ROUND(E51*H51,2)</f>
        <v>0</v>
      </c>
      <c r="J51" s="236"/>
      <c r="K51" s="237">
        <f>ROUND(E51*J51,2)</f>
        <v>0</v>
      </c>
      <c r="L51" s="237">
        <v>21</v>
      </c>
      <c r="M51" s="237">
        <f>G51*(1+L51/100)</f>
        <v>0</v>
      </c>
      <c r="N51" s="235">
        <v>0</v>
      </c>
      <c r="O51" s="235">
        <f>ROUND(E51*N51,2)</f>
        <v>0</v>
      </c>
      <c r="P51" s="235">
        <v>0</v>
      </c>
      <c r="Q51" s="235">
        <f>ROUND(E51*P51,2)</f>
        <v>0</v>
      </c>
      <c r="R51" s="237" t="s">
        <v>294</v>
      </c>
      <c r="S51" s="237" t="s">
        <v>230</v>
      </c>
      <c r="T51" s="238" t="s">
        <v>230</v>
      </c>
      <c r="U51" s="223">
        <v>1.0999999999999999E-2</v>
      </c>
      <c r="V51" s="223">
        <f>ROUND(E51*U51,2)</f>
        <v>0.03</v>
      </c>
      <c r="W51" s="223"/>
      <c r="X51" s="223" t="s">
        <v>295</v>
      </c>
      <c r="Y51" s="223" t="s">
        <v>233</v>
      </c>
      <c r="Z51" s="213"/>
      <c r="AA51" s="213"/>
      <c r="AB51" s="213"/>
      <c r="AC51" s="213"/>
      <c r="AD51" s="213"/>
      <c r="AE51" s="213"/>
      <c r="AF51" s="213"/>
      <c r="AG51" s="213" t="s">
        <v>296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54" t="s">
        <v>327</v>
      </c>
      <c r="D52" s="253"/>
      <c r="E52" s="253"/>
      <c r="F52" s="253"/>
      <c r="G52" s="25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298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48"/>
      <c r="D53" s="242"/>
      <c r="E53" s="242"/>
      <c r="F53" s="242"/>
      <c r="G53" s="242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237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2">
        <v>13</v>
      </c>
      <c r="B54" s="233" t="s">
        <v>328</v>
      </c>
      <c r="C54" s="245" t="s">
        <v>329</v>
      </c>
      <c r="D54" s="234" t="s">
        <v>316</v>
      </c>
      <c r="E54" s="235">
        <v>2.3849999999999998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 t="s">
        <v>294</v>
      </c>
      <c r="S54" s="237" t="s">
        <v>230</v>
      </c>
      <c r="T54" s="238" t="s">
        <v>230</v>
      </c>
      <c r="U54" s="223">
        <v>0.31</v>
      </c>
      <c r="V54" s="223">
        <f>ROUND(E54*U54,2)</f>
        <v>0.74</v>
      </c>
      <c r="W54" s="223"/>
      <c r="X54" s="223" t="s">
        <v>295</v>
      </c>
      <c r="Y54" s="223" t="s">
        <v>233</v>
      </c>
      <c r="Z54" s="213"/>
      <c r="AA54" s="213"/>
      <c r="AB54" s="213"/>
      <c r="AC54" s="213"/>
      <c r="AD54" s="213"/>
      <c r="AE54" s="213"/>
      <c r="AF54" s="213"/>
      <c r="AG54" s="213" t="s">
        <v>296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4" t="s">
        <v>330</v>
      </c>
      <c r="D55" s="253"/>
      <c r="E55" s="253"/>
      <c r="F55" s="253"/>
      <c r="G55" s="25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298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7" t="s">
        <v>359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3" x14ac:dyDescent="0.2">
      <c r="A57" s="220"/>
      <c r="B57" s="221"/>
      <c r="C57" s="247" t="s">
        <v>360</v>
      </c>
      <c r="D57" s="241"/>
      <c r="E57" s="241"/>
      <c r="F57" s="241"/>
      <c r="G57" s="241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235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8"/>
      <c r="D58" s="242"/>
      <c r="E58" s="242"/>
      <c r="F58" s="242"/>
      <c r="G58" s="242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237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32">
        <v>14</v>
      </c>
      <c r="B59" s="233" t="s">
        <v>361</v>
      </c>
      <c r="C59" s="245" t="s">
        <v>362</v>
      </c>
      <c r="D59" s="234" t="s">
        <v>316</v>
      </c>
      <c r="E59" s="235">
        <v>0.44</v>
      </c>
      <c r="F59" s="236"/>
      <c r="G59" s="237">
        <f>ROUND(E59*F59,2)</f>
        <v>0</v>
      </c>
      <c r="H59" s="236"/>
      <c r="I59" s="237">
        <f>ROUND(E59*H59,2)</f>
        <v>0</v>
      </c>
      <c r="J59" s="236"/>
      <c r="K59" s="237">
        <f>ROUND(E59*J59,2)</f>
        <v>0</v>
      </c>
      <c r="L59" s="237">
        <v>21</v>
      </c>
      <c r="M59" s="237">
        <f>G59*(1+L59/100)</f>
        <v>0</v>
      </c>
      <c r="N59" s="235">
        <v>0</v>
      </c>
      <c r="O59" s="235">
        <f>ROUND(E59*N59,2)</f>
        <v>0</v>
      </c>
      <c r="P59" s="235">
        <v>0</v>
      </c>
      <c r="Q59" s="235">
        <f>ROUND(E59*P59,2)</f>
        <v>0</v>
      </c>
      <c r="R59" s="237" t="s">
        <v>294</v>
      </c>
      <c r="S59" s="237" t="s">
        <v>230</v>
      </c>
      <c r="T59" s="238" t="s">
        <v>230</v>
      </c>
      <c r="U59" s="223">
        <v>0.32200000000000001</v>
      </c>
      <c r="V59" s="223">
        <f>ROUND(E59*U59,2)</f>
        <v>0.14000000000000001</v>
      </c>
      <c r="W59" s="223"/>
      <c r="X59" s="223" t="s">
        <v>295</v>
      </c>
      <c r="Y59" s="223" t="s">
        <v>233</v>
      </c>
      <c r="Z59" s="213"/>
      <c r="AA59" s="213"/>
      <c r="AB59" s="213"/>
      <c r="AC59" s="213"/>
      <c r="AD59" s="213"/>
      <c r="AE59" s="213"/>
      <c r="AF59" s="213"/>
      <c r="AG59" s="213" t="s">
        <v>296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54" t="s">
        <v>330</v>
      </c>
      <c r="D60" s="253"/>
      <c r="E60" s="253"/>
      <c r="F60" s="253"/>
      <c r="G60" s="25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298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7" t="s">
        <v>359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235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3" x14ac:dyDescent="0.2">
      <c r="A62" s="220"/>
      <c r="B62" s="221"/>
      <c r="C62" s="247" t="s">
        <v>360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48"/>
      <c r="D63" s="242"/>
      <c r="E63" s="242"/>
      <c r="F63" s="242"/>
      <c r="G63" s="242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237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ht="22.5" outlineLevel="1" x14ac:dyDescent="0.2">
      <c r="A64" s="232">
        <v>15</v>
      </c>
      <c r="B64" s="233" t="s">
        <v>450</v>
      </c>
      <c r="C64" s="245" t="s">
        <v>451</v>
      </c>
      <c r="D64" s="234" t="s">
        <v>316</v>
      </c>
      <c r="E64" s="235">
        <v>1.05</v>
      </c>
      <c r="F64" s="236"/>
      <c r="G64" s="237">
        <f>ROUND(E64*F64,2)</f>
        <v>0</v>
      </c>
      <c r="H64" s="236"/>
      <c r="I64" s="237">
        <f>ROUND(E64*H64,2)</f>
        <v>0</v>
      </c>
      <c r="J64" s="236"/>
      <c r="K64" s="237">
        <f>ROUND(E64*J64,2)</f>
        <v>0</v>
      </c>
      <c r="L64" s="237">
        <v>21</v>
      </c>
      <c r="M64" s="237">
        <f>G64*(1+L64/100)</f>
        <v>0</v>
      </c>
      <c r="N64" s="235">
        <v>0</v>
      </c>
      <c r="O64" s="235">
        <f>ROUND(E64*N64,2)</f>
        <v>0</v>
      </c>
      <c r="P64" s="235">
        <v>0</v>
      </c>
      <c r="Q64" s="235">
        <f>ROUND(E64*P64,2)</f>
        <v>0</v>
      </c>
      <c r="R64" s="237" t="s">
        <v>294</v>
      </c>
      <c r="S64" s="237" t="s">
        <v>230</v>
      </c>
      <c r="T64" s="238" t="s">
        <v>578</v>
      </c>
      <c r="U64" s="223">
        <v>1.1499999999999999</v>
      </c>
      <c r="V64" s="223">
        <f>ROUND(E64*U64,2)</f>
        <v>1.21</v>
      </c>
      <c r="W64" s="223"/>
      <c r="X64" s="223" t="s">
        <v>295</v>
      </c>
      <c r="Y64" s="223" t="s">
        <v>233</v>
      </c>
      <c r="Z64" s="213"/>
      <c r="AA64" s="213"/>
      <c r="AB64" s="213"/>
      <c r="AC64" s="213"/>
      <c r="AD64" s="213"/>
      <c r="AE64" s="213"/>
      <c r="AF64" s="213"/>
      <c r="AG64" s="213" t="s">
        <v>296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54" t="s">
        <v>365</v>
      </c>
      <c r="D65" s="253"/>
      <c r="E65" s="253"/>
      <c r="F65" s="253"/>
      <c r="G65" s="25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298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783</v>
      </c>
      <c r="D66" s="255"/>
      <c r="E66" s="256">
        <v>1.05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313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237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32">
        <v>16</v>
      </c>
      <c r="B68" s="233" t="s">
        <v>335</v>
      </c>
      <c r="C68" s="245" t="s">
        <v>336</v>
      </c>
      <c r="D68" s="234" t="s">
        <v>337</v>
      </c>
      <c r="E68" s="235">
        <v>4.4122500000000002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 t="s">
        <v>294</v>
      </c>
      <c r="S68" s="237" t="s">
        <v>230</v>
      </c>
      <c r="T68" s="238" t="s">
        <v>230</v>
      </c>
      <c r="U68" s="223">
        <v>0</v>
      </c>
      <c r="V68" s="223">
        <f>ROUND(E68*U68,2)</f>
        <v>0</v>
      </c>
      <c r="W68" s="223"/>
      <c r="X68" s="223" t="s">
        <v>295</v>
      </c>
      <c r="Y68" s="223" t="s">
        <v>233</v>
      </c>
      <c r="Z68" s="213"/>
      <c r="AA68" s="213"/>
      <c r="AB68" s="213"/>
      <c r="AC68" s="213"/>
      <c r="AD68" s="213"/>
      <c r="AE68" s="213"/>
      <c r="AF68" s="213"/>
      <c r="AG68" s="213" t="s">
        <v>296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6" t="s">
        <v>338</v>
      </c>
      <c r="D69" s="239"/>
      <c r="E69" s="239"/>
      <c r="F69" s="239"/>
      <c r="G69" s="239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235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7" t="s">
        <v>542</v>
      </c>
      <c r="D70" s="255"/>
      <c r="E70" s="256">
        <v>4.4122500000000002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313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17</v>
      </c>
      <c r="B72" s="233" t="s">
        <v>543</v>
      </c>
      <c r="C72" s="245" t="s">
        <v>544</v>
      </c>
      <c r="D72" s="234" t="s">
        <v>259</v>
      </c>
      <c r="E72" s="235">
        <v>1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/>
      <c r="S72" s="237" t="s">
        <v>256</v>
      </c>
      <c r="T72" s="238" t="s">
        <v>231</v>
      </c>
      <c r="U72" s="223">
        <v>0</v>
      </c>
      <c r="V72" s="223">
        <f>ROUND(E72*U72,2)</f>
        <v>0</v>
      </c>
      <c r="W72" s="223"/>
      <c r="X72" s="223" t="s">
        <v>295</v>
      </c>
      <c r="Y72" s="223" t="s">
        <v>233</v>
      </c>
      <c r="Z72" s="213"/>
      <c r="AA72" s="213"/>
      <c r="AB72" s="213"/>
      <c r="AC72" s="213"/>
      <c r="AD72" s="213"/>
      <c r="AE72" s="213"/>
      <c r="AF72" s="213"/>
      <c r="AG72" s="213" t="s">
        <v>296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6" t="s">
        <v>551</v>
      </c>
      <c r="D73" s="239"/>
      <c r="E73" s="239"/>
      <c r="F73" s="239"/>
      <c r="G73" s="239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235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3" x14ac:dyDescent="0.2">
      <c r="A74" s="220"/>
      <c r="B74" s="221"/>
      <c r="C74" s="247" t="s">
        <v>545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3" x14ac:dyDescent="0.2">
      <c r="A75" s="220"/>
      <c r="B75" s="221"/>
      <c r="C75" s="247" t="s">
        <v>546</v>
      </c>
      <c r="D75" s="241"/>
      <c r="E75" s="241"/>
      <c r="F75" s="241"/>
      <c r="G75" s="241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235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237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32">
        <v>18</v>
      </c>
      <c r="B77" s="233" t="s">
        <v>384</v>
      </c>
      <c r="C77" s="245" t="s">
        <v>385</v>
      </c>
      <c r="D77" s="234" t="s">
        <v>316</v>
      </c>
      <c r="E77" s="235">
        <v>1.155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2.5</v>
      </c>
      <c r="O77" s="235">
        <f>ROUND(E77*N77,2)</f>
        <v>2.89</v>
      </c>
      <c r="P77" s="235">
        <v>0</v>
      </c>
      <c r="Q77" s="235">
        <f>ROUND(E77*P77,2)</f>
        <v>0</v>
      </c>
      <c r="R77" s="237" t="s">
        <v>380</v>
      </c>
      <c r="S77" s="237" t="s">
        <v>230</v>
      </c>
      <c r="T77" s="238" t="s">
        <v>230</v>
      </c>
      <c r="U77" s="223">
        <v>0</v>
      </c>
      <c r="V77" s="223">
        <f>ROUND(E77*U77,2)</f>
        <v>0</v>
      </c>
      <c r="W77" s="223"/>
      <c r="X77" s="223" t="s">
        <v>381</v>
      </c>
      <c r="Y77" s="223" t="s">
        <v>233</v>
      </c>
      <c r="Z77" s="213"/>
      <c r="AA77" s="213"/>
      <c r="AB77" s="213"/>
      <c r="AC77" s="213"/>
      <c r="AD77" s="213"/>
      <c r="AE77" s="213"/>
      <c r="AF77" s="213"/>
      <c r="AG77" s="213" t="s">
        <v>382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7" t="s">
        <v>784</v>
      </c>
      <c r="D78" s="255"/>
      <c r="E78" s="256">
        <v>1.155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313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8"/>
      <c r="D79" s="242"/>
      <c r="E79" s="242"/>
      <c r="F79" s="242"/>
      <c r="G79" s="242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237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x14ac:dyDescent="0.2">
      <c r="A80" s="225" t="s">
        <v>225</v>
      </c>
      <c r="B80" s="226" t="s">
        <v>177</v>
      </c>
      <c r="C80" s="244" t="s">
        <v>178</v>
      </c>
      <c r="D80" s="227"/>
      <c r="E80" s="228"/>
      <c r="F80" s="229"/>
      <c r="G80" s="229">
        <f>SUMIF(AG81:AG88,"&lt;&gt;NOR",G81:G88)</f>
        <v>0</v>
      </c>
      <c r="H80" s="229"/>
      <c r="I80" s="229">
        <f>SUM(I81:I88)</f>
        <v>0</v>
      </c>
      <c r="J80" s="229"/>
      <c r="K80" s="229">
        <f>SUM(K81:K88)</f>
        <v>0</v>
      </c>
      <c r="L80" s="229"/>
      <c r="M80" s="229">
        <f>SUM(M81:M88)</f>
        <v>0</v>
      </c>
      <c r="N80" s="228"/>
      <c r="O80" s="228">
        <f>SUM(O81:O88)</f>
        <v>0</v>
      </c>
      <c r="P80" s="228"/>
      <c r="Q80" s="228">
        <f>SUM(Q81:Q88)</f>
        <v>0</v>
      </c>
      <c r="R80" s="229"/>
      <c r="S80" s="229"/>
      <c r="T80" s="230"/>
      <c r="U80" s="224"/>
      <c r="V80" s="224">
        <f>SUM(V81:V88)</f>
        <v>32.479999999999997</v>
      </c>
      <c r="W80" s="224"/>
      <c r="X80" s="224"/>
      <c r="Y80" s="224"/>
      <c r="AG80" t="s">
        <v>226</v>
      </c>
    </row>
    <row r="81" spans="1:60" ht="22.5" outlineLevel="1" x14ac:dyDescent="0.2">
      <c r="A81" s="232">
        <v>19</v>
      </c>
      <c r="B81" s="233" t="s">
        <v>523</v>
      </c>
      <c r="C81" s="245" t="s">
        <v>524</v>
      </c>
      <c r="D81" s="234" t="s">
        <v>293</v>
      </c>
      <c r="E81" s="235">
        <v>50.738999999999997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2.0000000000000002E-5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412</v>
      </c>
      <c r="S81" s="237" t="s">
        <v>230</v>
      </c>
      <c r="T81" s="238" t="s">
        <v>230</v>
      </c>
      <c r="U81" s="223">
        <v>0.32</v>
      </c>
      <c r="V81" s="223">
        <f>ROUND(E81*U81,2)</f>
        <v>16.239999999999998</v>
      </c>
      <c r="W81" s="223"/>
      <c r="X81" s="223" t="s">
        <v>295</v>
      </c>
      <c r="Y81" s="223" t="s">
        <v>233</v>
      </c>
      <c r="Z81" s="213"/>
      <c r="AA81" s="213"/>
      <c r="AB81" s="213"/>
      <c r="AC81" s="213"/>
      <c r="AD81" s="213"/>
      <c r="AE81" s="213"/>
      <c r="AF81" s="213"/>
      <c r="AG81" s="213" t="s">
        <v>296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46" t="s">
        <v>525</v>
      </c>
      <c r="D82" s="239"/>
      <c r="E82" s="239"/>
      <c r="F82" s="239"/>
      <c r="G82" s="239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235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3" x14ac:dyDescent="0.2">
      <c r="A83" s="220"/>
      <c r="B83" s="221"/>
      <c r="C83" s="247" t="s">
        <v>526</v>
      </c>
      <c r="D83" s="241"/>
      <c r="E83" s="241"/>
      <c r="F83" s="241"/>
      <c r="G83" s="241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235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237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ht="22.5" outlineLevel="1" x14ac:dyDescent="0.2">
      <c r="A85" s="232">
        <v>20</v>
      </c>
      <c r="B85" s="233" t="s">
        <v>523</v>
      </c>
      <c r="C85" s="245" t="s">
        <v>524</v>
      </c>
      <c r="D85" s="234" t="s">
        <v>293</v>
      </c>
      <c r="E85" s="235">
        <v>50.738999999999997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2.0000000000000002E-5</v>
      </c>
      <c r="O85" s="235">
        <f>ROUND(E85*N85,2)</f>
        <v>0</v>
      </c>
      <c r="P85" s="235">
        <v>0</v>
      </c>
      <c r="Q85" s="235">
        <f>ROUND(E85*P85,2)</f>
        <v>0</v>
      </c>
      <c r="R85" s="237" t="s">
        <v>412</v>
      </c>
      <c r="S85" s="237" t="s">
        <v>230</v>
      </c>
      <c r="T85" s="238" t="s">
        <v>230</v>
      </c>
      <c r="U85" s="223">
        <v>0.32</v>
      </c>
      <c r="V85" s="223">
        <f>ROUND(E85*U85,2)</f>
        <v>16.239999999999998</v>
      </c>
      <c r="W85" s="223"/>
      <c r="X85" s="223" t="s">
        <v>295</v>
      </c>
      <c r="Y85" s="223" t="s">
        <v>233</v>
      </c>
      <c r="Z85" s="213"/>
      <c r="AA85" s="213"/>
      <c r="AB85" s="213"/>
      <c r="AC85" s="213"/>
      <c r="AD85" s="213"/>
      <c r="AE85" s="213"/>
      <c r="AF85" s="213"/>
      <c r="AG85" s="213" t="s">
        <v>296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46" t="s">
        <v>525</v>
      </c>
      <c r="D86" s="239"/>
      <c r="E86" s="239"/>
      <c r="F86" s="239"/>
      <c r="G86" s="239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235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3" x14ac:dyDescent="0.2">
      <c r="A87" s="220"/>
      <c r="B87" s="221"/>
      <c r="C87" s="247" t="s">
        <v>526</v>
      </c>
      <c r="D87" s="241"/>
      <c r="E87" s="241"/>
      <c r="F87" s="241"/>
      <c r="G87" s="241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235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48"/>
      <c r="D88" s="242"/>
      <c r="E88" s="242"/>
      <c r="F88" s="242"/>
      <c r="G88" s="242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237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x14ac:dyDescent="0.2">
      <c r="A89" s="225" t="s">
        <v>225</v>
      </c>
      <c r="B89" s="226" t="s">
        <v>179</v>
      </c>
      <c r="C89" s="244" t="s">
        <v>180</v>
      </c>
      <c r="D89" s="227"/>
      <c r="E89" s="228"/>
      <c r="F89" s="229"/>
      <c r="G89" s="229">
        <f>SUMIF(AG90:AG103,"&lt;&gt;NOR",G90:G103)</f>
        <v>0</v>
      </c>
      <c r="H89" s="229"/>
      <c r="I89" s="229">
        <f>SUM(I90:I103)</f>
        <v>0</v>
      </c>
      <c r="J89" s="229"/>
      <c r="K89" s="229">
        <f>SUM(K90:K103)</f>
        <v>0</v>
      </c>
      <c r="L89" s="229"/>
      <c r="M89" s="229">
        <f>SUM(M90:M103)</f>
        <v>0</v>
      </c>
      <c r="N89" s="228"/>
      <c r="O89" s="228">
        <f>SUM(O90:O103)</f>
        <v>2.96</v>
      </c>
      <c r="P89" s="228"/>
      <c r="Q89" s="228">
        <f>SUM(Q90:Q103)</f>
        <v>0</v>
      </c>
      <c r="R89" s="229"/>
      <c r="S89" s="229"/>
      <c r="T89" s="230"/>
      <c r="U89" s="224"/>
      <c r="V89" s="224">
        <f>SUM(V90:V103)</f>
        <v>12.760000000000002</v>
      </c>
      <c r="W89" s="224"/>
      <c r="X89" s="224"/>
      <c r="Y89" s="224"/>
      <c r="AG89" t="s">
        <v>226</v>
      </c>
    </row>
    <row r="90" spans="1:60" ht="22.5" outlineLevel="1" x14ac:dyDescent="0.2">
      <c r="A90" s="232">
        <v>21</v>
      </c>
      <c r="B90" s="233" t="s">
        <v>785</v>
      </c>
      <c r="C90" s="245" t="s">
        <v>786</v>
      </c>
      <c r="D90" s="234" t="s">
        <v>316</v>
      </c>
      <c r="E90" s="235">
        <v>0.48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3.0951599999999999</v>
      </c>
      <c r="O90" s="235">
        <f>ROUND(E90*N90,2)</f>
        <v>1.49</v>
      </c>
      <c r="P90" s="235">
        <v>0</v>
      </c>
      <c r="Q90" s="235">
        <f>ROUND(E90*P90,2)</f>
        <v>0</v>
      </c>
      <c r="R90" s="237" t="s">
        <v>389</v>
      </c>
      <c r="S90" s="237" t="s">
        <v>230</v>
      </c>
      <c r="T90" s="238" t="s">
        <v>230</v>
      </c>
      <c r="U90" s="223">
        <v>11.661</v>
      </c>
      <c r="V90" s="223">
        <f>ROUND(E90*U90,2)</f>
        <v>5.6</v>
      </c>
      <c r="W90" s="223"/>
      <c r="X90" s="223" t="s">
        <v>295</v>
      </c>
      <c r="Y90" s="223" t="s">
        <v>233</v>
      </c>
      <c r="Z90" s="213"/>
      <c r="AA90" s="213"/>
      <c r="AB90" s="213"/>
      <c r="AC90" s="213"/>
      <c r="AD90" s="213"/>
      <c r="AE90" s="213"/>
      <c r="AF90" s="213"/>
      <c r="AG90" s="213" t="s">
        <v>296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787</v>
      </c>
      <c r="D91" s="255"/>
      <c r="E91" s="256">
        <v>0.48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313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237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">
      <c r="A93" s="232">
        <v>22</v>
      </c>
      <c r="B93" s="233" t="s">
        <v>643</v>
      </c>
      <c r="C93" s="245" t="s">
        <v>644</v>
      </c>
      <c r="D93" s="234" t="s">
        <v>316</v>
      </c>
      <c r="E93" s="235">
        <v>0.32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2.9559700000000002</v>
      </c>
      <c r="O93" s="235">
        <f>ROUND(E93*N93,2)</f>
        <v>0.95</v>
      </c>
      <c r="P93" s="235">
        <v>0</v>
      </c>
      <c r="Q93" s="235">
        <f>ROUND(E93*P93,2)</f>
        <v>0</v>
      </c>
      <c r="R93" s="237" t="s">
        <v>389</v>
      </c>
      <c r="S93" s="237" t="s">
        <v>230</v>
      </c>
      <c r="T93" s="238" t="s">
        <v>230</v>
      </c>
      <c r="U93" s="223">
        <v>3.8820000000000001</v>
      </c>
      <c r="V93" s="223">
        <f>ROUND(E93*U93,2)</f>
        <v>1.24</v>
      </c>
      <c r="W93" s="223"/>
      <c r="X93" s="223" t="s">
        <v>295</v>
      </c>
      <c r="Y93" s="223" t="s">
        <v>233</v>
      </c>
      <c r="Z93" s="213"/>
      <c r="AA93" s="213"/>
      <c r="AB93" s="213"/>
      <c r="AC93" s="213"/>
      <c r="AD93" s="213"/>
      <c r="AE93" s="213"/>
      <c r="AF93" s="213"/>
      <c r="AG93" s="213" t="s">
        <v>296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788</v>
      </c>
      <c r="D94" s="255"/>
      <c r="E94" s="256">
        <v>0.32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313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237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32">
        <v>23</v>
      </c>
      <c r="B96" s="233" t="s">
        <v>475</v>
      </c>
      <c r="C96" s="245" t="s">
        <v>476</v>
      </c>
      <c r="D96" s="234" t="s">
        <v>293</v>
      </c>
      <c r="E96" s="235">
        <v>1.6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1.4500000000000001E-2</v>
      </c>
      <c r="O96" s="235">
        <f>ROUND(E96*N96,2)</f>
        <v>0.02</v>
      </c>
      <c r="P96" s="235">
        <v>0</v>
      </c>
      <c r="Q96" s="235">
        <f>ROUND(E96*P96,2)</f>
        <v>0</v>
      </c>
      <c r="R96" s="237" t="s">
        <v>389</v>
      </c>
      <c r="S96" s="237" t="s">
        <v>230</v>
      </c>
      <c r="T96" s="238" t="s">
        <v>230</v>
      </c>
      <c r="U96" s="223">
        <v>1.9059999999999999</v>
      </c>
      <c r="V96" s="223">
        <f>ROUND(E96*U96,2)</f>
        <v>3.05</v>
      </c>
      <c r="W96" s="223"/>
      <c r="X96" s="223" t="s">
        <v>295</v>
      </c>
      <c r="Y96" s="223" t="s">
        <v>233</v>
      </c>
      <c r="Z96" s="213"/>
      <c r="AA96" s="213"/>
      <c r="AB96" s="213"/>
      <c r="AC96" s="213"/>
      <c r="AD96" s="213"/>
      <c r="AE96" s="213"/>
      <c r="AF96" s="213"/>
      <c r="AG96" s="213" t="s">
        <v>296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57" t="s">
        <v>789</v>
      </c>
      <c r="D97" s="255"/>
      <c r="E97" s="256">
        <v>1.6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313</v>
      </c>
      <c r="AH97" s="213">
        <v>0</v>
      </c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48"/>
      <c r="D98" s="242"/>
      <c r="E98" s="242"/>
      <c r="F98" s="242"/>
      <c r="G98" s="242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237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ht="22.5" outlineLevel="1" x14ac:dyDescent="0.2">
      <c r="A99" s="232">
        <v>24</v>
      </c>
      <c r="B99" s="233" t="s">
        <v>478</v>
      </c>
      <c r="C99" s="245" t="s">
        <v>479</v>
      </c>
      <c r="D99" s="234" t="s">
        <v>293</v>
      </c>
      <c r="E99" s="235">
        <v>1.6</v>
      </c>
      <c r="F99" s="236"/>
      <c r="G99" s="237">
        <f>ROUND(E99*F99,2)</f>
        <v>0</v>
      </c>
      <c r="H99" s="236"/>
      <c r="I99" s="237">
        <f>ROUND(E99*H99,2)</f>
        <v>0</v>
      </c>
      <c r="J99" s="236"/>
      <c r="K99" s="237">
        <f>ROUND(E99*J99,2)</f>
        <v>0</v>
      </c>
      <c r="L99" s="237">
        <v>21</v>
      </c>
      <c r="M99" s="237">
        <f>G99*(1+L99/100)</f>
        <v>0</v>
      </c>
      <c r="N99" s="235">
        <v>9.6000000000000002E-4</v>
      </c>
      <c r="O99" s="235">
        <f>ROUND(E99*N99,2)</f>
        <v>0</v>
      </c>
      <c r="P99" s="235">
        <v>0</v>
      </c>
      <c r="Q99" s="235">
        <f>ROUND(E99*P99,2)</f>
        <v>0</v>
      </c>
      <c r="R99" s="237" t="s">
        <v>389</v>
      </c>
      <c r="S99" s="237" t="s">
        <v>230</v>
      </c>
      <c r="T99" s="238" t="s">
        <v>230</v>
      </c>
      <c r="U99" s="223">
        <v>0.628</v>
      </c>
      <c r="V99" s="223">
        <f>ROUND(E99*U99,2)</f>
        <v>1</v>
      </c>
      <c r="W99" s="223"/>
      <c r="X99" s="223" t="s">
        <v>295</v>
      </c>
      <c r="Y99" s="223" t="s">
        <v>233</v>
      </c>
      <c r="Z99" s="213"/>
      <c r="AA99" s="213"/>
      <c r="AB99" s="213"/>
      <c r="AC99" s="213"/>
      <c r="AD99" s="213"/>
      <c r="AE99" s="213"/>
      <c r="AF99" s="213"/>
      <c r="AG99" s="213" t="s">
        <v>296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9"/>
      <c r="D100" s="243"/>
      <c r="E100" s="243"/>
      <c r="F100" s="243"/>
      <c r="G100" s="24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237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32">
        <v>25</v>
      </c>
      <c r="B101" s="233" t="s">
        <v>790</v>
      </c>
      <c r="C101" s="245" t="s">
        <v>791</v>
      </c>
      <c r="D101" s="234" t="s">
        <v>316</v>
      </c>
      <c r="E101" s="235">
        <v>0.16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3.0951599999999999</v>
      </c>
      <c r="O101" s="235">
        <f>ROUND(E101*N101,2)</f>
        <v>0.5</v>
      </c>
      <c r="P101" s="235">
        <v>0</v>
      </c>
      <c r="Q101" s="235">
        <f>ROUND(E101*P101,2)</f>
        <v>0</v>
      </c>
      <c r="R101" s="237"/>
      <c r="S101" s="237" t="s">
        <v>256</v>
      </c>
      <c r="T101" s="238" t="s">
        <v>578</v>
      </c>
      <c r="U101" s="223">
        <v>11.661</v>
      </c>
      <c r="V101" s="223">
        <f>ROUND(E101*U101,2)</f>
        <v>1.87</v>
      </c>
      <c r="W101" s="223"/>
      <c r="X101" s="223" t="s">
        <v>295</v>
      </c>
      <c r="Y101" s="223" t="s">
        <v>233</v>
      </c>
      <c r="Z101" s="213"/>
      <c r="AA101" s="213"/>
      <c r="AB101" s="213"/>
      <c r="AC101" s="213"/>
      <c r="AD101" s="213"/>
      <c r="AE101" s="213"/>
      <c r="AF101" s="213"/>
      <c r="AG101" s="213" t="s">
        <v>296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792</v>
      </c>
      <c r="D102" s="255"/>
      <c r="E102" s="256">
        <v>0.16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313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237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x14ac:dyDescent="0.2">
      <c r="A104" s="225" t="s">
        <v>225</v>
      </c>
      <c r="B104" s="226" t="s">
        <v>181</v>
      </c>
      <c r="C104" s="244" t="s">
        <v>182</v>
      </c>
      <c r="D104" s="227"/>
      <c r="E104" s="228"/>
      <c r="F104" s="229"/>
      <c r="G104" s="229">
        <f>SUMIF(AG105:AG115,"&lt;&gt;NOR",G105:G115)</f>
        <v>0</v>
      </c>
      <c r="H104" s="229"/>
      <c r="I104" s="229">
        <f>SUM(I105:I115)</f>
        <v>0</v>
      </c>
      <c r="J104" s="229"/>
      <c r="K104" s="229">
        <f>SUM(K105:K115)</f>
        <v>0</v>
      </c>
      <c r="L104" s="229"/>
      <c r="M104" s="229">
        <f>SUM(M105:M115)</f>
        <v>0</v>
      </c>
      <c r="N104" s="228"/>
      <c r="O104" s="228">
        <f>SUM(O105:O115)</f>
        <v>3.39</v>
      </c>
      <c r="P104" s="228"/>
      <c r="Q104" s="228">
        <f>SUM(Q105:Q115)</f>
        <v>0</v>
      </c>
      <c r="R104" s="229"/>
      <c r="S104" s="229"/>
      <c r="T104" s="230"/>
      <c r="U104" s="224"/>
      <c r="V104" s="224">
        <f>SUM(V105:V115)</f>
        <v>6.2700000000000005</v>
      </c>
      <c r="W104" s="224"/>
      <c r="X104" s="224"/>
      <c r="Y104" s="224"/>
      <c r="AG104" t="s">
        <v>226</v>
      </c>
    </row>
    <row r="105" spans="1:60" outlineLevel="1" x14ac:dyDescent="0.2">
      <c r="A105" s="232">
        <v>26</v>
      </c>
      <c r="B105" s="233" t="s">
        <v>387</v>
      </c>
      <c r="C105" s="245" t="s">
        <v>388</v>
      </c>
      <c r="D105" s="234" t="s">
        <v>293</v>
      </c>
      <c r="E105" s="235">
        <v>2.6</v>
      </c>
      <c r="F105" s="236"/>
      <c r="G105" s="237">
        <f>ROUND(E105*F105,2)</f>
        <v>0</v>
      </c>
      <c r="H105" s="236"/>
      <c r="I105" s="237">
        <f>ROUND(E105*H105,2)</f>
        <v>0</v>
      </c>
      <c r="J105" s="236"/>
      <c r="K105" s="237">
        <f>ROUND(E105*J105,2)</f>
        <v>0</v>
      </c>
      <c r="L105" s="237">
        <v>21</v>
      </c>
      <c r="M105" s="237">
        <f>G105*(1+L105/100)</f>
        <v>0</v>
      </c>
      <c r="N105" s="235">
        <v>0.52500000000000002</v>
      </c>
      <c r="O105" s="235">
        <f>ROUND(E105*N105,2)</f>
        <v>1.37</v>
      </c>
      <c r="P105" s="235">
        <v>0</v>
      </c>
      <c r="Q105" s="235">
        <f>ROUND(E105*P105,2)</f>
        <v>0</v>
      </c>
      <c r="R105" s="237" t="s">
        <v>389</v>
      </c>
      <c r="S105" s="237" t="s">
        <v>230</v>
      </c>
      <c r="T105" s="238" t="s">
        <v>230</v>
      </c>
      <c r="U105" s="223">
        <v>0.33</v>
      </c>
      <c r="V105" s="223">
        <f>ROUND(E105*U105,2)</f>
        <v>0.86</v>
      </c>
      <c r="W105" s="223"/>
      <c r="X105" s="223" t="s">
        <v>295</v>
      </c>
      <c r="Y105" s="223" t="s">
        <v>233</v>
      </c>
      <c r="Z105" s="213"/>
      <c r="AA105" s="213"/>
      <c r="AB105" s="213"/>
      <c r="AC105" s="213"/>
      <c r="AD105" s="213"/>
      <c r="AE105" s="213"/>
      <c r="AF105" s="213"/>
      <c r="AG105" s="213" t="s">
        <v>296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57" t="s">
        <v>793</v>
      </c>
      <c r="D106" s="255"/>
      <c r="E106" s="256">
        <v>2.6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313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8"/>
      <c r="D107" s="242"/>
      <c r="E107" s="242"/>
      <c r="F107" s="242"/>
      <c r="G107" s="242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237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ht="22.5" outlineLevel="1" x14ac:dyDescent="0.2">
      <c r="A108" s="232">
        <v>27</v>
      </c>
      <c r="B108" s="233" t="s">
        <v>666</v>
      </c>
      <c r="C108" s="245" t="s">
        <v>667</v>
      </c>
      <c r="D108" s="234" t="s">
        <v>293</v>
      </c>
      <c r="E108" s="235">
        <v>2</v>
      </c>
      <c r="F108" s="236"/>
      <c r="G108" s="237">
        <f>ROUND(E108*F108,2)</f>
        <v>0</v>
      </c>
      <c r="H108" s="236"/>
      <c r="I108" s="237">
        <f>ROUND(E108*H108,2)</f>
        <v>0</v>
      </c>
      <c r="J108" s="236"/>
      <c r="K108" s="237">
        <f>ROUND(E108*J108,2)</f>
        <v>0</v>
      </c>
      <c r="L108" s="237">
        <v>21</v>
      </c>
      <c r="M108" s="237">
        <f>G108*(1+L108/100)</f>
        <v>0</v>
      </c>
      <c r="N108" s="235">
        <v>0.87729000000000001</v>
      </c>
      <c r="O108" s="235">
        <f>ROUND(E108*N108,2)</f>
        <v>1.75</v>
      </c>
      <c r="P108" s="235">
        <v>0</v>
      </c>
      <c r="Q108" s="235">
        <f>ROUND(E108*P108,2)</f>
        <v>0</v>
      </c>
      <c r="R108" s="237" t="s">
        <v>389</v>
      </c>
      <c r="S108" s="237" t="s">
        <v>230</v>
      </c>
      <c r="T108" s="238" t="s">
        <v>230</v>
      </c>
      <c r="U108" s="223">
        <v>2.202</v>
      </c>
      <c r="V108" s="223">
        <f>ROUND(E108*U108,2)</f>
        <v>4.4000000000000004</v>
      </c>
      <c r="W108" s="223"/>
      <c r="X108" s="223" t="s">
        <v>295</v>
      </c>
      <c r="Y108" s="223" t="s">
        <v>233</v>
      </c>
      <c r="Z108" s="213"/>
      <c r="AA108" s="213"/>
      <c r="AB108" s="213"/>
      <c r="AC108" s="213"/>
      <c r="AD108" s="213"/>
      <c r="AE108" s="213"/>
      <c r="AF108" s="213"/>
      <c r="AG108" s="213" t="s">
        <v>296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54" t="s">
        <v>393</v>
      </c>
      <c r="D109" s="253"/>
      <c r="E109" s="253"/>
      <c r="F109" s="253"/>
      <c r="G109" s="25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298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47" t="s">
        <v>394</v>
      </c>
      <c r="D110" s="241"/>
      <c r="E110" s="241"/>
      <c r="F110" s="241"/>
      <c r="G110" s="241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235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7" t="s">
        <v>794</v>
      </c>
      <c r="D111" s="255"/>
      <c r="E111" s="256">
        <v>2</v>
      </c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313</v>
      </c>
      <c r="AH111" s="213">
        <v>0</v>
      </c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8"/>
      <c r="D112" s="242"/>
      <c r="E112" s="242"/>
      <c r="F112" s="242"/>
      <c r="G112" s="242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237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1" x14ac:dyDescent="0.2">
      <c r="A113" s="232">
        <v>28</v>
      </c>
      <c r="B113" s="233" t="s">
        <v>396</v>
      </c>
      <c r="C113" s="245" t="s">
        <v>397</v>
      </c>
      <c r="D113" s="234" t="s">
        <v>293</v>
      </c>
      <c r="E113" s="235">
        <v>0.6</v>
      </c>
      <c r="F113" s="236"/>
      <c r="G113" s="237">
        <f>ROUND(E113*F113,2)</f>
        <v>0</v>
      </c>
      <c r="H113" s="236"/>
      <c r="I113" s="237">
        <f>ROUND(E113*H113,2)</f>
        <v>0</v>
      </c>
      <c r="J113" s="236"/>
      <c r="K113" s="237">
        <f>ROUND(E113*J113,2)</f>
        <v>0</v>
      </c>
      <c r="L113" s="237">
        <v>21</v>
      </c>
      <c r="M113" s="237">
        <f>G113*(1+L113/100)</f>
        <v>0</v>
      </c>
      <c r="N113" s="235">
        <v>0.44740999999999997</v>
      </c>
      <c r="O113" s="235">
        <f>ROUND(E113*N113,2)</f>
        <v>0.27</v>
      </c>
      <c r="P113" s="235">
        <v>0</v>
      </c>
      <c r="Q113" s="235">
        <f>ROUND(E113*P113,2)</f>
        <v>0</v>
      </c>
      <c r="R113" s="237"/>
      <c r="S113" s="237" t="s">
        <v>256</v>
      </c>
      <c r="T113" s="238" t="s">
        <v>231</v>
      </c>
      <c r="U113" s="223">
        <v>1.675</v>
      </c>
      <c r="V113" s="223">
        <f>ROUND(E113*U113,2)</f>
        <v>1.01</v>
      </c>
      <c r="W113" s="223"/>
      <c r="X113" s="223" t="s">
        <v>295</v>
      </c>
      <c r="Y113" s="223" t="s">
        <v>233</v>
      </c>
      <c r="Z113" s="213"/>
      <c r="AA113" s="213"/>
      <c r="AB113" s="213"/>
      <c r="AC113" s="213"/>
      <c r="AD113" s="213"/>
      <c r="AE113" s="213"/>
      <c r="AF113" s="213"/>
      <c r="AG113" s="213" t="s">
        <v>296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46" t="s">
        <v>394</v>
      </c>
      <c r="D114" s="239"/>
      <c r="E114" s="239"/>
      <c r="F114" s="239"/>
      <c r="G114" s="239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235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48"/>
      <c r="D115" s="242"/>
      <c r="E115" s="242"/>
      <c r="F115" s="242"/>
      <c r="G115" s="242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237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x14ac:dyDescent="0.2">
      <c r="A116" s="225" t="s">
        <v>225</v>
      </c>
      <c r="B116" s="226" t="s">
        <v>183</v>
      </c>
      <c r="C116" s="244" t="s">
        <v>184</v>
      </c>
      <c r="D116" s="227"/>
      <c r="E116" s="228"/>
      <c r="F116" s="229"/>
      <c r="G116" s="229">
        <f>SUMIF(AG117:AG122,"&lt;&gt;NOR",G117:G122)</f>
        <v>0</v>
      </c>
      <c r="H116" s="229"/>
      <c r="I116" s="229">
        <f>SUM(I117:I122)</f>
        <v>0</v>
      </c>
      <c r="J116" s="229"/>
      <c r="K116" s="229">
        <f>SUM(K117:K122)</f>
        <v>0</v>
      </c>
      <c r="L116" s="229"/>
      <c r="M116" s="229">
        <f>SUM(M117:M122)</f>
        <v>0</v>
      </c>
      <c r="N116" s="228"/>
      <c r="O116" s="228">
        <f>SUM(O117:O122)</f>
        <v>1.91</v>
      </c>
      <c r="P116" s="228"/>
      <c r="Q116" s="228">
        <f>SUM(Q117:Q122)</f>
        <v>0</v>
      </c>
      <c r="R116" s="229"/>
      <c r="S116" s="229"/>
      <c r="T116" s="230"/>
      <c r="U116" s="224"/>
      <c r="V116" s="224">
        <f>SUM(V117:V122)</f>
        <v>26.73</v>
      </c>
      <c r="W116" s="224"/>
      <c r="X116" s="224"/>
      <c r="Y116" s="224"/>
      <c r="AG116" t="s">
        <v>226</v>
      </c>
    </row>
    <row r="117" spans="1:60" outlineLevel="1" x14ac:dyDescent="0.2">
      <c r="A117" s="232">
        <v>29</v>
      </c>
      <c r="B117" s="233" t="s">
        <v>527</v>
      </c>
      <c r="C117" s="245" t="s">
        <v>528</v>
      </c>
      <c r="D117" s="234" t="s">
        <v>293</v>
      </c>
      <c r="E117" s="235">
        <v>50.738999999999997</v>
      </c>
      <c r="F117" s="236"/>
      <c r="G117" s="237">
        <f>ROUND(E117*F117,2)</f>
        <v>0</v>
      </c>
      <c r="H117" s="236"/>
      <c r="I117" s="237">
        <f>ROUND(E117*H117,2)</f>
        <v>0</v>
      </c>
      <c r="J117" s="236"/>
      <c r="K117" s="237">
        <f>ROUND(E117*J117,2)</f>
        <v>0</v>
      </c>
      <c r="L117" s="237">
        <v>21</v>
      </c>
      <c r="M117" s="237">
        <f>G117*(1+L117/100)</f>
        <v>0</v>
      </c>
      <c r="N117" s="235">
        <v>0</v>
      </c>
      <c r="O117" s="235">
        <f>ROUND(E117*N117,2)</f>
        <v>0</v>
      </c>
      <c r="P117" s="235">
        <v>0</v>
      </c>
      <c r="Q117" s="235">
        <f>ROUND(E117*P117,2)</f>
        <v>0</v>
      </c>
      <c r="R117" s="237" t="s">
        <v>529</v>
      </c>
      <c r="S117" s="237" t="s">
        <v>230</v>
      </c>
      <c r="T117" s="238" t="s">
        <v>230</v>
      </c>
      <c r="U117" s="223">
        <v>0.20873</v>
      </c>
      <c r="V117" s="223">
        <f>ROUND(E117*U117,2)</f>
        <v>10.59</v>
      </c>
      <c r="W117" s="223"/>
      <c r="X117" s="223" t="s">
        <v>295</v>
      </c>
      <c r="Y117" s="223" t="s">
        <v>233</v>
      </c>
      <c r="Z117" s="213"/>
      <c r="AA117" s="213"/>
      <c r="AB117" s="213"/>
      <c r="AC117" s="213"/>
      <c r="AD117" s="213"/>
      <c r="AE117" s="213"/>
      <c r="AF117" s="213"/>
      <c r="AG117" s="213" t="s">
        <v>296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46" t="s">
        <v>530</v>
      </c>
      <c r="D118" s="239"/>
      <c r="E118" s="239"/>
      <c r="F118" s="239"/>
      <c r="G118" s="239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235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8"/>
      <c r="D119" s="242"/>
      <c r="E119" s="242"/>
      <c r="F119" s="242"/>
      <c r="G119" s="242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237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ht="22.5" outlineLevel="1" x14ac:dyDescent="0.2">
      <c r="A120" s="232">
        <v>30</v>
      </c>
      <c r="B120" s="233" t="s">
        <v>531</v>
      </c>
      <c r="C120" s="245" t="s">
        <v>532</v>
      </c>
      <c r="D120" s="234" t="s">
        <v>293</v>
      </c>
      <c r="E120" s="235">
        <v>50.738999999999997</v>
      </c>
      <c r="F120" s="236"/>
      <c r="G120" s="237">
        <f>ROUND(E120*F120,2)</f>
        <v>0</v>
      </c>
      <c r="H120" s="236"/>
      <c r="I120" s="237">
        <f>ROUND(E120*H120,2)</f>
        <v>0</v>
      </c>
      <c r="J120" s="236"/>
      <c r="K120" s="237">
        <f>ROUND(E120*J120,2)</f>
        <v>0</v>
      </c>
      <c r="L120" s="237">
        <v>21</v>
      </c>
      <c r="M120" s="237">
        <f>G120*(1+L120/100)</f>
        <v>0</v>
      </c>
      <c r="N120" s="235">
        <v>3.7699999999999997E-2</v>
      </c>
      <c r="O120" s="235">
        <f>ROUND(E120*N120,2)</f>
        <v>1.91</v>
      </c>
      <c r="P120" s="235">
        <v>0</v>
      </c>
      <c r="Q120" s="235">
        <f>ROUND(E120*P120,2)</f>
        <v>0</v>
      </c>
      <c r="R120" s="237" t="s">
        <v>389</v>
      </c>
      <c r="S120" s="237" t="s">
        <v>230</v>
      </c>
      <c r="T120" s="238" t="s">
        <v>230</v>
      </c>
      <c r="U120" s="223">
        <v>0.318</v>
      </c>
      <c r="V120" s="223">
        <f>ROUND(E120*U120,2)</f>
        <v>16.14</v>
      </c>
      <c r="W120" s="223"/>
      <c r="X120" s="223" t="s">
        <v>295</v>
      </c>
      <c r="Y120" s="223" t="s">
        <v>233</v>
      </c>
      <c r="Z120" s="213"/>
      <c r="AA120" s="213"/>
      <c r="AB120" s="213"/>
      <c r="AC120" s="213"/>
      <c r="AD120" s="213"/>
      <c r="AE120" s="213"/>
      <c r="AF120" s="213"/>
      <c r="AG120" s="213" t="s">
        <v>296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6" t="s">
        <v>533</v>
      </c>
      <c r="D121" s="239"/>
      <c r="E121" s="239"/>
      <c r="F121" s="239"/>
      <c r="G121" s="239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235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48"/>
      <c r="D122" s="242"/>
      <c r="E122" s="242"/>
      <c r="F122" s="242"/>
      <c r="G122" s="242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237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x14ac:dyDescent="0.2">
      <c r="A123" s="225" t="s">
        <v>225</v>
      </c>
      <c r="B123" s="226" t="s">
        <v>185</v>
      </c>
      <c r="C123" s="244" t="s">
        <v>186</v>
      </c>
      <c r="D123" s="227"/>
      <c r="E123" s="228"/>
      <c r="F123" s="229"/>
      <c r="G123" s="229">
        <f>SUMIF(AG124:AG132,"&lt;&gt;NOR",G124:G132)</f>
        <v>0</v>
      </c>
      <c r="H123" s="229"/>
      <c r="I123" s="229">
        <f>SUM(I124:I132)</f>
        <v>0</v>
      </c>
      <c r="J123" s="229"/>
      <c r="K123" s="229">
        <f>SUM(K124:K132)</f>
        <v>0</v>
      </c>
      <c r="L123" s="229"/>
      <c r="M123" s="229">
        <f>SUM(M124:M132)</f>
        <v>0</v>
      </c>
      <c r="N123" s="228"/>
      <c r="O123" s="228">
        <f>SUM(O124:O132)</f>
        <v>0</v>
      </c>
      <c r="P123" s="228"/>
      <c r="Q123" s="228">
        <f>SUM(Q124:Q132)</f>
        <v>0.91</v>
      </c>
      <c r="R123" s="229"/>
      <c r="S123" s="229"/>
      <c r="T123" s="230"/>
      <c r="U123" s="224"/>
      <c r="V123" s="224">
        <f>SUM(V124:V132)</f>
        <v>54.269999999999996</v>
      </c>
      <c r="W123" s="224"/>
      <c r="X123" s="224"/>
      <c r="Y123" s="224"/>
      <c r="AG123" t="s">
        <v>226</v>
      </c>
    </row>
    <row r="124" spans="1:60" ht="22.5" outlineLevel="1" x14ac:dyDescent="0.2">
      <c r="A124" s="232">
        <v>31</v>
      </c>
      <c r="B124" s="233" t="s">
        <v>398</v>
      </c>
      <c r="C124" s="245" t="s">
        <v>399</v>
      </c>
      <c r="D124" s="234" t="s">
        <v>293</v>
      </c>
      <c r="E124" s="235">
        <v>15.744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21</v>
      </c>
      <c r="M124" s="237">
        <f>G124*(1+L124/100)</f>
        <v>0</v>
      </c>
      <c r="N124" s="235">
        <v>0</v>
      </c>
      <c r="O124" s="235">
        <f>ROUND(E124*N124,2)</f>
        <v>0</v>
      </c>
      <c r="P124" s="235">
        <v>0</v>
      </c>
      <c r="Q124" s="235">
        <f>ROUND(E124*P124,2)</f>
        <v>0</v>
      </c>
      <c r="R124" s="237" t="s">
        <v>389</v>
      </c>
      <c r="S124" s="237" t="s">
        <v>230</v>
      </c>
      <c r="T124" s="238" t="s">
        <v>230</v>
      </c>
      <c r="U124" s="223">
        <v>7.2999999999999995E-2</v>
      </c>
      <c r="V124" s="223">
        <f>ROUND(E124*U124,2)</f>
        <v>1.1499999999999999</v>
      </c>
      <c r="W124" s="223"/>
      <c r="X124" s="223" t="s">
        <v>295</v>
      </c>
      <c r="Y124" s="223" t="s">
        <v>233</v>
      </c>
      <c r="Z124" s="213"/>
      <c r="AA124" s="213"/>
      <c r="AB124" s="213"/>
      <c r="AC124" s="213"/>
      <c r="AD124" s="213"/>
      <c r="AE124" s="213"/>
      <c r="AF124" s="213"/>
      <c r="AG124" s="213" t="s">
        <v>296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57" t="s">
        <v>547</v>
      </c>
      <c r="D125" s="255"/>
      <c r="E125" s="256">
        <v>15.744</v>
      </c>
      <c r="F125" s="223"/>
      <c r="G125" s="223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313</v>
      </c>
      <c r="AH125" s="213">
        <v>0</v>
      </c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48"/>
      <c r="D126" s="242"/>
      <c r="E126" s="242"/>
      <c r="F126" s="242"/>
      <c r="G126" s="242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237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ht="22.5" outlineLevel="1" x14ac:dyDescent="0.2">
      <c r="A127" s="232">
        <v>32</v>
      </c>
      <c r="B127" s="233" t="s">
        <v>534</v>
      </c>
      <c r="C127" s="245" t="s">
        <v>535</v>
      </c>
      <c r="D127" s="234" t="s">
        <v>293</v>
      </c>
      <c r="E127" s="235">
        <v>50.738999999999997</v>
      </c>
      <c r="F127" s="236"/>
      <c r="G127" s="237">
        <f>ROUND(E127*F127,2)</f>
        <v>0</v>
      </c>
      <c r="H127" s="236"/>
      <c r="I127" s="237">
        <f>ROUND(E127*H127,2)</f>
        <v>0</v>
      </c>
      <c r="J127" s="236"/>
      <c r="K127" s="237">
        <f>ROUND(E127*J127,2)</f>
        <v>0</v>
      </c>
      <c r="L127" s="237">
        <v>21</v>
      </c>
      <c r="M127" s="237">
        <f>G127*(1+L127/100)</f>
        <v>0</v>
      </c>
      <c r="N127" s="235">
        <v>0</v>
      </c>
      <c r="O127" s="235">
        <f>ROUND(E127*N127,2)</f>
        <v>0</v>
      </c>
      <c r="P127" s="235">
        <v>1.7999999999999999E-2</v>
      </c>
      <c r="Q127" s="235">
        <f>ROUND(E127*P127,2)</f>
        <v>0.91</v>
      </c>
      <c r="R127" s="237" t="s">
        <v>389</v>
      </c>
      <c r="S127" s="237" t="s">
        <v>230</v>
      </c>
      <c r="T127" s="238" t="s">
        <v>230</v>
      </c>
      <c r="U127" s="223">
        <v>1.0469999999999999</v>
      </c>
      <c r="V127" s="223">
        <f>ROUND(E127*U127,2)</f>
        <v>53.12</v>
      </c>
      <c r="W127" s="223"/>
      <c r="X127" s="223" t="s">
        <v>295</v>
      </c>
      <c r="Y127" s="223" t="s">
        <v>233</v>
      </c>
      <c r="Z127" s="213"/>
      <c r="AA127" s="213"/>
      <c r="AB127" s="213"/>
      <c r="AC127" s="213"/>
      <c r="AD127" s="213"/>
      <c r="AE127" s="213"/>
      <c r="AF127" s="213"/>
      <c r="AG127" s="213" t="s">
        <v>296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57" t="s">
        <v>548</v>
      </c>
      <c r="D128" s="255"/>
      <c r="E128" s="256">
        <v>25.02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313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3" x14ac:dyDescent="0.2">
      <c r="A129" s="220"/>
      <c r="B129" s="221"/>
      <c r="C129" s="257" t="s">
        <v>549</v>
      </c>
      <c r="D129" s="255"/>
      <c r="E129" s="256">
        <v>4.2750000000000004</v>
      </c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313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3" x14ac:dyDescent="0.2">
      <c r="A130" s="220"/>
      <c r="B130" s="221"/>
      <c r="C130" s="257" t="s">
        <v>550</v>
      </c>
      <c r="D130" s="255"/>
      <c r="E130" s="256">
        <v>5.7</v>
      </c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313</v>
      </c>
      <c r="AH130" s="213">
        <v>0</v>
      </c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3" x14ac:dyDescent="0.2">
      <c r="A131" s="220"/>
      <c r="B131" s="221"/>
      <c r="C131" s="257" t="s">
        <v>547</v>
      </c>
      <c r="D131" s="255"/>
      <c r="E131" s="256">
        <v>15.744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313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237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x14ac:dyDescent="0.2">
      <c r="A133" s="225" t="s">
        <v>225</v>
      </c>
      <c r="B133" s="226" t="s">
        <v>187</v>
      </c>
      <c r="C133" s="244" t="s">
        <v>188</v>
      </c>
      <c r="D133" s="227"/>
      <c r="E133" s="228"/>
      <c r="F133" s="229"/>
      <c r="G133" s="229">
        <f>SUMIF(AG134:AG140,"&lt;&gt;NOR",G134:G140)</f>
        <v>0</v>
      </c>
      <c r="H133" s="229"/>
      <c r="I133" s="229">
        <f>SUM(I134:I140)</f>
        <v>0</v>
      </c>
      <c r="J133" s="229"/>
      <c r="K133" s="229">
        <f>SUM(K134:K140)</f>
        <v>0</v>
      </c>
      <c r="L133" s="229"/>
      <c r="M133" s="229">
        <f>SUM(M134:M140)</f>
        <v>0</v>
      </c>
      <c r="N133" s="228"/>
      <c r="O133" s="228">
        <f>SUM(O134:O140)</f>
        <v>0</v>
      </c>
      <c r="P133" s="228"/>
      <c r="Q133" s="228">
        <f>SUM(Q134:Q140)</f>
        <v>0.59</v>
      </c>
      <c r="R133" s="229"/>
      <c r="S133" s="229"/>
      <c r="T133" s="230"/>
      <c r="U133" s="224"/>
      <c r="V133" s="224">
        <f>SUM(V134:V140)</f>
        <v>3.79</v>
      </c>
      <c r="W133" s="224"/>
      <c r="X133" s="224"/>
      <c r="Y133" s="224"/>
      <c r="AG133" t="s">
        <v>226</v>
      </c>
    </row>
    <row r="134" spans="1:60" ht="22.5" outlineLevel="1" x14ac:dyDescent="0.2">
      <c r="A134" s="232">
        <v>33</v>
      </c>
      <c r="B134" s="233" t="s">
        <v>400</v>
      </c>
      <c r="C134" s="245" t="s">
        <v>401</v>
      </c>
      <c r="D134" s="234" t="s">
        <v>316</v>
      </c>
      <c r="E134" s="235">
        <v>0.44</v>
      </c>
      <c r="F134" s="236"/>
      <c r="G134" s="237">
        <f>ROUND(E134*F134,2)</f>
        <v>0</v>
      </c>
      <c r="H134" s="236"/>
      <c r="I134" s="237">
        <f>ROUND(E134*H134,2)</f>
        <v>0</v>
      </c>
      <c r="J134" s="236"/>
      <c r="K134" s="237">
        <f>ROUND(E134*J134,2)</f>
        <v>0</v>
      </c>
      <c r="L134" s="237">
        <v>21</v>
      </c>
      <c r="M134" s="237">
        <f>G134*(1+L134/100)</f>
        <v>0</v>
      </c>
      <c r="N134" s="235">
        <v>0</v>
      </c>
      <c r="O134" s="235">
        <f>ROUND(E134*N134,2)</f>
        <v>0</v>
      </c>
      <c r="P134" s="235">
        <v>1.33</v>
      </c>
      <c r="Q134" s="235">
        <f>ROUND(E134*P134,2)</f>
        <v>0.59</v>
      </c>
      <c r="R134" s="237" t="s">
        <v>389</v>
      </c>
      <c r="S134" s="237" t="s">
        <v>230</v>
      </c>
      <c r="T134" s="238" t="s">
        <v>230</v>
      </c>
      <c r="U134" s="223">
        <v>8.6210000000000004</v>
      </c>
      <c r="V134" s="223">
        <f>ROUND(E134*U134,2)</f>
        <v>3.79</v>
      </c>
      <c r="W134" s="223"/>
      <c r="X134" s="223" t="s">
        <v>295</v>
      </c>
      <c r="Y134" s="223" t="s">
        <v>233</v>
      </c>
      <c r="Z134" s="213"/>
      <c r="AA134" s="213"/>
      <c r="AB134" s="213"/>
      <c r="AC134" s="213"/>
      <c r="AD134" s="213"/>
      <c r="AE134" s="213"/>
      <c r="AF134" s="213"/>
      <c r="AG134" s="213" t="s">
        <v>296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54" t="s">
        <v>402</v>
      </c>
      <c r="D135" s="253"/>
      <c r="E135" s="253"/>
      <c r="F135" s="253"/>
      <c r="G135" s="25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298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40" t="str">
        <f>C135</f>
        <v>s naložením vybouraných hmot a suti na dopravní prostředek nebo s odklizením na hromady do vzdálenosti 20 m</v>
      </c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7" t="s">
        <v>403</v>
      </c>
      <c r="D136" s="241"/>
      <c r="E136" s="241"/>
      <c r="F136" s="241"/>
      <c r="G136" s="241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235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40" t="str">
        <f>C136</f>
        <v>Včetně bourání geotextilií, výplně otvorů tvárnic, drenáží, trubek a dilatačních prvků apod. zabudovaných v bouraných konstrukcích.</v>
      </c>
      <c r="BB136" s="213"/>
      <c r="BC136" s="213"/>
      <c r="BD136" s="213"/>
      <c r="BE136" s="213"/>
      <c r="BF136" s="213"/>
      <c r="BG136" s="213"/>
      <c r="BH136" s="213"/>
    </row>
    <row r="137" spans="1:60" outlineLevel="2" x14ac:dyDescent="0.2">
      <c r="A137" s="220"/>
      <c r="B137" s="221"/>
      <c r="C137" s="257" t="s">
        <v>795</v>
      </c>
      <c r="D137" s="255"/>
      <c r="E137" s="256">
        <v>0.32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313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ht="22.5" outlineLevel="3" x14ac:dyDescent="0.2">
      <c r="A138" s="220"/>
      <c r="B138" s="221"/>
      <c r="C138" s="257" t="s">
        <v>796</v>
      </c>
      <c r="D138" s="255"/>
      <c r="E138" s="256">
        <v>0.06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313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ht="22.5" outlineLevel="3" x14ac:dyDescent="0.2">
      <c r="A139" s="220"/>
      <c r="B139" s="221"/>
      <c r="C139" s="257" t="s">
        <v>797</v>
      </c>
      <c r="D139" s="255"/>
      <c r="E139" s="256">
        <v>0.06</v>
      </c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313</v>
      </c>
      <c r="AH139" s="213">
        <v>0</v>
      </c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48"/>
      <c r="D140" s="242"/>
      <c r="E140" s="242"/>
      <c r="F140" s="242"/>
      <c r="G140" s="242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237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x14ac:dyDescent="0.2">
      <c r="A141" s="225" t="s">
        <v>225</v>
      </c>
      <c r="B141" s="226" t="s">
        <v>189</v>
      </c>
      <c r="C141" s="244" t="s">
        <v>190</v>
      </c>
      <c r="D141" s="227"/>
      <c r="E141" s="228"/>
      <c r="F141" s="229"/>
      <c r="G141" s="229">
        <f>SUMIF(AG142:AG144,"&lt;&gt;NOR",G142:G144)</f>
        <v>0</v>
      </c>
      <c r="H141" s="229"/>
      <c r="I141" s="229">
        <f>SUM(I142:I144)</f>
        <v>0</v>
      </c>
      <c r="J141" s="229"/>
      <c r="K141" s="229">
        <f>SUM(K142:K144)</f>
        <v>0</v>
      </c>
      <c r="L141" s="229"/>
      <c r="M141" s="229">
        <f>SUM(M142:M144)</f>
        <v>0</v>
      </c>
      <c r="N141" s="228"/>
      <c r="O141" s="228">
        <f>SUM(O142:O144)</f>
        <v>0</v>
      </c>
      <c r="P141" s="228"/>
      <c r="Q141" s="228">
        <f>SUM(Q142:Q144)</f>
        <v>0</v>
      </c>
      <c r="R141" s="229"/>
      <c r="S141" s="229"/>
      <c r="T141" s="230"/>
      <c r="U141" s="224"/>
      <c r="V141" s="224">
        <f>SUM(V142:V144)</f>
        <v>2.66</v>
      </c>
      <c r="W141" s="224"/>
      <c r="X141" s="224"/>
      <c r="Y141" s="224"/>
      <c r="AG141" t="s">
        <v>226</v>
      </c>
    </row>
    <row r="142" spans="1:60" ht="22.5" outlineLevel="1" x14ac:dyDescent="0.2">
      <c r="A142" s="232">
        <v>34</v>
      </c>
      <c r="B142" s="233" t="s">
        <v>405</v>
      </c>
      <c r="C142" s="245" t="s">
        <v>406</v>
      </c>
      <c r="D142" s="234" t="s">
        <v>337</v>
      </c>
      <c r="E142" s="235">
        <v>11.48616</v>
      </c>
      <c r="F142" s="236"/>
      <c r="G142" s="237">
        <f>ROUND(E142*F142,2)</f>
        <v>0</v>
      </c>
      <c r="H142" s="236"/>
      <c r="I142" s="237">
        <f>ROUND(E142*H142,2)</f>
        <v>0</v>
      </c>
      <c r="J142" s="236"/>
      <c r="K142" s="237">
        <f>ROUND(E142*J142,2)</f>
        <v>0</v>
      </c>
      <c r="L142" s="237">
        <v>21</v>
      </c>
      <c r="M142" s="237">
        <f>G142*(1+L142/100)</f>
        <v>0</v>
      </c>
      <c r="N142" s="235">
        <v>0</v>
      </c>
      <c r="O142" s="235">
        <f>ROUND(E142*N142,2)</f>
        <v>0</v>
      </c>
      <c r="P142" s="235">
        <v>0</v>
      </c>
      <c r="Q142" s="235">
        <f>ROUND(E142*P142,2)</f>
        <v>0</v>
      </c>
      <c r="R142" s="237" t="s">
        <v>389</v>
      </c>
      <c r="S142" s="237" t="s">
        <v>230</v>
      </c>
      <c r="T142" s="238" t="s">
        <v>230</v>
      </c>
      <c r="U142" s="223">
        <v>0.23200000000000001</v>
      </c>
      <c r="V142" s="223">
        <f>ROUND(E142*U142,2)</f>
        <v>2.66</v>
      </c>
      <c r="W142" s="223"/>
      <c r="X142" s="223" t="s">
        <v>407</v>
      </c>
      <c r="Y142" s="223" t="s">
        <v>233</v>
      </c>
      <c r="Z142" s="213"/>
      <c r="AA142" s="213"/>
      <c r="AB142" s="213"/>
      <c r="AC142" s="213"/>
      <c r="AD142" s="213"/>
      <c r="AE142" s="213"/>
      <c r="AF142" s="213"/>
      <c r="AG142" s="213" t="s">
        <v>408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4" t="s">
        <v>409</v>
      </c>
      <c r="D143" s="253"/>
      <c r="E143" s="253"/>
      <c r="F143" s="253"/>
      <c r="G143" s="25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298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2" x14ac:dyDescent="0.2">
      <c r="A144" s="220"/>
      <c r="B144" s="221"/>
      <c r="C144" s="248"/>
      <c r="D144" s="242"/>
      <c r="E144" s="242"/>
      <c r="F144" s="242"/>
      <c r="G144" s="242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237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x14ac:dyDescent="0.2">
      <c r="A145" s="225" t="s">
        <v>225</v>
      </c>
      <c r="B145" s="226" t="s">
        <v>191</v>
      </c>
      <c r="C145" s="244" t="s">
        <v>192</v>
      </c>
      <c r="D145" s="227"/>
      <c r="E145" s="228"/>
      <c r="F145" s="229"/>
      <c r="G145" s="229">
        <f>SUMIF(AG146:AG159,"&lt;&gt;NOR",G146:G159)</f>
        <v>0</v>
      </c>
      <c r="H145" s="229"/>
      <c r="I145" s="229">
        <f>SUM(I146:I159)</f>
        <v>0</v>
      </c>
      <c r="J145" s="229"/>
      <c r="K145" s="229">
        <f>SUM(K146:K159)</f>
        <v>0</v>
      </c>
      <c r="L145" s="229"/>
      <c r="M145" s="229">
        <f>SUM(M146:M159)</f>
        <v>0</v>
      </c>
      <c r="N145" s="228"/>
      <c r="O145" s="228">
        <f>SUM(O146:O159)</f>
        <v>0</v>
      </c>
      <c r="P145" s="228"/>
      <c r="Q145" s="228">
        <f>SUM(Q146:Q159)</f>
        <v>0</v>
      </c>
      <c r="R145" s="229"/>
      <c r="S145" s="229"/>
      <c r="T145" s="230"/>
      <c r="U145" s="224"/>
      <c r="V145" s="224">
        <f>SUM(V146:V159)</f>
        <v>3.91</v>
      </c>
      <c r="W145" s="224"/>
      <c r="X145" s="224"/>
      <c r="Y145" s="224"/>
      <c r="AG145" t="s">
        <v>226</v>
      </c>
    </row>
    <row r="146" spans="1:60" ht="22.5" outlineLevel="1" x14ac:dyDescent="0.2">
      <c r="A146" s="232">
        <v>35</v>
      </c>
      <c r="B146" s="233" t="s">
        <v>410</v>
      </c>
      <c r="C146" s="245" t="s">
        <v>411</v>
      </c>
      <c r="D146" s="234" t="s">
        <v>337</v>
      </c>
      <c r="E146" s="235">
        <v>1.4984999999999999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0</v>
      </c>
      <c r="O146" s="235">
        <f>ROUND(E146*N146,2)</f>
        <v>0</v>
      </c>
      <c r="P146" s="235">
        <v>0</v>
      </c>
      <c r="Q146" s="235">
        <f>ROUND(E146*P146,2)</f>
        <v>0</v>
      </c>
      <c r="R146" s="237" t="s">
        <v>412</v>
      </c>
      <c r="S146" s="237" t="s">
        <v>230</v>
      </c>
      <c r="T146" s="238" t="s">
        <v>230</v>
      </c>
      <c r="U146" s="223">
        <v>1.8160000000000001</v>
      </c>
      <c r="V146" s="223">
        <f>ROUND(E146*U146,2)</f>
        <v>2.72</v>
      </c>
      <c r="W146" s="223"/>
      <c r="X146" s="223" t="s">
        <v>413</v>
      </c>
      <c r="Y146" s="223" t="s">
        <v>233</v>
      </c>
      <c r="Z146" s="213"/>
      <c r="AA146" s="213"/>
      <c r="AB146" s="213"/>
      <c r="AC146" s="213"/>
      <c r="AD146" s="213"/>
      <c r="AE146" s="213"/>
      <c r="AF146" s="213"/>
      <c r="AG146" s="213" t="s">
        <v>414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4" t="s">
        <v>415</v>
      </c>
      <c r="D147" s="253"/>
      <c r="E147" s="253"/>
      <c r="F147" s="253"/>
      <c r="G147" s="25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298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40" t="str">
        <f>C147</f>
        <v>nebo vybouraných hmot nošením nebo přehazováním k místu nakládky přístupnému normálním dopravním prostředkům,</v>
      </c>
      <c r="BB147" s="213"/>
      <c r="BC147" s="213"/>
      <c r="BD147" s="213"/>
      <c r="BE147" s="213"/>
      <c r="BF147" s="213"/>
      <c r="BG147" s="213"/>
      <c r="BH147" s="213"/>
    </row>
    <row r="148" spans="1:60" ht="22.5" outlineLevel="2" x14ac:dyDescent="0.2">
      <c r="A148" s="220"/>
      <c r="B148" s="221"/>
      <c r="C148" s="247" t="s">
        <v>416</v>
      </c>
      <c r="D148" s="241"/>
      <c r="E148" s="241"/>
      <c r="F148" s="241"/>
      <c r="G148" s="241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235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40" t="str">
        <f>C148</f>
        <v>S naložením suti nebo vybouraných hmot do dopravního prostředku a na jejich vyložením, popřípadě přeložením na normální dopravní prostředek.</v>
      </c>
      <c r="BB148" s="213"/>
      <c r="BC148" s="213"/>
      <c r="BD148" s="213"/>
      <c r="BE148" s="213"/>
      <c r="BF148" s="213"/>
      <c r="BG148" s="213"/>
      <c r="BH148" s="213"/>
    </row>
    <row r="149" spans="1:60" outlineLevel="2" x14ac:dyDescent="0.2">
      <c r="A149" s="220"/>
      <c r="B149" s="221"/>
      <c r="C149" s="248"/>
      <c r="D149" s="242"/>
      <c r="E149" s="242"/>
      <c r="F149" s="242"/>
      <c r="G149" s="242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3"/>
      <c r="AA149" s="213"/>
      <c r="AB149" s="213"/>
      <c r="AC149" s="213"/>
      <c r="AD149" s="213"/>
      <c r="AE149" s="213"/>
      <c r="AF149" s="213"/>
      <c r="AG149" s="213" t="s">
        <v>237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1" x14ac:dyDescent="0.2">
      <c r="A150" s="232">
        <v>36</v>
      </c>
      <c r="B150" s="233" t="s">
        <v>417</v>
      </c>
      <c r="C150" s="245" t="s">
        <v>418</v>
      </c>
      <c r="D150" s="234" t="s">
        <v>337</v>
      </c>
      <c r="E150" s="235">
        <v>1.4984999999999999</v>
      </c>
      <c r="F150" s="236"/>
      <c r="G150" s="237">
        <f>ROUND(E150*F150,2)</f>
        <v>0</v>
      </c>
      <c r="H150" s="236"/>
      <c r="I150" s="237">
        <f>ROUND(E150*H150,2)</f>
        <v>0</v>
      </c>
      <c r="J150" s="236"/>
      <c r="K150" s="237">
        <f>ROUND(E150*J150,2)</f>
        <v>0</v>
      </c>
      <c r="L150" s="237">
        <v>21</v>
      </c>
      <c r="M150" s="237">
        <f>G150*(1+L150/100)</f>
        <v>0</v>
      </c>
      <c r="N150" s="235">
        <v>0</v>
      </c>
      <c r="O150" s="235">
        <f>ROUND(E150*N150,2)</f>
        <v>0</v>
      </c>
      <c r="P150" s="235">
        <v>0</v>
      </c>
      <c r="Q150" s="235">
        <f>ROUND(E150*P150,2)</f>
        <v>0</v>
      </c>
      <c r="R150" s="237" t="s">
        <v>419</v>
      </c>
      <c r="S150" s="237" t="s">
        <v>230</v>
      </c>
      <c r="T150" s="238" t="s">
        <v>230</v>
      </c>
      <c r="U150" s="223">
        <v>4.2000000000000003E-2</v>
      </c>
      <c r="V150" s="223">
        <f>ROUND(E150*U150,2)</f>
        <v>0.06</v>
      </c>
      <c r="W150" s="223"/>
      <c r="X150" s="223" t="s">
        <v>413</v>
      </c>
      <c r="Y150" s="223" t="s">
        <v>233</v>
      </c>
      <c r="Z150" s="213"/>
      <c r="AA150" s="213"/>
      <c r="AB150" s="213"/>
      <c r="AC150" s="213"/>
      <c r="AD150" s="213"/>
      <c r="AE150" s="213"/>
      <c r="AF150" s="213"/>
      <c r="AG150" s="213" t="s">
        <v>414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54" t="s">
        <v>420</v>
      </c>
      <c r="D151" s="253"/>
      <c r="E151" s="253"/>
      <c r="F151" s="253"/>
      <c r="G151" s="253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298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8"/>
      <c r="D152" s="242"/>
      <c r="E152" s="242"/>
      <c r="F152" s="242"/>
      <c r="G152" s="242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237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1" x14ac:dyDescent="0.2">
      <c r="A153" s="232">
        <v>37</v>
      </c>
      <c r="B153" s="233" t="s">
        <v>421</v>
      </c>
      <c r="C153" s="245" t="s">
        <v>422</v>
      </c>
      <c r="D153" s="234" t="s">
        <v>337</v>
      </c>
      <c r="E153" s="235">
        <v>1.4984999999999999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0</v>
      </c>
      <c r="O153" s="235">
        <f>ROUND(E153*N153,2)</f>
        <v>0</v>
      </c>
      <c r="P153" s="235">
        <v>0</v>
      </c>
      <c r="Q153" s="235">
        <f>ROUND(E153*P153,2)</f>
        <v>0</v>
      </c>
      <c r="R153" s="237" t="s">
        <v>423</v>
      </c>
      <c r="S153" s="237" t="s">
        <v>230</v>
      </c>
      <c r="T153" s="238" t="s">
        <v>231</v>
      </c>
      <c r="U153" s="223">
        <v>0</v>
      </c>
      <c r="V153" s="223">
        <f>ROUND(E153*U153,2)</f>
        <v>0</v>
      </c>
      <c r="W153" s="223"/>
      <c r="X153" s="223" t="s">
        <v>413</v>
      </c>
      <c r="Y153" s="223" t="s">
        <v>233</v>
      </c>
      <c r="Z153" s="213"/>
      <c r="AA153" s="213"/>
      <c r="AB153" s="213"/>
      <c r="AC153" s="213"/>
      <c r="AD153" s="213"/>
      <c r="AE153" s="213"/>
      <c r="AF153" s="213"/>
      <c r="AG153" s="213" t="s">
        <v>414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49"/>
      <c r="D154" s="243"/>
      <c r="E154" s="243"/>
      <c r="F154" s="243"/>
      <c r="G154" s="24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237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ht="22.5" outlineLevel="1" x14ac:dyDescent="0.2">
      <c r="A155" s="232">
        <v>38</v>
      </c>
      <c r="B155" s="233" t="s">
        <v>424</v>
      </c>
      <c r="C155" s="245" t="s">
        <v>425</v>
      </c>
      <c r="D155" s="234" t="s">
        <v>337</v>
      </c>
      <c r="E155" s="235">
        <v>1.4984999999999999</v>
      </c>
      <c r="F155" s="236"/>
      <c r="G155" s="237">
        <f>ROUND(E155*F155,2)</f>
        <v>0</v>
      </c>
      <c r="H155" s="236"/>
      <c r="I155" s="237">
        <f>ROUND(E155*H155,2)</f>
        <v>0</v>
      </c>
      <c r="J155" s="236"/>
      <c r="K155" s="237">
        <f>ROUND(E155*J155,2)</f>
        <v>0</v>
      </c>
      <c r="L155" s="237">
        <v>21</v>
      </c>
      <c r="M155" s="237">
        <f>G155*(1+L155/100)</f>
        <v>0</v>
      </c>
      <c r="N155" s="235">
        <v>0</v>
      </c>
      <c r="O155" s="235">
        <f>ROUND(E155*N155,2)</f>
        <v>0</v>
      </c>
      <c r="P155" s="235">
        <v>0</v>
      </c>
      <c r="Q155" s="235">
        <f>ROUND(E155*P155,2)</f>
        <v>0</v>
      </c>
      <c r="R155" s="237" t="s">
        <v>412</v>
      </c>
      <c r="S155" s="237" t="s">
        <v>230</v>
      </c>
      <c r="T155" s="238" t="s">
        <v>230</v>
      </c>
      <c r="U155" s="223">
        <v>0.752</v>
      </c>
      <c r="V155" s="223">
        <f>ROUND(E155*U155,2)</f>
        <v>1.1299999999999999</v>
      </c>
      <c r="W155" s="223"/>
      <c r="X155" s="223" t="s">
        <v>413</v>
      </c>
      <c r="Y155" s="223" t="s">
        <v>233</v>
      </c>
      <c r="Z155" s="213"/>
      <c r="AA155" s="213"/>
      <c r="AB155" s="213"/>
      <c r="AC155" s="213"/>
      <c r="AD155" s="213"/>
      <c r="AE155" s="213"/>
      <c r="AF155" s="213"/>
      <c r="AG155" s="213" t="s">
        <v>414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54" t="s">
        <v>426</v>
      </c>
      <c r="D156" s="253"/>
      <c r="E156" s="253"/>
      <c r="F156" s="253"/>
      <c r="G156" s="25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298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40" t="str">
        <f>C156</f>
        <v>nebo vybouraných hmot nošením nebo přehazováním k místu nakládky přístupnému normálním dopravním prostředkům do 10 m,</v>
      </c>
      <c r="BB156" s="213"/>
      <c r="BC156" s="213"/>
      <c r="BD156" s="213"/>
      <c r="BE156" s="213"/>
      <c r="BF156" s="213"/>
      <c r="BG156" s="213"/>
      <c r="BH156" s="213"/>
    </row>
    <row r="157" spans="1:60" ht="22.5" outlineLevel="2" x14ac:dyDescent="0.2">
      <c r="A157" s="220"/>
      <c r="B157" s="221"/>
      <c r="C157" s="247" t="s">
        <v>416</v>
      </c>
      <c r="D157" s="241"/>
      <c r="E157" s="241"/>
      <c r="F157" s="241"/>
      <c r="G157" s="241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235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40" t="str">
        <f>C157</f>
        <v>S naložením suti nebo vybouraných hmot do dopravního prostředku a na jejich vyložením, popřípadě přeložením na normální dopravní prostředek.</v>
      </c>
      <c r="BB157" s="213"/>
      <c r="BC157" s="213"/>
      <c r="BD157" s="213"/>
      <c r="BE157" s="213"/>
      <c r="BF157" s="213"/>
      <c r="BG157" s="213"/>
      <c r="BH157" s="213"/>
    </row>
    <row r="158" spans="1:60" outlineLevel="3" x14ac:dyDescent="0.2">
      <c r="A158" s="220"/>
      <c r="B158" s="221"/>
      <c r="C158" s="247" t="s">
        <v>427</v>
      </c>
      <c r="D158" s="241"/>
      <c r="E158" s="241"/>
      <c r="F158" s="241"/>
      <c r="G158" s="241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3"/>
      <c r="AA158" s="213"/>
      <c r="AB158" s="213"/>
      <c r="AC158" s="213"/>
      <c r="AD158" s="213"/>
      <c r="AE158" s="213"/>
      <c r="AF158" s="213"/>
      <c r="AG158" s="213" t="s">
        <v>235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48"/>
      <c r="D159" s="242"/>
      <c r="E159" s="242"/>
      <c r="F159" s="242"/>
      <c r="G159" s="242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237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x14ac:dyDescent="0.2">
      <c r="A160" s="3"/>
      <c r="B160" s="4"/>
      <c r="C160" s="250"/>
      <c r="D160" s="6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AE160">
        <v>15</v>
      </c>
      <c r="AF160">
        <v>21</v>
      </c>
      <c r="AG160" t="s">
        <v>211</v>
      </c>
    </row>
    <row r="161" spans="1:33" x14ac:dyDescent="0.2">
      <c r="A161" s="216"/>
      <c r="B161" s="217" t="s">
        <v>29</v>
      </c>
      <c r="C161" s="251"/>
      <c r="D161" s="218"/>
      <c r="E161" s="219"/>
      <c r="F161" s="219"/>
      <c r="G161" s="231">
        <f>G8+G80+G89+G104+G116+G123+G133+G141+G145</f>
        <v>0</v>
      </c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AE161">
        <f>SUMIF(L7:L159,AE160,G7:G159)</f>
        <v>0</v>
      </c>
      <c r="AF161">
        <f>SUMIF(L7:L159,AF160,G7:G159)</f>
        <v>0</v>
      </c>
      <c r="AG161" t="s">
        <v>287</v>
      </c>
    </row>
    <row r="162" spans="1:33" x14ac:dyDescent="0.2">
      <c r="C162" s="252"/>
      <c r="D162" s="10"/>
      <c r="AG162" t="s">
        <v>289</v>
      </c>
    </row>
    <row r="163" spans="1:33" x14ac:dyDescent="0.2">
      <c r="D163" s="10"/>
    </row>
    <row r="164" spans="1:33" x14ac:dyDescent="0.2">
      <c r="D164" s="10"/>
    </row>
    <row r="165" spans="1:33" x14ac:dyDescent="0.2">
      <c r="D165" s="10"/>
    </row>
    <row r="166" spans="1:33" x14ac:dyDescent="0.2">
      <c r="D166" s="10"/>
    </row>
    <row r="167" spans="1:33" x14ac:dyDescent="0.2">
      <c r="D167" s="10"/>
    </row>
    <row r="168" spans="1:33" x14ac:dyDescent="0.2">
      <c r="D168" s="10"/>
    </row>
    <row r="169" spans="1:33" x14ac:dyDescent="0.2">
      <c r="D169" s="10"/>
    </row>
    <row r="170" spans="1:33" x14ac:dyDescent="0.2">
      <c r="D170" s="10"/>
    </row>
    <row r="171" spans="1:33" x14ac:dyDescent="0.2">
      <c r="D171" s="10"/>
    </row>
    <row r="172" spans="1:33" x14ac:dyDescent="0.2">
      <c r="D172" s="10"/>
    </row>
    <row r="173" spans="1:33" x14ac:dyDescent="0.2">
      <c r="D173" s="10"/>
    </row>
    <row r="174" spans="1:33" x14ac:dyDescent="0.2">
      <c r="D174" s="10"/>
    </row>
    <row r="175" spans="1:33" x14ac:dyDescent="0.2">
      <c r="D175" s="10"/>
    </row>
    <row r="176" spans="1:33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sqFyrSDZIq/HdTLHNzunkr0OHQmDmqPUSXakcjWj6vRWNk1B4tOzLnJWYUMVog7BJlEIvgaQfkwB6PiFE8YhlA==" saltValue="3An4TjOOlB4T72vnm0QS3Q==" spinCount="100000" sheet="1" formatRows="0"/>
  <mergeCells count="85">
    <mergeCell ref="C159:G159"/>
    <mergeCell ref="C151:G151"/>
    <mergeCell ref="C152:G152"/>
    <mergeCell ref="C154:G154"/>
    <mergeCell ref="C156:G156"/>
    <mergeCell ref="C157:G157"/>
    <mergeCell ref="C158:G158"/>
    <mergeCell ref="C140:G140"/>
    <mergeCell ref="C143:G143"/>
    <mergeCell ref="C144:G144"/>
    <mergeCell ref="C147:G147"/>
    <mergeCell ref="C148:G148"/>
    <mergeCell ref="C149:G149"/>
    <mergeCell ref="C121:G121"/>
    <mergeCell ref="C122:G122"/>
    <mergeCell ref="C126:G126"/>
    <mergeCell ref="C132:G132"/>
    <mergeCell ref="C135:G135"/>
    <mergeCell ref="C136:G136"/>
    <mergeCell ref="C110:G110"/>
    <mergeCell ref="C112:G112"/>
    <mergeCell ref="C114:G114"/>
    <mergeCell ref="C115:G115"/>
    <mergeCell ref="C118:G118"/>
    <mergeCell ref="C119:G119"/>
    <mergeCell ref="C95:G95"/>
    <mergeCell ref="C98:G98"/>
    <mergeCell ref="C100:G100"/>
    <mergeCell ref="C103:G103"/>
    <mergeCell ref="C107:G107"/>
    <mergeCell ref="C109:G109"/>
    <mergeCell ref="C83:G83"/>
    <mergeCell ref="C84:G84"/>
    <mergeCell ref="C86:G86"/>
    <mergeCell ref="C87:G87"/>
    <mergeCell ref="C88:G88"/>
    <mergeCell ref="C92:G92"/>
    <mergeCell ref="C73:G73"/>
    <mergeCell ref="C74:G74"/>
    <mergeCell ref="C75:G75"/>
    <mergeCell ref="C76:G76"/>
    <mergeCell ref="C79:G79"/>
    <mergeCell ref="C82:G82"/>
    <mergeCell ref="C62:G62"/>
    <mergeCell ref="C63:G63"/>
    <mergeCell ref="C65:G65"/>
    <mergeCell ref="C67:G67"/>
    <mergeCell ref="C69:G69"/>
    <mergeCell ref="C71:G71"/>
    <mergeCell ref="C55:G55"/>
    <mergeCell ref="C56:G56"/>
    <mergeCell ref="C57:G57"/>
    <mergeCell ref="C58:G58"/>
    <mergeCell ref="C60:G60"/>
    <mergeCell ref="C61:G61"/>
    <mergeCell ref="C46:G46"/>
    <mergeCell ref="C47:G47"/>
    <mergeCell ref="C49:G49"/>
    <mergeCell ref="C50:G50"/>
    <mergeCell ref="C52:G52"/>
    <mergeCell ref="C53:G53"/>
    <mergeCell ref="C36:G36"/>
    <mergeCell ref="C37:G37"/>
    <mergeCell ref="C39:G39"/>
    <mergeCell ref="C41:G41"/>
    <mergeCell ref="C42:G42"/>
    <mergeCell ref="C44:G44"/>
    <mergeCell ref="C25:G25"/>
    <mergeCell ref="C27:G27"/>
    <mergeCell ref="C29:G29"/>
    <mergeCell ref="C30:G30"/>
    <mergeCell ref="C32:G32"/>
    <mergeCell ref="C34:G34"/>
    <mergeCell ref="C15:G15"/>
    <mergeCell ref="C17:G17"/>
    <mergeCell ref="C19:G19"/>
    <mergeCell ref="C20:G20"/>
    <mergeCell ref="C22:G22"/>
    <mergeCell ref="C23:G23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1BCE4-299E-4699-A11F-0340B8086AB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84</v>
      </c>
      <c r="C4" s="205" t="s">
        <v>85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SUMIF(AG9:AG40,"&lt;&gt;NOR",G9:G40)</f>
        <v>0</v>
      </c>
      <c r="H8" s="229"/>
      <c r="I8" s="229">
        <f>SUM(I9:I40)</f>
        <v>0</v>
      </c>
      <c r="J8" s="229"/>
      <c r="K8" s="229">
        <f>SUM(K9:K40)</f>
        <v>0</v>
      </c>
      <c r="L8" s="229"/>
      <c r="M8" s="229">
        <f>SUM(M9:M40)</f>
        <v>0</v>
      </c>
      <c r="N8" s="228"/>
      <c r="O8" s="228">
        <f>SUM(O9:O40)</f>
        <v>0</v>
      </c>
      <c r="P8" s="228"/>
      <c r="Q8" s="228">
        <f>SUM(Q9:Q40)</f>
        <v>0</v>
      </c>
      <c r="R8" s="229"/>
      <c r="S8" s="229"/>
      <c r="T8" s="230"/>
      <c r="U8" s="224"/>
      <c r="V8" s="224">
        <f>SUM(V9:V40)</f>
        <v>24.009999999999998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428</v>
      </c>
      <c r="C9" s="245" t="s">
        <v>429</v>
      </c>
      <c r="D9" s="234" t="s">
        <v>430</v>
      </c>
      <c r="E9" s="235">
        <v>90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0.20300000000000001</v>
      </c>
      <c r="V9" s="223">
        <f>ROUND(E9*U9,2)</f>
        <v>18.27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431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na vzdálenost od hladiny vody v jímce po výšku roviny proložené osou nejvyššího bodu výtlačného potrubí. Včetně odpadní potrubí v délce do 20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537</v>
      </c>
      <c r="D11" s="255"/>
      <c r="E11" s="256">
        <v>90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433</v>
      </c>
      <c r="C13" s="245" t="s">
        <v>434</v>
      </c>
      <c r="D13" s="234" t="s">
        <v>435</v>
      </c>
      <c r="E13" s="235">
        <v>10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294</v>
      </c>
      <c r="S13" s="237" t="s">
        <v>230</v>
      </c>
      <c r="T13" s="238" t="s">
        <v>230</v>
      </c>
      <c r="U13" s="223">
        <v>0</v>
      </c>
      <c r="V13" s="223">
        <f>ROUND(E13*U13,2)</f>
        <v>0</v>
      </c>
      <c r="W13" s="223"/>
      <c r="X13" s="223" t="s">
        <v>295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4" t="s">
        <v>436</v>
      </c>
      <c r="D14" s="253"/>
      <c r="E14" s="253"/>
      <c r="F14" s="253"/>
      <c r="G14" s="25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237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ht="22.5" outlineLevel="1" x14ac:dyDescent="0.2">
      <c r="A16" s="232">
        <v>3</v>
      </c>
      <c r="B16" s="233" t="s">
        <v>538</v>
      </c>
      <c r="C16" s="245" t="s">
        <v>539</v>
      </c>
      <c r="D16" s="234" t="s">
        <v>316</v>
      </c>
      <c r="E16" s="235">
        <v>2.3849999999999998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294</v>
      </c>
      <c r="S16" s="237" t="s">
        <v>230</v>
      </c>
      <c r="T16" s="238" t="s">
        <v>230</v>
      </c>
      <c r="U16" s="223">
        <v>1.5620000000000001</v>
      </c>
      <c r="V16" s="223">
        <f>ROUND(E16*U16,2)</f>
        <v>3.73</v>
      </c>
      <c r="W16" s="223"/>
      <c r="X16" s="223" t="s">
        <v>295</v>
      </c>
      <c r="Y16" s="223" t="s">
        <v>233</v>
      </c>
      <c r="Z16" s="213"/>
      <c r="AA16" s="213"/>
      <c r="AB16" s="213"/>
      <c r="AC16" s="213"/>
      <c r="AD16" s="213"/>
      <c r="AE16" s="213"/>
      <c r="AF16" s="213"/>
      <c r="AG16" s="213" t="s">
        <v>296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ht="22.5" outlineLevel="2" x14ac:dyDescent="0.2">
      <c r="A17" s="220"/>
      <c r="B17" s="221"/>
      <c r="C17" s="254" t="s">
        <v>540</v>
      </c>
      <c r="D17" s="253"/>
      <c r="E17" s="253"/>
      <c r="F17" s="253"/>
      <c r="G17" s="25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298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40" t="str">
        <f>C17</f>
        <v>s úpravou svahu do výšky naplavené vrstvy a s přehozením výkopku na přilehlém terénu na vzdálenost do 3 m nebo s naložením na dopravní prostředek,</v>
      </c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7" t="s">
        <v>490</v>
      </c>
      <c r="D18" s="241"/>
      <c r="E18" s="241"/>
      <c r="F18" s="241"/>
      <c r="G18" s="241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235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541</v>
      </c>
      <c r="D19" s="255"/>
      <c r="E19" s="256">
        <v>2.3849999999999998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313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355</v>
      </c>
      <c r="C21" s="245" t="s">
        <v>356</v>
      </c>
      <c r="D21" s="234" t="s">
        <v>316</v>
      </c>
      <c r="E21" s="235">
        <v>2.3849999999999998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294</v>
      </c>
      <c r="S21" s="237" t="s">
        <v>230</v>
      </c>
      <c r="T21" s="238" t="s">
        <v>230</v>
      </c>
      <c r="U21" s="223">
        <v>0.51900000000000002</v>
      </c>
      <c r="V21" s="223">
        <f>ROUND(E21*U21,2)</f>
        <v>1.24</v>
      </c>
      <c r="W21" s="223"/>
      <c r="X21" s="223" t="s">
        <v>295</v>
      </c>
      <c r="Y21" s="223" t="s">
        <v>233</v>
      </c>
      <c r="Z21" s="213"/>
      <c r="AA21" s="213"/>
      <c r="AB21" s="213"/>
      <c r="AC21" s="213"/>
      <c r="AD21" s="213"/>
      <c r="AE21" s="213"/>
      <c r="AF21" s="213"/>
      <c r="AG21" s="213" t="s">
        <v>296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4" t="s">
        <v>324</v>
      </c>
      <c r="D22" s="253"/>
      <c r="E22" s="253"/>
      <c r="F22" s="253"/>
      <c r="G22" s="25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298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40" t="str">
        <f>C22</f>
        <v>bez naložení do dopravní nádoby, ale s vyprázdněním dopravní nádoby na hromadu nebo na dopravní prostředek,</v>
      </c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237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325</v>
      </c>
      <c r="C24" s="245" t="s">
        <v>326</v>
      </c>
      <c r="D24" s="234" t="s">
        <v>316</v>
      </c>
      <c r="E24" s="235">
        <v>2.3849999999999998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0</v>
      </c>
      <c r="O24" s="235">
        <f>ROUND(E24*N24,2)</f>
        <v>0</v>
      </c>
      <c r="P24" s="235">
        <v>0</v>
      </c>
      <c r="Q24" s="235">
        <f>ROUND(E24*P24,2)</f>
        <v>0</v>
      </c>
      <c r="R24" s="237" t="s">
        <v>294</v>
      </c>
      <c r="S24" s="237" t="s">
        <v>230</v>
      </c>
      <c r="T24" s="238" t="s">
        <v>230</v>
      </c>
      <c r="U24" s="223">
        <v>1.0999999999999999E-2</v>
      </c>
      <c r="V24" s="223">
        <f>ROUND(E24*U24,2)</f>
        <v>0.03</v>
      </c>
      <c r="W24" s="223"/>
      <c r="X24" s="223" t="s">
        <v>295</v>
      </c>
      <c r="Y24" s="223" t="s">
        <v>233</v>
      </c>
      <c r="Z24" s="213"/>
      <c r="AA24" s="213"/>
      <c r="AB24" s="213"/>
      <c r="AC24" s="213"/>
      <c r="AD24" s="213"/>
      <c r="AE24" s="213"/>
      <c r="AF24" s="213"/>
      <c r="AG24" s="213" t="s">
        <v>296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4" t="s">
        <v>327</v>
      </c>
      <c r="D25" s="253"/>
      <c r="E25" s="253"/>
      <c r="F25" s="253"/>
      <c r="G25" s="25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298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237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2">
        <v>6</v>
      </c>
      <c r="B27" s="233" t="s">
        <v>328</v>
      </c>
      <c r="C27" s="245" t="s">
        <v>329</v>
      </c>
      <c r="D27" s="234" t="s">
        <v>316</v>
      </c>
      <c r="E27" s="235">
        <v>2.3849999999999998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294</v>
      </c>
      <c r="S27" s="237" t="s">
        <v>230</v>
      </c>
      <c r="T27" s="238" t="s">
        <v>230</v>
      </c>
      <c r="U27" s="223">
        <v>0.31</v>
      </c>
      <c r="V27" s="223">
        <f>ROUND(E27*U27,2)</f>
        <v>0.74</v>
      </c>
      <c r="W27" s="223"/>
      <c r="X27" s="223" t="s">
        <v>295</v>
      </c>
      <c r="Y27" s="223" t="s">
        <v>233</v>
      </c>
      <c r="Z27" s="213"/>
      <c r="AA27" s="213"/>
      <c r="AB27" s="213"/>
      <c r="AC27" s="213"/>
      <c r="AD27" s="213"/>
      <c r="AE27" s="213"/>
      <c r="AF27" s="213"/>
      <c r="AG27" s="213" t="s">
        <v>296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4" t="s">
        <v>330</v>
      </c>
      <c r="D28" s="253"/>
      <c r="E28" s="253"/>
      <c r="F28" s="253"/>
      <c r="G28" s="25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298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7" t="s">
        <v>359</v>
      </c>
      <c r="D29" s="241"/>
      <c r="E29" s="241"/>
      <c r="F29" s="241"/>
      <c r="G29" s="241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235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3" x14ac:dyDescent="0.2">
      <c r="A30" s="220"/>
      <c r="B30" s="221"/>
      <c r="C30" s="247" t="s">
        <v>360</v>
      </c>
      <c r="D30" s="241"/>
      <c r="E30" s="241"/>
      <c r="F30" s="241"/>
      <c r="G30" s="241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235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8"/>
      <c r="D31" s="242"/>
      <c r="E31" s="242"/>
      <c r="F31" s="242"/>
      <c r="G31" s="242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237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32">
        <v>7</v>
      </c>
      <c r="B32" s="233" t="s">
        <v>335</v>
      </c>
      <c r="C32" s="245" t="s">
        <v>336</v>
      </c>
      <c r="D32" s="234" t="s">
        <v>337</v>
      </c>
      <c r="E32" s="235">
        <v>4.4122500000000002</v>
      </c>
      <c r="F32" s="236"/>
      <c r="G32" s="237">
        <f>ROUND(E32*F32,2)</f>
        <v>0</v>
      </c>
      <c r="H32" s="236"/>
      <c r="I32" s="237">
        <f>ROUND(E32*H32,2)</f>
        <v>0</v>
      </c>
      <c r="J32" s="236"/>
      <c r="K32" s="237">
        <f>ROUND(E32*J32,2)</f>
        <v>0</v>
      </c>
      <c r="L32" s="237">
        <v>21</v>
      </c>
      <c r="M32" s="237">
        <f>G32*(1+L32/100)</f>
        <v>0</v>
      </c>
      <c r="N32" s="235">
        <v>0</v>
      </c>
      <c r="O32" s="235">
        <f>ROUND(E32*N32,2)</f>
        <v>0</v>
      </c>
      <c r="P32" s="235">
        <v>0</v>
      </c>
      <c r="Q32" s="235">
        <f>ROUND(E32*P32,2)</f>
        <v>0</v>
      </c>
      <c r="R32" s="237" t="s">
        <v>294</v>
      </c>
      <c r="S32" s="237" t="s">
        <v>230</v>
      </c>
      <c r="T32" s="238" t="s">
        <v>230</v>
      </c>
      <c r="U32" s="223">
        <v>0</v>
      </c>
      <c r="V32" s="223">
        <f>ROUND(E32*U32,2)</f>
        <v>0</v>
      </c>
      <c r="W32" s="223"/>
      <c r="X32" s="223" t="s">
        <v>295</v>
      </c>
      <c r="Y32" s="223" t="s">
        <v>233</v>
      </c>
      <c r="Z32" s="213"/>
      <c r="AA32" s="213"/>
      <c r="AB32" s="213"/>
      <c r="AC32" s="213"/>
      <c r="AD32" s="213"/>
      <c r="AE32" s="213"/>
      <c r="AF32" s="213"/>
      <c r="AG32" s="213" t="s">
        <v>296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6" t="s">
        <v>338</v>
      </c>
      <c r="D33" s="239"/>
      <c r="E33" s="239"/>
      <c r="F33" s="239"/>
      <c r="G33" s="239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57" t="s">
        <v>542</v>
      </c>
      <c r="D34" s="255"/>
      <c r="E34" s="256">
        <v>4.4122500000000002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313</v>
      </c>
      <c r="AH34" s="213">
        <v>0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8"/>
      <c r="D35" s="242"/>
      <c r="E35" s="242"/>
      <c r="F35" s="242"/>
      <c r="G35" s="242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237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32">
        <v>8</v>
      </c>
      <c r="B36" s="233" t="s">
        <v>543</v>
      </c>
      <c r="C36" s="245" t="s">
        <v>544</v>
      </c>
      <c r="D36" s="234" t="s">
        <v>259</v>
      </c>
      <c r="E36" s="235">
        <v>1</v>
      </c>
      <c r="F36" s="236"/>
      <c r="G36" s="237">
        <f>ROUND(E36*F36,2)</f>
        <v>0</v>
      </c>
      <c r="H36" s="236"/>
      <c r="I36" s="237">
        <f>ROUND(E36*H36,2)</f>
        <v>0</v>
      </c>
      <c r="J36" s="236"/>
      <c r="K36" s="237">
        <f>ROUND(E36*J36,2)</f>
        <v>0</v>
      </c>
      <c r="L36" s="237">
        <v>21</v>
      </c>
      <c r="M36" s="237">
        <f>G36*(1+L36/100)</f>
        <v>0</v>
      </c>
      <c r="N36" s="235">
        <v>0</v>
      </c>
      <c r="O36" s="235">
        <f>ROUND(E36*N36,2)</f>
        <v>0</v>
      </c>
      <c r="P36" s="235">
        <v>0</v>
      </c>
      <c r="Q36" s="235">
        <f>ROUND(E36*P36,2)</f>
        <v>0</v>
      </c>
      <c r="R36" s="237"/>
      <c r="S36" s="237" t="s">
        <v>256</v>
      </c>
      <c r="T36" s="238" t="s">
        <v>231</v>
      </c>
      <c r="U36" s="223">
        <v>0</v>
      </c>
      <c r="V36" s="223">
        <f>ROUND(E36*U36,2)</f>
        <v>0</v>
      </c>
      <c r="W36" s="223"/>
      <c r="X36" s="223" t="s">
        <v>295</v>
      </c>
      <c r="Y36" s="223" t="s">
        <v>233</v>
      </c>
      <c r="Z36" s="213"/>
      <c r="AA36" s="213"/>
      <c r="AB36" s="213"/>
      <c r="AC36" s="213"/>
      <c r="AD36" s="213"/>
      <c r="AE36" s="213"/>
      <c r="AF36" s="213"/>
      <c r="AG36" s="213" t="s">
        <v>296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6" t="s">
        <v>551</v>
      </c>
      <c r="D37" s="239"/>
      <c r="E37" s="239"/>
      <c r="F37" s="239"/>
      <c r="G37" s="239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235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3" x14ac:dyDescent="0.2">
      <c r="A38" s="220"/>
      <c r="B38" s="221"/>
      <c r="C38" s="247" t="s">
        <v>545</v>
      </c>
      <c r="D38" s="241"/>
      <c r="E38" s="241"/>
      <c r="F38" s="241"/>
      <c r="G38" s="241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235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3" x14ac:dyDescent="0.2">
      <c r="A39" s="220"/>
      <c r="B39" s="221"/>
      <c r="C39" s="247" t="s">
        <v>546</v>
      </c>
      <c r="D39" s="241"/>
      <c r="E39" s="241"/>
      <c r="F39" s="241"/>
      <c r="G39" s="241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235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48"/>
      <c r="D40" s="242"/>
      <c r="E40" s="242"/>
      <c r="F40" s="242"/>
      <c r="G40" s="242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237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x14ac:dyDescent="0.2">
      <c r="A41" s="225" t="s">
        <v>225</v>
      </c>
      <c r="B41" s="226" t="s">
        <v>177</v>
      </c>
      <c r="C41" s="244" t="s">
        <v>178</v>
      </c>
      <c r="D41" s="227"/>
      <c r="E41" s="228"/>
      <c r="F41" s="229"/>
      <c r="G41" s="229">
        <f>SUMIF(AG42:AG45,"&lt;&gt;NOR",G42:G45)</f>
        <v>0</v>
      </c>
      <c r="H41" s="229"/>
      <c r="I41" s="229">
        <f>SUM(I42:I45)</f>
        <v>0</v>
      </c>
      <c r="J41" s="229"/>
      <c r="K41" s="229">
        <f>SUM(K42:K45)</f>
        <v>0</v>
      </c>
      <c r="L41" s="229"/>
      <c r="M41" s="229">
        <f>SUM(M42:M45)</f>
        <v>0</v>
      </c>
      <c r="N41" s="228"/>
      <c r="O41" s="228">
        <f>SUM(O42:O45)</f>
        <v>0</v>
      </c>
      <c r="P41" s="228"/>
      <c r="Q41" s="228">
        <f>SUM(Q42:Q45)</f>
        <v>0</v>
      </c>
      <c r="R41" s="229"/>
      <c r="S41" s="229"/>
      <c r="T41" s="230"/>
      <c r="U41" s="224"/>
      <c r="V41" s="224">
        <f>SUM(V42:V45)</f>
        <v>16.239999999999998</v>
      </c>
      <c r="W41" s="224"/>
      <c r="X41" s="224"/>
      <c r="Y41" s="224"/>
      <c r="AG41" t="s">
        <v>226</v>
      </c>
    </row>
    <row r="42" spans="1:60" ht="22.5" outlineLevel="1" x14ac:dyDescent="0.2">
      <c r="A42" s="232">
        <v>9</v>
      </c>
      <c r="B42" s="233" t="s">
        <v>523</v>
      </c>
      <c r="C42" s="245" t="s">
        <v>524</v>
      </c>
      <c r="D42" s="234" t="s">
        <v>293</v>
      </c>
      <c r="E42" s="235">
        <v>50.738999999999997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2.0000000000000002E-5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412</v>
      </c>
      <c r="S42" s="237" t="s">
        <v>230</v>
      </c>
      <c r="T42" s="238" t="s">
        <v>230</v>
      </c>
      <c r="U42" s="223">
        <v>0.32</v>
      </c>
      <c r="V42" s="223">
        <f>ROUND(E42*U42,2)</f>
        <v>16.239999999999998</v>
      </c>
      <c r="W42" s="223"/>
      <c r="X42" s="223" t="s">
        <v>295</v>
      </c>
      <c r="Y42" s="223" t="s">
        <v>233</v>
      </c>
      <c r="Z42" s="213"/>
      <c r="AA42" s="213"/>
      <c r="AB42" s="213"/>
      <c r="AC42" s="213"/>
      <c r="AD42" s="213"/>
      <c r="AE42" s="213"/>
      <c r="AF42" s="213"/>
      <c r="AG42" s="213" t="s">
        <v>296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6" t="s">
        <v>525</v>
      </c>
      <c r="D43" s="239"/>
      <c r="E43" s="239"/>
      <c r="F43" s="239"/>
      <c r="G43" s="239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235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3" x14ac:dyDescent="0.2">
      <c r="A44" s="220"/>
      <c r="B44" s="221"/>
      <c r="C44" s="247" t="s">
        <v>526</v>
      </c>
      <c r="D44" s="241"/>
      <c r="E44" s="241"/>
      <c r="F44" s="241"/>
      <c r="G44" s="241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235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237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x14ac:dyDescent="0.2">
      <c r="A46" s="225" t="s">
        <v>225</v>
      </c>
      <c r="B46" s="226" t="s">
        <v>183</v>
      </c>
      <c r="C46" s="244" t="s">
        <v>184</v>
      </c>
      <c r="D46" s="227"/>
      <c r="E46" s="228"/>
      <c r="F46" s="229"/>
      <c r="G46" s="229">
        <f>SUMIF(AG47:AG52,"&lt;&gt;NOR",G47:G52)</f>
        <v>0</v>
      </c>
      <c r="H46" s="229"/>
      <c r="I46" s="229">
        <f>SUM(I47:I52)</f>
        <v>0</v>
      </c>
      <c r="J46" s="229"/>
      <c r="K46" s="229">
        <f>SUM(K47:K52)</f>
        <v>0</v>
      </c>
      <c r="L46" s="229"/>
      <c r="M46" s="229">
        <f>SUM(M47:M52)</f>
        <v>0</v>
      </c>
      <c r="N46" s="228"/>
      <c r="O46" s="228">
        <f>SUM(O47:O52)</f>
        <v>1.91</v>
      </c>
      <c r="P46" s="228"/>
      <c r="Q46" s="228">
        <f>SUM(Q47:Q52)</f>
        <v>0</v>
      </c>
      <c r="R46" s="229"/>
      <c r="S46" s="229"/>
      <c r="T46" s="230"/>
      <c r="U46" s="224"/>
      <c r="V46" s="224">
        <f>SUM(V47:V52)</f>
        <v>26.73</v>
      </c>
      <c r="W46" s="224"/>
      <c r="X46" s="224"/>
      <c r="Y46" s="224"/>
      <c r="AG46" t="s">
        <v>226</v>
      </c>
    </row>
    <row r="47" spans="1:60" outlineLevel="1" x14ac:dyDescent="0.2">
      <c r="A47" s="232">
        <v>10</v>
      </c>
      <c r="B47" s="233" t="s">
        <v>527</v>
      </c>
      <c r="C47" s="245" t="s">
        <v>528</v>
      </c>
      <c r="D47" s="234" t="s">
        <v>293</v>
      </c>
      <c r="E47" s="235">
        <v>50.738999999999997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529</v>
      </c>
      <c r="S47" s="237" t="s">
        <v>230</v>
      </c>
      <c r="T47" s="238" t="s">
        <v>230</v>
      </c>
      <c r="U47" s="223">
        <v>0.20873</v>
      </c>
      <c r="V47" s="223">
        <f>ROUND(E47*U47,2)</f>
        <v>10.59</v>
      </c>
      <c r="W47" s="223"/>
      <c r="X47" s="223" t="s">
        <v>295</v>
      </c>
      <c r="Y47" s="223" t="s">
        <v>233</v>
      </c>
      <c r="Z47" s="213"/>
      <c r="AA47" s="213"/>
      <c r="AB47" s="213"/>
      <c r="AC47" s="213"/>
      <c r="AD47" s="213"/>
      <c r="AE47" s="213"/>
      <c r="AF47" s="213"/>
      <c r="AG47" s="213" t="s">
        <v>296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46" t="s">
        <v>530</v>
      </c>
      <c r="D48" s="239"/>
      <c r="E48" s="239"/>
      <c r="F48" s="239"/>
      <c r="G48" s="239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235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237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ht="22.5" outlineLevel="1" x14ac:dyDescent="0.2">
      <c r="A50" s="232">
        <v>11</v>
      </c>
      <c r="B50" s="233" t="s">
        <v>531</v>
      </c>
      <c r="C50" s="245" t="s">
        <v>532</v>
      </c>
      <c r="D50" s="234" t="s">
        <v>293</v>
      </c>
      <c r="E50" s="235">
        <v>50.738999999999997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3.7699999999999997E-2</v>
      </c>
      <c r="O50" s="235">
        <f>ROUND(E50*N50,2)</f>
        <v>1.91</v>
      </c>
      <c r="P50" s="235">
        <v>0</v>
      </c>
      <c r="Q50" s="235">
        <f>ROUND(E50*P50,2)</f>
        <v>0</v>
      </c>
      <c r="R50" s="237" t="s">
        <v>389</v>
      </c>
      <c r="S50" s="237" t="s">
        <v>230</v>
      </c>
      <c r="T50" s="238" t="s">
        <v>230</v>
      </c>
      <c r="U50" s="223">
        <v>0.318</v>
      </c>
      <c r="V50" s="223">
        <f>ROUND(E50*U50,2)</f>
        <v>16.14</v>
      </c>
      <c r="W50" s="223"/>
      <c r="X50" s="223" t="s">
        <v>295</v>
      </c>
      <c r="Y50" s="223" t="s">
        <v>233</v>
      </c>
      <c r="Z50" s="213"/>
      <c r="AA50" s="213"/>
      <c r="AB50" s="213"/>
      <c r="AC50" s="213"/>
      <c r="AD50" s="213"/>
      <c r="AE50" s="213"/>
      <c r="AF50" s="213"/>
      <c r="AG50" s="213" t="s">
        <v>296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6" t="s">
        <v>533</v>
      </c>
      <c r="D51" s="239"/>
      <c r="E51" s="239"/>
      <c r="F51" s="239"/>
      <c r="G51" s="239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235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237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x14ac:dyDescent="0.2">
      <c r="A53" s="225" t="s">
        <v>225</v>
      </c>
      <c r="B53" s="226" t="s">
        <v>185</v>
      </c>
      <c r="C53" s="244" t="s">
        <v>186</v>
      </c>
      <c r="D53" s="227"/>
      <c r="E53" s="228"/>
      <c r="F53" s="229"/>
      <c r="G53" s="229">
        <f>SUMIF(AG54:AG62,"&lt;&gt;NOR",G54:G62)</f>
        <v>0</v>
      </c>
      <c r="H53" s="229"/>
      <c r="I53" s="229">
        <f>SUM(I54:I62)</f>
        <v>0</v>
      </c>
      <c r="J53" s="229"/>
      <c r="K53" s="229">
        <f>SUM(K54:K62)</f>
        <v>0</v>
      </c>
      <c r="L53" s="229"/>
      <c r="M53" s="229">
        <f>SUM(M54:M62)</f>
        <v>0</v>
      </c>
      <c r="N53" s="228"/>
      <c r="O53" s="228">
        <f>SUM(O54:O62)</f>
        <v>0</v>
      </c>
      <c r="P53" s="228"/>
      <c r="Q53" s="228">
        <f>SUM(Q54:Q62)</f>
        <v>0.91</v>
      </c>
      <c r="R53" s="229"/>
      <c r="S53" s="229"/>
      <c r="T53" s="230"/>
      <c r="U53" s="224"/>
      <c r="V53" s="224">
        <f>SUM(V54:V62)</f>
        <v>54.269999999999996</v>
      </c>
      <c r="W53" s="224"/>
      <c r="X53" s="224"/>
      <c r="Y53" s="224"/>
      <c r="AG53" t="s">
        <v>226</v>
      </c>
    </row>
    <row r="54" spans="1:60" ht="22.5" outlineLevel="1" x14ac:dyDescent="0.2">
      <c r="A54" s="232">
        <v>12</v>
      </c>
      <c r="B54" s="233" t="s">
        <v>398</v>
      </c>
      <c r="C54" s="245" t="s">
        <v>399</v>
      </c>
      <c r="D54" s="234" t="s">
        <v>293</v>
      </c>
      <c r="E54" s="235">
        <v>15.744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 t="s">
        <v>389</v>
      </c>
      <c r="S54" s="237" t="s">
        <v>230</v>
      </c>
      <c r="T54" s="238" t="s">
        <v>230</v>
      </c>
      <c r="U54" s="223">
        <v>7.2999999999999995E-2</v>
      </c>
      <c r="V54" s="223">
        <f>ROUND(E54*U54,2)</f>
        <v>1.1499999999999999</v>
      </c>
      <c r="W54" s="223"/>
      <c r="X54" s="223" t="s">
        <v>295</v>
      </c>
      <c r="Y54" s="223" t="s">
        <v>233</v>
      </c>
      <c r="Z54" s="213"/>
      <c r="AA54" s="213"/>
      <c r="AB54" s="213"/>
      <c r="AC54" s="213"/>
      <c r="AD54" s="213"/>
      <c r="AE54" s="213"/>
      <c r="AF54" s="213"/>
      <c r="AG54" s="213" t="s">
        <v>296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7" t="s">
        <v>547</v>
      </c>
      <c r="D55" s="255"/>
      <c r="E55" s="256">
        <v>15.744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313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ht="22.5" outlineLevel="1" x14ac:dyDescent="0.2">
      <c r="A57" s="232">
        <v>13</v>
      </c>
      <c r="B57" s="233" t="s">
        <v>534</v>
      </c>
      <c r="C57" s="245" t="s">
        <v>535</v>
      </c>
      <c r="D57" s="234" t="s">
        <v>293</v>
      </c>
      <c r="E57" s="235">
        <v>50.738999999999997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0</v>
      </c>
      <c r="O57" s="235">
        <f>ROUND(E57*N57,2)</f>
        <v>0</v>
      </c>
      <c r="P57" s="235">
        <v>1.7999999999999999E-2</v>
      </c>
      <c r="Q57" s="235">
        <f>ROUND(E57*P57,2)</f>
        <v>0.91</v>
      </c>
      <c r="R57" s="237" t="s">
        <v>389</v>
      </c>
      <c r="S57" s="237" t="s">
        <v>230</v>
      </c>
      <c r="T57" s="238" t="s">
        <v>230</v>
      </c>
      <c r="U57" s="223">
        <v>1.0469999999999999</v>
      </c>
      <c r="V57" s="223">
        <f>ROUND(E57*U57,2)</f>
        <v>53.12</v>
      </c>
      <c r="W57" s="223"/>
      <c r="X57" s="223" t="s">
        <v>295</v>
      </c>
      <c r="Y57" s="223" t="s">
        <v>233</v>
      </c>
      <c r="Z57" s="213"/>
      <c r="AA57" s="213"/>
      <c r="AB57" s="213"/>
      <c r="AC57" s="213"/>
      <c r="AD57" s="213"/>
      <c r="AE57" s="213"/>
      <c r="AF57" s="213"/>
      <c r="AG57" s="213" t="s">
        <v>296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548</v>
      </c>
      <c r="D58" s="255"/>
      <c r="E58" s="256">
        <v>25.02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313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3" x14ac:dyDescent="0.2">
      <c r="A59" s="220"/>
      <c r="B59" s="221"/>
      <c r="C59" s="257" t="s">
        <v>549</v>
      </c>
      <c r="D59" s="255"/>
      <c r="E59" s="256">
        <v>4.2750000000000004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313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3" x14ac:dyDescent="0.2">
      <c r="A60" s="220"/>
      <c r="B60" s="221"/>
      <c r="C60" s="257" t="s">
        <v>550</v>
      </c>
      <c r="D60" s="255"/>
      <c r="E60" s="256">
        <v>5.7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313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57" t="s">
        <v>547</v>
      </c>
      <c r="D61" s="255"/>
      <c r="E61" s="256">
        <v>15.744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313</v>
      </c>
      <c r="AH61" s="213">
        <v>0</v>
      </c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237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x14ac:dyDescent="0.2">
      <c r="A63" s="225" t="s">
        <v>225</v>
      </c>
      <c r="B63" s="226" t="s">
        <v>189</v>
      </c>
      <c r="C63" s="244" t="s">
        <v>190</v>
      </c>
      <c r="D63" s="227"/>
      <c r="E63" s="228"/>
      <c r="F63" s="229"/>
      <c r="G63" s="229">
        <f>SUMIF(AG64:AG66,"&lt;&gt;NOR",G64:G66)</f>
        <v>0</v>
      </c>
      <c r="H63" s="229"/>
      <c r="I63" s="229">
        <f>SUM(I64:I66)</f>
        <v>0</v>
      </c>
      <c r="J63" s="229"/>
      <c r="K63" s="229">
        <f>SUM(K64:K66)</f>
        <v>0</v>
      </c>
      <c r="L63" s="229"/>
      <c r="M63" s="229">
        <f>SUM(M64:M66)</f>
        <v>0</v>
      </c>
      <c r="N63" s="228"/>
      <c r="O63" s="228">
        <f>SUM(O64:O66)</f>
        <v>0</v>
      </c>
      <c r="P63" s="228"/>
      <c r="Q63" s="228">
        <f>SUM(Q64:Q66)</f>
        <v>0</v>
      </c>
      <c r="R63" s="229"/>
      <c r="S63" s="229"/>
      <c r="T63" s="230"/>
      <c r="U63" s="224"/>
      <c r="V63" s="224">
        <f>SUM(V64:V66)</f>
        <v>0.44</v>
      </c>
      <c r="W63" s="224"/>
      <c r="X63" s="224"/>
      <c r="Y63" s="224"/>
      <c r="AG63" t="s">
        <v>226</v>
      </c>
    </row>
    <row r="64" spans="1:60" ht="22.5" outlineLevel="1" x14ac:dyDescent="0.2">
      <c r="A64" s="232">
        <v>14</v>
      </c>
      <c r="B64" s="233" t="s">
        <v>405</v>
      </c>
      <c r="C64" s="245" t="s">
        <v>406</v>
      </c>
      <c r="D64" s="234" t="s">
        <v>337</v>
      </c>
      <c r="E64" s="235">
        <v>1.91388</v>
      </c>
      <c r="F64" s="236"/>
      <c r="G64" s="237">
        <f>ROUND(E64*F64,2)</f>
        <v>0</v>
      </c>
      <c r="H64" s="236"/>
      <c r="I64" s="237">
        <f>ROUND(E64*H64,2)</f>
        <v>0</v>
      </c>
      <c r="J64" s="236"/>
      <c r="K64" s="237">
        <f>ROUND(E64*J64,2)</f>
        <v>0</v>
      </c>
      <c r="L64" s="237">
        <v>21</v>
      </c>
      <c r="M64" s="237">
        <f>G64*(1+L64/100)</f>
        <v>0</v>
      </c>
      <c r="N64" s="235">
        <v>0</v>
      </c>
      <c r="O64" s="235">
        <f>ROUND(E64*N64,2)</f>
        <v>0</v>
      </c>
      <c r="P64" s="235">
        <v>0</v>
      </c>
      <c r="Q64" s="235">
        <f>ROUND(E64*P64,2)</f>
        <v>0</v>
      </c>
      <c r="R64" s="237" t="s">
        <v>389</v>
      </c>
      <c r="S64" s="237" t="s">
        <v>230</v>
      </c>
      <c r="T64" s="238" t="s">
        <v>230</v>
      </c>
      <c r="U64" s="223">
        <v>0.23200000000000001</v>
      </c>
      <c r="V64" s="223">
        <f>ROUND(E64*U64,2)</f>
        <v>0.44</v>
      </c>
      <c r="W64" s="223"/>
      <c r="X64" s="223" t="s">
        <v>407</v>
      </c>
      <c r="Y64" s="223" t="s">
        <v>233</v>
      </c>
      <c r="Z64" s="213"/>
      <c r="AA64" s="213"/>
      <c r="AB64" s="213"/>
      <c r="AC64" s="213"/>
      <c r="AD64" s="213"/>
      <c r="AE64" s="213"/>
      <c r="AF64" s="213"/>
      <c r="AG64" s="213" t="s">
        <v>408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54" t="s">
        <v>409</v>
      </c>
      <c r="D65" s="253"/>
      <c r="E65" s="253"/>
      <c r="F65" s="253"/>
      <c r="G65" s="25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298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8"/>
      <c r="D66" s="242"/>
      <c r="E66" s="242"/>
      <c r="F66" s="242"/>
      <c r="G66" s="242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237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x14ac:dyDescent="0.2">
      <c r="A67" s="225" t="s">
        <v>225</v>
      </c>
      <c r="B67" s="226" t="s">
        <v>191</v>
      </c>
      <c r="C67" s="244" t="s">
        <v>192</v>
      </c>
      <c r="D67" s="227"/>
      <c r="E67" s="228"/>
      <c r="F67" s="229"/>
      <c r="G67" s="229">
        <f>SUMIF(AG68:AG81,"&lt;&gt;NOR",G68:G81)</f>
        <v>0</v>
      </c>
      <c r="H67" s="229"/>
      <c r="I67" s="229">
        <f>SUM(I68:I81)</f>
        <v>0</v>
      </c>
      <c r="J67" s="229"/>
      <c r="K67" s="229">
        <f>SUM(K68:K81)</f>
        <v>0</v>
      </c>
      <c r="L67" s="229"/>
      <c r="M67" s="229">
        <f>SUM(M68:M81)</f>
        <v>0</v>
      </c>
      <c r="N67" s="228"/>
      <c r="O67" s="228">
        <f>SUM(O68:O81)</f>
        <v>0</v>
      </c>
      <c r="P67" s="228"/>
      <c r="Q67" s="228">
        <f>SUM(Q68:Q81)</f>
        <v>0</v>
      </c>
      <c r="R67" s="229"/>
      <c r="S67" s="229"/>
      <c r="T67" s="230"/>
      <c r="U67" s="224"/>
      <c r="V67" s="224">
        <f>SUM(V68:V81)</f>
        <v>2.3899999999999997</v>
      </c>
      <c r="W67" s="224"/>
      <c r="X67" s="224"/>
      <c r="Y67" s="224"/>
      <c r="AG67" t="s">
        <v>226</v>
      </c>
    </row>
    <row r="68" spans="1:60" ht="22.5" outlineLevel="1" x14ac:dyDescent="0.2">
      <c r="A68" s="232">
        <v>15</v>
      </c>
      <c r="B68" s="233" t="s">
        <v>410</v>
      </c>
      <c r="C68" s="245" t="s">
        <v>411</v>
      </c>
      <c r="D68" s="234" t="s">
        <v>337</v>
      </c>
      <c r="E68" s="235">
        <v>0.9133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 t="s">
        <v>412</v>
      </c>
      <c r="S68" s="237" t="s">
        <v>230</v>
      </c>
      <c r="T68" s="238" t="s">
        <v>230</v>
      </c>
      <c r="U68" s="223">
        <v>1.8160000000000001</v>
      </c>
      <c r="V68" s="223">
        <f>ROUND(E68*U68,2)</f>
        <v>1.66</v>
      </c>
      <c r="W68" s="223"/>
      <c r="X68" s="223" t="s">
        <v>413</v>
      </c>
      <c r="Y68" s="223" t="s">
        <v>233</v>
      </c>
      <c r="Z68" s="213"/>
      <c r="AA68" s="213"/>
      <c r="AB68" s="213"/>
      <c r="AC68" s="213"/>
      <c r="AD68" s="213"/>
      <c r="AE68" s="213"/>
      <c r="AF68" s="213"/>
      <c r="AG68" s="213" t="s">
        <v>414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4" t="s">
        <v>415</v>
      </c>
      <c r="D69" s="253"/>
      <c r="E69" s="253"/>
      <c r="F69" s="253"/>
      <c r="G69" s="25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298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40" t="str">
        <f>C69</f>
        <v>nebo vybouraných hmot nošením nebo přehazováním k místu nakládky přístupnému normálním dopravním prostředkům,</v>
      </c>
      <c r="BB69" s="213"/>
      <c r="BC69" s="213"/>
      <c r="BD69" s="213"/>
      <c r="BE69" s="213"/>
      <c r="BF69" s="213"/>
      <c r="BG69" s="213"/>
      <c r="BH69" s="213"/>
    </row>
    <row r="70" spans="1:60" ht="22.5" outlineLevel="2" x14ac:dyDescent="0.2">
      <c r="A70" s="220"/>
      <c r="B70" s="221"/>
      <c r="C70" s="247" t="s">
        <v>416</v>
      </c>
      <c r="D70" s="241"/>
      <c r="E70" s="241"/>
      <c r="F70" s="241"/>
      <c r="G70" s="241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235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40" t="str">
        <f>C70</f>
        <v>S naložením suti nebo vybouraných hmot do dopravního prostředku a na jejich vyložením, popřípadě přeložením na normální dopravní prostředek.</v>
      </c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16</v>
      </c>
      <c r="B72" s="233" t="s">
        <v>417</v>
      </c>
      <c r="C72" s="245" t="s">
        <v>418</v>
      </c>
      <c r="D72" s="234" t="s">
        <v>337</v>
      </c>
      <c r="E72" s="235">
        <v>0.9133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419</v>
      </c>
      <c r="S72" s="237" t="s">
        <v>230</v>
      </c>
      <c r="T72" s="238" t="s">
        <v>230</v>
      </c>
      <c r="U72" s="223">
        <v>4.2000000000000003E-2</v>
      </c>
      <c r="V72" s="223">
        <f>ROUND(E72*U72,2)</f>
        <v>0.04</v>
      </c>
      <c r="W72" s="223"/>
      <c r="X72" s="223" t="s">
        <v>413</v>
      </c>
      <c r="Y72" s="223" t="s">
        <v>233</v>
      </c>
      <c r="Z72" s="213"/>
      <c r="AA72" s="213"/>
      <c r="AB72" s="213"/>
      <c r="AC72" s="213"/>
      <c r="AD72" s="213"/>
      <c r="AE72" s="213"/>
      <c r="AF72" s="213"/>
      <c r="AG72" s="213" t="s">
        <v>414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4" t="s">
        <v>420</v>
      </c>
      <c r="D73" s="253"/>
      <c r="E73" s="253"/>
      <c r="F73" s="253"/>
      <c r="G73" s="25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298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8"/>
      <c r="D74" s="242"/>
      <c r="E74" s="242"/>
      <c r="F74" s="242"/>
      <c r="G74" s="242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237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32">
        <v>17</v>
      </c>
      <c r="B75" s="233" t="s">
        <v>421</v>
      </c>
      <c r="C75" s="245" t="s">
        <v>422</v>
      </c>
      <c r="D75" s="234" t="s">
        <v>337</v>
      </c>
      <c r="E75" s="235">
        <v>0.9133</v>
      </c>
      <c r="F75" s="236"/>
      <c r="G75" s="237">
        <f>ROUND(E75*F75,2)</f>
        <v>0</v>
      </c>
      <c r="H75" s="236"/>
      <c r="I75" s="237">
        <f>ROUND(E75*H75,2)</f>
        <v>0</v>
      </c>
      <c r="J75" s="236"/>
      <c r="K75" s="237">
        <f>ROUND(E75*J75,2)</f>
        <v>0</v>
      </c>
      <c r="L75" s="237">
        <v>21</v>
      </c>
      <c r="M75" s="237">
        <f>G75*(1+L75/100)</f>
        <v>0</v>
      </c>
      <c r="N75" s="235">
        <v>0</v>
      </c>
      <c r="O75" s="235">
        <f>ROUND(E75*N75,2)</f>
        <v>0</v>
      </c>
      <c r="P75" s="235">
        <v>0</v>
      </c>
      <c r="Q75" s="235">
        <f>ROUND(E75*P75,2)</f>
        <v>0</v>
      </c>
      <c r="R75" s="237" t="s">
        <v>423</v>
      </c>
      <c r="S75" s="237" t="s">
        <v>230</v>
      </c>
      <c r="T75" s="238" t="s">
        <v>231</v>
      </c>
      <c r="U75" s="223">
        <v>0</v>
      </c>
      <c r="V75" s="223">
        <f>ROUND(E75*U75,2)</f>
        <v>0</v>
      </c>
      <c r="W75" s="223"/>
      <c r="X75" s="223" t="s">
        <v>413</v>
      </c>
      <c r="Y75" s="223" t="s">
        <v>233</v>
      </c>
      <c r="Z75" s="213"/>
      <c r="AA75" s="213"/>
      <c r="AB75" s="213"/>
      <c r="AC75" s="213"/>
      <c r="AD75" s="213"/>
      <c r="AE75" s="213"/>
      <c r="AF75" s="213"/>
      <c r="AG75" s="213" t="s">
        <v>414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9"/>
      <c r="D76" s="243"/>
      <c r="E76" s="243"/>
      <c r="F76" s="243"/>
      <c r="G76" s="24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237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ht="22.5" outlineLevel="1" x14ac:dyDescent="0.2">
      <c r="A77" s="232">
        <v>18</v>
      </c>
      <c r="B77" s="233" t="s">
        <v>424</v>
      </c>
      <c r="C77" s="245" t="s">
        <v>425</v>
      </c>
      <c r="D77" s="234" t="s">
        <v>337</v>
      </c>
      <c r="E77" s="235">
        <v>0.9133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0</v>
      </c>
      <c r="O77" s="235">
        <f>ROUND(E77*N77,2)</f>
        <v>0</v>
      </c>
      <c r="P77" s="235">
        <v>0</v>
      </c>
      <c r="Q77" s="235">
        <f>ROUND(E77*P77,2)</f>
        <v>0</v>
      </c>
      <c r="R77" s="237" t="s">
        <v>412</v>
      </c>
      <c r="S77" s="237" t="s">
        <v>230</v>
      </c>
      <c r="T77" s="238" t="s">
        <v>230</v>
      </c>
      <c r="U77" s="223">
        <v>0.752</v>
      </c>
      <c r="V77" s="223">
        <f>ROUND(E77*U77,2)</f>
        <v>0.69</v>
      </c>
      <c r="W77" s="223"/>
      <c r="X77" s="223" t="s">
        <v>413</v>
      </c>
      <c r="Y77" s="223" t="s">
        <v>233</v>
      </c>
      <c r="Z77" s="213"/>
      <c r="AA77" s="213"/>
      <c r="AB77" s="213"/>
      <c r="AC77" s="213"/>
      <c r="AD77" s="213"/>
      <c r="AE77" s="213"/>
      <c r="AF77" s="213"/>
      <c r="AG77" s="213" t="s">
        <v>414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4" t="s">
        <v>426</v>
      </c>
      <c r="D78" s="253"/>
      <c r="E78" s="253"/>
      <c r="F78" s="253"/>
      <c r="G78" s="25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298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40" t="str">
        <f>C78</f>
        <v>nebo vybouraných hmot nošením nebo přehazováním k místu nakládky přístupnému normálním dopravním prostředkům do 10 m,</v>
      </c>
      <c r="BB78" s="213"/>
      <c r="BC78" s="213"/>
      <c r="BD78" s="213"/>
      <c r="BE78" s="213"/>
      <c r="BF78" s="213"/>
      <c r="BG78" s="213"/>
      <c r="BH78" s="213"/>
    </row>
    <row r="79" spans="1:60" ht="22.5" outlineLevel="2" x14ac:dyDescent="0.2">
      <c r="A79" s="220"/>
      <c r="B79" s="221"/>
      <c r="C79" s="247" t="s">
        <v>416</v>
      </c>
      <c r="D79" s="241"/>
      <c r="E79" s="241"/>
      <c r="F79" s="241"/>
      <c r="G79" s="241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235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40" t="str">
        <f>C79</f>
        <v>S naložením suti nebo vybouraných hmot do dopravního prostředku a na jejich vyložením, popřípadě přeložením na normální dopravní prostředek.</v>
      </c>
      <c r="BB79" s="213"/>
      <c r="BC79" s="213"/>
      <c r="BD79" s="213"/>
      <c r="BE79" s="213"/>
      <c r="BF79" s="213"/>
      <c r="BG79" s="213"/>
      <c r="BH79" s="213"/>
    </row>
    <row r="80" spans="1:60" outlineLevel="3" x14ac:dyDescent="0.2">
      <c r="A80" s="220"/>
      <c r="B80" s="221"/>
      <c r="C80" s="247" t="s">
        <v>427</v>
      </c>
      <c r="D80" s="241"/>
      <c r="E80" s="241"/>
      <c r="F80" s="241"/>
      <c r="G80" s="241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235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237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x14ac:dyDescent="0.2">
      <c r="A82" s="3"/>
      <c r="B82" s="4"/>
      <c r="C82" s="250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AE82">
        <v>15</v>
      </c>
      <c r="AF82">
        <v>21</v>
      </c>
      <c r="AG82" t="s">
        <v>211</v>
      </c>
    </row>
    <row r="83" spans="1:60" x14ac:dyDescent="0.2">
      <c r="A83" s="216"/>
      <c r="B83" s="217" t="s">
        <v>29</v>
      </c>
      <c r="C83" s="251"/>
      <c r="D83" s="218"/>
      <c r="E83" s="219"/>
      <c r="F83" s="219"/>
      <c r="G83" s="231">
        <f>G8+G41+G46+G53+G63+G67</f>
        <v>0</v>
      </c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AE83">
        <f>SUMIF(L7:L81,AE82,G7:G81)</f>
        <v>0</v>
      </c>
      <c r="AF83">
        <f>SUMIF(L7:L81,AF82,G7:G81)</f>
        <v>0</v>
      </c>
      <c r="AG83" t="s">
        <v>287</v>
      </c>
    </row>
    <row r="84" spans="1:60" x14ac:dyDescent="0.2">
      <c r="C84" s="252"/>
      <c r="D84" s="10"/>
      <c r="AG84" t="s">
        <v>289</v>
      </c>
    </row>
    <row r="85" spans="1:60" x14ac:dyDescent="0.2">
      <c r="D85" s="10"/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H7cr3T94PmyuNnrBXpU4EviV0PmBF1vNN81qQ6DhgY9ucNJRIgRpRHYTJQ5i/XIu1v5LZclKVCLdayihFi6iQ==" saltValue="DDJDMFTxVroNvaLGx/psoA==" spinCount="100000" sheet="1" formatRows="0"/>
  <mergeCells count="46">
    <mergeCell ref="C78:G78"/>
    <mergeCell ref="C79:G79"/>
    <mergeCell ref="C80:G80"/>
    <mergeCell ref="C81:G81"/>
    <mergeCell ref="C69:G69"/>
    <mergeCell ref="C70:G70"/>
    <mergeCell ref="C71:G71"/>
    <mergeCell ref="C73:G73"/>
    <mergeCell ref="C74:G74"/>
    <mergeCell ref="C76:G76"/>
    <mergeCell ref="C51:G51"/>
    <mergeCell ref="C52:G52"/>
    <mergeCell ref="C56:G56"/>
    <mergeCell ref="C62:G62"/>
    <mergeCell ref="C65:G65"/>
    <mergeCell ref="C66:G66"/>
    <mergeCell ref="C40:G40"/>
    <mergeCell ref="C43:G43"/>
    <mergeCell ref="C44:G44"/>
    <mergeCell ref="C45:G45"/>
    <mergeCell ref="C48:G48"/>
    <mergeCell ref="C49:G49"/>
    <mergeCell ref="C31:G31"/>
    <mergeCell ref="C33:G33"/>
    <mergeCell ref="C35:G35"/>
    <mergeCell ref="C37:G37"/>
    <mergeCell ref="C38:G38"/>
    <mergeCell ref="C39:G39"/>
    <mergeCell ref="C23:G23"/>
    <mergeCell ref="C25:G25"/>
    <mergeCell ref="C26:G26"/>
    <mergeCell ref="C28:G28"/>
    <mergeCell ref="C29:G29"/>
    <mergeCell ref="C30:G30"/>
    <mergeCell ref="C14:G14"/>
    <mergeCell ref="C15:G15"/>
    <mergeCell ref="C17:G17"/>
    <mergeCell ref="C18:G18"/>
    <mergeCell ref="C20:G20"/>
    <mergeCell ref="C22:G22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44557F-DC8B-4C9F-9A9C-0F5E1B6E35D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86</v>
      </c>
      <c r="C4" s="205" t="s">
        <v>87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SUMIF(AG9:AG72,"&lt;&gt;NOR",G9:G72)</f>
        <v>0</v>
      </c>
      <c r="H8" s="229"/>
      <c r="I8" s="229">
        <f>SUM(I9:I72)</f>
        <v>0</v>
      </c>
      <c r="J8" s="229"/>
      <c r="K8" s="229">
        <f>SUM(K9:K72)</f>
        <v>0</v>
      </c>
      <c r="L8" s="229"/>
      <c r="M8" s="229">
        <f>SUM(M9:M72)</f>
        <v>0</v>
      </c>
      <c r="N8" s="228"/>
      <c r="O8" s="228">
        <f>SUM(O9:O72)</f>
        <v>1.6600000000000001</v>
      </c>
      <c r="P8" s="228"/>
      <c r="Q8" s="228">
        <f>SUM(Q9:Q72)</f>
        <v>0</v>
      </c>
      <c r="R8" s="229"/>
      <c r="S8" s="229"/>
      <c r="T8" s="230"/>
      <c r="U8" s="224"/>
      <c r="V8" s="224">
        <f>SUM(V9:V72)</f>
        <v>56.219999999999992</v>
      </c>
      <c r="W8" s="224"/>
      <c r="X8" s="224"/>
      <c r="Y8" s="224"/>
      <c r="AG8" t="s">
        <v>226</v>
      </c>
    </row>
    <row r="9" spans="1:60" outlineLevel="1" x14ac:dyDescent="0.2">
      <c r="A9" s="232">
        <v>1</v>
      </c>
      <c r="B9" s="233" t="s">
        <v>344</v>
      </c>
      <c r="C9" s="245" t="s">
        <v>345</v>
      </c>
      <c r="D9" s="234" t="s">
        <v>316</v>
      </c>
      <c r="E9" s="235">
        <v>0.48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1.992</v>
      </c>
      <c r="V9" s="223">
        <f>ROUND(E9*U9,2)</f>
        <v>0.96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4" t="s">
        <v>346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48"/>
      <c r="D11" s="242"/>
      <c r="E11" s="242"/>
      <c r="F11" s="242"/>
      <c r="G11" s="242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237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32">
        <v>2</v>
      </c>
      <c r="B12" s="233" t="s">
        <v>347</v>
      </c>
      <c r="C12" s="245" t="s">
        <v>348</v>
      </c>
      <c r="D12" s="234" t="s">
        <v>316</v>
      </c>
      <c r="E12" s="235">
        <v>0.48</v>
      </c>
      <c r="F12" s="236"/>
      <c r="G12" s="237">
        <f>ROUND(E12*F12,2)</f>
        <v>0</v>
      </c>
      <c r="H12" s="236"/>
      <c r="I12" s="237">
        <f>ROUND(E12*H12,2)</f>
        <v>0</v>
      </c>
      <c r="J12" s="236"/>
      <c r="K12" s="237">
        <f>ROUND(E12*J12,2)</f>
        <v>0</v>
      </c>
      <c r="L12" s="237">
        <v>21</v>
      </c>
      <c r="M12" s="237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7" t="s">
        <v>294</v>
      </c>
      <c r="S12" s="237" t="s">
        <v>230</v>
      </c>
      <c r="T12" s="238" t="s">
        <v>230</v>
      </c>
      <c r="U12" s="223">
        <v>0.61199999999999999</v>
      </c>
      <c r="V12" s="223">
        <f>ROUND(E12*U12,2)</f>
        <v>0.28999999999999998</v>
      </c>
      <c r="W12" s="223"/>
      <c r="X12" s="223" t="s">
        <v>295</v>
      </c>
      <c r="Y12" s="223" t="s">
        <v>233</v>
      </c>
      <c r="Z12" s="213"/>
      <c r="AA12" s="213"/>
      <c r="AB12" s="213"/>
      <c r="AC12" s="213"/>
      <c r="AD12" s="213"/>
      <c r="AE12" s="213"/>
      <c r="AF12" s="213"/>
      <c r="AG12" s="213" t="s">
        <v>296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54" t="s">
        <v>349</v>
      </c>
      <c r="D13" s="253"/>
      <c r="E13" s="253"/>
      <c r="F13" s="253"/>
      <c r="G13" s="25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298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237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3</v>
      </c>
      <c r="B15" s="233" t="s">
        <v>555</v>
      </c>
      <c r="C15" s="245" t="s">
        <v>556</v>
      </c>
      <c r="D15" s="234" t="s">
        <v>557</v>
      </c>
      <c r="E15" s="235">
        <v>20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1.721E-2</v>
      </c>
      <c r="O15" s="235">
        <f>ROUND(E15*N15,2)</f>
        <v>0.34</v>
      </c>
      <c r="P15" s="235">
        <v>0</v>
      </c>
      <c r="Q15" s="235">
        <f>ROUND(E15*P15,2)</f>
        <v>0</v>
      </c>
      <c r="R15" s="237" t="s">
        <v>294</v>
      </c>
      <c r="S15" s="237" t="s">
        <v>230</v>
      </c>
      <c r="T15" s="238" t="s">
        <v>230</v>
      </c>
      <c r="U15" s="223">
        <v>0.98699999999999999</v>
      </c>
      <c r="V15" s="223">
        <f>ROUND(E15*U15,2)</f>
        <v>19.739999999999998</v>
      </c>
      <c r="W15" s="223"/>
      <c r="X15" s="223" t="s">
        <v>295</v>
      </c>
      <c r="Y15" s="223" t="s">
        <v>233</v>
      </c>
      <c r="Z15" s="213"/>
      <c r="AA15" s="213"/>
      <c r="AB15" s="213"/>
      <c r="AC15" s="213"/>
      <c r="AD15" s="213"/>
      <c r="AE15" s="213"/>
      <c r="AF15" s="213"/>
      <c r="AG15" s="213" t="s">
        <v>296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ht="22.5" outlineLevel="2" x14ac:dyDescent="0.2">
      <c r="A16" s="220"/>
      <c r="B16" s="221"/>
      <c r="C16" s="254" t="s">
        <v>558</v>
      </c>
      <c r="D16" s="253"/>
      <c r="E16" s="253"/>
      <c r="F16" s="253"/>
      <c r="G16" s="25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298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40" t="str">
        <f>C16</f>
        <v>získané při čerpání, potrubím nebo žlaby. Montáž, demontáž a opotřebení potrubí nebo žlabu a jeho utěsnění po dobu provozu. Včetně nutné podpěrné konstrukce.</v>
      </c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237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22.5" outlineLevel="1" x14ac:dyDescent="0.2">
      <c r="A18" s="232">
        <v>4</v>
      </c>
      <c r="B18" s="233" t="s">
        <v>428</v>
      </c>
      <c r="C18" s="245" t="s">
        <v>429</v>
      </c>
      <c r="D18" s="234" t="s">
        <v>430</v>
      </c>
      <c r="E18" s="235">
        <v>90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7" t="s">
        <v>294</v>
      </c>
      <c r="S18" s="237" t="s">
        <v>230</v>
      </c>
      <c r="T18" s="238" t="s">
        <v>230</v>
      </c>
      <c r="U18" s="223">
        <v>0.20300000000000001</v>
      </c>
      <c r="V18" s="223">
        <f>ROUND(E18*U18,2)</f>
        <v>18.27</v>
      </c>
      <c r="W18" s="223"/>
      <c r="X18" s="223" t="s">
        <v>295</v>
      </c>
      <c r="Y18" s="223" t="s">
        <v>233</v>
      </c>
      <c r="Z18" s="213"/>
      <c r="AA18" s="213"/>
      <c r="AB18" s="213"/>
      <c r="AC18" s="213"/>
      <c r="AD18" s="213"/>
      <c r="AE18" s="213"/>
      <c r="AF18" s="213"/>
      <c r="AG18" s="213" t="s">
        <v>296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4" t="s">
        <v>431</v>
      </c>
      <c r="D19" s="253"/>
      <c r="E19" s="253"/>
      <c r="F19" s="253"/>
      <c r="G19" s="25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298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na vzdálenost od hladiny vody v jímce po výšku roviny proložené osou nejvyššího bodu výtlačného potrubí. Včetně odpadní potrubí v délce do 20 m.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57" t="s">
        <v>537</v>
      </c>
      <c r="D20" s="255"/>
      <c r="E20" s="256">
        <v>90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313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433</v>
      </c>
      <c r="C22" s="245" t="s">
        <v>434</v>
      </c>
      <c r="D22" s="234" t="s">
        <v>435</v>
      </c>
      <c r="E22" s="235">
        <v>10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</v>
      </c>
      <c r="V22" s="223">
        <f>ROUND(E22*U22,2)</f>
        <v>0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436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48"/>
      <c r="D24" s="242"/>
      <c r="E24" s="242"/>
      <c r="F24" s="242"/>
      <c r="G24" s="242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237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22.5" outlineLevel="1" x14ac:dyDescent="0.2">
      <c r="A25" s="232">
        <v>6</v>
      </c>
      <c r="B25" s="233" t="s">
        <v>780</v>
      </c>
      <c r="C25" s="245" t="s">
        <v>470</v>
      </c>
      <c r="D25" s="234" t="s">
        <v>316</v>
      </c>
      <c r="E25" s="235">
        <v>0.48</v>
      </c>
      <c r="F25" s="236"/>
      <c r="G25" s="237">
        <f>ROUND(E25*F25,2)</f>
        <v>0</v>
      </c>
      <c r="H25" s="236"/>
      <c r="I25" s="237">
        <f>ROUND(E25*H25,2)</f>
        <v>0</v>
      </c>
      <c r="J25" s="236"/>
      <c r="K25" s="237">
        <f>ROUND(E25*J25,2)</f>
        <v>0</v>
      </c>
      <c r="L25" s="237">
        <v>21</v>
      </c>
      <c r="M25" s="237">
        <f>G25*(1+L25/100)</f>
        <v>0</v>
      </c>
      <c r="N25" s="235">
        <v>0</v>
      </c>
      <c r="O25" s="235">
        <f>ROUND(E25*N25,2)</f>
        <v>0</v>
      </c>
      <c r="P25" s="235">
        <v>0</v>
      </c>
      <c r="Q25" s="235">
        <f>ROUND(E25*P25,2)</f>
        <v>0</v>
      </c>
      <c r="R25" s="237" t="s">
        <v>294</v>
      </c>
      <c r="S25" s="237" t="s">
        <v>230</v>
      </c>
      <c r="T25" s="238" t="s">
        <v>578</v>
      </c>
      <c r="U25" s="223">
        <v>16.54</v>
      </c>
      <c r="V25" s="223">
        <f>ROUND(E25*U25,2)</f>
        <v>7.94</v>
      </c>
      <c r="W25" s="223"/>
      <c r="X25" s="223" t="s">
        <v>295</v>
      </c>
      <c r="Y25" s="223" t="s">
        <v>233</v>
      </c>
      <c r="Z25" s="213"/>
      <c r="AA25" s="213"/>
      <c r="AB25" s="213"/>
      <c r="AC25" s="213"/>
      <c r="AD25" s="213"/>
      <c r="AE25" s="213"/>
      <c r="AF25" s="213"/>
      <c r="AG25" s="213" t="s">
        <v>296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2" x14ac:dyDescent="0.2">
      <c r="A26" s="220"/>
      <c r="B26" s="221"/>
      <c r="C26" s="254" t="s">
        <v>440</v>
      </c>
      <c r="D26" s="253"/>
      <c r="E26" s="253"/>
      <c r="F26" s="253"/>
      <c r="G26" s="25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298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40" t="str">
        <f>C26</f>
        <v>korytech vodotečí, melioračních kanálech s přemístěním suti na hromady na vzdálenost do 20 m nebo s naložením na dopravní prostředek,</v>
      </c>
      <c r="BB26" s="213"/>
      <c r="BC26" s="213"/>
      <c r="BD26" s="213"/>
      <c r="BE26" s="213"/>
      <c r="BF26" s="213"/>
      <c r="BG26" s="213"/>
      <c r="BH26" s="213"/>
    </row>
    <row r="27" spans="1:60" outlineLevel="2" x14ac:dyDescent="0.2">
      <c r="A27" s="220"/>
      <c r="B27" s="221"/>
      <c r="C27" s="257" t="s">
        <v>798</v>
      </c>
      <c r="D27" s="255"/>
      <c r="E27" s="256">
        <v>0.48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313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538</v>
      </c>
      <c r="C29" s="245" t="s">
        <v>539</v>
      </c>
      <c r="D29" s="234" t="s">
        <v>316</v>
      </c>
      <c r="E29" s="235">
        <v>2.3849999999999998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1.5620000000000001</v>
      </c>
      <c r="V29" s="223">
        <f>ROUND(E29*U29,2)</f>
        <v>3.73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540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s úpravou svahu do výšky naplavené vrstvy a s přehozením výkopku na přilehlém terénu na vzdálenost do 3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7" t="s">
        <v>490</v>
      </c>
      <c r="D31" s="241"/>
      <c r="E31" s="241"/>
      <c r="F31" s="241"/>
      <c r="G31" s="241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235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541</v>
      </c>
      <c r="D32" s="255"/>
      <c r="E32" s="256">
        <v>2.3849999999999998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313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350</v>
      </c>
      <c r="C34" s="245" t="s">
        <v>351</v>
      </c>
      <c r="D34" s="234" t="s">
        <v>316</v>
      </c>
      <c r="E34" s="235">
        <v>0.48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294</v>
      </c>
      <c r="S34" s="237" t="s">
        <v>230</v>
      </c>
      <c r="T34" s="238" t="s">
        <v>230</v>
      </c>
      <c r="U34" s="223">
        <v>4.6550000000000002</v>
      </c>
      <c r="V34" s="223">
        <f>ROUND(E34*U34,2)</f>
        <v>2.23</v>
      </c>
      <c r="W34" s="223"/>
      <c r="X34" s="223" t="s">
        <v>295</v>
      </c>
      <c r="Y34" s="223" t="s">
        <v>233</v>
      </c>
      <c r="Z34" s="213"/>
      <c r="AA34" s="213"/>
      <c r="AB34" s="213"/>
      <c r="AC34" s="213"/>
      <c r="AD34" s="213"/>
      <c r="AE34" s="213"/>
      <c r="AF34" s="213"/>
      <c r="AG34" s="213" t="s">
        <v>296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4" t="s">
        <v>352</v>
      </c>
      <c r="D35" s="253"/>
      <c r="E35" s="253"/>
      <c r="F35" s="253"/>
      <c r="G35" s="25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298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353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235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799</v>
      </c>
      <c r="D37" s="255"/>
      <c r="E37" s="256">
        <v>0.48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313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237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355</v>
      </c>
      <c r="C39" s="245" t="s">
        <v>356</v>
      </c>
      <c r="D39" s="234" t="s">
        <v>316</v>
      </c>
      <c r="E39" s="235">
        <v>2.3849999999999998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294</v>
      </c>
      <c r="S39" s="237" t="s">
        <v>230</v>
      </c>
      <c r="T39" s="238" t="s">
        <v>230</v>
      </c>
      <c r="U39" s="223">
        <v>0.51900000000000002</v>
      </c>
      <c r="V39" s="223">
        <f>ROUND(E39*U39,2)</f>
        <v>1.24</v>
      </c>
      <c r="W39" s="223"/>
      <c r="X39" s="223" t="s">
        <v>295</v>
      </c>
      <c r="Y39" s="223" t="s">
        <v>233</v>
      </c>
      <c r="Z39" s="213"/>
      <c r="AA39" s="213"/>
      <c r="AB39" s="213"/>
      <c r="AC39" s="213"/>
      <c r="AD39" s="213"/>
      <c r="AE39" s="213"/>
      <c r="AF39" s="213"/>
      <c r="AG39" s="213" t="s">
        <v>296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4" t="s">
        <v>324</v>
      </c>
      <c r="D40" s="253"/>
      <c r="E40" s="253"/>
      <c r="F40" s="253"/>
      <c r="G40" s="25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298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40" t="str">
        <f>C40</f>
        <v>bez naložení do dopravní nádoby, ale s vyprázdněním dopravní nádoby na hromadu nebo na dopravní prostředek,</v>
      </c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237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10</v>
      </c>
      <c r="B42" s="233" t="s">
        <v>357</v>
      </c>
      <c r="C42" s="245" t="s">
        <v>358</v>
      </c>
      <c r="D42" s="234" t="s">
        <v>316</v>
      </c>
      <c r="E42" s="235">
        <v>0.48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294</v>
      </c>
      <c r="S42" s="237" t="s">
        <v>230</v>
      </c>
      <c r="T42" s="238" t="s">
        <v>230</v>
      </c>
      <c r="U42" s="223">
        <v>0.72899999999999998</v>
      </c>
      <c r="V42" s="223">
        <f>ROUND(E42*U42,2)</f>
        <v>0.35</v>
      </c>
      <c r="W42" s="223"/>
      <c r="X42" s="223" t="s">
        <v>295</v>
      </c>
      <c r="Y42" s="223" t="s">
        <v>233</v>
      </c>
      <c r="Z42" s="213"/>
      <c r="AA42" s="213"/>
      <c r="AB42" s="213"/>
      <c r="AC42" s="213"/>
      <c r="AD42" s="213"/>
      <c r="AE42" s="213"/>
      <c r="AF42" s="213"/>
      <c r="AG42" s="213" t="s">
        <v>296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4" t="s">
        <v>324</v>
      </c>
      <c r="D43" s="253"/>
      <c r="E43" s="253"/>
      <c r="F43" s="253"/>
      <c r="G43" s="25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298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11</v>
      </c>
      <c r="B45" s="233" t="s">
        <v>325</v>
      </c>
      <c r="C45" s="245" t="s">
        <v>326</v>
      </c>
      <c r="D45" s="234" t="s">
        <v>316</v>
      </c>
      <c r="E45" s="235">
        <v>2.3849999999999998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294</v>
      </c>
      <c r="S45" s="237" t="s">
        <v>230</v>
      </c>
      <c r="T45" s="238" t="s">
        <v>230</v>
      </c>
      <c r="U45" s="223">
        <v>1.0999999999999999E-2</v>
      </c>
      <c r="V45" s="223">
        <f>ROUND(E45*U45,2)</f>
        <v>0.03</v>
      </c>
      <c r="W45" s="223"/>
      <c r="X45" s="223" t="s">
        <v>295</v>
      </c>
      <c r="Y45" s="223" t="s">
        <v>233</v>
      </c>
      <c r="Z45" s="213"/>
      <c r="AA45" s="213"/>
      <c r="AB45" s="213"/>
      <c r="AC45" s="213"/>
      <c r="AD45" s="213"/>
      <c r="AE45" s="213"/>
      <c r="AF45" s="213"/>
      <c r="AG45" s="213" t="s">
        <v>296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4" t="s">
        <v>327</v>
      </c>
      <c r="D46" s="253"/>
      <c r="E46" s="253"/>
      <c r="F46" s="253"/>
      <c r="G46" s="25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298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12</v>
      </c>
      <c r="B48" s="233" t="s">
        <v>328</v>
      </c>
      <c r="C48" s="245" t="s">
        <v>329</v>
      </c>
      <c r="D48" s="234" t="s">
        <v>316</v>
      </c>
      <c r="E48" s="235">
        <v>2.3849999999999998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294</v>
      </c>
      <c r="S48" s="237" t="s">
        <v>230</v>
      </c>
      <c r="T48" s="238" t="s">
        <v>230</v>
      </c>
      <c r="U48" s="223">
        <v>0.31</v>
      </c>
      <c r="V48" s="223">
        <f>ROUND(E48*U48,2)</f>
        <v>0.74</v>
      </c>
      <c r="W48" s="223"/>
      <c r="X48" s="223" t="s">
        <v>295</v>
      </c>
      <c r="Y48" s="223" t="s">
        <v>233</v>
      </c>
      <c r="Z48" s="213"/>
      <c r="AA48" s="213"/>
      <c r="AB48" s="213"/>
      <c r="AC48" s="213"/>
      <c r="AD48" s="213"/>
      <c r="AE48" s="213"/>
      <c r="AF48" s="213"/>
      <c r="AG48" s="213" t="s">
        <v>296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4" t="s">
        <v>330</v>
      </c>
      <c r="D49" s="253"/>
      <c r="E49" s="253"/>
      <c r="F49" s="253"/>
      <c r="G49" s="25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298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47" t="s">
        <v>359</v>
      </c>
      <c r="D50" s="241"/>
      <c r="E50" s="241"/>
      <c r="F50" s="241"/>
      <c r="G50" s="241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235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3" x14ac:dyDescent="0.2">
      <c r="A51" s="220"/>
      <c r="B51" s="221"/>
      <c r="C51" s="247" t="s">
        <v>360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235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237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361</v>
      </c>
      <c r="C53" s="245" t="s">
        <v>362</v>
      </c>
      <c r="D53" s="234" t="s">
        <v>316</v>
      </c>
      <c r="E53" s="235">
        <v>0.48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294</v>
      </c>
      <c r="S53" s="237" t="s">
        <v>230</v>
      </c>
      <c r="T53" s="238" t="s">
        <v>230</v>
      </c>
      <c r="U53" s="223">
        <v>0.32200000000000001</v>
      </c>
      <c r="V53" s="223">
        <f>ROUND(E53*U53,2)</f>
        <v>0.15</v>
      </c>
      <c r="W53" s="223"/>
      <c r="X53" s="223" t="s">
        <v>295</v>
      </c>
      <c r="Y53" s="223" t="s">
        <v>233</v>
      </c>
      <c r="Z53" s="213"/>
      <c r="AA53" s="213"/>
      <c r="AB53" s="213"/>
      <c r="AC53" s="213"/>
      <c r="AD53" s="213"/>
      <c r="AE53" s="213"/>
      <c r="AF53" s="213"/>
      <c r="AG53" s="213" t="s">
        <v>296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4" t="s">
        <v>330</v>
      </c>
      <c r="D54" s="253"/>
      <c r="E54" s="253"/>
      <c r="F54" s="253"/>
      <c r="G54" s="25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298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7" t="s">
        <v>359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235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47" t="s">
        <v>360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237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ht="22.5" outlineLevel="1" x14ac:dyDescent="0.2">
      <c r="A58" s="232">
        <v>14</v>
      </c>
      <c r="B58" s="233" t="s">
        <v>450</v>
      </c>
      <c r="C58" s="245" t="s">
        <v>451</v>
      </c>
      <c r="D58" s="234" t="s">
        <v>316</v>
      </c>
      <c r="E58" s="235">
        <v>0.48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 t="s">
        <v>294</v>
      </c>
      <c r="S58" s="237" t="s">
        <v>230</v>
      </c>
      <c r="T58" s="238" t="s">
        <v>578</v>
      </c>
      <c r="U58" s="223">
        <v>1.1499999999999999</v>
      </c>
      <c r="V58" s="223">
        <f>ROUND(E58*U58,2)</f>
        <v>0.55000000000000004</v>
      </c>
      <c r="W58" s="223"/>
      <c r="X58" s="223" t="s">
        <v>295</v>
      </c>
      <c r="Y58" s="223" t="s">
        <v>233</v>
      </c>
      <c r="Z58" s="213"/>
      <c r="AA58" s="213"/>
      <c r="AB58" s="213"/>
      <c r="AC58" s="213"/>
      <c r="AD58" s="213"/>
      <c r="AE58" s="213"/>
      <c r="AF58" s="213"/>
      <c r="AG58" s="213" t="s">
        <v>296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4" t="s">
        <v>365</v>
      </c>
      <c r="D59" s="253"/>
      <c r="E59" s="253"/>
      <c r="F59" s="253"/>
      <c r="G59" s="25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298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8"/>
      <c r="D60" s="242"/>
      <c r="E60" s="242"/>
      <c r="F60" s="242"/>
      <c r="G60" s="242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237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32">
        <v>15</v>
      </c>
      <c r="B61" s="233" t="s">
        <v>335</v>
      </c>
      <c r="C61" s="245" t="s">
        <v>336</v>
      </c>
      <c r="D61" s="234" t="s">
        <v>337</v>
      </c>
      <c r="E61" s="235">
        <v>4.4122500000000002</v>
      </c>
      <c r="F61" s="236"/>
      <c r="G61" s="237">
        <f>ROUND(E61*F61,2)</f>
        <v>0</v>
      </c>
      <c r="H61" s="236"/>
      <c r="I61" s="237">
        <f>ROUND(E61*H61,2)</f>
        <v>0</v>
      </c>
      <c r="J61" s="236"/>
      <c r="K61" s="237">
        <f>ROUND(E61*J61,2)</f>
        <v>0</v>
      </c>
      <c r="L61" s="237">
        <v>21</v>
      </c>
      <c r="M61" s="237">
        <f>G61*(1+L61/100)</f>
        <v>0</v>
      </c>
      <c r="N61" s="235">
        <v>0</v>
      </c>
      <c r="O61" s="235">
        <f>ROUND(E61*N61,2)</f>
        <v>0</v>
      </c>
      <c r="P61" s="235">
        <v>0</v>
      </c>
      <c r="Q61" s="235">
        <f>ROUND(E61*P61,2)</f>
        <v>0</v>
      </c>
      <c r="R61" s="237" t="s">
        <v>294</v>
      </c>
      <c r="S61" s="237" t="s">
        <v>230</v>
      </c>
      <c r="T61" s="238" t="s">
        <v>230</v>
      </c>
      <c r="U61" s="223">
        <v>0</v>
      </c>
      <c r="V61" s="223">
        <f>ROUND(E61*U61,2)</f>
        <v>0</v>
      </c>
      <c r="W61" s="223"/>
      <c r="X61" s="223" t="s">
        <v>295</v>
      </c>
      <c r="Y61" s="223" t="s">
        <v>233</v>
      </c>
      <c r="Z61" s="213"/>
      <c r="AA61" s="213"/>
      <c r="AB61" s="213"/>
      <c r="AC61" s="213"/>
      <c r="AD61" s="213"/>
      <c r="AE61" s="213"/>
      <c r="AF61" s="213"/>
      <c r="AG61" s="213" t="s">
        <v>296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6" t="s">
        <v>338</v>
      </c>
      <c r="D62" s="239"/>
      <c r="E62" s="239"/>
      <c r="F62" s="239"/>
      <c r="G62" s="239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7" t="s">
        <v>542</v>
      </c>
      <c r="D63" s="255"/>
      <c r="E63" s="256">
        <v>4.4122500000000002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313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16</v>
      </c>
      <c r="B65" s="233" t="s">
        <v>543</v>
      </c>
      <c r="C65" s="245" t="s">
        <v>544</v>
      </c>
      <c r="D65" s="234" t="s">
        <v>259</v>
      </c>
      <c r="E65" s="235">
        <v>1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/>
      <c r="S65" s="237" t="s">
        <v>256</v>
      </c>
      <c r="T65" s="238" t="s">
        <v>231</v>
      </c>
      <c r="U65" s="223">
        <v>0</v>
      </c>
      <c r="V65" s="223">
        <f>ROUND(E65*U65,2)</f>
        <v>0</v>
      </c>
      <c r="W65" s="223"/>
      <c r="X65" s="223" t="s">
        <v>295</v>
      </c>
      <c r="Y65" s="223" t="s">
        <v>233</v>
      </c>
      <c r="Z65" s="213"/>
      <c r="AA65" s="213"/>
      <c r="AB65" s="213"/>
      <c r="AC65" s="213"/>
      <c r="AD65" s="213"/>
      <c r="AE65" s="213"/>
      <c r="AF65" s="213"/>
      <c r="AG65" s="213" t="s">
        <v>296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6" t="s">
        <v>551</v>
      </c>
      <c r="D66" s="239"/>
      <c r="E66" s="239"/>
      <c r="F66" s="239"/>
      <c r="G66" s="239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235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3" x14ac:dyDescent="0.2">
      <c r="A67" s="220"/>
      <c r="B67" s="221"/>
      <c r="C67" s="247" t="s">
        <v>545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235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546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235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237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32">
        <v>17</v>
      </c>
      <c r="B70" s="233" t="s">
        <v>384</v>
      </c>
      <c r="C70" s="245" t="s">
        <v>385</v>
      </c>
      <c r="D70" s="234" t="s">
        <v>316</v>
      </c>
      <c r="E70" s="235">
        <v>0.52800000000000002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2.5</v>
      </c>
      <c r="O70" s="235">
        <f>ROUND(E70*N70,2)</f>
        <v>1.32</v>
      </c>
      <c r="P70" s="235">
        <v>0</v>
      </c>
      <c r="Q70" s="235">
        <f>ROUND(E70*P70,2)</f>
        <v>0</v>
      </c>
      <c r="R70" s="237" t="s">
        <v>380</v>
      </c>
      <c r="S70" s="237" t="s">
        <v>230</v>
      </c>
      <c r="T70" s="238" t="s">
        <v>230</v>
      </c>
      <c r="U70" s="223">
        <v>0</v>
      </c>
      <c r="V70" s="223">
        <f>ROUND(E70*U70,2)</f>
        <v>0</v>
      </c>
      <c r="W70" s="223"/>
      <c r="X70" s="223" t="s">
        <v>381</v>
      </c>
      <c r="Y70" s="223" t="s">
        <v>233</v>
      </c>
      <c r="Z70" s="213"/>
      <c r="AA70" s="213"/>
      <c r="AB70" s="213"/>
      <c r="AC70" s="213"/>
      <c r="AD70" s="213"/>
      <c r="AE70" s="213"/>
      <c r="AF70" s="213"/>
      <c r="AG70" s="213" t="s">
        <v>382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57" t="s">
        <v>800</v>
      </c>
      <c r="D71" s="255"/>
      <c r="E71" s="256">
        <v>0.52800000000000002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313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48"/>
      <c r="D72" s="242"/>
      <c r="E72" s="242"/>
      <c r="F72" s="242"/>
      <c r="G72" s="242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237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x14ac:dyDescent="0.2">
      <c r="A73" s="225" t="s">
        <v>225</v>
      </c>
      <c r="B73" s="226" t="s">
        <v>177</v>
      </c>
      <c r="C73" s="244" t="s">
        <v>178</v>
      </c>
      <c r="D73" s="227"/>
      <c r="E73" s="228"/>
      <c r="F73" s="229"/>
      <c r="G73" s="229">
        <f>SUMIF(AG74:AG77,"&lt;&gt;NOR",G74:G77)</f>
        <v>0</v>
      </c>
      <c r="H73" s="229"/>
      <c r="I73" s="229">
        <f>SUM(I74:I77)</f>
        <v>0</v>
      </c>
      <c r="J73" s="229"/>
      <c r="K73" s="229">
        <f>SUM(K74:K77)</f>
        <v>0</v>
      </c>
      <c r="L73" s="229"/>
      <c r="M73" s="229">
        <f>SUM(M74:M77)</f>
        <v>0</v>
      </c>
      <c r="N73" s="228"/>
      <c r="O73" s="228">
        <f>SUM(O74:O77)</f>
        <v>0</v>
      </c>
      <c r="P73" s="228"/>
      <c r="Q73" s="228">
        <f>SUM(Q74:Q77)</f>
        <v>0</v>
      </c>
      <c r="R73" s="229"/>
      <c r="S73" s="229"/>
      <c r="T73" s="230"/>
      <c r="U73" s="224"/>
      <c r="V73" s="224">
        <f>SUM(V74:V77)</f>
        <v>16.239999999999998</v>
      </c>
      <c r="W73" s="224"/>
      <c r="X73" s="224"/>
      <c r="Y73" s="224"/>
      <c r="AG73" t="s">
        <v>226</v>
      </c>
    </row>
    <row r="74" spans="1:60" ht="22.5" outlineLevel="1" x14ac:dyDescent="0.2">
      <c r="A74" s="232">
        <v>18</v>
      </c>
      <c r="B74" s="233" t="s">
        <v>523</v>
      </c>
      <c r="C74" s="245" t="s">
        <v>524</v>
      </c>
      <c r="D74" s="234" t="s">
        <v>293</v>
      </c>
      <c r="E74" s="235">
        <v>50.738999999999997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2.0000000000000002E-5</v>
      </c>
      <c r="O74" s="235">
        <f>ROUND(E74*N74,2)</f>
        <v>0</v>
      </c>
      <c r="P74" s="235">
        <v>0</v>
      </c>
      <c r="Q74" s="235">
        <f>ROUND(E74*P74,2)</f>
        <v>0</v>
      </c>
      <c r="R74" s="237" t="s">
        <v>412</v>
      </c>
      <c r="S74" s="237" t="s">
        <v>230</v>
      </c>
      <c r="T74" s="238" t="s">
        <v>230</v>
      </c>
      <c r="U74" s="223">
        <v>0.32</v>
      </c>
      <c r="V74" s="223">
        <f>ROUND(E74*U74,2)</f>
        <v>16.239999999999998</v>
      </c>
      <c r="W74" s="223"/>
      <c r="X74" s="223" t="s">
        <v>295</v>
      </c>
      <c r="Y74" s="223" t="s">
        <v>233</v>
      </c>
      <c r="Z74" s="213"/>
      <c r="AA74" s="213"/>
      <c r="AB74" s="213"/>
      <c r="AC74" s="213"/>
      <c r="AD74" s="213"/>
      <c r="AE74" s="213"/>
      <c r="AF74" s="213"/>
      <c r="AG74" s="213" t="s">
        <v>296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46" t="s">
        <v>525</v>
      </c>
      <c r="D75" s="239"/>
      <c r="E75" s="239"/>
      <c r="F75" s="239"/>
      <c r="G75" s="239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235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47" t="s">
        <v>526</v>
      </c>
      <c r="D76" s="241"/>
      <c r="E76" s="241"/>
      <c r="F76" s="241"/>
      <c r="G76" s="241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235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237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x14ac:dyDescent="0.2">
      <c r="A78" s="225" t="s">
        <v>225</v>
      </c>
      <c r="B78" s="226" t="s">
        <v>179</v>
      </c>
      <c r="C78" s="244" t="s">
        <v>180</v>
      </c>
      <c r="D78" s="227"/>
      <c r="E78" s="228"/>
      <c r="F78" s="229"/>
      <c r="G78" s="229">
        <f>SUMIF(AG79:AG92,"&lt;&gt;NOR",G79:G92)</f>
        <v>0</v>
      </c>
      <c r="H78" s="229"/>
      <c r="I78" s="229">
        <f>SUM(I79:I92)</f>
        <v>0</v>
      </c>
      <c r="J78" s="229"/>
      <c r="K78" s="229">
        <f>SUM(K79:K92)</f>
        <v>0</v>
      </c>
      <c r="L78" s="229"/>
      <c r="M78" s="229">
        <f>SUM(M79:M92)</f>
        <v>0</v>
      </c>
      <c r="N78" s="228"/>
      <c r="O78" s="228">
        <f>SUM(O79:O92)</f>
        <v>4.42</v>
      </c>
      <c r="P78" s="228"/>
      <c r="Q78" s="228">
        <f>SUM(Q79:Q92)</f>
        <v>0</v>
      </c>
      <c r="R78" s="229"/>
      <c r="S78" s="229"/>
      <c r="T78" s="230"/>
      <c r="U78" s="224"/>
      <c r="V78" s="224">
        <f>SUM(V79:V92)</f>
        <v>19.14</v>
      </c>
      <c r="W78" s="224"/>
      <c r="X78" s="224"/>
      <c r="Y78" s="224"/>
      <c r="AG78" t="s">
        <v>226</v>
      </c>
    </row>
    <row r="79" spans="1:60" ht="22.5" outlineLevel="1" x14ac:dyDescent="0.2">
      <c r="A79" s="232">
        <v>19</v>
      </c>
      <c r="B79" s="233" t="s">
        <v>785</v>
      </c>
      <c r="C79" s="245" t="s">
        <v>786</v>
      </c>
      <c r="D79" s="234" t="s">
        <v>316</v>
      </c>
      <c r="E79" s="235">
        <v>0.72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21</v>
      </c>
      <c r="M79" s="237">
        <f>G79*(1+L79/100)</f>
        <v>0</v>
      </c>
      <c r="N79" s="235">
        <v>3.0951599999999999</v>
      </c>
      <c r="O79" s="235">
        <f>ROUND(E79*N79,2)</f>
        <v>2.23</v>
      </c>
      <c r="P79" s="235">
        <v>0</v>
      </c>
      <c r="Q79" s="235">
        <f>ROUND(E79*P79,2)</f>
        <v>0</v>
      </c>
      <c r="R79" s="237" t="s">
        <v>389</v>
      </c>
      <c r="S79" s="237" t="s">
        <v>230</v>
      </c>
      <c r="T79" s="238" t="s">
        <v>230</v>
      </c>
      <c r="U79" s="223">
        <v>11.661</v>
      </c>
      <c r="V79" s="223">
        <f>ROUND(E79*U79,2)</f>
        <v>8.4</v>
      </c>
      <c r="W79" s="223"/>
      <c r="X79" s="223" t="s">
        <v>295</v>
      </c>
      <c r="Y79" s="223" t="s">
        <v>233</v>
      </c>
      <c r="Z79" s="213"/>
      <c r="AA79" s="213"/>
      <c r="AB79" s="213"/>
      <c r="AC79" s="213"/>
      <c r="AD79" s="213"/>
      <c r="AE79" s="213"/>
      <c r="AF79" s="213"/>
      <c r="AG79" s="213" t="s">
        <v>296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57" t="s">
        <v>801</v>
      </c>
      <c r="D80" s="255"/>
      <c r="E80" s="256">
        <v>0.72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313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237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32">
        <v>20</v>
      </c>
      <c r="B82" s="233" t="s">
        <v>643</v>
      </c>
      <c r="C82" s="245" t="s">
        <v>644</v>
      </c>
      <c r="D82" s="234" t="s">
        <v>316</v>
      </c>
      <c r="E82" s="235">
        <v>0.48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2.9559700000000002</v>
      </c>
      <c r="O82" s="235">
        <f>ROUND(E82*N82,2)</f>
        <v>1.42</v>
      </c>
      <c r="P82" s="235">
        <v>0</v>
      </c>
      <c r="Q82" s="235">
        <f>ROUND(E82*P82,2)</f>
        <v>0</v>
      </c>
      <c r="R82" s="237" t="s">
        <v>389</v>
      </c>
      <c r="S82" s="237" t="s">
        <v>230</v>
      </c>
      <c r="T82" s="238" t="s">
        <v>230</v>
      </c>
      <c r="U82" s="223">
        <v>3.8820000000000001</v>
      </c>
      <c r="V82" s="223">
        <f>ROUND(E82*U82,2)</f>
        <v>1.86</v>
      </c>
      <c r="W82" s="223"/>
      <c r="X82" s="223" t="s">
        <v>295</v>
      </c>
      <c r="Y82" s="223" t="s">
        <v>233</v>
      </c>
      <c r="Z82" s="213"/>
      <c r="AA82" s="213"/>
      <c r="AB82" s="213"/>
      <c r="AC82" s="213"/>
      <c r="AD82" s="213"/>
      <c r="AE82" s="213"/>
      <c r="AF82" s="213"/>
      <c r="AG82" s="213" t="s">
        <v>296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7" t="s">
        <v>802</v>
      </c>
      <c r="D83" s="255"/>
      <c r="E83" s="256">
        <v>0.48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313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237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ht="22.5" outlineLevel="1" x14ac:dyDescent="0.2">
      <c r="A85" s="232">
        <v>21</v>
      </c>
      <c r="B85" s="233" t="s">
        <v>475</v>
      </c>
      <c r="C85" s="245" t="s">
        <v>476</v>
      </c>
      <c r="D85" s="234" t="s">
        <v>293</v>
      </c>
      <c r="E85" s="235">
        <v>2.4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1.4500000000000001E-2</v>
      </c>
      <c r="O85" s="235">
        <f>ROUND(E85*N85,2)</f>
        <v>0.03</v>
      </c>
      <c r="P85" s="235">
        <v>0</v>
      </c>
      <c r="Q85" s="235">
        <f>ROUND(E85*P85,2)</f>
        <v>0</v>
      </c>
      <c r="R85" s="237" t="s">
        <v>389</v>
      </c>
      <c r="S85" s="237" t="s">
        <v>230</v>
      </c>
      <c r="T85" s="238" t="s">
        <v>230</v>
      </c>
      <c r="U85" s="223">
        <v>1.9059999999999999</v>
      </c>
      <c r="V85" s="223">
        <f>ROUND(E85*U85,2)</f>
        <v>4.57</v>
      </c>
      <c r="W85" s="223"/>
      <c r="X85" s="223" t="s">
        <v>295</v>
      </c>
      <c r="Y85" s="223" t="s">
        <v>233</v>
      </c>
      <c r="Z85" s="213"/>
      <c r="AA85" s="213"/>
      <c r="AB85" s="213"/>
      <c r="AC85" s="213"/>
      <c r="AD85" s="213"/>
      <c r="AE85" s="213"/>
      <c r="AF85" s="213"/>
      <c r="AG85" s="213" t="s">
        <v>296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803</v>
      </c>
      <c r="D86" s="255"/>
      <c r="E86" s="256">
        <v>2.4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313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237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ht="22.5" outlineLevel="1" x14ac:dyDescent="0.2">
      <c r="A88" s="232">
        <v>22</v>
      </c>
      <c r="B88" s="233" t="s">
        <v>478</v>
      </c>
      <c r="C88" s="245" t="s">
        <v>479</v>
      </c>
      <c r="D88" s="234" t="s">
        <v>293</v>
      </c>
      <c r="E88" s="235">
        <v>2.4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9.6000000000000002E-4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389</v>
      </c>
      <c r="S88" s="237" t="s">
        <v>230</v>
      </c>
      <c r="T88" s="238" t="s">
        <v>230</v>
      </c>
      <c r="U88" s="223">
        <v>0.628</v>
      </c>
      <c r="V88" s="223">
        <f>ROUND(E88*U88,2)</f>
        <v>1.51</v>
      </c>
      <c r="W88" s="223"/>
      <c r="X88" s="223" t="s">
        <v>295</v>
      </c>
      <c r="Y88" s="223" t="s">
        <v>233</v>
      </c>
      <c r="Z88" s="213"/>
      <c r="AA88" s="213"/>
      <c r="AB88" s="213"/>
      <c r="AC88" s="213"/>
      <c r="AD88" s="213"/>
      <c r="AE88" s="213"/>
      <c r="AF88" s="213"/>
      <c r="AG88" s="213" t="s">
        <v>296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9"/>
      <c r="D89" s="243"/>
      <c r="E89" s="243"/>
      <c r="F89" s="243"/>
      <c r="G89" s="24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237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23</v>
      </c>
      <c r="B90" s="233" t="s">
        <v>790</v>
      </c>
      <c r="C90" s="245" t="s">
        <v>791</v>
      </c>
      <c r="D90" s="234" t="s">
        <v>316</v>
      </c>
      <c r="E90" s="235">
        <v>0.24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3.0951599999999999</v>
      </c>
      <c r="O90" s="235">
        <f>ROUND(E90*N90,2)</f>
        <v>0.74</v>
      </c>
      <c r="P90" s="235">
        <v>0</v>
      </c>
      <c r="Q90" s="235">
        <f>ROUND(E90*P90,2)</f>
        <v>0</v>
      </c>
      <c r="R90" s="237"/>
      <c r="S90" s="237" t="s">
        <v>256</v>
      </c>
      <c r="T90" s="238" t="s">
        <v>578</v>
      </c>
      <c r="U90" s="223">
        <v>11.661</v>
      </c>
      <c r="V90" s="223">
        <f>ROUND(E90*U90,2)</f>
        <v>2.8</v>
      </c>
      <c r="W90" s="223"/>
      <c r="X90" s="223" t="s">
        <v>295</v>
      </c>
      <c r="Y90" s="223" t="s">
        <v>233</v>
      </c>
      <c r="Z90" s="213"/>
      <c r="AA90" s="213"/>
      <c r="AB90" s="213"/>
      <c r="AC90" s="213"/>
      <c r="AD90" s="213"/>
      <c r="AE90" s="213"/>
      <c r="AF90" s="213"/>
      <c r="AG90" s="213" t="s">
        <v>296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804</v>
      </c>
      <c r="D91" s="255"/>
      <c r="E91" s="256">
        <v>0.24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313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237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x14ac:dyDescent="0.2">
      <c r="A93" s="225" t="s">
        <v>225</v>
      </c>
      <c r="B93" s="226" t="s">
        <v>183</v>
      </c>
      <c r="C93" s="244" t="s">
        <v>184</v>
      </c>
      <c r="D93" s="227"/>
      <c r="E93" s="228"/>
      <c r="F93" s="229"/>
      <c r="G93" s="229">
        <f>SUMIF(AG94:AG99,"&lt;&gt;NOR",G94:G99)</f>
        <v>0</v>
      </c>
      <c r="H93" s="229"/>
      <c r="I93" s="229">
        <f>SUM(I94:I99)</f>
        <v>0</v>
      </c>
      <c r="J93" s="229"/>
      <c r="K93" s="229">
        <f>SUM(K94:K99)</f>
        <v>0</v>
      </c>
      <c r="L93" s="229"/>
      <c r="M93" s="229">
        <f>SUM(M94:M99)</f>
        <v>0</v>
      </c>
      <c r="N93" s="228"/>
      <c r="O93" s="228">
        <f>SUM(O94:O99)</f>
        <v>1.91</v>
      </c>
      <c r="P93" s="228"/>
      <c r="Q93" s="228">
        <f>SUM(Q94:Q99)</f>
        <v>0</v>
      </c>
      <c r="R93" s="229"/>
      <c r="S93" s="229"/>
      <c r="T93" s="230"/>
      <c r="U93" s="224"/>
      <c r="V93" s="224">
        <f>SUM(V94:V99)</f>
        <v>26.73</v>
      </c>
      <c r="W93" s="224"/>
      <c r="X93" s="224"/>
      <c r="Y93" s="224"/>
      <c r="AG93" t="s">
        <v>226</v>
      </c>
    </row>
    <row r="94" spans="1:60" outlineLevel="1" x14ac:dyDescent="0.2">
      <c r="A94" s="232">
        <v>24</v>
      </c>
      <c r="B94" s="233" t="s">
        <v>527</v>
      </c>
      <c r="C94" s="245" t="s">
        <v>528</v>
      </c>
      <c r="D94" s="234" t="s">
        <v>293</v>
      </c>
      <c r="E94" s="235">
        <v>50.738999999999997</v>
      </c>
      <c r="F94" s="236"/>
      <c r="G94" s="237">
        <f>ROUND(E94*F94,2)</f>
        <v>0</v>
      </c>
      <c r="H94" s="236"/>
      <c r="I94" s="237">
        <f>ROUND(E94*H94,2)</f>
        <v>0</v>
      </c>
      <c r="J94" s="236"/>
      <c r="K94" s="237">
        <f>ROUND(E94*J94,2)</f>
        <v>0</v>
      </c>
      <c r="L94" s="237">
        <v>21</v>
      </c>
      <c r="M94" s="237">
        <f>G94*(1+L94/100)</f>
        <v>0</v>
      </c>
      <c r="N94" s="235">
        <v>0</v>
      </c>
      <c r="O94" s="235">
        <f>ROUND(E94*N94,2)</f>
        <v>0</v>
      </c>
      <c r="P94" s="235">
        <v>0</v>
      </c>
      <c r="Q94" s="235">
        <f>ROUND(E94*P94,2)</f>
        <v>0</v>
      </c>
      <c r="R94" s="237" t="s">
        <v>529</v>
      </c>
      <c r="S94" s="237" t="s">
        <v>230</v>
      </c>
      <c r="T94" s="238" t="s">
        <v>230</v>
      </c>
      <c r="U94" s="223">
        <v>0.20873</v>
      </c>
      <c r="V94" s="223">
        <f>ROUND(E94*U94,2)</f>
        <v>10.59</v>
      </c>
      <c r="W94" s="223"/>
      <c r="X94" s="223" t="s">
        <v>295</v>
      </c>
      <c r="Y94" s="223" t="s">
        <v>233</v>
      </c>
      <c r="Z94" s="213"/>
      <c r="AA94" s="213"/>
      <c r="AB94" s="213"/>
      <c r="AC94" s="213"/>
      <c r="AD94" s="213"/>
      <c r="AE94" s="213"/>
      <c r="AF94" s="213"/>
      <c r="AG94" s="213" t="s">
        <v>296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6" t="s">
        <v>530</v>
      </c>
      <c r="D95" s="239"/>
      <c r="E95" s="239"/>
      <c r="F95" s="239"/>
      <c r="G95" s="239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235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8"/>
      <c r="D96" s="242"/>
      <c r="E96" s="242"/>
      <c r="F96" s="242"/>
      <c r="G96" s="242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237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ht="22.5" outlineLevel="1" x14ac:dyDescent="0.2">
      <c r="A97" s="232">
        <v>25</v>
      </c>
      <c r="B97" s="233" t="s">
        <v>531</v>
      </c>
      <c r="C97" s="245" t="s">
        <v>532</v>
      </c>
      <c r="D97" s="234" t="s">
        <v>293</v>
      </c>
      <c r="E97" s="235">
        <v>50.738999999999997</v>
      </c>
      <c r="F97" s="236"/>
      <c r="G97" s="237">
        <f>ROUND(E97*F97,2)</f>
        <v>0</v>
      </c>
      <c r="H97" s="236"/>
      <c r="I97" s="237">
        <f>ROUND(E97*H97,2)</f>
        <v>0</v>
      </c>
      <c r="J97" s="236"/>
      <c r="K97" s="237">
        <f>ROUND(E97*J97,2)</f>
        <v>0</v>
      </c>
      <c r="L97" s="237">
        <v>21</v>
      </c>
      <c r="M97" s="237">
        <f>G97*(1+L97/100)</f>
        <v>0</v>
      </c>
      <c r="N97" s="235">
        <v>3.7699999999999997E-2</v>
      </c>
      <c r="O97" s="235">
        <f>ROUND(E97*N97,2)</f>
        <v>1.91</v>
      </c>
      <c r="P97" s="235">
        <v>0</v>
      </c>
      <c r="Q97" s="235">
        <f>ROUND(E97*P97,2)</f>
        <v>0</v>
      </c>
      <c r="R97" s="237" t="s">
        <v>389</v>
      </c>
      <c r="S97" s="237" t="s">
        <v>230</v>
      </c>
      <c r="T97" s="238" t="s">
        <v>230</v>
      </c>
      <c r="U97" s="223">
        <v>0.318</v>
      </c>
      <c r="V97" s="223">
        <f>ROUND(E97*U97,2)</f>
        <v>16.14</v>
      </c>
      <c r="W97" s="223"/>
      <c r="X97" s="223" t="s">
        <v>295</v>
      </c>
      <c r="Y97" s="223" t="s">
        <v>233</v>
      </c>
      <c r="Z97" s="213"/>
      <c r="AA97" s="213"/>
      <c r="AB97" s="213"/>
      <c r="AC97" s="213"/>
      <c r="AD97" s="213"/>
      <c r="AE97" s="213"/>
      <c r="AF97" s="213"/>
      <c r="AG97" s="213" t="s">
        <v>296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46" t="s">
        <v>533</v>
      </c>
      <c r="D98" s="239"/>
      <c r="E98" s="239"/>
      <c r="F98" s="239"/>
      <c r="G98" s="239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235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8"/>
      <c r="D99" s="242"/>
      <c r="E99" s="242"/>
      <c r="F99" s="242"/>
      <c r="G99" s="242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237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x14ac:dyDescent="0.2">
      <c r="A100" s="225" t="s">
        <v>225</v>
      </c>
      <c r="B100" s="226" t="s">
        <v>185</v>
      </c>
      <c r="C100" s="244" t="s">
        <v>186</v>
      </c>
      <c r="D100" s="227"/>
      <c r="E100" s="228"/>
      <c r="F100" s="229"/>
      <c r="G100" s="229">
        <f>SUMIF(AG101:AG109,"&lt;&gt;NOR",G101:G109)</f>
        <v>0</v>
      </c>
      <c r="H100" s="229"/>
      <c r="I100" s="229">
        <f>SUM(I101:I109)</f>
        <v>0</v>
      </c>
      <c r="J100" s="229"/>
      <c r="K100" s="229">
        <f>SUM(K101:K109)</f>
        <v>0</v>
      </c>
      <c r="L100" s="229"/>
      <c r="M100" s="229">
        <f>SUM(M101:M109)</f>
        <v>0</v>
      </c>
      <c r="N100" s="228"/>
      <c r="O100" s="228">
        <f>SUM(O101:O109)</f>
        <v>0</v>
      </c>
      <c r="P100" s="228"/>
      <c r="Q100" s="228">
        <f>SUM(Q101:Q109)</f>
        <v>0.91</v>
      </c>
      <c r="R100" s="229"/>
      <c r="S100" s="229"/>
      <c r="T100" s="230"/>
      <c r="U100" s="224"/>
      <c r="V100" s="224">
        <f>SUM(V101:V109)</f>
        <v>54.269999999999996</v>
      </c>
      <c r="W100" s="224"/>
      <c r="X100" s="224"/>
      <c r="Y100" s="224"/>
      <c r="AG100" t="s">
        <v>226</v>
      </c>
    </row>
    <row r="101" spans="1:60" ht="22.5" outlineLevel="1" x14ac:dyDescent="0.2">
      <c r="A101" s="232">
        <v>26</v>
      </c>
      <c r="B101" s="233" t="s">
        <v>398</v>
      </c>
      <c r="C101" s="245" t="s">
        <v>399</v>
      </c>
      <c r="D101" s="234" t="s">
        <v>293</v>
      </c>
      <c r="E101" s="235">
        <v>15.744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0</v>
      </c>
      <c r="O101" s="235">
        <f>ROUND(E101*N101,2)</f>
        <v>0</v>
      </c>
      <c r="P101" s="235">
        <v>0</v>
      </c>
      <c r="Q101" s="235">
        <f>ROUND(E101*P101,2)</f>
        <v>0</v>
      </c>
      <c r="R101" s="237" t="s">
        <v>389</v>
      </c>
      <c r="S101" s="237" t="s">
        <v>230</v>
      </c>
      <c r="T101" s="238" t="s">
        <v>230</v>
      </c>
      <c r="U101" s="223">
        <v>7.2999999999999995E-2</v>
      </c>
      <c r="V101" s="223">
        <f>ROUND(E101*U101,2)</f>
        <v>1.1499999999999999</v>
      </c>
      <c r="W101" s="223"/>
      <c r="X101" s="223" t="s">
        <v>295</v>
      </c>
      <c r="Y101" s="223" t="s">
        <v>233</v>
      </c>
      <c r="Z101" s="213"/>
      <c r="AA101" s="213"/>
      <c r="AB101" s="213"/>
      <c r="AC101" s="213"/>
      <c r="AD101" s="213"/>
      <c r="AE101" s="213"/>
      <c r="AF101" s="213"/>
      <c r="AG101" s="213" t="s">
        <v>296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547</v>
      </c>
      <c r="D102" s="255"/>
      <c r="E102" s="256">
        <v>15.744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313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237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22.5" outlineLevel="1" x14ac:dyDescent="0.2">
      <c r="A104" s="232">
        <v>27</v>
      </c>
      <c r="B104" s="233" t="s">
        <v>534</v>
      </c>
      <c r="C104" s="245" t="s">
        <v>535</v>
      </c>
      <c r="D104" s="234" t="s">
        <v>293</v>
      </c>
      <c r="E104" s="235">
        <v>50.738999999999997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0</v>
      </c>
      <c r="O104" s="235">
        <f>ROUND(E104*N104,2)</f>
        <v>0</v>
      </c>
      <c r="P104" s="235">
        <v>1.7999999999999999E-2</v>
      </c>
      <c r="Q104" s="235">
        <f>ROUND(E104*P104,2)</f>
        <v>0.91</v>
      </c>
      <c r="R104" s="237" t="s">
        <v>389</v>
      </c>
      <c r="S104" s="237" t="s">
        <v>230</v>
      </c>
      <c r="T104" s="238" t="s">
        <v>230</v>
      </c>
      <c r="U104" s="223">
        <v>1.0469999999999999</v>
      </c>
      <c r="V104" s="223">
        <f>ROUND(E104*U104,2)</f>
        <v>53.12</v>
      </c>
      <c r="W104" s="223"/>
      <c r="X104" s="223" t="s">
        <v>295</v>
      </c>
      <c r="Y104" s="223" t="s">
        <v>233</v>
      </c>
      <c r="Z104" s="213"/>
      <c r="AA104" s="213"/>
      <c r="AB104" s="213"/>
      <c r="AC104" s="213"/>
      <c r="AD104" s="213"/>
      <c r="AE104" s="213"/>
      <c r="AF104" s="213"/>
      <c r="AG104" s="213" t="s">
        <v>296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57" t="s">
        <v>548</v>
      </c>
      <c r="D105" s="255"/>
      <c r="E105" s="256">
        <v>25.02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313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3" x14ac:dyDescent="0.2">
      <c r="A106" s="220"/>
      <c r="B106" s="221"/>
      <c r="C106" s="257" t="s">
        <v>549</v>
      </c>
      <c r="D106" s="255"/>
      <c r="E106" s="256">
        <v>4.2750000000000004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313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3" x14ac:dyDescent="0.2">
      <c r="A107" s="220"/>
      <c r="B107" s="221"/>
      <c r="C107" s="257" t="s">
        <v>550</v>
      </c>
      <c r="D107" s="255"/>
      <c r="E107" s="256">
        <v>5.7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313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3" x14ac:dyDescent="0.2">
      <c r="A108" s="220"/>
      <c r="B108" s="221"/>
      <c r="C108" s="257" t="s">
        <v>547</v>
      </c>
      <c r="D108" s="255"/>
      <c r="E108" s="256">
        <v>15.744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313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237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225</v>
      </c>
      <c r="B110" s="226" t="s">
        <v>187</v>
      </c>
      <c r="C110" s="244" t="s">
        <v>188</v>
      </c>
      <c r="D110" s="227"/>
      <c r="E110" s="228"/>
      <c r="F110" s="229"/>
      <c r="G110" s="229">
        <f>SUMIF(AG111:AG115,"&lt;&gt;NOR",G111:G115)</f>
        <v>0</v>
      </c>
      <c r="H110" s="229"/>
      <c r="I110" s="229">
        <f>SUM(I111:I115)</f>
        <v>0</v>
      </c>
      <c r="J110" s="229"/>
      <c r="K110" s="229">
        <f>SUM(K111:K115)</f>
        <v>0</v>
      </c>
      <c r="L110" s="229"/>
      <c r="M110" s="229">
        <f>SUM(M111:M115)</f>
        <v>0</v>
      </c>
      <c r="N110" s="228"/>
      <c r="O110" s="228">
        <f>SUM(O111:O115)</f>
        <v>0</v>
      </c>
      <c r="P110" s="228"/>
      <c r="Q110" s="228">
        <f>SUM(Q111:Q115)</f>
        <v>0.64</v>
      </c>
      <c r="R110" s="229"/>
      <c r="S110" s="229"/>
      <c r="T110" s="230"/>
      <c r="U110" s="224"/>
      <c r="V110" s="224">
        <f>SUM(V111:V115)</f>
        <v>4.1399999999999997</v>
      </c>
      <c r="W110" s="224"/>
      <c r="X110" s="224"/>
      <c r="Y110" s="224"/>
      <c r="AG110" t="s">
        <v>226</v>
      </c>
    </row>
    <row r="111" spans="1:60" ht="22.5" outlineLevel="1" x14ac:dyDescent="0.2">
      <c r="A111" s="232">
        <v>28</v>
      </c>
      <c r="B111" s="233" t="s">
        <v>400</v>
      </c>
      <c r="C111" s="245" t="s">
        <v>401</v>
      </c>
      <c r="D111" s="234" t="s">
        <v>316</v>
      </c>
      <c r="E111" s="235">
        <v>0.48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0</v>
      </c>
      <c r="O111" s="235">
        <f>ROUND(E111*N111,2)</f>
        <v>0</v>
      </c>
      <c r="P111" s="235">
        <v>1.33</v>
      </c>
      <c r="Q111" s="235">
        <f>ROUND(E111*P111,2)</f>
        <v>0.64</v>
      </c>
      <c r="R111" s="237" t="s">
        <v>389</v>
      </c>
      <c r="S111" s="237" t="s">
        <v>230</v>
      </c>
      <c r="T111" s="238" t="s">
        <v>230</v>
      </c>
      <c r="U111" s="223">
        <v>8.6210000000000004</v>
      </c>
      <c r="V111" s="223">
        <f>ROUND(E111*U111,2)</f>
        <v>4.1399999999999997</v>
      </c>
      <c r="W111" s="223"/>
      <c r="X111" s="223" t="s">
        <v>295</v>
      </c>
      <c r="Y111" s="223" t="s">
        <v>233</v>
      </c>
      <c r="Z111" s="213"/>
      <c r="AA111" s="213"/>
      <c r="AB111" s="213"/>
      <c r="AC111" s="213"/>
      <c r="AD111" s="213"/>
      <c r="AE111" s="213"/>
      <c r="AF111" s="213"/>
      <c r="AG111" s="213" t="s">
        <v>296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4" t="s">
        <v>402</v>
      </c>
      <c r="D112" s="253"/>
      <c r="E112" s="253"/>
      <c r="F112" s="253"/>
      <c r="G112" s="25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298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naložením vybouraných hmot a suti na dopravní prostředek nebo s odklizením na hromady do vzdálenosti 20 m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7" t="s">
        <v>403</v>
      </c>
      <c r="D113" s="241"/>
      <c r="E113" s="241"/>
      <c r="F113" s="241"/>
      <c r="G113" s="241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235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40" t="str">
        <f>C113</f>
        <v>Včetně bourání geotextilií, výplně otvorů tvárnic, drenáží, trubek a dilatačních prvků apod. zabudovaných v bouraných konstrukcích.</v>
      </c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57" t="s">
        <v>805</v>
      </c>
      <c r="D114" s="255"/>
      <c r="E114" s="256">
        <v>0.48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313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48"/>
      <c r="D115" s="242"/>
      <c r="E115" s="242"/>
      <c r="F115" s="242"/>
      <c r="G115" s="242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237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x14ac:dyDescent="0.2">
      <c r="A116" s="225" t="s">
        <v>225</v>
      </c>
      <c r="B116" s="226" t="s">
        <v>189</v>
      </c>
      <c r="C116" s="244" t="s">
        <v>190</v>
      </c>
      <c r="D116" s="227"/>
      <c r="E116" s="228"/>
      <c r="F116" s="229"/>
      <c r="G116" s="229">
        <f>SUMIF(AG117:AG119,"&lt;&gt;NOR",G117:G119)</f>
        <v>0</v>
      </c>
      <c r="H116" s="229"/>
      <c r="I116" s="229">
        <f>SUM(I117:I119)</f>
        <v>0</v>
      </c>
      <c r="J116" s="229"/>
      <c r="K116" s="229">
        <f>SUM(K117:K119)</f>
        <v>0</v>
      </c>
      <c r="L116" s="229"/>
      <c r="M116" s="229">
        <f>SUM(M117:M119)</f>
        <v>0</v>
      </c>
      <c r="N116" s="228"/>
      <c r="O116" s="228">
        <f>SUM(O117:O119)</f>
        <v>0</v>
      </c>
      <c r="P116" s="228"/>
      <c r="Q116" s="228">
        <f>SUM(Q117:Q119)</f>
        <v>0</v>
      </c>
      <c r="R116" s="229"/>
      <c r="S116" s="229"/>
      <c r="T116" s="230"/>
      <c r="U116" s="224"/>
      <c r="V116" s="224">
        <f>SUM(V117:V119)</f>
        <v>1.86</v>
      </c>
      <c r="W116" s="224"/>
      <c r="X116" s="224"/>
      <c r="Y116" s="224"/>
      <c r="AG116" t="s">
        <v>226</v>
      </c>
    </row>
    <row r="117" spans="1:60" ht="22.5" outlineLevel="1" x14ac:dyDescent="0.2">
      <c r="A117" s="232">
        <v>29</v>
      </c>
      <c r="B117" s="233" t="s">
        <v>405</v>
      </c>
      <c r="C117" s="245" t="s">
        <v>406</v>
      </c>
      <c r="D117" s="234" t="s">
        <v>337</v>
      </c>
      <c r="E117" s="235">
        <v>8.0053999999999998</v>
      </c>
      <c r="F117" s="236"/>
      <c r="G117" s="237">
        <f>ROUND(E117*F117,2)</f>
        <v>0</v>
      </c>
      <c r="H117" s="236"/>
      <c r="I117" s="237">
        <f>ROUND(E117*H117,2)</f>
        <v>0</v>
      </c>
      <c r="J117" s="236"/>
      <c r="K117" s="237">
        <f>ROUND(E117*J117,2)</f>
        <v>0</v>
      </c>
      <c r="L117" s="237">
        <v>21</v>
      </c>
      <c r="M117" s="237">
        <f>G117*(1+L117/100)</f>
        <v>0</v>
      </c>
      <c r="N117" s="235">
        <v>0</v>
      </c>
      <c r="O117" s="235">
        <f>ROUND(E117*N117,2)</f>
        <v>0</v>
      </c>
      <c r="P117" s="235">
        <v>0</v>
      </c>
      <c r="Q117" s="235">
        <f>ROUND(E117*P117,2)</f>
        <v>0</v>
      </c>
      <c r="R117" s="237" t="s">
        <v>389</v>
      </c>
      <c r="S117" s="237" t="s">
        <v>230</v>
      </c>
      <c r="T117" s="238" t="s">
        <v>230</v>
      </c>
      <c r="U117" s="223">
        <v>0.23200000000000001</v>
      </c>
      <c r="V117" s="223">
        <f>ROUND(E117*U117,2)</f>
        <v>1.86</v>
      </c>
      <c r="W117" s="223"/>
      <c r="X117" s="223" t="s">
        <v>407</v>
      </c>
      <c r="Y117" s="223" t="s">
        <v>233</v>
      </c>
      <c r="Z117" s="213"/>
      <c r="AA117" s="213"/>
      <c r="AB117" s="213"/>
      <c r="AC117" s="213"/>
      <c r="AD117" s="213"/>
      <c r="AE117" s="213"/>
      <c r="AF117" s="213"/>
      <c r="AG117" s="213" t="s">
        <v>408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54" t="s">
        <v>409</v>
      </c>
      <c r="D118" s="253"/>
      <c r="E118" s="253"/>
      <c r="F118" s="253"/>
      <c r="G118" s="25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298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8"/>
      <c r="D119" s="242"/>
      <c r="E119" s="242"/>
      <c r="F119" s="242"/>
      <c r="G119" s="242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237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x14ac:dyDescent="0.2">
      <c r="A120" s="225" t="s">
        <v>225</v>
      </c>
      <c r="B120" s="226" t="s">
        <v>191</v>
      </c>
      <c r="C120" s="244" t="s">
        <v>192</v>
      </c>
      <c r="D120" s="227"/>
      <c r="E120" s="228"/>
      <c r="F120" s="229"/>
      <c r="G120" s="229">
        <f>SUMIF(AG121:AG134,"&lt;&gt;NOR",G121:G134)</f>
        <v>0</v>
      </c>
      <c r="H120" s="229"/>
      <c r="I120" s="229">
        <f>SUM(I121:I134)</f>
        <v>0</v>
      </c>
      <c r="J120" s="229"/>
      <c r="K120" s="229">
        <f>SUM(K121:K134)</f>
        <v>0</v>
      </c>
      <c r="L120" s="229"/>
      <c r="M120" s="229">
        <f>SUM(M121:M134)</f>
        <v>0</v>
      </c>
      <c r="N120" s="228"/>
      <c r="O120" s="228">
        <f>SUM(O121:O134)</f>
        <v>0</v>
      </c>
      <c r="P120" s="228"/>
      <c r="Q120" s="228">
        <f>SUM(Q121:Q134)</f>
        <v>0</v>
      </c>
      <c r="R120" s="229"/>
      <c r="S120" s="229"/>
      <c r="T120" s="230"/>
      <c r="U120" s="224"/>
      <c r="V120" s="224">
        <f>SUM(V121:V134)</f>
        <v>4.0599999999999996</v>
      </c>
      <c r="W120" s="224"/>
      <c r="X120" s="224"/>
      <c r="Y120" s="224"/>
      <c r="AG120" t="s">
        <v>226</v>
      </c>
    </row>
    <row r="121" spans="1:60" ht="22.5" outlineLevel="1" x14ac:dyDescent="0.2">
      <c r="A121" s="232">
        <v>30</v>
      </c>
      <c r="B121" s="233" t="s">
        <v>410</v>
      </c>
      <c r="C121" s="245" t="s">
        <v>411</v>
      </c>
      <c r="D121" s="234" t="s">
        <v>337</v>
      </c>
      <c r="E121" s="235">
        <v>1.5517000000000001</v>
      </c>
      <c r="F121" s="236"/>
      <c r="G121" s="237">
        <f>ROUND(E121*F121,2)</f>
        <v>0</v>
      </c>
      <c r="H121" s="236"/>
      <c r="I121" s="237">
        <f>ROUND(E121*H121,2)</f>
        <v>0</v>
      </c>
      <c r="J121" s="236"/>
      <c r="K121" s="237">
        <f>ROUND(E121*J121,2)</f>
        <v>0</v>
      </c>
      <c r="L121" s="237">
        <v>21</v>
      </c>
      <c r="M121" s="237">
        <f>G121*(1+L121/100)</f>
        <v>0</v>
      </c>
      <c r="N121" s="235">
        <v>0</v>
      </c>
      <c r="O121" s="235">
        <f>ROUND(E121*N121,2)</f>
        <v>0</v>
      </c>
      <c r="P121" s="235">
        <v>0</v>
      </c>
      <c r="Q121" s="235">
        <f>ROUND(E121*P121,2)</f>
        <v>0</v>
      </c>
      <c r="R121" s="237" t="s">
        <v>412</v>
      </c>
      <c r="S121" s="237" t="s">
        <v>230</v>
      </c>
      <c r="T121" s="238" t="s">
        <v>230</v>
      </c>
      <c r="U121" s="223">
        <v>1.8160000000000001</v>
      </c>
      <c r="V121" s="223">
        <f>ROUND(E121*U121,2)</f>
        <v>2.82</v>
      </c>
      <c r="W121" s="223"/>
      <c r="X121" s="223" t="s">
        <v>413</v>
      </c>
      <c r="Y121" s="223" t="s">
        <v>233</v>
      </c>
      <c r="Z121" s="213"/>
      <c r="AA121" s="213"/>
      <c r="AB121" s="213"/>
      <c r="AC121" s="213"/>
      <c r="AD121" s="213"/>
      <c r="AE121" s="213"/>
      <c r="AF121" s="213"/>
      <c r="AG121" s="213" t="s">
        <v>414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54" t="s">
        <v>415</v>
      </c>
      <c r="D122" s="253"/>
      <c r="E122" s="253"/>
      <c r="F122" s="253"/>
      <c r="G122" s="25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298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40" t="str">
        <f>C122</f>
        <v>nebo vybouraných hmot nošením nebo přehazováním k místu nakládky přístupnému normálním dopravním prostředkům,</v>
      </c>
      <c r="BB122" s="213"/>
      <c r="BC122" s="213"/>
      <c r="BD122" s="213"/>
      <c r="BE122" s="213"/>
      <c r="BF122" s="213"/>
      <c r="BG122" s="213"/>
      <c r="BH122" s="213"/>
    </row>
    <row r="123" spans="1:60" ht="22.5" outlineLevel="2" x14ac:dyDescent="0.2">
      <c r="A123" s="220"/>
      <c r="B123" s="221"/>
      <c r="C123" s="247" t="s">
        <v>416</v>
      </c>
      <c r="D123" s="241"/>
      <c r="E123" s="241"/>
      <c r="F123" s="241"/>
      <c r="G123" s="241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235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40" t="str">
        <f>C123</f>
        <v>S naložením suti nebo vybouraných hmot do dopravního prostředku a na jejich vyložením, popřípadě přeložením na normální dopravní prostředek.</v>
      </c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8"/>
      <c r="D124" s="242"/>
      <c r="E124" s="242"/>
      <c r="F124" s="242"/>
      <c r="G124" s="242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237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1" x14ac:dyDescent="0.2">
      <c r="A125" s="232">
        <v>31</v>
      </c>
      <c r="B125" s="233" t="s">
        <v>417</v>
      </c>
      <c r="C125" s="245" t="s">
        <v>418</v>
      </c>
      <c r="D125" s="234" t="s">
        <v>337</v>
      </c>
      <c r="E125" s="235">
        <v>1.5517000000000001</v>
      </c>
      <c r="F125" s="236"/>
      <c r="G125" s="237">
        <f>ROUND(E125*F125,2)</f>
        <v>0</v>
      </c>
      <c r="H125" s="236"/>
      <c r="I125" s="237">
        <f>ROUND(E125*H125,2)</f>
        <v>0</v>
      </c>
      <c r="J125" s="236"/>
      <c r="K125" s="237">
        <f>ROUND(E125*J125,2)</f>
        <v>0</v>
      </c>
      <c r="L125" s="237">
        <v>21</v>
      </c>
      <c r="M125" s="237">
        <f>G125*(1+L125/100)</f>
        <v>0</v>
      </c>
      <c r="N125" s="235">
        <v>0</v>
      </c>
      <c r="O125" s="235">
        <f>ROUND(E125*N125,2)</f>
        <v>0</v>
      </c>
      <c r="P125" s="235">
        <v>0</v>
      </c>
      <c r="Q125" s="235">
        <f>ROUND(E125*P125,2)</f>
        <v>0</v>
      </c>
      <c r="R125" s="237" t="s">
        <v>419</v>
      </c>
      <c r="S125" s="237" t="s">
        <v>230</v>
      </c>
      <c r="T125" s="238" t="s">
        <v>230</v>
      </c>
      <c r="U125" s="223">
        <v>4.2000000000000003E-2</v>
      </c>
      <c r="V125" s="223">
        <f>ROUND(E125*U125,2)</f>
        <v>7.0000000000000007E-2</v>
      </c>
      <c r="W125" s="223"/>
      <c r="X125" s="223" t="s">
        <v>413</v>
      </c>
      <c r="Y125" s="223" t="s">
        <v>233</v>
      </c>
      <c r="Z125" s="213"/>
      <c r="AA125" s="213"/>
      <c r="AB125" s="213"/>
      <c r="AC125" s="213"/>
      <c r="AD125" s="213"/>
      <c r="AE125" s="213"/>
      <c r="AF125" s="213"/>
      <c r="AG125" s="213" t="s">
        <v>414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4" t="s">
        <v>420</v>
      </c>
      <c r="D126" s="253"/>
      <c r="E126" s="253"/>
      <c r="F126" s="253"/>
      <c r="G126" s="25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298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8"/>
      <c r="D127" s="242"/>
      <c r="E127" s="242"/>
      <c r="F127" s="242"/>
      <c r="G127" s="242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237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">
      <c r="A128" s="232">
        <v>32</v>
      </c>
      <c r="B128" s="233" t="s">
        <v>421</v>
      </c>
      <c r="C128" s="245" t="s">
        <v>422</v>
      </c>
      <c r="D128" s="234" t="s">
        <v>337</v>
      </c>
      <c r="E128" s="235">
        <v>1.5517000000000001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21</v>
      </c>
      <c r="M128" s="237">
        <f>G128*(1+L128/100)</f>
        <v>0</v>
      </c>
      <c r="N128" s="235">
        <v>0</v>
      </c>
      <c r="O128" s="235">
        <f>ROUND(E128*N128,2)</f>
        <v>0</v>
      </c>
      <c r="P128" s="235">
        <v>0</v>
      </c>
      <c r="Q128" s="235">
        <f>ROUND(E128*P128,2)</f>
        <v>0</v>
      </c>
      <c r="R128" s="237" t="s">
        <v>423</v>
      </c>
      <c r="S128" s="237" t="s">
        <v>230</v>
      </c>
      <c r="T128" s="238" t="s">
        <v>231</v>
      </c>
      <c r="U128" s="223">
        <v>0</v>
      </c>
      <c r="V128" s="223">
        <f>ROUND(E128*U128,2)</f>
        <v>0</v>
      </c>
      <c r="W128" s="223"/>
      <c r="X128" s="223" t="s">
        <v>413</v>
      </c>
      <c r="Y128" s="223" t="s">
        <v>233</v>
      </c>
      <c r="Z128" s="213"/>
      <c r="AA128" s="213"/>
      <c r="AB128" s="213"/>
      <c r="AC128" s="213"/>
      <c r="AD128" s="213"/>
      <c r="AE128" s="213"/>
      <c r="AF128" s="213"/>
      <c r="AG128" s="213" t="s">
        <v>414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9"/>
      <c r="D129" s="243"/>
      <c r="E129" s="243"/>
      <c r="F129" s="243"/>
      <c r="G129" s="24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237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ht="22.5" outlineLevel="1" x14ac:dyDescent="0.2">
      <c r="A130" s="232">
        <v>33</v>
      </c>
      <c r="B130" s="233" t="s">
        <v>424</v>
      </c>
      <c r="C130" s="245" t="s">
        <v>425</v>
      </c>
      <c r="D130" s="234" t="s">
        <v>337</v>
      </c>
      <c r="E130" s="235">
        <v>1.5517000000000001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412</v>
      </c>
      <c r="S130" s="237" t="s">
        <v>230</v>
      </c>
      <c r="T130" s="238" t="s">
        <v>230</v>
      </c>
      <c r="U130" s="223">
        <v>0.752</v>
      </c>
      <c r="V130" s="223">
        <f>ROUND(E130*U130,2)</f>
        <v>1.17</v>
      </c>
      <c r="W130" s="223"/>
      <c r="X130" s="223" t="s">
        <v>413</v>
      </c>
      <c r="Y130" s="223" t="s">
        <v>233</v>
      </c>
      <c r="Z130" s="213"/>
      <c r="AA130" s="213"/>
      <c r="AB130" s="213"/>
      <c r="AC130" s="213"/>
      <c r="AD130" s="213"/>
      <c r="AE130" s="213"/>
      <c r="AF130" s="213"/>
      <c r="AG130" s="213" t="s">
        <v>414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4" t="s">
        <v>426</v>
      </c>
      <c r="D131" s="253"/>
      <c r="E131" s="253"/>
      <c r="F131" s="253"/>
      <c r="G131" s="25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298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40" t="str">
        <f>C131</f>
        <v>nebo vybouraných hmot nošením nebo přehazováním k místu nakládky přístupnému normálním dopravním prostředkům do 10 m,</v>
      </c>
      <c r="BB131" s="213"/>
      <c r="BC131" s="213"/>
      <c r="BD131" s="213"/>
      <c r="BE131" s="213"/>
      <c r="BF131" s="213"/>
      <c r="BG131" s="213"/>
      <c r="BH131" s="213"/>
    </row>
    <row r="132" spans="1:60" ht="22.5" outlineLevel="2" x14ac:dyDescent="0.2">
      <c r="A132" s="220"/>
      <c r="B132" s="221"/>
      <c r="C132" s="247" t="s">
        <v>416</v>
      </c>
      <c r="D132" s="241"/>
      <c r="E132" s="241"/>
      <c r="F132" s="241"/>
      <c r="G132" s="241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235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40" t="str">
        <f>C132</f>
        <v>S naložením suti nebo vybouraných hmot do dopravního prostředku a na jejich vyložením, popřípadě přeložením na normální dopravní prostředek.</v>
      </c>
      <c r="BB132" s="213"/>
      <c r="BC132" s="213"/>
      <c r="BD132" s="213"/>
      <c r="BE132" s="213"/>
      <c r="BF132" s="213"/>
      <c r="BG132" s="213"/>
      <c r="BH132" s="213"/>
    </row>
    <row r="133" spans="1:60" outlineLevel="3" x14ac:dyDescent="0.2">
      <c r="A133" s="220"/>
      <c r="B133" s="221"/>
      <c r="C133" s="247" t="s">
        <v>427</v>
      </c>
      <c r="D133" s="241"/>
      <c r="E133" s="241"/>
      <c r="F133" s="241"/>
      <c r="G133" s="241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235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48"/>
      <c r="D134" s="242"/>
      <c r="E134" s="242"/>
      <c r="F134" s="242"/>
      <c r="G134" s="242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237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x14ac:dyDescent="0.2">
      <c r="A135" s="3"/>
      <c r="B135" s="4"/>
      <c r="C135" s="250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v>15</v>
      </c>
      <c r="AF135">
        <v>21</v>
      </c>
      <c r="AG135" t="s">
        <v>211</v>
      </c>
    </row>
    <row r="136" spans="1:60" x14ac:dyDescent="0.2">
      <c r="A136" s="216"/>
      <c r="B136" s="217" t="s">
        <v>29</v>
      </c>
      <c r="C136" s="251"/>
      <c r="D136" s="218"/>
      <c r="E136" s="219"/>
      <c r="F136" s="219"/>
      <c r="G136" s="231">
        <f>G8+G73+G78+G93+G100+G110+G116+G120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f>SUMIF(L7:L134,AE135,G7:G134)</f>
        <v>0</v>
      </c>
      <c r="AF136">
        <f>SUMIF(L7:L134,AF135,G7:G134)</f>
        <v>0</v>
      </c>
      <c r="AG136" t="s">
        <v>287</v>
      </c>
    </row>
    <row r="137" spans="1:60" x14ac:dyDescent="0.2">
      <c r="C137" s="252"/>
      <c r="D137" s="10"/>
      <c r="AG137" t="s">
        <v>289</v>
      </c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8n4LQHpijmvbI/r6kedft3uHdLLljw/2+CAZutF/Cw7WRvsqp9EqO6I7zL8k6Hl2OUsiB8Hu7c6n1pQSYJdTuw==" saltValue="skG1fohBw1pP0ZVNkpQpfQ==" spinCount="100000" sheet="1" formatRows="0"/>
  <mergeCells count="74">
    <mergeCell ref="C133:G133"/>
    <mergeCell ref="C134:G134"/>
    <mergeCell ref="C124:G124"/>
    <mergeCell ref="C126:G126"/>
    <mergeCell ref="C127:G127"/>
    <mergeCell ref="C129:G129"/>
    <mergeCell ref="C131:G131"/>
    <mergeCell ref="C132:G132"/>
    <mergeCell ref="C113:G113"/>
    <mergeCell ref="C115:G115"/>
    <mergeCell ref="C118:G118"/>
    <mergeCell ref="C119:G119"/>
    <mergeCell ref="C122:G122"/>
    <mergeCell ref="C123:G123"/>
    <mergeCell ref="C96:G96"/>
    <mergeCell ref="C98:G98"/>
    <mergeCell ref="C99:G99"/>
    <mergeCell ref="C103:G103"/>
    <mergeCell ref="C109:G109"/>
    <mergeCell ref="C112:G112"/>
    <mergeCell ref="C81:G81"/>
    <mergeCell ref="C84:G84"/>
    <mergeCell ref="C87:G87"/>
    <mergeCell ref="C89:G89"/>
    <mergeCell ref="C92:G92"/>
    <mergeCell ref="C95:G95"/>
    <mergeCell ref="C68:G68"/>
    <mergeCell ref="C69:G69"/>
    <mergeCell ref="C72:G72"/>
    <mergeCell ref="C75:G75"/>
    <mergeCell ref="C76:G76"/>
    <mergeCell ref="C77:G77"/>
    <mergeCell ref="C59:G59"/>
    <mergeCell ref="C60:G60"/>
    <mergeCell ref="C62:G62"/>
    <mergeCell ref="C64:G64"/>
    <mergeCell ref="C66:G66"/>
    <mergeCell ref="C67:G67"/>
    <mergeCell ref="C51:G51"/>
    <mergeCell ref="C52:G52"/>
    <mergeCell ref="C54:G54"/>
    <mergeCell ref="C55:G55"/>
    <mergeCell ref="C56:G56"/>
    <mergeCell ref="C57:G57"/>
    <mergeCell ref="C43:G43"/>
    <mergeCell ref="C44:G44"/>
    <mergeCell ref="C46:G46"/>
    <mergeCell ref="C47:G47"/>
    <mergeCell ref="C49:G49"/>
    <mergeCell ref="C50:G50"/>
    <mergeCell ref="C33:G33"/>
    <mergeCell ref="C35:G35"/>
    <mergeCell ref="C36:G36"/>
    <mergeCell ref="C38:G38"/>
    <mergeCell ref="C40:G40"/>
    <mergeCell ref="C41:G41"/>
    <mergeCell ref="C23:G23"/>
    <mergeCell ref="C24:G24"/>
    <mergeCell ref="C26:G26"/>
    <mergeCell ref="C28:G28"/>
    <mergeCell ref="C30:G30"/>
    <mergeCell ref="C31:G31"/>
    <mergeCell ref="C13:G13"/>
    <mergeCell ref="C14:G14"/>
    <mergeCell ref="C16:G16"/>
    <mergeCell ref="C17:G17"/>
    <mergeCell ref="C19:G19"/>
    <mergeCell ref="C21:G21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593EAD-6E95-497C-8C52-0790D9949D7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88</v>
      </c>
      <c r="C4" s="205" t="s">
        <v>89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SUMIF(AG9:AG40,"&lt;&gt;NOR",G9:G40)</f>
        <v>0</v>
      </c>
      <c r="H8" s="229"/>
      <c r="I8" s="229">
        <f>SUM(I9:I40)</f>
        <v>0</v>
      </c>
      <c r="J8" s="229"/>
      <c r="K8" s="229">
        <f>SUM(K9:K40)</f>
        <v>0</v>
      </c>
      <c r="L8" s="229"/>
      <c r="M8" s="229">
        <f>SUM(M9:M40)</f>
        <v>0</v>
      </c>
      <c r="N8" s="228"/>
      <c r="O8" s="228">
        <f>SUM(O9:O40)</f>
        <v>0</v>
      </c>
      <c r="P8" s="228"/>
      <c r="Q8" s="228">
        <f>SUM(Q9:Q40)</f>
        <v>0</v>
      </c>
      <c r="R8" s="229"/>
      <c r="S8" s="229"/>
      <c r="T8" s="230"/>
      <c r="U8" s="224"/>
      <c r="V8" s="224">
        <f>SUM(V9:V40)</f>
        <v>24.009999999999998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428</v>
      </c>
      <c r="C9" s="245" t="s">
        <v>429</v>
      </c>
      <c r="D9" s="234" t="s">
        <v>430</v>
      </c>
      <c r="E9" s="235">
        <v>90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0.20300000000000001</v>
      </c>
      <c r="V9" s="223">
        <f>ROUND(E9*U9,2)</f>
        <v>18.27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431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na vzdálenost od hladiny vody v jímce po výšku roviny proložené osou nejvyššího bodu výtlačného potrubí. Včetně odpadní potrubí v délce do 20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537</v>
      </c>
      <c r="D11" s="255"/>
      <c r="E11" s="256">
        <v>90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433</v>
      </c>
      <c r="C13" s="245" t="s">
        <v>434</v>
      </c>
      <c r="D13" s="234" t="s">
        <v>435</v>
      </c>
      <c r="E13" s="235">
        <v>10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294</v>
      </c>
      <c r="S13" s="237" t="s">
        <v>230</v>
      </c>
      <c r="T13" s="238" t="s">
        <v>230</v>
      </c>
      <c r="U13" s="223">
        <v>0</v>
      </c>
      <c r="V13" s="223">
        <f>ROUND(E13*U13,2)</f>
        <v>0</v>
      </c>
      <c r="W13" s="223"/>
      <c r="X13" s="223" t="s">
        <v>295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4" t="s">
        <v>436</v>
      </c>
      <c r="D14" s="253"/>
      <c r="E14" s="253"/>
      <c r="F14" s="253"/>
      <c r="G14" s="25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237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ht="22.5" outlineLevel="1" x14ac:dyDescent="0.2">
      <c r="A16" s="232">
        <v>3</v>
      </c>
      <c r="B16" s="233" t="s">
        <v>538</v>
      </c>
      <c r="C16" s="245" t="s">
        <v>539</v>
      </c>
      <c r="D16" s="234" t="s">
        <v>316</v>
      </c>
      <c r="E16" s="235">
        <v>2.3849999999999998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294</v>
      </c>
      <c r="S16" s="237" t="s">
        <v>230</v>
      </c>
      <c r="T16" s="238" t="s">
        <v>230</v>
      </c>
      <c r="U16" s="223">
        <v>1.5620000000000001</v>
      </c>
      <c r="V16" s="223">
        <f>ROUND(E16*U16,2)</f>
        <v>3.73</v>
      </c>
      <c r="W16" s="223"/>
      <c r="X16" s="223" t="s">
        <v>295</v>
      </c>
      <c r="Y16" s="223" t="s">
        <v>233</v>
      </c>
      <c r="Z16" s="213"/>
      <c r="AA16" s="213"/>
      <c r="AB16" s="213"/>
      <c r="AC16" s="213"/>
      <c r="AD16" s="213"/>
      <c r="AE16" s="213"/>
      <c r="AF16" s="213"/>
      <c r="AG16" s="213" t="s">
        <v>296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ht="22.5" outlineLevel="2" x14ac:dyDescent="0.2">
      <c r="A17" s="220"/>
      <c r="B17" s="221"/>
      <c r="C17" s="254" t="s">
        <v>540</v>
      </c>
      <c r="D17" s="253"/>
      <c r="E17" s="253"/>
      <c r="F17" s="253"/>
      <c r="G17" s="25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298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40" t="str">
        <f>C17</f>
        <v>s úpravou svahu do výšky naplavené vrstvy a s přehozením výkopku na přilehlém terénu na vzdálenost do 3 m nebo s naložením na dopravní prostředek,</v>
      </c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7" t="s">
        <v>490</v>
      </c>
      <c r="D18" s="241"/>
      <c r="E18" s="241"/>
      <c r="F18" s="241"/>
      <c r="G18" s="241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235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541</v>
      </c>
      <c r="D19" s="255"/>
      <c r="E19" s="256">
        <v>2.3849999999999998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313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355</v>
      </c>
      <c r="C21" s="245" t="s">
        <v>356</v>
      </c>
      <c r="D21" s="234" t="s">
        <v>316</v>
      </c>
      <c r="E21" s="235">
        <v>2.3849999999999998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294</v>
      </c>
      <c r="S21" s="237" t="s">
        <v>230</v>
      </c>
      <c r="T21" s="238" t="s">
        <v>230</v>
      </c>
      <c r="U21" s="223">
        <v>0.51900000000000002</v>
      </c>
      <c r="V21" s="223">
        <f>ROUND(E21*U21,2)</f>
        <v>1.24</v>
      </c>
      <c r="W21" s="223"/>
      <c r="X21" s="223" t="s">
        <v>295</v>
      </c>
      <c r="Y21" s="223" t="s">
        <v>233</v>
      </c>
      <c r="Z21" s="213"/>
      <c r="AA21" s="213"/>
      <c r="AB21" s="213"/>
      <c r="AC21" s="213"/>
      <c r="AD21" s="213"/>
      <c r="AE21" s="213"/>
      <c r="AF21" s="213"/>
      <c r="AG21" s="213" t="s">
        <v>296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4" t="s">
        <v>324</v>
      </c>
      <c r="D22" s="253"/>
      <c r="E22" s="253"/>
      <c r="F22" s="253"/>
      <c r="G22" s="25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298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40" t="str">
        <f>C22</f>
        <v>bez naložení do dopravní nádoby, ale s vyprázdněním dopravní nádoby na hromadu nebo na dopravní prostředek,</v>
      </c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237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325</v>
      </c>
      <c r="C24" s="245" t="s">
        <v>326</v>
      </c>
      <c r="D24" s="234" t="s">
        <v>316</v>
      </c>
      <c r="E24" s="235">
        <v>2.3849999999999998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0</v>
      </c>
      <c r="O24" s="235">
        <f>ROUND(E24*N24,2)</f>
        <v>0</v>
      </c>
      <c r="P24" s="235">
        <v>0</v>
      </c>
      <c r="Q24" s="235">
        <f>ROUND(E24*P24,2)</f>
        <v>0</v>
      </c>
      <c r="R24" s="237" t="s">
        <v>294</v>
      </c>
      <c r="S24" s="237" t="s">
        <v>230</v>
      </c>
      <c r="T24" s="238" t="s">
        <v>230</v>
      </c>
      <c r="U24" s="223">
        <v>1.0999999999999999E-2</v>
      </c>
      <c r="V24" s="223">
        <f>ROUND(E24*U24,2)</f>
        <v>0.03</v>
      </c>
      <c r="W24" s="223"/>
      <c r="X24" s="223" t="s">
        <v>295</v>
      </c>
      <c r="Y24" s="223" t="s">
        <v>233</v>
      </c>
      <c r="Z24" s="213"/>
      <c r="AA24" s="213"/>
      <c r="AB24" s="213"/>
      <c r="AC24" s="213"/>
      <c r="AD24" s="213"/>
      <c r="AE24" s="213"/>
      <c r="AF24" s="213"/>
      <c r="AG24" s="213" t="s">
        <v>296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4" t="s">
        <v>327</v>
      </c>
      <c r="D25" s="253"/>
      <c r="E25" s="253"/>
      <c r="F25" s="253"/>
      <c r="G25" s="25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298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237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2">
        <v>6</v>
      </c>
      <c r="B27" s="233" t="s">
        <v>328</v>
      </c>
      <c r="C27" s="245" t="s">
        <v>329</v>
      </c>
      <c r="D27" s="234" t="s">
        <v>316</v>
      </c>
      <c r="E27" s="235">
        <v>2.3849999999999998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294</v>
      </c>
      <c r="S27" s="237" t="s">
        <v>230</v>
      </c>
      <c r="T27" s="238" t="s">
        <v>230</v>
      </c>
      <c r="U27" s="223">
        <v>0.31</v>
      </c>
      <c r="V27" s="223">
        <f>ROUND(E27*U27,2)</f>
        <v>0.74</v>
      </c>
      <c r="W27" s="223"/>
      <c r="X27" s="223" t="s">
        <v>295</v>
      </c>
      <c r="Y27" s="223" t="s">
        <v>233</v>
      </c>
      <c r="Z27" s="213"/>
      <c r="AA27" s="213"/>
      <c r="AB27" s="213"/>
      <c r="AC27" s="213"/>
      <c r="AD27" s="213"/>
      <c r="AE27" s="213"/>
      <c r="AF27" s="213"/>
      <c r="AG27" s="213" t="s">
        <v>296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4" t="s">
        <v>330</v>
      </c>
      <c r="D28" s="253"/>
      <c r="E28" s="253"/>
      <c r="F28" s="253"/>
      <c r="G28" s="25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298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7" t="s">
        <v>359</v>
      </c>
      <c r="D29" s="241"/>
      <c r="E29" s="241"/>
      <c r="F29" s="241"/>
      <c r="G29" s="241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235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3" x14ac:dyDescent="0.2">
      <c r="A30" s="220"/>
      <c r="B30" s="221"/>
      <c r="C30" s="247" t="s">
        <v>360</v>
      </c>
      <c r="D30" s="241"/>
      <c r="E30" s="241"/>
      <c r="F30" s="241"/>
      <c r="G30" s="241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235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8"/>
      <c r="D31" s="242"/>
      <c r="E31" s="242"/>
      <c r="F31" s="242"/>
      <c r="G31" s="242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237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32">
        <v>7</v>
      </c>
      <c r="B32" s="233" t="s">
        <v>335</v>
      </c>
      <c r="C32" s="245" t="s">
        <v>336</v>
      </c>
      <c r="D32" s="234" t="s">
        <v>337</v>
      </c>
      <c r="E32" s="235">
        <v>4.4122500000000002</v>
      </c>
      <c r="F32" s="236"/>
      <c r="G32" s="237">
        <f>ROUND(E32*F32,2)</f>
        <v>0</v>
      </c>
      <c r="H32" s="236"/>
      <c r="I32" s="237">
        <f>ROUND(E32*H32,2)</f>
        <v>0</v>
      </c>
      <c r="J32" s="236"/>
      <c r="K32" s="237">
        <f>ROUND(E32*J32,2)</f>
        <v>0</v>
      </c>
      <c r="L32" s="237">
        <v>21</v>
      </c>
      <c r="M32" s="237">
        <f>G32*(1+L32/100)</f>
        <v>0</v>
      </c>
      <c r="N32" s="235">
        <v>0</v>
      </c>
      <c r="O32" s="235">
        <f>ROUND(E32*N32,2)</f>
        <v>0</v>
      </c>
      <c r="P32" s="235">
        <v>0</v>
      </c>
      <c r="Q32" s="235">
        <f>ROUND(E32*P32,2)</f>
        <v>0</v>
      </c>
      <c r="R32" s="237" t="s">
        <v>294</v>
      </c>
      <c r="S32" s="237" t="s">
        <v>230</v>
      </c>
      <c r="T32" s="238" t="s">
        <v>230</v>
      </c>
      <c r="U32" s="223">
        <v>0</v>
      </c>
      <c r="V32" s="223">
        <f>ROUND(E32*U32,2)</f>
        <v>0</v>
      </c>
      <c r="W32" s="223"/>
      <c r="X32" s="223" t="s">
        <v>295</v>
      </c>
      <c r="Y32" s="223" t="s">
        <v>233</v>
      </c>
      <c r="Z32" s="213"/>
      <c r="AA32" s="213"/>
      <c r="AB32" s="213"/>
      <c r="AC32" s="213"/>
      <c r="AD32" s="213"/>
      <c r="AE32" s="213"/>
      <c r="AF32" s="213"/>
      <c r="AG32" s="213" t="s">
        <v>296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6" t="s">
        <v>338</v>
      </c>
      <c r="D33" s="239"/>
      <c r="E33" s="239"/>
      <c r="F33" s="239"/>
      <c r="G33" s="239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57" t="s">
        <v>542</v>
      </c>
      <c r="D34" s="255"/>
      <c r="E34" s="256">
        <v>4.4122500000000002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313</v>
      </c>
      <c r="AH34" s="213">
        <v>0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8"/>
      <c r="D35" s="242"/>
      <c r="E35" s="242"/>
      <c r="F35" s="242"/>
      <c r="G35" s="242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237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32">
        <v>8</v>
      </c>
      <c r="B36" s="233" t="s">
        <v>543</v>
      </c>
      <c r="C36" s="245" t="s">
        <v>544</v>
      </c>
      <c r="D36" s="234" t="s">
        <v>259</v>
      </c>
      <c r="E36" s="235">
        <v>1</v>
      </c>
      <c r="F36" s="236"/>
      <c r="G36" s="237">
        <f>ROUND(E36*F36,2)</f>
        <v>0</v>
      </c>
      <c r="H36" s="236"/>
      <c r="I36" s="237">
        <f>ROUND(E36*H36,2)</f>
        <v>0</v>
      </c>
      <c r="J36" s="236"/>
      <c r="K36" s="237">
        <f>ROUND(E36*J36,2)</f>
        <v>0</v>
      </c>
      <c r="L36" s="237">
        <v>21</v>
      </c>
      <c r="M36" s="237">
        <f>G36*(1+L36/100)</f>
        <v>0</v>
      </c>
      <c r="N36" s="235">
        <v>0</v>
      </c>
      <c r="O36" s="235">
        <f>ROUND(E36*N36,2)</f>
        <v>0</v>
      </c>
      <c r="P36" s="235">
        <v>0</v>
      </c>
      <c r="Q36" s="235">
        <f>ROUND(E36*P36,2)</f>
        <v>0</v>
      </c>
      <c r="R36" s="237"/>
      <c r="S36" s="237" t="s">
        <v>256</v>
      </c>
      <c r="T36" s="238" t="s">
        <v>231</v>
      </c>
      <c r="U36" s="223">
        <v>0</v>
      </c>
      <c r="V36" s="223">
        <f>ROUND(E36*U36,2)</f>
        <v>0</v>
      </c>
      <c r="W36" s="223"/>
      <c r="X36" s="223" t="s">
        <v>295</v>
      </c>
      <c r="Y36" s="223" t="s">
        <v>233</v>
      </c>
      <c r="Z36" s="213"/>
      <c r="AA36" s="213"/>
      <c r="AB36" s="213"/>
      <c r="AC36" s="213"/>
      <c r="AD36" s="213"/>
      <c r="AE36" s="213"/>
      <c r="AF36" s="213"/>
      <c r="AG36" s="213" t="s">
        <v>296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6" t="s">
        <v>551</v>
      </c>
      <c r="D37" s="239"/>
      <c r="E37" s="239"/>
      <c r="F37" s="239"/>
      <c r="G37" s="239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235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3" x14ac:dyDescent="0.2">
      <c r="A38" s="220"/>
      <c r="B38" s="221"/>
      <c r="C38" s="247" t="s">
        <v>545</v>
      </c>
      <c r="D38" s="241"/>
      <c r="E38" s="241"/>
      <c r="F38" s="241"/>
      <c r="G38" s="241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235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3" x14ac:dyDescent="0.2">
      <c r="A39" s="220"/>
      <c r="B39" s="221"/>
      <c r="C39" s="247" t="s">
        <v>546</v>
      </c>
      <c r="D39" s="241"/>
      <c r="E39" s="241"/>
      <c r="F39" s="241"/>
      <c r="G39" s="241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235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48"/>
      <c r="D40" s="242"/>
      <c r="E40" s="242"/>
      <c r="F40" s="242"/>
      <c r="G40" s="242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237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x14ac:dyDescent="0.2">
      <c r="A41" s="225" t="s">
        <v>225</v>
      </c>
      <c r="B41" s="226" t="s">
        <v>177</v>
      </c>
      <c r="C41" s="244" t="s">
        <v>178</v>
      </c>
      <c r="D41" s="227"/>
      <c r="E41" s="228"/>
      <c r="F41" s="229"/>
      <c r="G41" s="229">
        <f>SUMIF(AG42:AG45,"&lt;&gt;NOR",G42:G45)</f>
        <v>0</v>
      </c>
      <c r="H41" s="229"/>
      <c r="I41" s="229">
        <f>SUM(I42:I45)</f>
        <v>0</v>
      </c>
      <c r="J41" s="229"/>
      <c r="K41" s="229">
        <f>SUM(K42:K45)</f>
        <v>0</v>
      </c>
      <c r="L41" s="229"/>
      <c r="M41" s="229">
        <f>SUM(M42:M45)</f>
        <v>0</v>
      </c>
      <c r="N41" s="228"/>
      <c r="O41" s="228">
        <f>SUM(O42:O45)</f>
        <v>0</v>
      </c>
      <c r="P41" s="228"/>
      <c r="Q41" s="228">
        <f>SUM(Q42:Q45)</f>
        <v>0</v>
      </c>
      <c r="R41" s="229"/>
      <c r="S41" s="229"/>
      <c r="T41" s="230"/>
      <c r="U41" s="224"/>
      <c r="V41" s="224">
        <f>SUM(V42:V45)</f>
        <v>16.239999999999998</v>
      </c>
      <c r="W41" s="224"/>
      <c r="X41" s="224"/>
      <c r="Y41" s="224"/>
      <c r="AG41" t="s">
        <v>226</v>
      </c>
    </row>
    <row r="42" spans="1:60" ht="22.5" outlineLevel="1" x14ac:dyDescent="0.2">
      <c r="A42" s="232">
        <v>9</v>
      </c>
      <c r="B42" s="233" t="s">
        <v>523</v>
      </c>
      <c r="C42" s="245" t="s">
        <v>524</v>
      </c>
      <c r="D42" s="234" t="s">
        <v>293</v>
      </c>
      <c r="E42" s="235">
        <v>50.738999999999997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2.0000000000000002E-5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412</v>
      </c>
      <c r="S42" s="237" t="s">
        <v>230</v>
      </c>
      <c r="T42" s="238" t="s">
        <v>230</v>
      </c>
      <c r="U42" s="223">
        <v>0.32</v>
      </c>
      <c r="V42" s="223">
        <f>ROUND(E42*U42,2)</f>
        <v>16.239999999999998</v>
      </c>
      <c r="W42" s="223"/>
      <c r="X42" s="223" t="s">
        <v>295</v>
      </c>
      <c r="Y42" s="223" t="s">
        <v>233</v>
      </c>
      <c r="Z42" s="213"/>
      <c r="AA42" s="213"/>
      <c r="AB42" s="213"/>
      <c r="AC42" s="213"/>
      <c r="AD42" s="213"/>
      <c r="AE42" s="213"/>
      <c r="AF42" s="213"/>
      <c r="AG42" s="213" t="s">
        <v>296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6" t="s">
        <v>525</v>
      </c>
      <c r="D43" s="239"/>
      <c r="E43" s="239"/>
      <c r="F43" s="239"/>
      <c r="G43" s="239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235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3" x14ac:dyDescent="0.2">
      <c r="A44" s="220"/>
      <c r="B44" s="221"/>
      <c r="C44" s="247" t="s">
        <v>526</v>
      </c>
      <c r="D44" s="241"/>
      <c r="E44" s="241"/>
      <c r="F44" s="241"/>
      <c r="G44" s="241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235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237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x14ac:dyDescent="0.2">
      <c r="A46" s="225" t="s">
        <v>225</v>
      </c>
      <c r="B46" s="226" t="s">
        <v>183</v>
      </c>
      <c r="C46" s="244" t="s">
        <v>184</v>
      </c>
      <c r="D46" s="227"/>
      <c r="E46" s="228"/>
      <c r="F46" s="229"/>
      <c r="G46" s="229">
        <f>SUMIF(AG47:AG52,"&lt;&gt;NOR",G47:G52)</f>
        <v>0</v>
      </c>
      <c r="H46" s="229"/>
      <c r="I46" s="229">
        <f>SUM(I47:I52)</f>
        <v>0</v>
      </c>
      <c r="J46" s="229"/>
      <c r="K46" s="229">
        <f>SUM(K47:K52)</f>
        <v>0</v>
      </c>
      <c r="L46" s="229"/>
      <c r="M46" s="229">
        <f>SUM(M47:M52)</f>
        <v>0</v>
      </c>
      <c r="N46" s="228"/>
      <c r="O46" s="228">
        <f>SUM(O47:O52)</f>
        <v>1.91</v>
      </c>
      <c r="P46" s="228"/>
      <c r="Q46" s="228">
        <f>SUM(Q47:Q52)</f>
        <v>0</v>
      </c>
      <c r="R46" s="229"/>
      <c r="S46" s="229"/>
      <c r="T46" s="230"/>
      <c r="U46" s="224"/>
      <c r="V46" s="224">
        <f>SUM(V47:V52)</f>
        <v>26.73</v>
      </c>
      <c r="W46" s="224"/>
      <c r="X46" s="224"/>
      <c r="Y46" s="224"/>
      <c r="AG46" t="s">
        <v>226</v>
      </c>
    </row>
    <row r="47" spans="1:60" outlineLevel="1" x14ac:dyDescent="0.2">
      <c r="A47" s="232">
        <v>10</v>
      </c>
      <c r="B47" s="233" t="s">
        <v>527</v>
      </c>
      <c r="C47" s="245" t="s">
        <v>528</v>
      </c>
      <c r="D47" s="234" t="s">
        <v>293</v>
      </c>
      <c r="E47" s="235">
        <v>50.738999999999997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529</v>
      </c>
      <c r="S47" s="237" t="s">
        <v>230</v>
      </c>
      <c r="T47" s="238" t="s">
        <v>230</v>
      </c>
      <c r="U47" s="223">
        <v>0.20873</v>
      </c>
      <c r="V47" s="223">
        <f>ROUND(E47*U47,2)</f>
        <v>10.59</v>
      </c>
      <c r="W47" s="223"/>
      <c r="X47" s="223" t="s">
        <v>295</v>
      </c>
      <c r="Y47" s="223" t="s">
        <v>233</v>
      </c>
      <c r="Z47" s="213"/>
      <c r="AA47" s="213"/>
      <c r="AB47" s="213"/>
      <c r="AC47" s="213"/>
      <c r="AD47" s="213"/>
      <c r="AE47" s="213"/>
      <c r="AF47" s="213"/>
      <c r="AG47" s="213" t="s">
        <v>296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46" t="s">
        <v>530</v>
      </c>
      <c r="D48" s="239"/>
      <c r="E48" s="239"/>
      <c r="F48" s="239"/>
      <c r="G48" s="239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235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237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ht="22.5" outlineLevel="1" x14ac:dyDescent="0.2">
      <c r="A50" s="232">
        <v>11</v>
      </c>
      <c r="B50" s="233" t="s">
        <v>531</v>
      </c>
      <c r="C50" s="245" t="s">
        <v>532</v>
      </c>
      <c r="D50" s="234" t="s">
        <v>293</v>
      </c>
      <c r="E50" s="235">
        <v>50.738999999999997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3.7699999999999997E-2</v>
      </c>
      <c r="O50" s="235">
        <f>ROUND(E50*N50,2)</f>
        <v>1.91</v>
      </c>
      <c r="P50" s="235">
        <v>0</v>
      </c>
      <c r="Q50" s="235">
        <f>ROUND(E50*P50,2)</f>
        <v>0</v>
      </c>
      <c r="R50" s="237" t="s">
        <v>389</v>
      </c>
      <c r="S50" s="237" t="s">
        <v>230</v>
      </c>
      <c r="T50" s="238" t="s">
        <v>230</v>
      </c>
      <c r="U50" s="223">
        <v>0.318</v>
      </c>
      <c r="V50" s="223">
        <f>ROUND(E50*U50,2)</f>
        <v>16.14</v>
      </c>
      <c r="W50" s="223"/>
      <c r="X50" s="223" t="s">
        <v>295</v>
      </c>
      <c r="Y50" s="223" t="s">
        <v>233</v>
      </c>
      <c r="Z50" s="213"/>
      <c r="AA50" s="213"/>
      <c r="AB50" s="213"/>
      <c r="AC50" s="213"/>
      <c r="AD50" s="213"/>
      <c r="AE50" s="213"/>
      <c r="AF50" s="213"/>
      <c r="AG50" s="213" t="s">
        <v>296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6" t="s">
        <v>533</v>
      </c>
      <c r="D51" s="239"/>
      <c r="E51" s="239"/>
      <c r="F51" s="239"/>
      <c r="G51" s="239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235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237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x14ac:dyDescent="0.2">
      <c r="A53" s="225" t="s">
        <v>225</v>
      </c>
      <c r="B53" s="226" t="s">
        <v>185</v>
      </c>
      <c r="C53" s="244" t="s">
        <v>186</v>
      </c>
      <c r="D53" s="227"/>
      <c r="E53" s="228"/>
      <c r="F53" s="229"/>
      <c r="G53" s="229">
        <f>SUMIF(AG54:AG62,"&lt;&gt;NOR",G54:G62)</f>
        <v>0</v>
      </c>
      <c r="H53" s="229"/>
      <c r="I53" s="229">
        <f>SUM(I54:I62)</f>
        <v>0</v>
      </c>
      <c r="J53" s="229"/>
      <c r="K53" s="229">
        <f>SUM(K54:K62)</f>
        <v>0</v>
      </c>
      <c r="L53" s="229"/>
      <c r="M53" s="229">
        <f>SUM(M54:M62)</f>
        <v>0</v>
      </c>
      <c r="N53" s="228"/>
      <c r="O53" s="228">
        <f>SUM(O54:O62)</f>
        <v>0</v>
      </c>
      <c r="P53" s="228"/>
      <c r="Q53" s="228">
        <f>SUM(Q54:Q62)</f>
        <v>0.91</v>
      </c>
      <c r="R53" s="229"/>
      <c r="S53" s="229"/>
      <c r="T53" s="230"/>
      <c r="U53" s="224"/>
      <c r="V53" s="224">
        <f>SUM(V54:V62)</f>
        <v>54.269999999999996</v>
      </c>
      <c r="W53" s="224"/>
      <c r="X53" s="224"/>
      <c r="Y53" s="224"/>
      <c r="AG53" t="s">
        <v>226</v>
      </c>
    </row>
    <row r="54" spans="1:60" ht="22.5" outlineLevel="1" x14ac:dyDescent="0.2">
      <c r="A54" s="232">
        <v>12</v>
      </c>
      <c r="B54" s="233" t="s">
        <v>398</v>
      </c>
      <c r="C54" s="245" t="s">
        <v>399</v>
      </c>
      <c r="D54" s="234" t="s">
        <v>293</v>
      </c>
      <c r="E54" s="235">
        <v>15.744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 t="s">
        <v>389</v>
      </c>
      <c r="S54" s="237" t="s">
        <v>230</v>
      </c>
      <c r="T54" s="238" t="s">
        <v>230</v>
      </c>
      <c r="U54" s="223">
        <v>7.2999999999999995E-2</v>
      </c>
      <c r="V54" s="223">
        <f>ROUND(E54*U54,2)</f>
        <v>1.1499999999999999</v>
      </c>
      <c r="W54" s="223"/>
      <c r="X54" s="223" t="s">
        <v>295</v>
      </c>
      <c r="Y54" s="223" t="s">
        <v>233</v>
      </c>
      <c r="Z54" s="213"/>
      <c r="AA54" s="213"/>
      <c r="AB54" s="213"/>
      <c r="AC54" s="213"/>
      <c r="AD54" s="213"/>
      <c r="AE54" s="213"/>
      <c r="AF54" s="213"/>
      <c r="AG54" s="213" t="s">
        <v>296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7" t="s">
        <v>547</v>
      </c>
      <c r="D55" s="255"/>
      <c r="E55" s="256">
        <v>15.744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313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ht="22.5" outlineLevel="1" x14ac:dyDescent="0.2">
      <c r="A57" s="232">
        <v>13</v>
      </c>
      <c r="B57" s="233" t="s">
        <v>534</v>
      </c>
      <c r="C57" s="245" t="s">
        <v>535</v>
      </c>
      <c r="D57" s="234" t="s">
        <v>293</v>
      </c>
      <c r="E57" s="235">
        <v>50.738999999999997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0</v>
      </c>
      <c r="O57" s="235">
        <f>ROUND(E57*N57,2)</f>
        <v>0</v>
      </c>
      <c r="P57" s="235">
        <v>1.7999999999999999E-2</v>
      </c>
      <c r="Q57" s="235">
        <f>ROUND(E57*P57,2)</f>
        <v>0.91</v>
      </c>
      <c r="R57" s="237" t="s">
        <v>389</v>
      </c>
      <c r="S57" s="237" t="s">
        <v>230</v>
      </c>
      <c r="T57" s="238" t="s">
        <v>230</v>
      </c>
      <c r="U57" s="223">
        <v>1.0469999999999999</v>
      </c>
      <c r="V57" s="223">
        <f>ROUND(E57*U57,2)</f>
        <v>53.12</v>
      </c>
      <c r="W57" s="223"/>
      <c r="X57" s="223" t="s">
        <v>295</v>
      </c>
      <c r="Y57" s="223" t="s">
        <v>233</v>
      </c>
      <c r="Z57" s="213"/>
      <c r="AA57" s="213"/>
      <c r="AB57" s="213"/>
      <c r="AC57" s="213"/>
      <c r="AD57" s="213"/>
      <c r="AE57" s="213"/>
      <c r="AF57" s="213"/>
      <c r="AG57" s="213" t="s">
        <v>296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548</v>
      </c>
      <c r="D58" s="255"/>
      <c r="E58" s="256">
        <v>25.02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313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3" x14ac:dyDescent="0.2">
      <c r="A59" s="220"/>
      <c r="B59" s="221"/>
      <c r="C59" s="257" t="s">
        <v>549</v>
      </c>
      <c r="D59" s="255"/>
      <c r="E59" s="256">
        <v>4.2750000000000004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313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3" x14ac:dyDescent="0.2">
      <c r="A60" s="220"/>
      <c r="B60" s="221"/>
      <c r="C60" s="257" t="s">
        <v>550</v>
      </c>
      <c r="D60" s="255"/>
      <c r="E60" s="256">
        <v>5.7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313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57" t="s">
        <v>547</v>
      </c>
      <c r="D61" s="255"/>
      <c r="E61" s="256">
        <v>15.744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313</v>
      </c>
      <c r="AH61" s="213">
        <v>0</v>
      </c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237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x14ac:dyDescent="0.2">
      <c r="A63" s="225" t="s">
        <v>225</v>
      </c>
      <c r="B63" s="226" t="s">
        <v>189</v>
      </c>
      <c r="C63" s="244" t="s">
        <v>190</v>
      </c>
      <c r="D63" s="227"/>
      <c r="E63" s="228"/>
      <c r="F63" s="229"/>
      <c r="G63" s="229">
        <f>SUMIF(AG64:AG66,"&lt;&gt;NOR",G64:G66)</f>
        <v>0</v>
      </c>
      <c r="H63" s="229"/>
      <c r="I63" s="229">
        <f>SUM(I64:I66)</f>
        <v>0</v>
      </c>
      <c r="J63" s="229"/>
      <c r="K63" s="229">
        <f>SUM(K64:K66)</f>
        <v>0</v>
      </c>
      <c r="L63" s="229"/>
      <c r="M63" s="229">
        <f>SUM(M64:M66)</f>
        <v>0</v>
      </c>
      <c r="N63" s="228"/>
      <c r="O63" s="228">
        <f>SUM(O64:O66)</f>
        <v>0</v>
      </c>
      <c r="P63" s="228"/>
      <c r="Q63" s="228">
        <f>SUM(Q64:Q66)</f>
        <v>0</v>
      </c>
      <c r="R63" s="229"/>
      <c r="S63" s="229"/>
      <c r="T63" s="230"/>
      <c r="U63" s="224"/>
      <c r="V63" s="224">
        <f>SUM(V64:V66)</f>
        <v>0.44</v>
      </c>
      <c r="W63" s="224"/>
      <c r="X63" s="224"/>
      <c r="Y63" s="224"/>
      <c r="AG63" t="s">
        <v>226</v>
      </c>
    </row>
    <row r="64" spans="1:60" ht="22.5" outlineLevel="1" x14ac:dyDescent="0.2">
      <c r="A64" s="232">
        <v>14</v>
      </c>
      <c r="B64" s="233" t="s">
        <v>405</v>
      </c>
      <c r="C64" s="245" t="s">
        <v>406</v>
      </c>
      <c r="D64" s="234" t="s">
        <v>337</v>
      </c>
      <c r="E64" s="235">
        <v>1.91388</v>
      </c>
      <c r="F64" s="236"/>
      <c r="G64" s="237">
        <f>ROUND(E64*F64,2)</f>
        <v>0</v>
      </c>
      <c r="H64" s="236"/>
      <c r="I64" s="237">
        <f>ROUND(E64*H64,2)</f>
        <v>0</v>
      </c>
      <c r="J64" s="236"/>
      <c r="K64" s="237">
        <f>ROUND(E64*J64,2)</f>
        <v>0</v>
      </c>
      <c r="L64" s="237">
        <v>21</v>
      </c>
      <c r="M64" s="237">
        <f>G64*(1+L64/100)</f>
        <v>0</v>
      </c>
      <c r="N64" s="235">
        <v>0</v>
      </c>
      <c r="O64" s="235">
        <f>ROUND(E64*N64,2)</f>
        <v>0</v>
      </c>
      <c r="P64" s="235">
        <v>0</v>
      </c>
      <c r="Q64" s="235">
        <f>ROUND(E64*P64,2)</f>
        <v>0</v>
      </c>
      <c r="R64" s="237" t="s">
        <v>389</v>
      </c>
      <c r="S64" s="237" t="s">
        <v>230</v>
      </c>
      <c r="T64" s="238" t="s">
        <v>230</v>
      </c>
      <c r="U64" s="223">
        <v>0.23200000000000001</v>
      </c>
      <c r="V64" s="223">
        <f>ROUND(E64*U64,2)</f>
        <v>0.44</v>
      </c>
      <c r="W64" s="223"/>
      <c r="X64" s="223" t="s">
        <v>407</v>
      </c>
      <c r="Y64" s="223" t="s">
        <v>233</v>
      </c>
      <c r="Z64" s="213"/>
      <c r="AA64" s="213"/>
      <c r="AB64" s="213"/>
      <c r="AC64" s="213"/>
      <c r="AD64" s="213"/>
      <c r="AE64" s="213"/>
      <c r="AF64" s="213"/>
      <c r="AG64" s="213" t="s">
        <v>408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54" t="s">
        <v>409</v>
      </c>
      <c r="D65" s="253"/>
      <c r="E65" s="253"/>
      <c r="F65" s="253"/>
      <c r="G65" s="25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298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8"/>
      <c r="D66" s="242"/>
      <c r="E66" s="242"/>
      <c r="F66" s="242"/>
      <c r="G66" s="242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237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x14ac:dyDescent="0.2">
      <c r="A67" s="225" t="s">
        <v>225</v>
      </c>
      <c r="B67" s="226" t="s">
        <v>191</v>
      </c>
      <c r="C67" s="244" t="s">
        <v>192</v>
      </c>
      <c r="D67" s="227"/>
      <c r="E67" s="228"/>
      <c r="F67" s="229"/>
      <c r="G67" s="229">
        <f>SUMIF(AG68:AG81,"&lt;&gt;NOR",G68:G81)</f>
        <v>0</v>
      </c>
      <c r="H67" s="229"/>
      <c r="I67" s="229">
        <f>SUM(I68:I81)</f>
        <v>0</v>
      </c>
      <c r="J67" s="229"/>
      <c r="K67" s="229">
        <f>SUM(K68:K81)</f>
        <v>0</v>
      </c>
      <c r="L67" s="229"/>
      <c r="M67" s="229">
        <f>SUM(M68:M81)</f>
        <v>0</v>
      </c>
      <c r="N67" s="228"/>
      <c r="O67" s="228">
        <f>SUM(O68:O81)</f>
        <v>0</v>
      </c>
      <c r="P67" s="228"/>
      <c r="Q67" s="228">
        <f>SUM(Q68:Q81)</f>
        <v>0</v>
      </c>
      <c r="R67" s="229"/>
      <c r="S67" s="229"/>
      <c r="T67" s="230"/>
      <c r="U67" s="224"/>
      <c r="V67" s="224">
        <f>SUM(V68:V81)</f>
        <v>2.3899999999999997</v>
      </c>
      <c r="W67" s="224"/>
      <c r="X67" s="224"/>
      <c r="Y67" s="224"/>
      <c r="AG67" t="s">
        <v>226</v>
      </c>
    </row>
    <row r="68" spans="1:60" ht="22.5" outlineLevel="1" x14ac:dyDescent="0.2">
      <c r="A68" s="232">
        <v>15</v>
      </c>
      <c r="B68" s="233" t="s">
        <v>410</v>
      </c>
      <c r="C68" s="245" t="s">
        <v>411</v>
      </c>
      <c r="D68" s="234" t="s">
        <v>337</v>
      </c>
      <c r="E68" s="235">
        <v>0.9133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 t="s">
        <v>412</v>
      </c>
      <c r="S68" s="237" t="s">
        <v>230</v>
      </c>
      <c r="T68" s="238" t="s">
        <v>230</v>
      </c>
      <c r="U68" s="223">
        <v>1.8160000000000001</v>
      </c>
      <c r="V68" s="223">
        <f>ROUND(E68*U68,2)</f>
        <v>1.66</v>
      </c>
      <c r="W68" s="223"/>
      <c r="X68" s="223" t="s">
        <v>413</v>
      </c>
      <c r="Y68" s="223" t="s">
        <v>233</v>
      </c>
      <c r="Z68" s="213"/>
      <c r="AA68" s="213"/>
      <c r="AB68" s="213"/>
      <c r="AC68" s="213"/>
      <c r="AD68" s="213"/>
      <c r="AE68" s="213"/>
      <c r="AF68" s="213"/>
      <c r="AG68" s="213" t="s">
        <v>414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4" t="s">
        <v>415</v>
      </c>
      <c r="D69" s="253"/>
      <c r="E69" s="253"/>
      <c r="F69" s="253"/>
      <c r="G69" s="25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298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40" t="str">
        <f>C69</f>
        <v>nebo vybouraných hmot nošením nebo přehazováním k místu nakládky přístupnému normálním dopravním prostředkům,</v>
      </c>
      <c r="BB69" s="213"/>
      <c r="BC69" s="213"/>
      <c r="BD69" s="213"/>
      <c r="BE69" s="213"/>
      <c r="BF69" s="213"/>
      <c r="BG69" s="213"/>
      <c r="BH69" s="213"/>
    </row>
    <row r="70" spans="1:60" ht="22.5" outlineLevel="2" x14ac:dyDescent="0.2">
      <c r="A70" s="220"/>
      <c r="B70" s="221"/>
      <c r="C70" s="247" t="s">
        <v>416</v>
      </c>
      <c r="D70" s="241"/>
      <c r="E70" s="241"/>
      <c r="F70" s="241"/>
      <c r="G70" s="241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235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40" t="str">
        <f>C70</f>
        <v>S naložením suti nebo vybouraných hmot do dopravního prostředku a na jejich vyložením, popřípadě přeložením na normální dopravní prostředek.</v>
      </c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16</v>
      </c>
      <c r="B72" s="233" t="s">
        <v>417</v>
      </c>
      <c r="C72" s="245" t="s">
        <v>418</v>
      </c>
      <c r="D72" s="234" t="s">
        <v>337</v>
      </c>
      <c r="E72" s="235">
        <v>0.9133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419</v>
      </c>
      <c r="S72" s="237" t="s">
        <v>230</v>
      </c>
      <c r="T72" s="238" t="s">
        <v>230</v>
      </c>
      <c r="U72" s="223">
        <v>4.2000000000000003E-2</v>
      </c>
      <c r="V72" s="223">
        <f>ROUND(E72*U72,2)</f>
        <v>0.04</v>
      </c>
      <c r="W72" s="223"/>
      <c r="X72" s="223" t="s">
        <v>413</v>
      </c>
      <c r="Y72" s="223" t="s">
        <v>233</v>
      </c>
      <c r="Z72" s="213"/>
      <c r="AA72" s="213"/>
      <c r="AB72" s="213"/>
      <c r="AC72" s="213"/>
      <c r="AD72" s="213"/>
      <c r="AE72" s="213"/>
      <c r="AF72" s="213"/>
      <c r="AG72" s="213" t="s">
        <v>414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4" t="s">
        <v>420</v>
      </c>
      <c r="D73" s="253"/>
      <c r="E73" s="253"/>
      <c r="F73" s="253"/>
      <c r="G73" s="25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298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8"/>
      <c r="D74" s="242"/>
      <c r="E74" s="242"/>
      <c r="F74" s="242"/>
      <c r="G74" s="242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237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32">
        <v>17</v>
      </c>
      <c r="B75" s="233" t="s">
        <v>421</v>
      </c>
      <c r="C75" s="245" t="s">
        <v>422</v>
      </c>
      <c r="D75" s="234" t="s">
        <v>337</v>
      </c>
      <c r="E75" s="235">
        <v>0.9133</v>
      </c>
      <c r="F75" s="236"/>
      <c r="G75" s="237">
        <f>ROUND(E75*F75,2)</f>
        <v>0</v>
      </c>
      <c r="H75" s="236"/>
      <c r="I75" s="237">
        <f>ROUND(E75*H75,2)</f>
        <v>0</v>
      </c>
      <c r="J75" s="236"/>
      <c r="K75" s="237">
        <f>ROUND(E75*J75,2)</f>
        <v>0</v>
      </c>
      <c r="L75" s="237">
        <v>21</v>
      </c>
      <c r="M75" s="237">
        <f>G75*(1+L75/100)</f>
        <v>0</v>
      </c>
      <c r="N75" s="235">
        <v>0</v>
      </c>
      <c r="O75" s="235">
        <f>ROUND(E75*N75,2)</f>
        <v>0</v>
      </c>
      <c r="P75" s="235">
        <v>0</v>
      </c>
      <c r="Q75" s="235">
        <f>ROUND(E75*P75,2)</f>
        <v>0</v>
      </c>
      <c r="R75" s="237" t="s">
        <v>423</v>
      </c>
      <c r="S75" s="237" t="s">
        <v>230</v>
      </c>
      <c r="T75" s="238" t="s">
        <v>231</v>
      </c>
      <c r="U75" s="223">
        <v>0</v>
      </c>
      <c r="V75" s="223">
        <f>ROUND(E75*U75,2)</f>
        <v>0</v>
      </c>
      <c r="W75" s="223"/>
      <c r="X75" s="223" t="s">
        <v>413</v>
      </c>
      <c r="Y75" s="223" t="s">
        <v>233</v>
      </c>
      <c r="Z75" s="213"/>
      <c r="AA75" s="213"/>
      <c r="AB75" s="213"/>
      <c r="AC75" s="213"/>
      <c r="AD75" s="213"/>
      <c r="AE75" s="213"/>
      <c r="AF75" s="213"/>
      <c r="AG75" s="213" t="s">
        <v>414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9"/>
      <c r="D76" s="243"/>
      <c r="E76" s="243"/>
      <c r="F76" s="243"/>
      <c r="G76" s="24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237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ht="22.5" outlineLevel="1" x14ac:dyDescent="0.2">
      <c r="A77" s="232">
        <v>18</v>
      </c>
      <c r="B77" s="233" t="s">
        <v>424</v>
      </c>
      <c r="C77" s="245" t="s">
        <v>425</v>
      </c>
      <c r="D77" s="234" t="s">
        <v>337</v>
      </c>
      <c r="E77" s="235">
        <v>0.9133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0</v>
      </c>
      <c r="O77" s="235">
        <f>ROUND(E77*N77,2)</f>
        <v>0</v>
      </c>
      <c r="P77" s="235">
        <v>0</v>
      </c>
      <c r="Q77" s="235">
        <f>ROUND(E77*P77,2)</f>
        <v>0</v>
      </c>
      <c r="R77" s="237" t="s">
        <v>412</v>
      </c>
      <c r="S77" s="237" t="s">
        <v>230</v>
      </c>
      <c r="T77" s="238" t="s">
        <v>230</v>
      </c>
      <c r="U77" s="223">
        <v>0.752</v>
      </c>
      <c r="V77" s="223">
        <f>ROUND(E77*U77,2)</f>
        <v>0.69</v>
      </c>
      <c r="W77" s="223"/>
      <c r="X77" s="223" t="s">
        <v>413</v>
      </c>
      <c r="Y77" s="223" t="s">
        <v>233</v>
      </c>
      <c r="Z77" s="213"/>
      <c r="AA77" s="213"/>
      <c r="AB77" s="213"/>
      <c r="AC77" s="213"/>
      <c r="AD77" s="213"/>
      <c r="AE77" s="213"/>
      <c r="AF77" s="213"/>
      <c r="AG77" s="213" t="s">
        <v>414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4" t="s">
        <v>426</v>
      </c>
      <c r="D78" s="253"/>
      <c r="E78" s="253"/>
      <c r="F78" s="253"/>
      <c r="G78" s="25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298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40" t="str">
        <f>C78</f>
        <v>nebo vybouraných hmot nošením nebo přehazováním k místu nakládky přístupnému normálním dopravním prostředkům do 10 m,</v>
      </c>
      <c r="BB78" s="213"/>
      <c r="BC78" s="213"/>
      <c r="BD78" s="213"/>
      <c r="BE78" s="213"/>
      <c r="BF78" s="213"/>
      <c r="BG78" s="213"/>
      <c r="BH78" s="213"/>
    </row>
    <row r="79" spans="1:60" ht="22.5" outlineLevel="2" x14ac:dyDescent="0.2">
      <c r="A79" s="220"/>
      <c r="B79" s="221"/>
      <c r="C79" s="247" t="s">
        <v>416</v>
      </c>
      <c r="D79" s="241"/>
      <c r="E79" s="241"/>
      <c r="F79" s="241"/>
      <c r="G79" s="241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235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40" t="str">
        <f>C79</f>
        <v>S naložením suti nebo vybouraných hmot do dopravního prostředku a na jejich vyložením, popřípadě přeložením na normální dopravní prostředek.</v>
      </c>
      <c r="BB79" s="213"/>
      <c r="BC79" s="213"/>
      <c r="BD79" s="213"/>
      <c r="BE79" s="213"/>
      <c r="BF79" s="213"/>
      <c r="BG79" s="213"/>
      <c r="BH79" s="213"/>
    </row>
    <row r="80" spans="1:60" outlineLevel="3" x14ac:dyDescent="0.2">
      <c r="A80" s="220"/>
      <c r="B80" s="221"/>
      <c r="C80" s="247" t="s">
        <v>427</v>
      </c>
      <c r="D80" s="241"/>
      <c r="E80" s="241"/>
      <c r="F80" s="241"/>
      <c r="G80" s="241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235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237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x14ac:dyDescent="0.2">
      <c r="A82" s="3"/>
      <c r="B82" s="4"/>
      <c r="C82" s="250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AE82">
        <v>15</v>
      </c>
      <c r="AF82">
        <v>21</v>
      </c>
      <c r="AG82" t="s">
        <v>211</v>
      </c>
    </row>
    <row r="83" spans="1:60" x14ac:dyDescent="0.2">
      <c r="A83" s="216"/>
      <c r="B83" s="217" t="s">
        <v>29</v>
      </c>
      <c r="C83" s="251"/>
      <c r="D83" s="218"/>
      <c r="E83" s="219"/>
      <c r="F83" s="219"/>
      <c r="G83" s="231">
        <f>G8+G41+G46+G53+G63+G67</f>
        <v>0</v>
      </c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AE83">
        <f>SUMIF(L7:L81,AE82,G7:G81)</f>
        <v>0</v>
      </c>
      <c r="AF83">
        <f>SUMIF(L7:L81,AF82,G7:G81)</f>
        <v>0</v>
      </c>
      <c r="AG83" t="s">
        <v>287</v>
      </c>
    </row>
    <row r="84" spans="1:60" x14ac:dyDescent="0.2">
      <c r="C84" s="252"/>
      <c r="D84" s="10"/>
      <c r="AG84" t="s">
        <v>289</v>
      </c>
    </row>
    <row r="85" spans="1:60" x14ac:dyDescent="0.2">
      <c r="D85" s="10"/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QDAj+YQlSEW5tJoRvtLS/2BiQ7tw5H27Kuf1LzwrcLAf8ijMAbb03mMLdj2Wf2mwIIYL18boRXhTfRzLvFxdQ==" saltValue="h1WOPfKvJfQAbf2j1dvSZg==" spinCount="100000" sheet="1" formatRows="0"/>
  <mergeCells count="46">
    <mergeCell ref="C78:G78"/>
    <mergeCell ref="C79:G79"/>
    <mergeCell ref="C80:G80"/>
    <mergeCell ref="C81:G81"/>
    <mergeCell ref="C69:G69"/>
    <mergeCell ref="C70:G70"/>
    <mergeCell ref="C71:G71"/>
    <mergeCell ref="C73:G73"/>
    <mergeCell ref="C74:G74"/>
    <mergeCell ref="C76:G76"/>
    <mergeCell ref="C51:G51"/>
    <mergeCell ref="C52:G52"/>
    <mergeCell ref="C56:G56"/>
    <mergeCell ref="C62:G62"/>
    <mergeCell ref="C65:G65"/>
    <mergeCell ref="C66:G66"/>
    <mergeCell ref="C40:G40"/>
    <mergeCell ref="C43:G43"/>
    <mergeCell ref="C44:G44"/>
    <mergeCell ref="C45:G45"/>
    <mergeCell ref="C48:G48"/>
    <mergeCell ref="C49:G49"/>
    <mergeCell ref="C31:G31"/>
    <mergeCell ref="C33:G33"/>
    <mergeCell ref="C35:G35"/>
    <mergeCell ref="C37:G37"/>
    <mergeCell ref="C38:G38"/>
    <mergeCell ref="C39:G39"/>
    <mergeCell ref="C23:G23"/>
    <mergeCell ref="C25:G25"/>
    <mergeCell ref="C26:G26"/>
    <mergeCell ref="C28:G28"/>
    <mergeCell ref="C29:G29"/>
    <mergeCell ref="C30:G30"/>
    <mergeCell ref="C14:G14"/>
    <mergeCell ref="C15:G15"/>
    <mergeCell ref="C17:G17"/>
    <mergeCell ref="C18:G18"/>
    <mergeCell ref="C20:G20"/>
    <mergeCell ref="C22:G22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FA552B-E13E-4B95-B0BB-5C9B6221E79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90</v>
      </c>
      <c r="C4" s="205" t="s">
        <v>91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SUMIF(AG9:AG76,"&lt;&gt;NOR",G9:G76)</f>
        <v>0</v>
      </c>
      <c r="H8" s="229"/>
      <c r="I8" s="229">
        <f>SUM(I9:I76)</f>
        <v>0</v>
      </c>
      <c r="J8" s="229"/>
      <c r="K8" s="229">
        <f>SUM(K9:K76)</f>
        <v>0</v>
      </c>
      <c r="L8" s="229"/>
      <c r="M8" s="229">
        <f>SUM(M9:M76)</f>
        <v>0</v>
      </c>
      <c r="N8" s="228"/>
      <c r="O8" s="228">
        <f>SUM(O9:O76)</f>
        <v>0.78</v>
      </c>
      <c r="P8" s="228"/>
      <c r="Q8" s="228">
        <f>SUM(Q9:Q76)</f>
        <v>0</v>
      </c>
      <c r="R8" s="229"/>
      <c r="S8" s="229"/>
      <c r="T8" s="230"/>
      <c r="U8" s="224"/>
      <c r="V8" s="224">
        <f>SUM(V9:V76)</f>
        <v>50.34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552</v>
      </c>
      <c r="C9" s="245" t="s">
        <v>553</v>
      </c>
      <c r="D9" s="234" t="s">
        <v>316</v>
      </c>
      <c r="E9" s="235">
        <v>0.39900000000000002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3.9249999999999998</v>
      </c>
      <c r="V9" s="223">
        <f>ROUND(E9*U9,2)</f>
        <v>1.57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342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806</v>
      </c>
      <c r="D11" s="255"/>
      <c r="E11" s="256">
        <v>0.39900000000000002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344</v>
      </c>
      <c r="C13" s="245" t="s">
        <v>345</v>
      </c>
      <c r="D13" s="234" t="s">
        <v>316</v>
      </c>
      <c r="E13" s="235">
        <v>0.39900000000000002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294</v>
      </c>
      <c r="S13" s="237" t="s">
        <v>230</v>
      </c>
      <c r="T13" s="238" t="s">
        <v>230</v>
      </c>
      <c r="U13" s="223">
        <v>1.992</v>
      </c>
      <c r="V13" s="223">
        <f>ROUND(E13*U13,2)</f>
        <v>0.79</v>
      </c>
      <c r="W13" s="223"/>
      <c r="X13" s="223" t="s">
        <v>295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4" t="s">
        <v>346</v>
      </c>
      <c r="D14" s="253"/>
      <c r="E14" s="253"/>
      <c r="F14" s="253"/>
      <c r="G14" s="25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237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347</v>
      </c>
      <c r="C16" s="245" t="s">
        <v>348</v>
      </c>
      <c r="D16" s="234" t="s">
        <v>316</v>
      </c>
      <c r="E16" s="235">
        <v>0.39900000000000002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294</v>
      </c>
      <c r="S16" s="237" t="s">
        <v>230</v>
      </c>
      <c r="T16" s="238" t="s">
        <v>230</v>
      </c>
      <c r="U16" s="223">
        <v>0.61199999999999999</v>
      </c>
      <c r="V16" s="223">
        <f>ROUND(E16*U16,2)</f>
        <v>0.24</v>
      </c>
      <c r="W16" s="223"/>
      <c r="X16" s="223" t="s">
        <v>295</v>
      </c>
      <c r="Y16" s="223" t="s">
        <v>233</v>
      </c>
      <c r="Z16" s="213"/>
      <c r="AA16" s="213"/>
      <c r="AB16" s="213"/>
      <c r="AC16" s="213"/>
      <c r="AD16" s="213"/>
      <c r="AE16" s="213"/>
      <c r="AF16" s="213"/>
      <c r="AG16" s="213" t="s">
        <v>296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4" t="s">
        <v>349</v>
      </c>
      <c r="D17" s="253"/>
      <c r="E17" s="253"/>
      <c r="F17" s="253"/>
      <c r="G17" s="25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298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237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555</v>
      </c>
      <c r="C19" s="245" t="s">
        <v>556</v>
      </c>
      <c r="D19" s="234" t="s">
        <v>557</v>
      </c>
      <c r="E19" s="235">
        <v>20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1.721E-2</v>
      </c>
      <c r="O19" s="235">
        <f>ROUND(E19*N19,2)</f>
        <v>0.34</v>
      </c>
      <c r="P19" s="235">
        <v>0</v>
      </c>
      <c r="Q19" s="235">
        <f>ROUND(E19*P19,2)</f>
        <v>0</v>
      </c>
      <c r="R19" s="237" t="s">
        <v>294</v>
      </c>
      <c r="S19" s="237" t="s">
        <v>230</v>
      </c>
      <c r="T19" s="238" t="s">
        <v>230</v>
      </c>
      <c r="U19" s="223">
        <v>0.98699999999999999</v>
      </c>
      <c r="V19" s="223">
        <f>ROUND(E19*U19,2)</f>
        <v>19.739999999999998</v>
      </c>
      <c r="W19" s="223"/>
      <c r="X19" s="223" t="s">
        <v>295</v>
      </c>
      <c r="Y19" s="223" t="s">
        <v>233</v>
      </c>
      <c r="Z19" s="213"/>
      <c r="AA19" s="213"/>
      <c r="AB19" s="213"/>
      <c r="AC19" s="213"/>
      <c r="AD19" s="213"/>
      <c r="AE19" s="213"/>
      <c r="AF19" s="213"/>
      <c r="AG19" s="213" t="s">
        <v>296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4" t="s">
        <v>558</v>
      </c>
      <c r="D20" s="253"/>
      <c r="E20" s="253"/>
      <c r="F20" s="253"/>
      <c r="G20" s="25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298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získané při čerpání, potrubím nebo žlaby. Montáž, demontáž a opotřebení potrubí nebo žlabu a jeho utěsnění po dobu provozu. Včetně nutné podpěrné konstrukce.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428</v>
      </c>
      <c r="C22" s="245" t="s">
        <v>429</v>
      </c>
      <c r="D22" s="234" t="s">
        <v>430</v>
      </c>
      <c r="E22" s="235">
        <v>90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0.20300000000000001</v>
      </c>
      <c r="V22" s="223">
        <f>ROUND(E22*U22,2)</f>
        <v>18.27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431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537</v>
      </c>
      <c r="D24" s="255"/>
      <c r="E24" s="256">
        <v>90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6</v>
      </c>
      <c r="B26" s="233" t="s">
        <v>433</v>
      </c>
      <c r="C26" s="245" t="s">
        <v>434</v>
      </c>
      <c r="D26" s="234" t="s">
        <v>435</v>
      </c>
      <c r="E26" s="235">
        <v>10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4" t="s">
        <v>436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780</v>
      </c>
      <c r="C29" s="245" t="s">
        <v>470</v>
      </c>
      <c r="D29" s="234" t="s">
        <v>316</v>
      </c>
      <c r="E29" s="235">
        <v>0.16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578</v>
      </c>
      <c r="U29" s="223">
        <v>16.54</v>
      </c>
      <c r="V29" s="223">
        <f>ROUND(E29*U29,2)</f>
        <v>2.65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440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korytech vodotečí, melioračních kanálech s přemístěním suti na hromady na vzdálenost do 20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7" t="s">
        <v>807</v>
      </c>
      <c r="D31" s="255"/>
      <c r="E31" s="256">
        <v>0.16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313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237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ht="22.5" outlineLevel="1" x14ac:dyDescent="0.2">
      <c r="A33" s="232">
        <v>8</v>
      </c>
      <c r="B33" s="233" t="s">
        <v>538</v>
      </c>
      <c r="C33" s="245" t="s">
        <v>539</v>
      </c>
      <c r="D33" s="234" t="s">
        <v>316</v>
      </c>
      <c r="E33" s="235">
        <v>2.3849999999999998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294</v>
      </c>
      <c r="S33" s="237" t="s">
        <v>230</v>
      </c>
      <c r="T33" s="238" t="s">
        <v>230</v>
      </c>
      <c r="U33" s="223">
        <v>1.5620000000000001</v>
      </c>
      <c r="V33" s="223">
        <f>ROUND(E33*U33,2)</f>
        <v>3.73</v>
      </c>
      <c r="W33" s="223"/>
      <c r="X33" s="223" t="s">
        <v>295</v>
      </c>
      <c r="Y33" s="223" t="s">
        <v>233</v>
      </c>
      <c r="Z33" s="213"/>
      <c r="AA33" s="213"/>
      <c r="AB33" s="213"/>
      <c r="AC33" s="213"/>
      <c r="AD33" s="213"/>
      <c r="AE33" s="213"/>
      <c r="AF33" s="213"/>
      <c r="AG33" s="213" t="s">
        <v>296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2.5" outlineLevel="2" x14ac:dyDescent="0.2">
      <c r="A34" s="220"/>
      <c r="B34" s="221"/>
      <c r="C34" s="254" t="s">
        <v>540</v>
      </c>
      <c r="D34" s="253"/>
      <c r="E34" s="253"/>
      <c r="F34" s="253"/>
      <c r="G34" s="25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298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0" t="str">
        <f>C34</f>
        <v>s úpravou svahu do výšky naplavené vrstvy a s přehozením výkopku na přilehlém terénu na vzdálenost do 3 m nebo s naložením na dopravní prostředek,</v>
      </c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490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235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541</v>
      </c>
      <c r="D36" s="255"/>
      <c r="E36" s="256">
        <v>2.3849999999999998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313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9</v>
      </c>
      <c r="B38" s="233" t="s">
        <v>350</v>
      </c>
      <c r="C38" s="245" t="s">
        <v>351</v>
      </c>
      <c r="D38" s="234" t="s">
        <v>316</v>
      </c>
      <c r="E38" s="235">
        <v>0.16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294</v>
      </c>
      <c r="S38" s="237" t="s">
        <v>230</v>
      </c>
      <c r="T38" s="238" t="s">
        <v>230</v>
      </c>
      <c r="U38" s="223">
        <v>4.6550000000000002</v>
      </c>
      <c r="V38" s="223">
        <f>ROUND(E38*U38,2)</f>
        <v>0.74</v>
      </c>
      <c r="W38" s="223"/>
      <c r="X38" s="223" t="s">
        <v>295</v>
      </c>
      <c r="Y38" s="223" t="s">
        <v>233</v>
      </c>
      <c r="Z38" s="213"/>
      <c r="AA38" s="213"/>
      <c r="AB38" s="213"/>
      <c r="AC38" s="213"/>
      <c r="AD38" s="213"/>
      <c r="AE38" s="213"/>
      <c r="AF38" s="213"/>
      <c r="AG38" s="213" t="s">
        <v>296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54" t="s">
        <v>352</v>
      </c>
      <c r="D39" s="253"/>
      <c r="E39" s="253"/>
      <c r="F39" s="253"/>
      <c r="G39" s="25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298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47" t="s">
        <v>353</v>
      </c>
      <c r="D40" s="241"/>
      <c r="E40" s="241"/>
      <c r="F40" s="241"/>
      <c r="G40" s="241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235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7" t="s">
        <v>808</v>
      </c>
      <c r="D41" s="255"/>
      <c r="E41" s="256">
        <v>0.16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313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237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10</v>
      </c>
      <c r="B43" s="233" t="s">
        <v>355</v>
      </c>
      <c r="C43" s="245" t="s">
        <v>356</v>
      </c>
      <c r="D43" s="234" t="s">
        <v>316</v>
      </c>
      <c r="E43" s="235">
        <v>2.3849999999999998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294</v>
      </c>
      <c r="S43" s="237" t="s">
        <v>230</v>
      </c>
      <c r="T43" s="238" t="s">
        <v>230</v>
      </c>
      <c r="U43" s="223">
        <v>0.51900000000000002</v>
      </c>
      <c r="V43" s="223">
        <f>ROUND(E43*U43,2)</f>
        <v>1.24</v>
      </c>
      <c r="W43" s="223"/>
      <c r="X43" s="223" t="s">
        <v>295</v>
      </c>
      <c r="Y43" s="223" t="s">
        <v>233</v>
      </c>
      <c r="Z43" s="213"/>
      <c r="AA43" s="213"/>
      <c r="AB43" s="213"/>
      <c r="AC43" s="213"/>
      <c r="AD43" s="213"/>
      <c r="AE43" s="213"/>
      <c r="AF43" s="213"/>
      <c r="AG43" s="213" t="s">
        <v>296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4" t="s">
        <v>324</v>
      </c>
      <c r="D44" s="253"/>
      <c r="E44" s="253"/>
      <c r="F44" s="253"/>
      <c r="G44" s="25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298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40" t="str">
        <f>C44</f>
        <v>bez naložení do dopravní nádoby, ale s vyprázdněním dopravní nádoby na hromadu nebo na dopravní prostředek,</v>
      </c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237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32">
        <v>11</v>
      </c>
      <c r="B46" s="233" t="s">
        <v>357</v>
      </c>
      <c r="C46" s="245" t="s">
        <v>358</v>
      </c>
      <c r="D46" s="234" t="s">
        <v>316</v>
      </c>
      <c r="E46" s="235">
        <v>0.39900000000000002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21</v>
      </c>
      <c r="M46" s="237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7" t="s">
        <v>294</v>
      </c>
      <c r="S46" s="237" t="s">
        <v>230</v>
      </c>
      <c r="T46" s="238" t="s">
        <v>230</v>
      </c>
      <c r="U46" s="223">
        <v>0.72899999999999998</v>
      </c>
      <c r="V46" s="223">
        <f>ROUND(E46*U46,2)</f>
        <v>0.28999999999999998</v>
      </c>
      <c r="W46" s="223"/>
      <c r="X46" s="223" t="s">
        <v>295</v>
      </c>
      <c r="Y46" s="223" t="s">
        <v>233</v>
      </c>
      <c r="Z46" s="213"/>
      <c r="AA46" s="213"/>
      <c r="AB46" s="213"/>
      <c r="AC46" s="213"/>
      <c r="AD46" s="213"/>
      <c r="AE46" s="213"/>
      <c r="AF46" s="213"/>
      <c r="AG46" s="213" t="s">
        <v>296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54" t="s">
        <v>324</v>
      </c>
      <c r="D47" s="253"/>
      <c r="E47" s="253"/>
      <c r="F47" s="253"/>
      <c r="G47" s="25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298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40" t="str">
        <f>C47</f>
        <v>bez naložení do dopravní nádoby, ale s vyprázdněním dopravní nádoby na hromadu nebo na dopravní prostředek,</v>
      </c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48"/>
      <c r="D48" s="242"/>
      <c r="E48" s="242"/>
      <c r="F48" s="242"/>
      <c r="G48" s="242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237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32">
        <v>12</v>
      </c>
      <c r="B49" s="233" t="s">
        <v>325</v>
      </c>
      <c r="C49" s="245" t="s">
        <v>326</v>
      </c>
      <c r="D49" s="234" t="s">
        <v>316</v>
      </c>
      <c r="E49" s="235">
        <v>2.3849999999999998</v>
      </c>
      <c r="F49" s="236"/>
      <c r="G49" s="237">
        <f>ROUND(E49*F49,2)</f>
        <v>0</v>
      </c>
      <c r="H49" s="236"/>
      <c r="I49" s="237">
        <f>ROUND(E49*H49,2)</f>
        <v>0</v>
      </c>
      <c r="J49" s="236"/>
      <c r="K49" s="237">
        <f>ROUND(E49*J49,2)</f>
        <v>0</v>
      </c>
      <c r="L49" s="237">
        <v>21</v>
      </c>
      <c r="M49" s="237">
        <f>G49*(1+L49/100)</f>
        <v>0</v>
      </c>
      <c r="N49" s="235">
        <v>0</v>
      </c>
      <c r="O49" s="235">
        <f>ROUND(E49*N49,2)</f>
        <v>0</v>
      </c>
      <c r="P49" s="235">
        <v>0</v>
      </c>
      <c r="Q49" s="235">
        <f>ROUND(E49*P49,2)</f>
        <v>0</v>
      </c>
      <c r="R49" s="237" t="s">
        <v>294</v>
      </c>
      <c r="S49" s="237" t="s">
        <v>230</v>
      </c>
      <c r="T49" s="238" t="s">
        <v>230</v>
      </c>
      <c r="U49" s="223">
        <v>1.0999999999999999E-2</v>
      </c>
      <c r="V49" s="223">
        <f>ROUND(E49*U49,2)</f>
        <v>0.03</v>
      </c>
      <c r="W49" s="223"/>
      <c r="X49" s="223" t="s">
        <v>295</v>
      </c>
      <c r="Y49" s="223" t="s">
        <v>233</v>
      </c>
      <c r="Z49" s="213"/>
      <c r="AA49" s="213"/>
      <c r="AB49" s="213"/>
      <c r="AC49" s="213"/>
      <c r="AD49" s="213"/>
      <c r="AE49" s="213"/>
      <c r="AF49" s="213"/>
      <c r="AG49" s="213" t="s">
        <v>296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4" t="s">
        <v>327</v>
      </c>
      <c r="D50" s="253"/>
      <c r="E50" s="253"/>
      <c r="F50" s="253"/>
      <c r="G50" s="25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298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13</v>
      </c>
      <c r="B52" s="233" t="s">
        <v>328</v>
      </c>
      <c r="C52" s="245" t="s">
        <v>329</v>
      </c>
      <c r="D52" s="234" t="s">
        <v>316</v>
      </c>
      <c r="E52" s="235">
        <v>2.3849999999999998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294</v>
      </c>
      <c r="S52" s="237" t="s">
        <v>230</v>
      </c>
      <c r="T52" s="238" t="s">
        <v>230</v>
      </c>
      <c r="U52" s="223">
        <v>0.31</v>
      </c>
      <c r="V52" s="223">
        <f>ROUND(E52*U52,2)</f>
        <v>0.74</v>
      </c>
      <c r="W52" s="223"/>
      <c r="X52" s="223" t="s">
        <v>295</v>
      </c>
      <c r="Y52" s="223" t="s">
        <v>233</v>
      </c>
      <c r="Z52" s="213"/>
      <c r="AA52" s="213"/>
      <c r="AB52" s="213"/>
      <c r="AC52" s="213"/>
      <c r="AD52" s="213"/>
      <c r="AE52" s="213"/>
      <c r="AF52" s="213"/>
      <c r="AG52" s="213" t="s">
        <v>296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4" t="s">
        <v>330</v>
      </c>
      <c r="D53" s="253"/>
      <c r="E53" s="253"/>
      <c r="F53" s="253"/>
      <c r="G53" s="25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298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7" t="s">
        <v>359</v>
      </c>
      <c r="D54" s="241"/>
      <c r="E54" s="241"/>
      <c r="F54" s="241"/>
      <c r="G54" s="241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235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3" x14ac:dyDescent="0.2">
      <c r="A55" s="220"/>
      <c r="B55" s="221"/>
      <c r="C55" s="247" t="s">
        <v>360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235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32">
        <v>14</v>
      </c>
      <c r="B57" s="233" t="s">
        <v>361</v>
      </c>
      <c r="C57" s="245" t="s">
        <v>362</v>
      </c>
      <c r="D57" s="234" t="s">
        <v>316</v>
      </c>
      <c r="E57" s="235">
        <v>0.39900000000000002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0</v>
      </c>
      <c r="O57" s="235">
        <f>ROUND(E57*N57,2)</f>
        <v>0</v>
      </c>
      <c r="P57" s="235">
        <v>0</v>
      </c>
      <c r="Q57" s="235">
        <f>ROUND(E57*P57,2)</f>
        <v>0</v>
      </c>
      <c r="R57" s="237" t="s">
        <v>294</v>
      </c>
      <c r="S57" s="237" t="s">
        <v>230</v>
      </c>
      <c r="T57" s="238" t="s">
        <v>230</v>
      </c>
      <c r="U57" s="223">
        <v>0.32200000000000001</v>
      </c>
      <c r="V57" s="223">
        <f>ROUND(E57*U57,2)</f>
        <v>0.13</v>
      </c>
      <c r="W57" s="223"/>
      <c r="X57" s="223" t="s">
        <v>295</v>
      </c>
      <c r="Y57" s="223" t="s">
        <v>233</v>
      </c>
      <c r="Z57" s="213"/>
      <c r="AA57" s="213"/>
      <c r="AB57" s="213"/>
      <c r="AC57" s="213"/>
      <c r="AD57" s="213"/>
      <c r="AE57" s="213"/>
      <c r="AF57" s="213"/>
      <c r="AG57" s="213" t="s">
        <v>296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4" t="s">
        <v>330</v>
      </c>
      <c r="D58" s="253"/>
      <c r="E58" s="253"/>
      <c r="F58" s="253"/>
      <c r="G58" s="25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298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7" t="s">
        <v>359</v>
      </c>
      <c r="D59" s="241"/>
      <c r="E59" s="241"/>
      <c r="F59" s="241"/>
      <c r="G59" s="241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235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3" x14ac:dyDescent="0.2">
      <c r="A60" s="220"/>
      <c r="B60" s="221"/>
      <c r="C60" s="247" t="s">
        <v>360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235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8"/>
      <c r="D61" s="242"/>
      <c r="E61" s="242"/>
      <c r="F61" s="242"/>
      <c r="G61" s="242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237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ht="22.5" outlineLevel="1" x14ac:dyDescent="0.2">
      <c r="A62" s="232">
        <v>15</v>
      </c>
      <c r="B62" s="233" t="s">
        <v>450</v>
      </c>
      <c r="C62" s="245" t="s">
        <v>451</v>
      </c>
      <c r="D62" s="234" t="s">
        <v>316</v>
      </c>
      <c r="E62" s="235">
        <v>0.16</v>
      </c>
      <c r="F62" s="236"/>
      <c r="G62" s="237">
        <f>ROUND(E62*F62,2)</f>
        <v>0</v>
      </c>
      <c r="H62" s="236"/>
      <c r="I62" s="237">
        <f>ROUND(E62*H62,2)</f>
        <v>0</v>
      </c>
      <c r="J62" s="236"/>
      <c r="K62" s="237">
        <f>ROUND(E62*J62,2)</f>
        <v>0</v>
      </c>
      <c r="L62" s="237">
        <v>21</v>
      </c>
      <c r="M62" s="237">
        <f>G62*(1+L62/100)</f>
        <v>0</v>
      </c>
      <c r="N62" s="235">
        <v>0</v>
      </c>
      <c r="O62" s="235">
        <f>ROUND(E62*N62,2)</f>
        <v>0</v>
      </c>
      <c r="P62" s="235">
        <v>0</v>
      </c>
      <c r="Q62" s="235">
        <f>ROUND(E62*P62,2)</f>
        <v>0</v>
      </c>
      <c r="R62" s="237" t="s">
        <v>294</v>
      </c>
      <c r="S62" s="237" t="s">
        <v>230</v>
      </c>
      <c r="T62" s="238" t="s">
        <v>578</v>
      </c>
      <c r="U62" s="223">
        <v>1.1499999999999999</v>
      </c>
      <c r="V62" s="223">
        <f>ROUND(E62*U62,2)</f>
        <v>0.18</v>
      </c>
      <c r="W62" s="223"/>
      <c r="X62" s="223" t="s">
        <v>295</v>
      </c>
      <c r="Y62" s="223" t="s">
        <v>233</v>
      </c>
      <c r="Z62" s="213"/>
      <c r="AA62" s="213"/>
      <c r="AB62" s="213"/>
      <c r="AC62" s="213"/>
      <c r="AD62" s="213"/>
      <c r="AE62" s="213"/>
      <c r="AF62" s="213"/>
      <c r="AG62" s="213" t="s">
        <v>296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4" t="s">
        <v>365</v>
      </c>
      <c r="D63" s="253"/>
      <c r="E63" s="253"/>
      <c r="F63" s="253"/>
      <c r="G63" s="25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298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16</v>
      </c>
      <c r="B65" s="233" t="s">
        <v>335</v>
      </c>
      <c r="C65" s="245" t="s">
        <v>336</v>
      </c>
      <c r="D65" s="234" t="s">
        <v>337</v>
      </c>
      <c r="E65" s="235">
        <v>4.4122500000000002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294</v>
      </c>
      <c r="S65" s="237" t="s">
        <v>230</v>
      </c>
      <c r="T65" s="238" t="s">
        <v>230</v>
      </c>
      <c r="U65" s="223">
        <v>0</v>
      </c>
      <c r="V65" s="223">
        <f>ROUND(E65*U65,2)</f>
        <v>0</v>
      </c>
      <c r="W65" s="223"/>
      <c r="X65" s="223" t="s">
        <v>295</v>
      </c>
      <c r="Y65" s="223" t="s">
        <v>233</v>
      </c>
      <c r="Z65" s="213"/>
      <c r="AA65" s="213"/>
      <c r="AB65" s="213"/>
      <c r="AC65" s="213"/>
      <c r="AD65" s="213"/>
      <c r="AE65" s="213"/>
      <c r="AF65" s="213"/>
      <c r="AG65" s="213" t="s">
        <v>296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6" t="s">
        <v>338</v>
      </c>
      <c r="D66" s="239"/>
      <c r="E66" s="239"/>
      <c r="F66" s="239"/>
      <c r="G66" s="239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235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57" t="s">
        <v>542</v>
      </c>
      <c r="D67" s="255"/>
      <c r="E67" s="256">
        <v>4.4122500000000002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313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8"/>
      <c r="D68" s="242"/>
      <c r="E68" s="242"/>
      <c r="F68" s="242"/>
      <c r="G68" s="242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237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32">
        <v>17</v>
      </c>
      <c r="B69" s="233" t="s">
        <v>543</v>
      </c>
      <c r="C69" s="245" t="s">
        <v>544</v>
      </c>
      <c r="D69" s="234" t="s">
        <v>259</v>
      </c>
      <c r="E69" s="235">
        <v>1</v>
      </c>
      <c r="F69" s="236"/>
      <c r="G69" s="237">
        <f>ROUND(E69*F69,2)</f>
        <v>0</v>
      </c>
      <c r="H69" s="236"/>
      <c r="I69" s="237">
        <f>ROUND(E69*H69,2)</f>
        <v>0</v>
      </c>
      <c r="J69" s="236"/>
      <c r="K69" s="237">
        <f>ROUND(E69*J69,2)</f>
        <v>0</v>
      </c>
      <c r="L69" s="237">
        <v>21</v>
      </c>
      <c r="M69" s="237">
        <f>G69*(1+L69/100)</f>
        <v>0</v>
      </c>
      <c r="N69" s="235">
        <v>0</v>
      </c>
      <c r="O69" s="235">
        <f>ROUND(E69*N69,2)</f>
        <v>0</v>
      </c>
      <c r="P69" s="235">
        <v>0</v>
      </c>
      <c r="Q69" s="235">
        <f>ROUND(E69*P69,2)</f>
        <v>0</v>
      </c>
      <c r="R69" s="237"/>
      <c r="S69" s="237" t="s">
        <v>256</v>
      </c>
      <c r="T69" s="238" t="s">
        <v>231</v>
      </c>
      <c r="U69" s="223">
        <v>0</v>
      </c>
      <c r="V69" s="223">
        <f>ROUND(E69*U69,2)</f>
        <v>0</v>
      </c>
      <c r="W69" s="223"/>
      <c r="X69" s="223" t="s">
        <v>295</v>
      </c>
      <c r="Y69" s="223" t="s">
        <v>233</v>
      </c>
      <c r="Z69" s="213"/>
      <c r="AA69" s="213"/>
      <c r="AB69" s="213"/>
      <c r="AC69" s="213"/>
      <c r="AD69" s="213"/>
      <c r="AE69" s="213"/>
      <c r="AF69" s="213"/>
      <c r="AG69" s="213" t="s">
        <v>296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6" t="s">
        <v>551</v>
      </c>
      <c r="D70" s="239"/>
      <c r="E70" s="239"/>
      <c r="F70" s="239"/>
      <c r="G70" s="239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235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3" x14ac:dyDescent="0.2">
      <c r="A71" s="220"/>
      <c r="B71" s="221"/>
      <c r="C71" s="247" t="s">
        <v>545</v>
      </c>
      <c r="D71" s="241"/>
      <c r="E71" s="241"/>
      <c r="F71" s="241"/>
      <c r="G71" s="241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3" x14ac:dyDescent="0.2">
      <c r="A72" s="220"/>
      <c r="B72" s="221"/>
      <c r="C72" s="247" t="s">
        <v>546</v>
      </c>
      <c r="D72" s="241"/>
      <c r="E72" s="241"/>
      <c r="F72" s="241"/>
      <c r="G72" s="241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235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237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32">
        <v>18</v>
      </c>
      <c r="B74" s="233" t="s">
        <v>384</v>
      </c>
      <c r="C74" s="245" t="s">
        <v>385</v>
      </c>
      <c r="D74" s="234" t="s">
        <v>316</v>
      </c>
      <c r="E74" s="235">
        <v>0.17599999999999999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2.5</v>
      </c>
      <c r="O74" s="235">
        <f>ROUND(E74*N74,2)</f>
        <v>0.44</v>
      </c>
      <c r="P74" s="235">
        <v>0</v>
      </c>
      <c r="Q74" s="235">
        <f>ROUND(E74*P74,2)</f>
        <v>0</v>
      </c>
      <c r="R74" s="237" t="s">
        <v>380</v>
      </c>
      <c r="S74" s="237" t="s">
        <v>230</v>
      </c>
      <c r="T74" s="238" t="s">
        <v>230</v>
      </c>
      <c r="U74" s="223">
        <v>0</v>
      </c>
      <c r="V74" s="223">
        <f>ROUND(E74*U74,2)</f>
        <v>0</v>
      </c>
      <c r="W74" s="223"/>
      <c r="X74" s="223" t="s">
        <v>381</v>
      </c>
      <c r="Y74" s="223" t="s">
        <v>233</v>
      </c>
      <c r="Z74" s="213"/>
      <c r="AA74" s="213"/>
      <c r="AB74" s="213"/>
      <c r="AC74" s="213"/>
      <c r="AD74" s="213"/>
      <c r="AE74" s="213"/>
      <c r="AF74" s="213"/>
      <c r="AG74" s="213" t="s">
        <v>382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809</v>
      </c>
      <c r="D75" s="255"/>
      <c r="E75" s="256">
        <v>0.17599999999999999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313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237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x14ac:dyDescent="0.2">
      <c r="A77" s="225" t="s">
        <v>225</v>
      </c>
      <c r="B77" s="226" t="s">
        <v>177</v>
      </c>
      <c r="C77" s="244" t="s">
        <v>178</v>
      </c>
      <c r="D77" s="227"/>
      <c r="E77" s="228"/>
      <c r="F77" s="229"/>
      <c r="G77" s="229">
        <f>SUMIF(AG78:AG81,"&lt;&gt;NOR",G78:G81)</f>
        <v>0</v>
      </c>
      <c r="H77" s="229"/>
      <c r="I77" s="229">
        <f>SUM(I78:I81)</f>
        <v>0</v>
      </c>
      <c r="J77" s="229"/>
      <c r="K77" s="229">
        <f>SUM(K78:K81)</f>
        <v>0</v>
      </c>
      <c r="L77" s="229"/>
      <c r="M77" s="229">
        <f>SUM(M78:M81)</f>
        <v>0</v>
      </c>
      <c r="N77" s="228"/>
      <c r="O77" s="228">
        <f>SUM(O78:O81)</f>
        <v>0</v>
      </c>
      <c r="P77" s="228"/>
      <c r="Q77" s="228">
        <f>SUM(Q78:Q81)</f>
        <v>0</v>
      </c>
      <c r="R77" s="229"/>
      <c r="S77" s="229"/>
      <c r="T77" s="230"/>
      <c r="U77" s="224"/>
      <c r="V77" s="224">
        <f>SUM(V78:V81)</f>
        <v>16.239999999999998</v>
      </c>
      <c r="W77" s="224"/>
      <c r="X77" s="224"/>
      <c r="Y77" s="224"/>
      <c r="AG77" t="s">
        <v>226</v>
      </c>
    </row>
    <row r="78" spans="1:60" ht="22.5" outlineLevel="1" x14ac:dyDescent="0.2">
      <c r="A78" s="232">
        <v>19</v>
      </c>
      <c r="B78" s="233" t="s">
        <v>523</v>
      </c>
      <c r="C78" s="245" t="s">
        <v>524</v>
      </c>
      <c r="D78" s="234" t="s">
        <v>293</v>
      </c>
      <c r="E78" s="235">
        <v>50.738999999999997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2.0000000000000002E-5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412</v>
      </c>
      <c r="S78" s="237" t="s">
        <v>230</v>
      </c>
      <c r="T78" s="238" t="s">
        <v>230</v>
      </c>
      <c r="U78" s="223">
        <v>0.32</v>
      </c>
      <c r="V78" s="223">
        <f>ROUND(E78*U78,2)</f>
        <v>16.239999999999998</v>
      </c>
      <c r="W78" s="223"/>
      <c r="X78" s="223" t="s">
        <v>295</v>
      </c>
      <c r="Y78" s="223" t="s">
        <v>233</v>
      </c>
      <c r="Z78" s="213"/>
      <c r="AA78" s="213"/>
      <c r="AB78" s="213"/>
      <c r="AC78" s="213"/>
      <c r="AD78" s="213"/>
      <c r="AE78" s="213"/>
      <c r="AF78" s="213"/>
      <c r="AG78" s="213" t="s">
        <v>296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6" t="s">
        <v>525</v>
      </c>
      <c r="D79" s="239"/>
      <c r="E79" s="239"/>
      <c r="F79" s="239"/>
      <c r="G79" s="239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235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3" x14ac:dyDescent="0.2">
      <c r="A80" s="220"/>
      <c r="B80" s="221"/>
      <c r="C80" s="247" t="s">
        <v>526</v>
      </c>
      <c r="D80" s="241"/>
      <c r="E80" s="241"/>
      <c r="F80" s="241"/>
      <c r="G80" s="241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235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237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x14ac:dyDescent="0.2">
      <c r="A82" s="225" t="s">
        <v>225</v>
      </c>
      <c r="B82" s="226" t="s">
        <v>179</v>
      </c>
      <c r="C82" s="244" t="s">
        <v>180</v>
      </c>
      <c r="D82" s="227"/>
      <c r="E82" s="228"/>
      <c r="F82" s="229"/>
      <c r="G82" s="229">
        <f>SUMIF(AG83:AG115,"&lt;&gt;NOR",G83:G115)</f>
        <v>0</v>
      </c>
      <c r="H82" s="229"/>
      <c r="I82" s="229">
        <f>SUM(I83:I115)</f>
        <v>0</v>
      </c>
      <c r="J82" s="229"/>
      <c r="K82" s="229">
        <f>SUM(K83:K115)</f>
        <v>0</v>
      </c>
      <c r="L82" s="229"/>
      <c r="M82" s="229">
        <f>SUM(M83:M115)</f>
        <v>0</v>
      </c>
      <c r="N82" s="228"/>
      <c r="O82" s="228">
        <f>SUM(O83:O115)</f>
        <v>5.93</v>
      </c>
      <c r="P82" s="228"/>
      <c r="Q82" s="228">
        <f>SUM(Q83:Q115)</f>
        <v>0</v>
      </c>
      <c r="R82" s="229"/>
      <c r="S82" s="229"/>
      <c r="T82" s="230"/>
      <c r="U82" s="224"/>
      <c r="V82" s="224">
        <f>SUM(V83:V115)</f>
        <v>64.839999999999989</v>
      </c>
      <c r="W82" s="224"/>
      <c r="X82" s="224"/>
      <c r="Y82" s="224"/>
      <c r="AG82" t="s">
        <v>226</v>
      </c>
    </row>
    <row r="83" spans="1:60" ht="22.5" outlineLevel="1" x14ac:dyDescent="0.2">
      <c r="A83" s="232">
        <v>20</v>
      </c>
      <c r="B83" s="233" t="s">
        <v>785</v>
      </c>
      <c r="C83" s="245" t="s">
        <v>786</v>
      </c>
      <c r="D83" s="234" t="s">
        <v>316</v>
      </c>
      <c r="E83" s="235">
        <v>0.24</v>
      </c>
      <c r="F83" s="236"/>
      <c r="G83" s="237">
        <f>ROUND(E83*F83,2)</f>
        <v>0</v>
      </c>
      <c r="H83" s="236"/>
      <c r="I83" s="237">
        <f>ROUND(E83*H83,2)</f>
        <v>0</v>
      </c>
      <c r="J83" s="236"/>
      <c r="K83" s="237">
        <f>ROUND(E83*J83,2)</f>
        <v>0</v>
      </c>
      <c r="L83" s="237">
        <v>21</v>
      </c>
      <c r="M83" s="237">
        <f>G83*(1+L83/100)</f>
        <v>0</v>
      </c>
      <c r="N83" s="235">
        <v>3.0951599999999999</v>
      </c>
      <c r="O83" s="235">
        <f>ROUND(E83*N83,2)</f>
        <v>0.74</v>
      </c>
      <c r="P83" s="235">
        <v>0</v>
      </c>
      <c r="Q83" s="235">
        <f>ROUND(E83*P83,2)</f>
        <v>0</v>
      </c>
      <c r="R83" s="237" t="s">
        <v>389</v>
      </c>
      <c r="S83" s="237" t="s">
        <v>230</v>
      </c>
      <c r="T83" s="238" t="s">
        <v>230</v>
      </c>
      <c r="U83" s="223">
        <v>11.661</v>
      </c>
      <c r="V83" s="223">
        <f>ROUND(E83*U83,2)</f>
        <v>2.8</v>
      </c>
      <c r="W83" s="223"/>
      <c r="X83" s="223" t="s">
        <v>295</v>
      </c>
      <c r="Y83" s="223" t="s">
        <v>233</v>
      </c>
      <c r="Z83" s="213"/>
      <c r="AA83" s="213"/>
      <c r="AB83" s="213"/>
      <c r="AC83" s="213"/>
      <c r="AD83" s="213"/>
      <c r="AE83" s="213"/>
      <c r="AF83" s="213"/>
      <c r="AG83" s="213" t="s">
        <v>296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57" t="s">
        <v>810</v>
      </c>
      <c r="D84" s="255"/>
      <c r="E84" s="256">
        <v>0.24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313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237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1" x14ac:dyDescent="0.2">
      <c r="A86" s="232">
        <v>21</v>
      </c>
      <c r="B86" s="233" t="s">
        <v>463</v>
      </c>
      <c r="C86" s="245" t="s">
        <v>464</v>
      </c>
      <c r="D86" s="234" t="s">
        <v>316</v>
      </c>
      <c r="E86" s="235">
        <v>2.7475000000000001</v>
      </c>
      <c r="F86" s="236"/>
      <c r="G86" s="237">
        <f>ROUND(E86*F86,2)</f>
        <v>0</v>
      </c>
      <c r="H86" s="236"/>
      <c r="I86" s="237">
        <f>ROUND(E86*H86,2)</f>
        <v>0</v>
      </c>
      <c r="J86" s="236"/>
      <c r="K86" s="237">
        <f>ROUND(E86*J86,2)</f>
        <v>0</v>
      </c>
      <c r="L86" s="237">
        <v>21</v>
      </c>
      <c r="M86" s="237">
        <f>G86*(1+L86/100)</f>
        <v>0</v>
      </c>
      <c r="N86" s="235">
        <v>0.17978</v>
      </c>
      <c r="O86" s="235">
        <f>ROUND(E86*N86,2)</f>
        <v>0.49</v>
      </c>
      <c r="P86" s="235">
        <v>0</v>
      </c>
      <c r="Q86" s="235">
        <f>ROUND(E86*P86,2)</f>
        <v>0</v>
      </c>
      <c r="R86" s="237" t="s">
        <v>389</v>
      </c>
      <c r="S86" s="237" t="s">
        <v>230</v>
      </c>
      <c r="T86" s="238" t="s">
        <v>230</v>
      </c>
      <c r="U86" s="223">
        <v>17.032</v>
      </c>
      <c r="V86" s="223">
        <f>ROUND(E86*U86,2)</f>
        <v>46.8</v>
      </c>
      <c r="W86" s="223"/>
      <c r="X86" s="223" t="s">
        <v>295</v>
      </c>
      <c r="Y86" s="223" t="s">
        <v>233</v>
      </c>
      <c r="Z86" s="213"/>
      <c r="AA86" s="213"/>
      <c r="AB86" s="213"/>
      <c r="AC86" s="213"/>
      <c r="AD86" s="213"/>
      <c r="AE86" s="213"/>
      <c r="AF86" s="213"/>
      <c r="AG86" s="213" t="s">
        <v>296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57" t="s">
        <v>811</v>
      </c>
      <c r="D87" s="255"/>
      <c r="E87" s="256">
        <v>2.7475000000000001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313</v>
      </c>
      <c r="AH87" s="213">
        <v>0</v>
      </c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48"/>
      <c r="D88" s="242"/>
      <c r="E88" s="242"/>
      <c r="F88" s="242"/>
      <c r="G88" s="242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237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">
      <c r="A89" s="232">
        <v>22</v>
      </c>
      <c r="B89" s="233" t="s">
        <v>643</v>
      </c>
      <c r="C89" s="245" t="s">
        <v>644</v>
      </c>
      <c r="D89" s="234" t="s">
        <v>316</v>
      </c>
      <c r="E89" s="235">
        <v>0.16</v>
      </c>
      <c r="F89" s="236"/>
      <c r="G89" s="237">
        <f>ROUND(E89*F89,2)</f>
        <v>0</v>
      </c>
      <c r="H89" s="236"/>
      <c r="I89" s="237">
        <f>ROUND(E89*H89,2)</f>
        <v>0</v>
      </c>
      <c r="J89" s="236"/>
      <c r="K89" s="237">
        <f>ROUND(E89*J89,2)</f>
        <v>0</v>
      </c>
      <c r="L89" s="237">
        <v>21</v>
      </c>
      <c r="M89" s="237">
        <f>G89*(1+L89/100)</f>
        <v>0</v>
      </c>
      <c r="N89" s="235">
        <v>2.9559700000000002</v>
      </c>
      <c r="O89" s="235">
        <f>ROUND(E89*N89,2)</f>
        <v>0.47</v>
      </c>
      <c r="P89" s="235">
        <v>0</v>
      </c>
      <c r="Q89" s="235">
        <f>ROUND(E89*P89,2)</f>
        <v>0</v>
      </c>
      <c r="R89" s="237" t="s">
        <v>389</v>
      </c>
      <c r="S89" s="237" t="s">
        <v>230</v>
      </c>
      <c r="T89" s="238" t="s">
        <v>230</v>
      </c>
      <c r="U89" s="223">
        <v>3.8820000000000001</v>
      </c>
      <c r="V89" s="223">
        <f>ROUND(E89*U89,2)</f>
        <v>0.62</v>
      </c>
      <c r="W89" s="223"/>
      <c r="X89" s="223" t="s">
        <v>295</v>
      </c>
      <c r="Y89" s="223" t="s">
        <v>233</v>
      </c>
      <c r="Z89" s="213"/>
      <c r="AA89" s="213"/>
      <c r="AB89" s="213"/>
      <c r="AC89" s="213"/>
      <c r="AD89" s="213"/>
      <c r="AE89" s="213"/>
      <c r="AF89" s="213"/>
      <c r="AG89" s="213" t="s">
        <v>296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812</v>
      </c>
      <c r="D90" s="255"/>
      <c r="E90" s="256">
        <v>0.16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313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237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32">
        <v>23</v>
      </c>
      <c r="B92" s="233" t="s">
        <v>472</v>
      </c>
      <c r="C92" s="245" t="s">
        <v>473</v>
      </c>
      <c r="D92" s="234" t="s">
        <v>316</v>
      </c>
      <c r="E92" s="235">
        <v>0.79800000000000004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3.0044900000000001</v>
      </c>
      <c r="O92" s="235">
        <f>ROUND(E92*N92,2)</f>
        <v>2.4</v>
      </c>
      <c r="P92" s="235">
        <v>0</v>
      </c>
      <c r="Q92" s="235">
        <f>ROUND(E92*P92,2)</f>
        <v>0</v>
      </c>
      <c r="R92" s="237" t="s">
        <v>389</v>
      </c>
      <c r="S92" s="237" t="s">
        <v>230</v>
      </c>
      <c r="T92" s="238" t="s">
        <v>230</v>
      </c>
      <c r="U92" s="223">
        <v>4.5739999999999998</v>
      </c>
      <c r="V92" s="223">
        <f>ROUND(E92*U92,2)</f>
        <v>3.65</v>
      </c>
      <c r="W92" s="223"/>
      <c r="X92" s="223" t="s">
        <v>295</v>
      </c>
      <c r="Y92" s="223" t="s">
        <v>233</v>
      </c>
      <c r="Z92" s="213"/>
      <c r="AA92" s="213"/>
      <c r="AB92" s="213"/>
      <c r="AC92" s="213"/>
      <c r="AD92" s="213"/>
      <c r="AE92" s="213"/>
      <c r="AF92" s="213"/>
      <c r="AG92" s="213" t="s">
        <v>296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57" t="s">
        <v>813</v>
      </c>
      <c r="D93" s="255"/>
      <c r="E93" s="256">
        <v>0.79800000000000004</v>
      </c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313</v>
      </c>
      <c r="AH93" s="213">
        <v>0</v>
      </c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48"/>
      <c r="D94" s="242"/>
      <c r="E94" s="242"/>
      <c r="F94" s="242"/>
      <c r="G94" s="242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237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ht="22.5" outlineLevel="1" x14ac:dyDescent="0.2">
      <c r="A95" s="232">
        <v>24</v>
      </c>
      <c r="B95" s="233" t="s">
        <v>475</v>
      </c>
      <c r="C95" s="245" t="s">
        <v>476</v>
      </c>
      <c r="D95" s="234" t="s">
        <v>293</v>
      </c>
      <c r="E95" s="235">
        <v>3.08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21</v>
      </c>
      <c r="M95" s="237">
        <f>G95*(1+L95/100)</f>
        <v>0</v>
      </c>
      <c r="N95" s="235">
        <v>1.4500000000000001E-2</v>
      </c>
      <c r="O95" s="235">
        <f>ROUND(E95*N95,2)</f>
        <v>0.04</v>
      </c>
      <c r="P95" s="235">
        <v>0</v>
      </c>
      <c r="Q95" s="235">
        <f>ROUND(E95*P95,2)</f>
        <v>0</v>
      </c>
      <c r="R95" s="237" t="s">
        <v>389</v>
      </c>
      <c r="S95" s="237" t="s">
        <v>230</v>
      </c>
      <c r="T95" s="238" t="s">
        <v>230</v>
      </c>
      <c r="U95" s="223">
        <v>1.9059999999999999</v>
      </c>
      <c r="V95" s="223">
        <f>ROUND(E95*U95,2)</f>
        <v>5.87</v>
      </c>
      <c r="W95" s="223"/>
      <c r="X95" s="223" t="s">
        <v>295</v>
      </c>
      <c r="Y95" s="223" t="s">
        <v>233</v>
      </c>
      <c r="Z95" s="213"/>
      <c r="AA95" s="213"/>
      <c r="AB95" s="213"/>
      <c r="AC95" s="213"/>
      <c r="AD95" s="213"/>
      <c r="AE95" s="213"/>
      <c r="AF95" s="213"/>
      <c r="AG95" s="213" t="s">
        <v>296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57" t="s">
        <v>814</v>
      </c>
      <c r="D96" s="255"/>
      <c r="E96" s="256">
        <v>2.2799999999999998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313</v>
      </c>
      <c r="AH96" s="213">
        <v>0</v>
      </c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3" x14ac:dyDescent="0.2">
      <c r="A97" s="220"/>
      <c r="B97" s="221"/>
      <c r="C97" s="257" t="s">
        <v>815</v>
      </c>
      <c r="D97" s="255"/>
      <c r="E97" s="256">
        <v>0.8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313</v>
      </c>
      <c r="AH97" s="213">
        <v>0</v>
      </c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48"/>
      <c r="D98" s="242"/>
      <c r="E98" s="242"/>
      <c r="F98" s="242"/>
      <c r="G98" s="242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237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ht="22.5" outlineLevel="1" x14ac:dyDescent="0.2">
      <c r="A99" s="232">
        <v>25</v>
      </c>
      <c r="B99" s="233" t="s">
        <v>478</v>
      </c>
      <c r="C99" s="245" t="s">
        <v>479</v>
      </c>
      <c r="D99" s="234" t="s">
        <v>293</v>
      </c>
      <c r="E99" s="235">
        <v>3.08</v>
      </c>
      <c r="F99" s="236"/>
      <c r="G99" s="237">
        <f>ROUND(E99*F99,2)</f>
        <v>0</v>
      </c>
      <c r="H99" s="236"/>
      <c r="I99" s="237">
        <f>ROUND(E99*H99,2)</f>
        <v>0</v>
      </c>
      <c r="J99" s="236"/>
      <c r="K99" s="237">
        <f>ROUND(E99*J99,2)</f>
        <v>0</v>
      </c>
      <c r="L99" s="237">
        <v>21</v>
      </c>
      <c r="M99" s="237">
        <f>G99*(1+L99/100)</f>
        <v>0</v>
      </c>
      <c r="N99" s="235">
        <v>9.6000000000000002E-4</v>
      </c>
      <c r="O99" s="235">
        <f>ROUND(E99*N99,2)</f>
        <v>0</v>
      </c>
      <c r="P99" s="235">
        <v>0</v>
      </c>
      <c r="Q99" s="235">
        <f>ROUND(E99*P99,2)</f>
        <v>0</v>
      </c>
      <c r="R99" s="237" t="s">
        <v>389</v>
      </c>
      <c r="S99" s="237" t="s">
        <v>230</v>
      </c>
      <c r="T99" s="238" t="s">
        <v>230</v>
      </c>
      <c r="U99" s="223">
        <v>0.628</v>
      </c>
      <c r="V99" s="223">
        <f>ROUND(E99*U99,2)</f>
        <v>1.93</v>
      </c>
      <c r="W99" s="223"/>
      <c r="X99" s="223" t="s">
        <v>295</v>
      </c>
      <c r="Y99" s="223" t="s">
        <v>233</v>
      </c>
      <c r="Z99" s="213"/>
      <c r="AA99" s="213"/>
      <c r="AB99" s="213"/>
      <c r="AC99" s="213"/>
      <c r="AD99" s="213"/>
      <c r="AE99" s="213"/>
      <c r="AF99" s="213"/>
      <c r="AG99" s="213" t="s">
        <v>296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9"/>
      <c r="D100" s="243"/>
      <c r="E100" s="243"/>
      <c r="F100" s="243"/>
      <c r="G100" s="24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237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32">
        <v>26</v>
      </c>
      <c r="B101" s="233" t="s">
        <v>481</v>
      </c>
      <c r="C101" s="245" t="s">
        <v>482</v>
      </c>
      <c r="D101" s="234" t="s">
        <v>337</v>
      </c>
      <c r="E101" s="235">
        <v>1.023E-2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1.0610299999999999</v>
      </c>
      <c r="O101" s="235">
        <f>ROUND(E101*N101,2)</f>
        <v>0.01</v>
      </c>
      <c r="P101" s="235">
        <v>0</v>
      </c>
      <c r="Q101" s="235">
        <f>ROUND(E101*P101,2)</f>
        <v>0</v>
      </c>
      <c r="R101" s="237" t="s">
        <v>389</v>
      </c>
      <c r="S101" s="237" t="s">
        <v>230</v>
      </c>
      <c r="T101" s="238" t="s">
        <v>230</v>
      </c>
      <c r="U101" s="223">
        <v>21.445</v>
      </c>
      <c r="V101" s="223">
        <f>ROUND(E101*U101,2)</f>
        <v>0.22</v>
      </c>
      <c r="W101" s="223"/>
      <c r="X101" s="223" t="s">
        <v>295</v>
      </c>
      <c r="Y101" s="223" t="s">
        <v>233</v>
      </c>
      <c r="Z101" s="213"/>
      <c r="AA101" s="213"/>
      <c r="AB101" s="213"/>
      <c r="AC101" s="213"/>
      <c r="AD101" s="213"/>
      <c r="AE101" s="213"/>
      <c r="AF101" s="213"/>
      <c r="AG101" s="213" t="s">
        <v>296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816</v>
      </c>
      <c r="D102" s="255"/>
      <c r="E102" s="256">
        <v>1.023E-2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313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237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1" x14ac:dyDescent="0.2">
      <c r="A104" s="232">
        <v>27</v>
      </c>
      <c r="B104" s="233" t="s">
        <v>563</v>
      </c>
      <c r="C104" s="245" t="s">
        <v>564</v>
      </c>
      <c r="D104" s="234" t="s">
        <v>337</v>
      </c>
      <c r="E104" s="235">
        <v>5.1709999999999999E-2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1.0561</v>
      </c>
      <c r="O104" s="235">
        <f>ROUND(E104*N104,2)</f>
        <v>0.05</v>
      </c>
      <c r="P104" s="235">
        <v>0</v>
      </c>
      <c r="Q104" s="235">
        <f>ROUND(E104*P104,2)</f>
        <v>0</v>
      </c>
      <c r="R104" s="237" t="s">
        <v>389</v>
      </c>
      <c r="S104" s="237" t="s">
        <v>230</v>
      </c>
      <c r="T104" s="238" t="s">
        <v>230</v>
      </c>
      <c r="U104" s="223">
        <v>39.133000000000003</v>
      </c>
      <c r="V104" s="223">
        <f>ROUND(E104*U104,2)</f>
        <v>2.02</v>
      </c>
      <c r="W104" s="223"/>
      <c r="X104" s="223" t="s">
        <v>295</v>
      </c>
      <c r="Y104" s="223" t="s">
        <v>233</v>
      </c>
      <c r="Z104" s="213"/>
      <c r="AA104" s="213"/>
      <c r="AB104" s="213"/>
      <c r="AC104" s="213"/>
      <c r="AD104" s="213"/>
      <c r="AE104" s="213"/>
      <c r="AF104" s="213"/>
      <c r="AG104" s="213" t="s">
        <v>296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57" t="s">
        <v>817</v>
      </c>
      <c r="D105" s="255"/>
      <c r="E105" s="256">
        <v>5.1709999999999999E-2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313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48"/>
      <c r="D106" s="242"/>
      <c r="E106" s="242"/>
      <c r="F106" s="242"/>
      <c r="G106" s="242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237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1" x14ac:dyDescent="0.2">
      <c r="A107" s="232">
        <v>28</v>
      </c>
      <c r="B107" s="233" t="s">
        <v>790</v>
      </c>
      <c r="C107" s="245" t="s">
        <v>791</v>
      </c>
      <c r="D107" s="234" t="s">
        <v>316</v>
      </c>
      <c r="E107" s="235">
        <v>0.08</v>
      </c>
      <c r="F107" s="236"/>
      <c r="G107" s="237">
        <f>ROUND(E107*F107,2)</f>
        <v>0</v>
      </c>
      <c r="H107" s="236"/>
      <c r="I107" s="237">
        <f>ROUND(E107*H107,2)</f>
        <v>0</v>
      </c>
      <c r="J107" s="236"/>
      <c r="K107" s="237">
        <f>ROUND(E107*J107,2)</f>
        <v>0</v>
      </c>
      <c r="L107" s="237">
        <v>21</v>
      </c>
      <c r="M107" s="237">
        <f>G107*(1+L107/100)</f>
        <v>0</v>
      </c>
      <c r="N107" s="235">
        <v>3.0951599999999999</v>
      </c>
      <c r="O107" s="235">
        <f>ROUND(E107*N107,2)</f>
        <v>0.25</v>
      </c>
      <c r="P107" s="235">
        <v>0</v>
      </c>
      <c r="Q107" s="235">
        <f>ROUND(E107*P107,2)</f>
        <v>0</v>
      </c>
      <c r="R107" s="237"/>
      <c r="S107" s="237" t="s">
        <v>256</v>
      </c>
      <c r="T107" s="238" t="s">
        <v>578</v>
      </c>
      <c r="U107" s="223">
        <v>11.661</v>
      </c>
      <c r="V107" s="223">
        <f>ROUND(E107*U107,2)</f>
        <v>0.93</v>
      </c>
      <c r="W107" s="223"/>
      <c r="X107" s="223" t="s">
        <v>295</v>
      </c>
      <c r="Y107" s="223" t="s">
        <v>233</v>
      </c>
      <c r="Z107" s="213"/>
      <c r="AA107" s="213"/>
      <c r="AB107" s="213"/>
      <c r="AC107" s="213"/>
      <c r="AD107" s="213"/>
      <c r="AE107" s="213"/>
      <c r="AF107" s="213"/>
      <c r="AG107" s="213" t="s">
        <v>296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57" t="s">
        <v>818</v>
      </c>
      <c r="D108" s="255"/>
      <c r="E108" s="256">
        <v>0.08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313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237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ht="33.75" outlineLevel="1" x14ac:dyDescent="0.2">
      <c r="A110" s="232">
        <v>29</v>
      </c>
      <c r="B110" s="233" t="s">
        <v>566</v>
      </c>
      <c r="C110" s="245" t="s">
        <v>567</v>
      </c>
      <c r="D110" s="234" t="s">
        <v>568</v>
      </c>
      <c r="E110" s="235">
        <v>3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5.0000000000000001E-4</v>
      </c>
      <c r="O110" s="235">
        <f>ROUND(E110*N110,2)</f>
        <v>0</v>
      </c>
      <c r="P110" s="235">
        <v>0</v>
      </c>
      <c r="Q110" s="235">
        <f>ROUND(E110*P110,2)</f>
        <v>0</v>
      </c>
      <c r="R110" s="237" t="s">
        <v>380</v>
      </c>
      <c r="S110" s="237" t="s">
        <v>230</v>
      </c>
      <c r="T110" s="238" t="s">
        <v>230</v>
      </c>
      <c r="U110" s="223">
        <v>0</v>
      </c>
      <c r="V110" s="223">
        <f>ROUND(E110*U110,2)</f>
        <v>0</v>
      </c>
      <c r="W110" s="223"/>
      <c r="X110" s="223" t="s">
        <v>381</v>
      </c>
      <c r="Y110" s="223" t="s">
        <v>233</v>
      </c>
      <c r="Z110" s="213"/>
      <c r="AA110" s="213"/>
      <c r="AB110" s="213"/>
      <c r="AC110" s="213"/>
      <c r="AD110" s="213"/>
      <c r="AE110" s="213"/>
      <c r="AF110" s="213"/>
      <c r="AG110" s="213" t="s">
        <v>382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49"/>
      <c r="D111" s="243"/>
      <c r="E111" s="243"/>
      <c r="F111" s="243"/>
      <c r="G111" s="24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237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1" x14ac:dyDescent="0.2">
      <c r="A112" s="232">
        <v>30</v>
      </c>
      <c r="B112" s="233" t="s">
        <v>569</v>
      </c>
      <c r="C112" s="245" t="s">
        <v>570</v>
      </c>
      <c r="D112" s="234" t="s">
        <v>293</v>
      </c>
      <c r="E112" s="235">
        <v>3.99</v>
      </c>
      <c r="F112" s="236"/>
      <c r="G112" s="237">
        <f>ROUND(E112*F112,2)</f>
        <v>0</v>
      </c>
      <c r="H112" s="236"/>
      <c r="I112" s="237">
        <f>ROUND(E112*H112,2)</f>
        <v>0</v>
      </c>
      <c r="J112" s="236"/>
      <c r="K112" s="237">
        <f>ROUND(E112*J112,2)</f>
        <v>0</v>
      </c>
      <c r="L112" s="237">
        <v>21</v>
      </c>
      <c r="M112" s="237">
        <f>G112*(1+L112/100)</f>
        <v>0</v>
      </c>
      <c r="N112" s="235">
        <v>0.37</v>
      </c>
      <c r="O112" s="235">
        <f>ROUND(E112*N112,2)</f>
        <v>1.48</v>
      </c>
      <c r="P112" s="235">
        <v>0</v>
      </c>
      <c r="Q112" s="235">
        <f>ROUND(E112*P112,2)</f>
        <v>0</v>
      </c>
      <c r="R112" s="237" t="s">
        <v>380</v>
      </c>
      <c r="S112" s="237" t="s">
        <v>230</v>
      </c>
      <c r="T112" s="238" t="s">
        <v>230</v>
      </c>
      <c r="U112" s="223">
        <v>0</v>
      </c>
      <c r="V112" s="223">
        <f>ROUND(E112*U112,2)</f>
        <v>0</v>
      </c>
      <c r="W112" s="223"/>
      <c r="X112" s="223" t="s">
        <v>381</v>
      </c>
      <c r="Y112" s="223" t="s">
        <v>233</v>
      </c>
      <c r="Z112" s="213"/>
      <c r="AA112" s="213"/>
      <c r="AB112" s="213"/>
      <c r="AC112" s="213"/>
      <c r="AD112" s="213"/>
      <c r="AE112" s="213"/>
      <c r="AF112" s="213"/>
      <c r="AG112" s="213" t="s">
        <v>382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6" t="s">
        <v>571</v>
      </c>
      <c r="D113" s="239"/>
      <c r="E113" s="239"/>
      <c r="F113" s="239"/>
      <c r="G113" s="239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235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57" t="s">
        <v>819</v>
      </c>
      <c r="D114" s="255"/>
      <c r="E114" s="256">
        <v>3.99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313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48"/>
      <c r="D115" s="242"/>
      <c r="E115" s="242"/>
      <c r="F115" s="242"/>
      <c r="G115" s="242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237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x14ac:dyDescent="0.2">
      <c r="A116" s="225" t="s">
        <v>225</v>
      </c>
      <c r="B116" s="226" t="s">
        <v>183</v>
      </c>
      <c r="C116" s="244" t="s">
        <v>184</v>
      </c>
      <c r="D116" s="227"/>
      <c r="E116" s="228"/>
      <c r="F116" s="229"/>
      <c r="G116" s="229">
        <f>SUMIF(AG117:AG122,"&lt;&gt;NOR",G117:G122)</f>
        <v>0</v>
      </c>
      <c r="H116" s="229"/>
      <c r="I116" s="229">
        <f>SUM(I117:I122)</f>
        <v>0</v>
      </c>
      <c r="J116" s="229"/>
      <c r="K116" s="229">
        <f>SUM(K117:K122)</f>
        <v>0</v>
      </c>
      <c r="L116" s="229"/>
      <c r="M116" s="229">
        <f>SUM(M117:M122)</f>
        <v>0</v>
      </c>
      <c r="N116" s="228"/>
      <c r="O116" s="228">
        <f>SUM(O117:O122)</f>
        <v>1.91</v>
      </c>
      <c r="P116" s="228"/>
      <c r="Q116" s="228">
        <f>SUM(Q117:Q122)</f>
        <v>0</v>
      </c>
      <c r="R116" s="229"/>
      <c r="S116" s="229"/>
      <c r="T116" s="230"/>
      <c r="U116" s="224"/>
      <c r="V116" s="224">
        <f>SUM(V117:V122)</f>
        <v>26.73</v>
      </c>
      <c r="W116" s="224"/>
      <c r="X116" s="224"/>
      <c r="Y116" s="224"/>
      <c r="AG116" t="s">
        <v>226</v>
      </c>
    </row>
    <row r="117" spans="1:60" outlineLevel="1" x14ac:dyDescent="0.2">
      <c r="A117" s="232">
        <v>31</v>
      </c>
      <c r="B117" s="233" t="s">
        <v>527</v>
      </c>
      <c r="C117" s="245" t="s">
        <v>528</v>
      </c>
      <c r="D117" s="234" t="s">
        <v>293</v>
      </c>
      <c r="E117" s="235">
        <v>50.738999999999997</v>
      </c>
      <c r="F117" s="236"/>
      <c r="G117" s="237">
        <f>ROUND(E117*F117,2)</f>
        <v>0</v>
      </c>
      <c r="H117" s="236"/>
      <c r="I117" s="237">
        <f>ROUND(E117*H117,2)</f>
        <v>0</v>
      </c>
      <c r="J117" s="236"/>
      <c r="K117" s="237">
        <f>ROUND(E117*J117,2)</f>
        <v>0</v>
      </c>
      <c r="L117" s="237">
        <v>21</v>
      </c>
      <c r="M117" s="237">
        <f>G117*(1+L117/100)</f>
        <v>0</v>
      </c>
      <c r="N117" s="235">
        <v>0</v>
      </c>
      <c r="O117" s="235">
        <f>ROUND(E117*N117,2)</f>
        <v>0</v>
      </c>
      <c r="P117" s="235">
        <v>0</v>
      </c>
      <c r="Q117" s="235">
        <f>ROUND(E117*P117,2)</f>
        <v>0</v>
      </c>
      <c r="R117" s="237" t="s">
        <v>529</v>
      </c>
      <c r="S117" s="237" t="s">
        <v>230</v>
      </c>
      <c r="T117" s="238" t="s">
        <v>230</v>
      </c>
      <c r="U117" s="223">
        <v>0.20873</v>
      </c>
      <c r="V117" s="223">
        <f>ROUND(E117*U117,2)</f>
        <v>10.59</v>
      </c>
      <c r="W117" s="223"/>
      <c r="X117" s="223" t="s">
        <v>295</v>
      </c>
      <c r="Y117" s="223" t="s">
        <v>233</v>
      </c>
      <c r="Z117" s="213"/>
      <c r="AA117" s="213"/>
      <c r="AB117" s="213"/>
      <c r="AC117" s="213"/>
      <c r="AD117" s="213"/>
      <c r="AE117" s="213"/>
      <c r="AF117" s="213"/>
      <c r="AG117" s="213" t="s">
        <v>296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46" t="s">
        <v>530</v>
      </c>
      <c r="D118" s="239"/>
      <c r="E118" s="239"/>
      <c r="F118" s="239"/>
      <c r="G118" s="239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235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8"/>
      <c r="D119" s="242"/>
      <c r="E119" s="242"/>
      <c r="F119" s="242"/>
      <c r="G119" s="242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237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ht="22.5" outlineLevel="1" x14ac:dyDescent="0.2">
      <c r="A120" s="232">
        <v>32</v>
      </c>
      <c r="B120" s="233" t="s">
        <v>531</v>
      </c>
      <c r="C120" s="245" t="s">
        <v>532</v>
      </c>
      <c r="D120" s="234" t="s">
        <v>293</v>
      </c>
      <c r="E120" s="235">
        <v>50.738999999999997</v>
      </c>
      <c r="F120" s="236"/>
      <c r="G120" s="237">
        <f>ROUND(E120*F120,2)</f>
        <v>0</v>
      </c>
      <c r="H120" s="236"/>
      <c r="I120" s="237">
        <f>ROUND(E120*H120,2)</f>
        <v>0</v>
      </c>
      <c r="J120" s="236"/>
      <c r="K120" s="237">
        <f>ROUND(E120*J120,2)</f>
        <v>0</v>
      </c>
      <c r="L120" s="237">
        <v>21</v>
      </c>
      <c r="M120" s="237">
        <f>G120*(1+L120/100)</f>
        <v>0</v>
      </c>
      <c r="N120" s="235">
        <v>3.7699999999999997E-2</v>
      </c>
      <c r="O120" s="235">
        <f>ROUND(E120*N120,2)</f>
        <v>1.91</v>
      </c>
      <c r="P120" s="235">
        <v>0</v>
      </c>
      <c r="Q120" s="235">
        <f>ROUND(E120*P120,2)</f>
        <v>0</v>
      </c>
      <c r="R120" s="237" t="s">
        <v>389</v>
      </c>
      <c r="S120" s="237" t="s">
        <v>230</v>
      </c>
      <c r="T120" s="238" t="s">
        <v>230</v>
      </c>
      <c r="U120" s="223">
        <v>0.318</v>
      </c>
      <c r="V120" s="223">
        <f>ROUND(E120*U120,2)</f>
        <v>16.14</v>
      </c>
      <c r="W120" s="223"/>
      <c r="X120" s="223" t="s">
        <v>295</v>
      </c>
      <c r="Y120" s="223" t="s">
        <v>233</v>
      </c>
      <c r="Z120" s="213"/>
      <c r="AA120" s="213"/>
      <c r="AB120" s="213"/>
      <c r="AC120" s="213"/>
      <c r="AD120" s="213"/>
      <c r="AE120" s="213"/>
      <c r="AF120" s="213"/>
      <c r="AG120" s="213" t="s">
        <v>296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6" t="s">
        <v>533</v>
      </c>
      <c r="D121" s="239"/>
      <c r="E121" s="239"/>
      <c r="F121" s="239"/>
      <c r="G121" s="239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235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48"/>
      <c r="D122" s="242"/>
      <c r="E122" s="242"/>
      <c r="F122" s="242"/>
      <c r="G122" s="242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237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x14ac:dyDescent="0.2">
      <c r="A123" s="225" t="s">
        <v>225</v>
      </c>
      <c r="B123" s="226" t="s">
        <v>185</v>
      </c>
      <c r="C123" s="244" t="s">
        <v>186</v>
      </c>
      <c r="D123" s="227"/>
      <c r="E123" s="228"/>
      <c r="F123" s="229"/>
      <c r="G123" s="229">
        <f>SUMIF(AG124:AG132,"&lt;&gt;NOR",G124:G132)</f>
        <v>0</v>
      </c>
      <c r="H123" s="229"/>
      <c r="I123" s="229">
        <f>SUM(I124:I132)</f>
        <v>0</v>
      </c>
      <c r="J123" s="229"/>
      <c r="K123" s="229">
        <f>SUM(K124:K132)</f>
        <v>0</v>
      </c>
      <c r="L123" s="229"/>
      <c r="M123" s="229">
        <f>SUM(M124:M132)</f>
        <v>0</v>
      </c>
      <c r="N123" s="228"/>
      <c r="O123" s="228">
        <f>SUM(O124:O132)</f>
        <v>0</v>
      </c>
      <c r="P123" s="228"/>
      <c r="Q123" s="228">
        <f>SUM(Q124:Q132)</f>
        <v>0.91</v>
      </c>
      <c r="R123" s="229"/>
      <c r="S123" s="229"/>
      <c r="T123" s="230"/>
      <c r="U123" s="224"/>
      <c r="V123" s="224">
        <f>SUM(V124:V132)</f>
        <v>54.269999999999996</v>
      </c>
      <c r="W123" s="224"/>
      <c r="X123" s="224"/>
      <c r="Y123" s="224"/>
      <c r="AG123" t="s">
        <v>226</v>
      </c>
    </row>
    <row r="124" spans="1:60" ht="22.5" outlineLevel="1" x14ac:dyDescent="0.2">
      <c r="A124" s="232">
        <v>33</v>
      </c>
      <c r="B124" s="233" t="s">
        <v>398</v>
      </c>
      <c r="C124" s="245" t="s">
        <v>399</v>
      </c>
      <c r="D124" s="234" t="s">
        <v>293</v>
      </c>
      <c r="E124" s="235">
        <v>15.744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21</v>
      </c>
      <c r="M124" s="237">
        <f>G124*(1+L124/100)</f>
        <v>0</v>
      </c>
      <c r="N124" s="235">
        <v>0</v>
      </c>
      <c r="O124" s="235">
        <f>ROUND(E124*N124,2)</f>
        <v>0</v>
      </c>
      <c r="P124" s="235">
        <v>0</v>
      </c>
      <c r="Q124" s="235">
        <f>ROUND(E124*P124,2)</f>
        <v>0</v>
      </c>
      <c r="R124" s="237" t="s">
        <v>389</v>
      </c>
      <c r="S124" s="237" t="s">
        <v>230</v>
      </c>
      <c r="T124" s="238" t="s">
        <v>230</v>
      </c>
      <c r="U124" s="223">
        <v>7.2999999999999995E-2</v>
      </c>
      <c r="V124" s="223">
        <f>ROUND(E124*U124,2)</f>
        <v>1.1499999999999999</v>
      </c>
      <c r="W124" s="223"/>
      <c r="X124" s="223" t="s">
        <v>295</v>
      </c>
      <c r="Y124" s="223" t="s">
        <v>233</v>
      </c>
      <c r="Z124" s="213"/>
      <c r="AA124" s="213"/>
      <c r="AB124" s="213"/>
      <c r="AC124" s="213"/>
      <c r="AD124" s="213"/>
      <c r="AE124" s="213"/>
      <c r="AF124" s="213"/>
      <c r="AG124" s="213" t="s">
        <v>296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57" t="s">
        <v>547</v>
      </c>
      <c r="D125" s="255"/>
      <c r="E125" s="256">
        <v>15.744</v>
      </c>
      <c r="F125" s="223"/>
      <c r="G125" s="223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313</v>
      </c>
      <c r="AH125" s="213">
        <v>0</v>
      </c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48"/>
      <c r="D126" s="242"/>
      <c r="E126" s="242"/>
      <c r="F126" s="242"/>
      <c r="G126" s="242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237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ht="22.5" outlineLevel="1" x14ac:dyDescent="0.2">
      <c r="A127" s="232">
        <v>34</v>
      </c>
      <c r="B127" s="233" t="s">
        <v>534</v>
      </c>
      <c r="C127" s="245" t="s">
        <v>535</v>
      </c>
      <c r="D127" s="234" t="s">
        <v>293</v>
      </c>
      <c r="E127" s="235">
        <v>50.738999999999997</v>
      </c>
      <c r="F127" s="236"/>
      <c r="G127" s="237">
        <f>ROUND(E127*F127,2)</f>
        <v>0</v>
      </c>
      <c r="H127" s="236"/>
      <c r="I127" s="237">
        <f>ROUND(E127*H127,2)</f>
        <v>0</v>
      </c>
      <c r="J127" s="236"/>
      <c r="K127" s="237">
        <f>ROUND(E127*J127,2)</f>
        <v>0</v>
      </c>
      <c r="L127" s="237">
        <v>21</v>
      </c>
      <c r="M127" s="237">
        <f>G127*(1+L127/100)</f>
        <v>0</v>
      </c>
      <c r="N127" s="235">
        <v>0</v>
      </c>
      <c r="O127" s="235">
        <f>ROUND(E127*N127,2)</f>
        <v>0</v>
      </c>
      <c r="P127" s="235">
        <v>1.7999999999999999E-2</v>
      </c>
      <c r="Q127" s="235">
        <f>ROUND(E127*P127,2)</f>
        <v>0.91</v>
      </c>
      <c r="R127" s="237" t="s">
        <v>389</v>
      </c>
      <c r="S127" s="237" t="s">
        <v>230</v>
      </c>
      <c r="T127" s="238" t="s">
        <v>230</v>
      </c>
      <c r="U127" s="223">
        <v>1.0469999999999999</v>
      </c>
      <c r="V127" s="223">
        <f>ROUND(E127*U127,2)</f>
        <v>53.12</v>
      </c>
      <c r="W127" s="223"/>
      <c r="X127" s="223" t="s">
        <v>295</v>
      </c>
      <c r="Y127" s="223" t="s">
        <v>233</v>
      </c>
      <c r="Z127" s="213"/>
      <c r="AA127" s="213"/>
      <c r="AB127" s="213"/>
      <c r="AC127" s="213"/>
      <c r="AD127" s="213"/>
      <c r="AE127" s="213"/>
      <c r="AF127" s="213"/>
      <c r="AG127" s="213" t="s">
        <v>296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57" t="s">
        <v>548</v>
      </c>
      <c r="D128" s="255"/>
      <c r="E128" s="256">
        <v>25.02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313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3" x14ac:dyDescent="0.2">
      <c r="A129" s="220"/>
      <c r="B129" s="221"/>
      <c r="C129" s="257" t="s">
        <v>549</v>
      </c>
      <c r="D129" s="255"/>
      <c r="E129" s="256">
        <v>4.2750000000000004</v>
      </c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313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3" x14ac:dyDescent="0.2">
      <c r="A130" s="220"/>
      <c r="B130" s="221"/>
      <c r="C130" s="257" t="s">
        <v>550</v>
      </c>
      <c r="D130" s="255"/>
      <c r="E130" s="256">
        <v>5.7</v>
      </c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313</v>
      </c>
      <c r="AH130" s="213">
        <v>0</v>
      </c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3" x14ac:dyDescent="0.2">
      <c r="A131" s="220"/>
      <c r="B131" s="221"/>
      <c r="C131" s="257" t="s">
        <v>547</v>
      </c>
      <c r="D131" s="255"/>
      <c r="E131" s="256">
        <v>15.744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313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237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x14ac:dyDescent="0.2">
      <c r="A133" s="225" t="s">
        <v>225</v>
      </c>
      <c r="B133" s="226" t="s">
        <v>187</v>
      </c>
      <c r="C133" s="244" t="s">
        <v>188</v>
      </c>
      <c r="D133" s="227"/>
      <c r="E133" s="228"/>
      <c r="F133" s="229"/>
      <c r="G133" s="229">
        <f>SUMIF(AG134:AG142,"&lt;&gt;NOR",G134:G142)</f>
        <v>0</v>
      </c>
      <c r="H133" s="229"/>
      <c r="I133" s="229">
        <f>SUM(I134:I142)</f>
        <v>0</v>
      </c>
      <c r="J133" s="229"/>
      <c r="K133" s="229">
        <f>SUM(K134:K142)</f>
        <v>0</v>
      </c>
      <c r="L133" s="229"/>
      <c r="M133" s="229">
        <f>SUM(M134:M142)</f>
        <v>0</v>
      </c>
      <c r="N133" s="228"/>
      <c r="O133" s="228">
        <f>SUM(O134:O142)</f>
        <v>0</v>
      </c>
      <c r="P133" s="228"/>
      <c r="Q133" s="228">
        <f>SUM(Q134:Q142)</f>
        <v>1.5</v>
      </c>
      <c r="R133" s="229"/>
      <c r="S133" s="229"/>
      <c r="T133" s="230"/>
      <c r="U133" s="224"/>
      <c r="V133" s="224">
        <f>SUM(V134:V142)</f>
        <v>34.260000000000005</v>
      </c>
      <c r="W133" s="224"/>
      <c r="X133" s="224"/>
      <c r="Y133" s="224"/>
      <c r="AG133" t="s">
        <v>226</v>
      </c>
    </row>
    <row r="134" spans="1:60" ht="22.5" outlineLevel="1" x14ac:dyDescent="0.2">
      <c r="A134" s="232">
        <v>35</v>
      </c>
      <c r="B134" s="233" t="s">
        <v>400</v>
      </c>
      <c r="C134" s="245" t="s">
        <v>401</v>
      </c>
      <c r="D134" s="234" t="s">
        <v>316</v>
      </c>
      <c r="E134" s="235">
        <v>1.1180000000000001</v>
      </c>
      <c r="F134" s="236"/>
      <c r="G134" s="237">
        <f>ROUND(E134*F134,2)</f>
        <v>0</v>
      </c>
      <c r="H134" s="236"/>
      <c r="I134" s="237">
        <f>ROUND(E134*H134,2)</f>
        <v>0</v>
      </c>
      <c r="J134" s="236"/>
      <c r="K134" s="237">
        <f>ROUND(E134*J134,2)</f>
        <v>0</v>
      </c>
      <c r="L134" s="237">
        <v>21</v>
      </c>
      <c r="M134" s="237">
        <f>G134*(1+L134/100)</f>
        <v>0</v>
      </c>
      <c r="N134" s="235">
        <v>0</v>
      </c>
      <c r="O134" s="235">
        <f>ROUND(E134*N134,2)</f>
        <v>0</v>
      </c>
      <c r="P134" s="235">
        <v>1.33</v>
      </c>
      <c r="Q134" s="235">
        <f>ROUND(E134*P134,2)</f>
        <v>1.49</v>
      </c>
      <c r="R134" s="237" t="s">
        <v>389</v>
      </c>
      <c r="S134" s="237" t="s">
        <v>230</v>
      </c>
      <c r="T134" s="238" t="s">
        <v>230</v>
      </c>
      <c r="U134" s="223">
        <v>8.6210000000000004</v>
      </c>
      <c r="V134" s="223">
        <f>ROUND(E134*U134,2)</f>
        <v>9.64</v>
      </c>
      <c r="W134" s="223"/>
      <c r="X134" s="223" t="s">
        <v>295</v>
      </c>
      <c r="Y134" s="223" t="s">
        <v>233</v>
      </c>
      <c r="Z134" s="213"/>
      <c r="AA134" s="213"/>
      <c r="AB134" s="213"/>
      <c r="AC134" s="213"/>
      <c r="AD134" s="213"/>
      <c r="AE134" s="213"/>
      <c r="AF134" s="213"/>
      <c r="AG134" s="213" t="s">
        <v>296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54" t="s">
        <v>402</v>
      </c>
      <c r="D135" s="253"/>
      <c r="E135" s="253"/>
      <c r="F135" s="253"/>
      <c r="G135" s="25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298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40" t="str">
        <f>C135</f>
        <v>s naložením vybouraných hmot a suti na dopravní prostředek nebo s odklizením na hromady do vzdálenosti 20 m</v>
      </c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7" t="s">
        <v>403</v>
      </c>
      <c r="D136" s="241"/>
      <c r="E136" s="241"/>
      <c r="F136" s="241"/>
      <c r="G136" s="241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235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40" t="str">
        <f>C136</f>
        <v>Včetně bourání geotextilií, výplně otvorů tvárnic, drenáží, trubek a dilatačních prvků apod. zabudovaných v bouraných konstrukcích.</v>
      </c>
      <c r="BB136" s="213"/>
      <c r="BC136" s="213"/>
      <c r="BD136" s="213"/>
      <c r="BE136" s="213"/>
      <c r="BF136" s="213"/>
      <c r="BG136" s="213"/>
      <c r="BH136" s="213"/>
    </row>
    <row r="137" spans="1:60" outlineLevel="2" x14ac:dyDescent="0.2">
      <c r="A137" s="220"/>
      <c r="B137" s="221"/>
      <c r="C137" s="257" t="s">
        <v>820</v>
      </c>
      <c r="D137" s="255"/>
      <c r="E137" s="256">
        <v>0.79800000000000004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313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3" x14ac:dyDescent="0.2">
      <c r="A138" s="220"/>
      <c r="B138" s="221"/>
      <c r="C138" s="257" t="s">
        <v>795</v>
      </c>
      <c r="D138" s="255"/>
      <c r="E138" s="256">
        <v>0.32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313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48"/>
      <c r="D139" s="242"/>
      <c r="E139" s="242"/>
      <c r="F139" s="242"/>
      <c r="G139" s="242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237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1" x14ac:dyDescent="0.2">
      <c r="A140" s="232">
        <v>36</v>
      </c>
      <c r="B140" s="233" t="s">
        <v>574</v>
      </c>
      <c r="C140" s="245" t="s">
        <v>575</v>
      </c>
      <c r="D140" s="234" t="s">
        <v>557</v>
      </c>
      <c r="E140" s="235">
        <v>10.26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21</v>
      </c>
      <c r="M140" s="237">
        <f>G140*(1+L140/100)</f>
        <v>0</v>
      </c>
      <c r="N140" s="235">
        <v>0</v>
      </c>
      <c r="O140" s="235">
        <f>ROUND(E140*N140,2)</f>
        <v>0</v>
      </c>
      <c r="P140" s="235">
        <v>6.4000000000000005E-4</v>
      </c>
      <c r="Q140" s="235">
        <f>ROUND(E140*P140,2)</f>
        <v>0.01</v>
      </c>
      <c r="R140" s="237" t="s">
        <v>423</v>
      </c>
      <c r="S140" s="237" t="s">
        <v>230</v>
      </c>
      <c r="T140" s="238" t="s">
        <v>230</v>
      </c>
      <c r="U140" s="223">
        <v>2.4</v>
      </c>
      <c r="V140" s="223">
        <f>ROUND(E140*U140,2)</f>
        <v>24.62</v>
      </c>
      <c r="W140" s="223"/>
      <c r="X140" s="223" t="s">
        <v>295</v>
      </c>
      <c r="Y140" s="223" t="s">
        <v>233</v>
      </c>
      <c r="Z140" s="213"/>
      <c r="AA140" s="213"/>
      <c r="AB140" s="213"/>
      <c r="AC140" s="213"/>
      <c r="AD140" s="213"/>
      <c r="AE140" s="213"/>
      <c r="AF140" s="213"/>
      <c r="AG140" s="213" t="s">
        <v>296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7" t="s">
        <v>821</v>
      </c>
      <c r="D141" s="255"/>
      <c r="E141" s="256">
        <v>10.26</v>
      </c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313</v>
      </c>
      <c r="AH141" s="213">
        <v>0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48"/>
      <c r="D142" s="242"/>
      <c r="E142" s="242"/>
      <c r="F142" s="242"/>
      <c r="G142" s="242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237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x14ac:dyDescent="0.2">
      <c r="A143" s="225" t="s">
        <v>225</v>
      </c>
      <c r="B143" s="226" t="s">
        <v>189</v>
      </c>
      <c r="C143" s="244" t="s">
        <v>190</v>
      </c>
      <c r="D143" s="227"/>
      <c r="E143" s="228"/>
      <c r="F143" s="229"/>
      <c r="G143" s="229">
        <f>SUMIF(AG144:AG146,"&lt;&gt;NOR",G144:G146)</f>
        <v>0</v>
      </c>
      <c r="H143" s="229"/>
      <c r="I143" s="229">
        <f>SUM(I144:I146)</f>
        <v>0</v>
      </c>
      <c r="J143" s="229"/>
      <c r="K143" s="229">
        <f>SUM(K144:K146)</f>
        <v>0</v>
      </c>
      <c r="L143" s="229"/>
      <c r="M143" s="229">
        <f>SUM(M144:M146)</f>
        <v>0</v>
      </c>
      <c r="N143" s="228"/>
      <c r="O143" s="228">
        <f>SUM(O144:O146)</f>
        <v>0</v>
      </c>
      <c r="P143" s="228"/>
      <c r="Q143" s="228">
        <f>SUM(Q144:Q146)</f>
        <v>0</v>
      </c>
      <c r="R143" s="229"/>
      <c r="S143" s="229"/>
      <c r="T143" s="230"/>
      <c r="U143" s="224"/>
      <c r="V143" s="224">
        <f>SUM(V144:V146)</f>
        <v>2.0099999999999998</v>
      </c>
      <c r="W143" s="224"/>
      <c r="X143" s="224"/>
      <c r="Y143" s="224"/>
      <c r="AG143" t="s">
        <v>226</v>
      </c>
    </row>
    <row r="144" spans="1:60" ht="22.5" outlineLevel="1" x14ac:dyDescent="0.2">
      <c r="A144" s="232">
        <v>37</v>
      </c>
      <c r="B144" s="233" t="s">
        <v>405</v>
      </c>
      <c r="C144" s="245" t="s">
        <v>406</v>
      </c>
      <c r="D144" s="234" t="s">
        <v>337</v>
      </c>
      <c r="E144" s="235">
        <v>8.6438900000000007</v>
      </c>
      <c r="F144" s="236"/>
      <c r="G144" s="237">
        <f>ROUND(E144*F144,2)</f>
        <v>0</v>
      </c>
      <c r="H144" s="236"/>
      <c r="I144" s="237">
        <f>ROUND(E144*H144,2)</f>
        <v>0</v>
      </c>
      <c r="J144" s="236"/>
      <c r="K144" s="237">
        <f>ROUND(E144*J144,2)</f>
        <v>0</v>
      </c>
      <c r="L144" s="237">
        <v>21</v>
      </c>
      <c r="M144" s="237">
        <f>G144*(1+L144/100)</f>
        <v>0</v>
      </c>
      <c r="N144" s="235">
        <v>0</v>
      </c>
      <c r="O144" s="235">
        <f>ROUND(E144*N144,2)</f>
        <v>0</v>
      </c>
      <c r="P144" s="235">
        <v>0</v>
      </c>
      <c r="Q144" s="235">
        <f>ROUND(E144*P144,2)</f>
        <v>0</v>
      </c>
      <c r="R144" s="237" t="s">
        <v>389</v>
      </c>
      <c r="S144" s="237" t="s">
        <v>230</v>
      </c>
      <c r="T144" s="238" t="s">
        <v>230</v>
      </c>
      <c r="U144" s="223">
        <v>0.23200000000000001</v>
      </c>
      <c r="V144" s="223">
        <f>ROUND(E144*U144,2)</f>
        <v>2.0099999999999998</v>
      </c>
      <c r="W144" s="223"/>
      <c r="X144" s="223" t="s">
        <v>407</v>
      </c>
      <c r="Y144" s="223" t="s">
        <v>233</v>
      </c>
      <c r="Z144" s="213"/>
      <c r="AA144" s="213"/>
      <c r="AB144" s="213"/>
      <c r="AC144" s="213"/>
      <c r="AD144" s="213"/>
      <c r="AE144" s="213"/>
      <c r="AF144" s="213"/>
      <c r="AG144" s="213" t="s">
        <v>408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54" t="s">
        <v>409</v>
      </c>
      <c r="D145" s="253"/>
      <c r="E145" s="253"/>
      <c r="F145" s="253"/>
      <c r="G145" s="25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298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48"/>
      <c r="D146" s="242"/>
      <c r="E146" s="242"/>
      <c r="F146" s="242"/>
      <c r="G146" s="242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237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x14ac:dyDescent="0.2">
      <c r="A147" s="225" t="s">
        <v>225</v>
      </c>
      <c r="B147" s="226" t="s">
        <v>191</v>
      </c>
      <c r="C147" s="244" t="s">
        <v>192</v>
      </c>
      <c r="D147" s="227"/>
      <c r="E147" s="228"/>
      <c r="F147" s="229"/>
      <c r="G147" s="229">
        <f>SUMIF(AG148:AG161,"&lt;&gt;NOR",G148:G161)</f>
        <v>0</v>
      </c>
      <c r="H147" s="229"/>
      <c r="I147" s="229">
        <f>SUM(I148:I161)</f>
        <v>0</v>
      </c>
      <c r="J147" s="229"/>
      <c r="K147" s="229">
        <f>SUM(K148:K161)</f>
        <v>0</v>
      </c>
      <c r="L147" s="229"/>
      <c r="M147" s="229">
        <f>SUM(M148:M161)</f>
        <v>0</v>
      </c>
      <c r="N147" s="228"/>
      <c r="O147" s="228">
        <f>SUM(O148:O161)</f>
        <v>0</v>
      </c>
      <c r="P147" s="228"/>
      <c r="Q147" s="228">
        <f>SUM(Q148:Q161)</f>
        <v>0</v>
      </c>
      <c r="R147" s="229"/>
      <c r="S147" s="229"/>
      <c r="T147" s="230"/>
      <c r="U147" s="224"/>
      <c r="V147" s="224">
        <f>SUM(V148:V161)</f>
        <v>6.2799999999999994</v>
      </c>
      <c r="W147" s="224"/>
      <c r="X147" s="224"/>
      <c r="Y147" s="224"/>
      <c r="AG147" t="s">
        <v>226</v>
      </c>
    </row>
    <row r="148" spans="1:60" ht="22.5" outlineLevel="1" x14ac:dyDescent="0.2">
      <c r="A148" s="232">
        <v>38</v>
      </c>
      <c r="B148" s="233" t="s">
        <v>410</v>
      </c>
      <c r="C148" s="245" t="s">
        <v>411</v>
      </c>
      <c r="D148" s="234" t="s">
        <v>337</v>
      </c>
      <c r="E148" s="235">
        <v>2.4068100000000001</v>
      </c>
      <c r="F148" s="236"/>
      <c r="G148" s="237">
        <f>ROUND(E148*F148,2)</f>
        <v>0</v>
      </c>
      <c r="H148" s="236"/>
      <c r="I148" s="237">
        <f>ROUND(E148*H148,2)</f>
        <v>0</v>
      </c>
      <c r="J148" s="236"/>
      <c r="K148" s="237">
        <f>ROUND(E148*J148,2)</f>
        <v>0</v>
      </c>
      <c r="L148" s="237">
        <v>21</v>
      </c>
      <c r="M148" s="237">
        <f>G148*(1+L148/100)</f>
        <v>0</v>
      </c>
      <c r="N148" s="235">
        <v>0</v>
      </c>
      <c r="O148" s="235">
        <f>ROUND(E148*N148,2)</f>
        <v>0</v>
      </c>
      <c r="P148" s="235">
        <v>0</v>
      </c>
      <c r="Q148" s="235">
        <f>ROUND(E148*P148,2)</f>
        <v>0</v>
      </c>
      <c r="R148" s="237" t="s">
        <v>412</v>
      </c>
      <c r="S148" s="237" t="s">
        <v>230</v>
      </c>
      <c r="T148" s="238" t="s">
        <v>230</v>
      </c>
      <c r="U148" s="223">
        <v>1.8160000000000001</v>
      </c>
      <c r="V148" s="223">
        <f>ROUND(E148*U148,2)</f>
        <v>4.37</v>
      </c>
      <c r="W148" s="223"/>
      <c r="X148" s="223" t="s">
        <v>413</v>
      </c>
      <c r="Y148" s="223" t="s">
        <v>233</v>
      </c>
      <c r="Z148" s="213"/>
      <c r="AA148" s="213"/>
      <c r="AB148" s="213"/>
      <c r="AC148" s="213"/>
      <c r="AD148" s="213"/>
      <c r="AE148" s="213"/>
      <c r="AF148" s="213"/>
      <c r="AG148" s="213" t="s">
        <v>414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2" x14ac:dyDescent="0.2">
      <c r="A149" s="220"/>
      <c r="B149" s="221"/>
      <c r="C149" s="254" t="s">
        <v>415</v>
      </c>
      <c r="D149" s="253"/>
      <c r="E149" s="253"/>
      <c r="F149" s="253"/>
      <c r="G149" s="25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3"/>
      <c r="AA149" s="213"/>
      <c r="AB149" s="213"/>
      <c r="AC149" s="213"/>
      <c r="AD149" s="213"/>
      <c r="AE149" s="213"/>
      <c r="AF149" s="213"/>
      <c r="AG149" s="213" t="s">
        <v>298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40" t="str">
        <f>C149</f>
        <v>nebo vybouraných hmot nošením nebo přehazováním k místu nakládky přístupnému normálním dopravním prostředkům,</v>
      </c>
      <c r="BB149" s="213"/>
      <c r="BC149" s="213"/>
      <c r="BD149" s="213"/>
      <c r="BE149" s="213"/>
      <c r="BF149" s="213"/>
      <c r="BG149" s="213"/>
      <c r="BH149" s="213"/>
    </row>
    <row r="150" spans="1:60" ht="22.5" outlineLevel="2" x14ac:dyDescent="0.2">
      <c r="A150" s="220"/>
      <c r="B150" s="221"/>
      <c r="C150" s="247" t="s">
        <v>416</v>
      </c>
      <c r="D150" s="241"/>
      <c r="E150" s="241"/>
      <c r="F150" s="241"/>
      <c r="G150" s="241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235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40" t="str">
        <f>C150</f>
        <v>S naložením suti nebo vybouraných hmot do dopravního prostředku a na jejich vyložením, popřípadě přeložením na normální dopravní prostředek.</v>
      </c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48"/>
      <c r="D151" s="242"/>
      <c r="E151" s="242"/>
      <c r="F151" s="242"/>
      <c r="G151" s="242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237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1" x14ac:dyDescent="0.2">
      <c r="A152" s="232">
        <v>39</v>
      </c>
      <c r="B152" s="233" t="s">
        <v>417</v>
      </c>
      <c r="C152" s="245" t="s">
        <v>418</v>
      </c>
      <c r="D152" s="234" t="s">
        <v>337</v>
      </c>
      <c r="E152" s="235">
        <v>2.4068100000000001</v>
      </c>
      <c r="F152" s="236"/>
      <c r="G152" s="237">
        <f>ROUND(E152*F152,2)</f>
        <v>0</v>
      </c>
      <c r="H152" s="236"/>
      <c r="I152" s="237">
        <f>ROUND(E152*H152,2)</f>
        <v>0</v>
      </c>
      <c r="J152" s="236"/>
      <c r="K152" s="237">
        <f>ROUND(E152*J152,2)</f>
        <v>0</v>
      </c>
      <c r="L152" s="237">
        <v>21</v>
      </c>
      <c r="M152" s="237">
        <f>G152*(1+L152/100)</f>
        <v>0</v>
      </c>
      <c r="N152" s="235">
        <v>0</v>
      </c>
      <c r="O152" s="235">
        <f>ROUND(E152*N152,2)</f>
        <v>0</v>
      </c>
      <c r="P152" s="235">
        <v>0</v>
      </c>
      <c r="Q152" s="235">
        <f>ROUND(E152*P152,2)</f>
        <v>0</v>
      </c>
      <c r="R152" s="237" t="s">
        <v>419</v>
      </c>
      <c r="S152" s="237" t="s">
        <v>230</v>
      </c>
      <c r="T152" s="238" t="s">
        <v>230</v>
      </c>
      <c r="U152" s="223">
        <v>4.2000000000000003E-2</v>
      </c>
      <c r="V152" s="223">
        <f>ROUND(E152*U152,2)</f>
        <v>0.1</v>
      </c>
      <c r="W152" s="223"/>
      <c r="X152" s="223" t="s">
        <v>413</v>
      </c>
      <c r="Y152" s="223" t="s">
        <v>233</v>
      </c>
      <c r="Z152" s="213"/>
      <c r="AA152" s="213"/>
      <c r="AB152" s="213"/>
      <c r="AC152" s="213"/>
      <c r="AD152" s="213"/>
      <c r="AE152" s="213"/>
      <c r="AF152" s="213"/>
      <c r="AG152" s="213" t="s">
        <v>414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2" x14ac:dyDescent="0.2">
      <c r="A153" s="220"/>
      <c r="B153" s="221"/>
      <c r="C153" s="254" t="s">
        <v>420</v>
      </c>
      <c r="D153" s="253"/>
      <c r="E153" s="253"/>
      <c r="F153" s="253"/>
      <c r="G153" s="253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23"/>
      <c r="Z153" s="213"/>
      <c r="AA153" s="213"/>
      <c r="AB153" s="213"/>
      <c r="AC153" s="213"/>
      <c r="AD153" s="213"/>
      <c r="AE153" s="213"/>
      <c r="AF153" s="213"/>
      <c r="AG153" s="213" t="s">
        <v>298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48"/>
      <c r="D154" s="242"/>
      <c r="E154" s="242"/>
      <c r="F154" s="242"/>
      <c r="G154" s="242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237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1" x14ac:dyDescent="0.2">
      <c r="A155" s="232">
        <v>40</v>
      </c>
      <c r="B155" s="233" t="s">
        <v>421</v>
      </c>
      <c r="C155" s="245" t="s">
        <v>422</v>
      </c>
      <c r="D155" s="234" t="s">
        <v>337</v>
      </c>
      <c r="E155" s="235">
        <v>2.4068100000000001</v>
      </c>
      <c r="F155" s="236"/>
      <c r="G155" s="237">
        <f>ROUND(E155*F155,2)</f>
        <v>0</v>
      </c>
      <c r="H155" s="236"/>
      <c r="I155" s="237">
        <f>ROUND(E155*H155,2)</f>
        <v>0</v>
      </c>
      <c r="J155" s="236"/>
      <c r="K155" s="237">
        <f>ROUND(E155*J155,2)</f>
        <v>0</v>
      </c>
      <c r="L155" s="237">
        <v>21</v>
      </c>
      <c r="M155" s="237">
        <f>G155*(1+L155/100)</f>
        <v>0</v>
      </c>
      <c r="N155" s="235">
        <v>0</v>
      </c>
      <c r="O155" s="235">
        <f>ROUND(E155*N155,2)</f>
        <v>0</v>
      </c>
      <c r="P155" s="235">
        <v>0</v>
      </c>
      <c r="Q155" s="235">
        <f>ROUND(E155*P155,2)</f>
        <v>0</v>
      </c>
      <c r="R155" s="237" t="s">
        <v>423</v>
      </c>
      <c r="S155" s="237" t="s">
        <v>230</v>
      </c>
      <c r="T155" s="238" t="s">
        <v>231</v>
      </c>
      <c r="U155" s="223">
        <v>0</v>
      </c>
      <c r="V155" s="223">
        <f>ROUND(E155*U155,2)</f>
        <v>0</v>
      </c>
      <c r="W155" s="223"/>
      <c r="X155" s="223" t="s">
        <v>413</v>
      </c>
      <c r="Y155" s="223" t="s">
        <v>233</v>
      </c>
      <c r="Z155" s="213"/>
      <c r="AA155" s="213"/>
      <c r="AB155" s="213"/>
      <c r="AC155" s="213"/>
      <c r="AD155" s="213"/>
      <c r="AE155" s="213"/>
      <c r="AF155" s="213"/>
      <c r="AG155" s="213" t="s">
        <v>414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49"/>
      <c r="D156" s="243"/>
      <c r="E156" s="243"/>
      <c r="F156" s="243"/>
      <c r="G156" s="24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237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ht="22.5" outlineLevel="1" x14ac:dyDescent="0.2">
      <c r="A157" s="232">
        <v>41</v>
      </c>
      <c r="B157" s="233" t="s">
        <v>424</v>
      </c>
      <c r="C157" s="245" t="s">
        <v>425</v>
      </c>
      <c r="D157" s="234" t="s">
        <v>337</v>
      </c>
      <c r="E157" s="235">
        <v>2.4068100000000001</v>
      </c>
      <c r="F157" s="236"/>
      <c r="G157" s="237">
        <f>ROUND(E157*F157,2)</f>
        <v>0</v>
      </c>
      <c r="H157" s="236"/>
      <c r="I157" s="237">
        <f>ROUND(E157*H157,2)</f>
        <v>0</v>
      </c>
      <c r="J157" s="236"/>
      <c r="K157" s="237">
        <f>ROUND(E157*J157,2)</f>
        <v>0</v>
      </c>
      <c r="L157" s="237">
        <v>21</v>
      </c>
      <c r="M157" s="237">
        <f>G157*(1+L157/100)</f>
        <v>0</v>
      </c>
      <c r="N157" s="235">
        <v>0</v>
      </c>
      <c r="O157" s="235">
        <f>ROUND(E157*N157,2)</f>
        <v>0</v>
      </c>
      <c r="P157" s="235">
        <v>0</v>
      </c>
      <c r="Q157" s="235">
        <f>ROUND(E157*P157,2)</f>
        <v>0</v>
      </c>
      <c r="R157" s="237" t="s">
        <v>412</v>
      </c>
      <c r="S157" s="237" t="s">
        <v>230</v>
      </c>
      <c r="T157" s="238" t="s">
        <v>230</v>
      </c>
      <c r="U157" s="223">
        <v>0.752</v>
      </c>
      <c r="V157" s="223">
        <f>ROUND(E157*U157,2)</f>
        <v>1.81</v>
      </c>
      <c r="W157" s="223"/>
      <c r="X157" s="223" t="s">
        <v>413</v>
      </c>
      <c r="Y157" s="223" t="s">
        <v>233</v>
      </c>
      <c r="Z157" s="213"/>
      <c r="AA157" s="213"/>
      <c r="AB157" s="213"/>
      <c r="AC157" s="213"/>
      <c r="AD157" s="213"/>
      <c r="AE157" s="213"/>
      <c r="AF157" s="213"/>
      <c r="AG157" s="213" t="s">
        <v>414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54" t="s">
        <v>426</v>
      </c>
      <c r="D158" s="253"/>
      <c r="E158" s="253"/>
      <c r="F158" s="253"/>
      <c r="G158" s="25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3"/>
      <c r="AA158" s="213"/>
      <c r="AB158" s="213"/>
      <c r="AC158" s="213"/>
      <c r="AD158" s="213"/>
      <c r="AE158" s="213"/>
      <c r="AF158" s="213"/>
      <c r="AG158" s="213" t="s">
        <v>298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40" t="str">
        <f>C158</f>
        <v>nebo vybouraných hmot nošením nebo přehazováním k místu nakládky přístupnému normálním dopravním prostředkům do 10 m,</v>
      </c>
      <c r="BB158" s="213"/>
      <c r="BC158" s="213"/>
      <c r="BD158" s="213"/>
      <c r="BE158" s="213"/>
      <c r="BF158" s="213"/>
      <c r="BG158" s="213"/>
      <c r="BH158" s="213"/>
    </row>
    <row r="159" spans="1:60" ht="22.5" outlineLevel="2" x14ac:dyDescent="0.2">
      <c r="A159" s="220"/>
      <c r="B159" s="221"/>
      <c r="C159" s="247" t="s">
        <v>416</v>
      </c>
      <c r="D159" s="241"/>
      <c r="E159" s="241"/>
      <c r="F159" s="241"/>
      <c r="G159" s="241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235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40" t="str">
        <f>C159</f>
        <v>S naložením suti nebo vybouraných hmot do dopravního prostředku a na jejich vyložením, popřípadě přeložením na normální dopravní prostředek.</v>
      </c>
      <c r="BB159" s="213"/>
      <c r="BC159" s="213"/>
      <c r="BD159" s="213"/>
      <c r="BE159" s="213"/>
      <c r="BF159" s="213"/>
      <c r="BG159" s="213"/>
      <c r="BH159" s="213"/>
    </row>
    <row r="160" spans="1:60" outlineLevel="3" x14ac:dyDescent="0.2">
      <c r="A160" s="220"/>
      <c r="B160" s="221"/>
      <c r="C160" s="247" t="s">
        <v>427</v>
      </c>
      <c r="D160" s="241"/>
      <c r="E160" s="241"/>
      <c r="F160" s="241"/>
      <c r="G160" s="241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235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48"/>
      <c r="D161" s="242"/>
      <c r="E161" s="242"/>
      <c r="F161" s="242"/>
      <c r="G161" s="242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237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x14ac:dyDescent="0.2">
      <c r="A162" s="3"/>
      <c r="B162" s="4"/>
      <c r="C162" s="250"/>
      <c r="D162" s="6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AE162">
        <v>15</v>
      </c>
      <c r="AF162">
        <v>21</v>
      </c>
      <c r="AG162" t="s">
        <v>211</v>
      </c>
    </row>
    <row r="163" spans="1:60" x14ac:dyDescent="0.2">
      <c r="A163" s="216"/>
      <c r="B163" s="217" t="s">
        <v>29</v>
      </c>
      <c r="C163" s="251"/>
      <c r="D163" s="218"/>
      <c r="E163" s="219"/>
      <c r="F163" s="219"/>
      <c r="G163" s="231">
        <f>G8+G77+G82+G116+G123+G133+G143+G147</f>
        <v>0</v>
      </c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AE163">
        <f>SUMIF(L7:L161,AE162,G7:G161)</f>
        <v>0</v>
      </c>
      <c r="AF163">
        <f>SUMIF(L7:L161,AF162,G7:G161)</f>
        <v>0</v>
      </c>
      <c r="AG163" t="s">
        <v>287</v>
      </c>
    </row>
    <row r="164" spans="1:60" x14ac:dyDescent="0.2">
      <c r="C164" s="252"/>
      <c r="D164" s="10"/>
      <c r="AG164" t="s">
        <v>289</v>
      </c>
    </row>
    <row r="165" spans="1:60" x14ac:dyDescent="0.2">
      <c r="D165" s="10"/>
    </row>
    <row r="166" spans="1:60" x14ac:dyDescent="0.2">
      <c r="D166" s="10"/>
    </row>
    <row r="167" spans="1:60" x14ac:dyDescent="0.2">
      <c r="D167" s="10"/>
    </row>
    <row r="168" spans="1:60" x14ac:dyDescent="0.2">
      <c r="D168" s="10"/>
    </row>
    <row r="169" spans="1:60" x14ac:dyDescent="0.2">
      <c r="D169" s="10"/>
    </row>
    <row r="170" spans="1:60" x14ac:dyDescent="0.2">
      <c r="D170" s="10"/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Sjl9pMhA9YzCCWTLlLt/aI9mx96+qd3qTRE5x42p7y+f09+sH0gPa2mHtQ3Me8+gCoYw9UWVUcZAt6+T8efv3Q==" saltValue="AuWih5WVuy5WNg5cQq35TQ==" spinCount="100000" sheet="1" formatRows="0"/>
  <mergeCells count="84">
    <mergeCell ref="C154:G154"/>
    <mergeCell ref="C156:G156"/>
    <mergeCell ref="C158:G158"/>
    <mergeCell ref="C159:G159"/>
    <mergeCell ref="C160:G160"/>
    <mergeCell ref="C161:G161"/>
    <mergeCell ref="C145:G145"/>
    <mergeCell ref="C146:G146"/>
    <mergeCell ref="C149:G149"/>
    <mergeCell ref="C150:G150"/>
    <mergeCell ref="C151:G151"/>
    <mergeCell ref="C153:G153"/>
    <mergeCell ref="C126:G126"/>
    <mergeCell ref="C132:G132"/>
    <mergeCell ref="C135:G135"/>
    <mergeCell ref="C136:G136"/>
    <mergeCell ref="C139:G139"/>
    <mergeCell ref="C142:G142"/>
    <mergeCell ref="C113:G113"/>
    <mergeCell ref="C115:G115"/>
    <mergeCell ref="C118:G118"/>
    <mergeCell ref="C119:G119"/>
    <mergeCell ref="C121:G121"/>
    <mergeCell ref="C122:G122"/>
    <mergeCell ref="C98:G98"/>
    <mergeCell ref="C100:G100"/>
    <mergeCell ref="C103:G103"/>
    <mergeCell ref="C106:G106"/>
    <mergeCell ref="C109:G109"/>
    <mergeCell ref="C111:G111"/>
    <mergeCell ref="C80:G80"/>
    <mergeCell ref="C81:G81"/>
    <mergeCell ref="C85:G85"/>
    <mergeCell ref="C88:G88"/>
    <mergeCell ref="C91:G91"/>
    <mergeCell ref="C94:G94"/>
    <mergeCell ref="C70:G70"/>
    <mergeCell ref="C71:G71"/>
    <mergeCell ref="C72:G72"/>
    <mergeCell ref="C73:G73"/>
    <mergeCell ref="C76:G76"/>
    <mergeCell ref="C79:G79"/>
    <mergeCell ref="C60:G60"/>
    <mergeCell ref="C61:G61"/>
    <mergeCell ref="C63:G63"/>
    <mergeCell ref="C64:G64"/>
    <mergeCell ref="C66:G66"/>
    <mergeCell ref="C68:G68"/>
    <mergeCell ref="C53:G53"/>
    <mergeCell ref="C54:G54"/>
    <mergeCell ref="C55:G55"/>
    <mergeCell ref="C56:G56"/>
    <mergeCell ref="C58:G58"/>
    <mergeCell ref="C59:G59"/>
    <mergeCell ref="C44:G44"/>
    <mergeCell ref="C45:G45"/>
    <mergeCell ref="C47:G47"/>
    <mergeCell ref="C48:G48"/>
    <mergeCell ref="C50:G50"/>
    <mergeCell ref="C51:G51"/>
    <mergeCell ref="C34:G34"/>
    <mergeCell ref="C35:G35"/>
    <mergeCell ref="C37:G37"/>
    <mergeCell ref="C39:G39"/>
    <mergeCell ref="C40:G40"/>
    <mergeCell ref="C42:G42"/>
    <mergeCell ref="C23:G23"/>
    <mergeCell ref="C25:G25"/>
    <mergeCell ref="C27:G27"/>
    <mergeCell ref="C28:G28"/>
    <mergeCell ref="C30:G30"/>
    <mergeCell ref="C32:G32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D8430C-553A-4348-9F91-A2FD4983794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92</v>
      </c>
      <c r="C4" s="205" t="s">
        <v>93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SUMIF(AG9:AG108,"&lt;&gt;NOR",G9:G108)</f>
        <v>0</v>
      </c>
      <c r="H8" s="229"/>
      <c r="I8" s="229">
        <f>SUM(I9:I108)</f>
        <v>0</v>
      </c>
      <c r="J8" s="229"/>
      <c r="K8" s="229">
        <f>SUM(K9:K108)</f>
        <v>0</v>
      </c>
      <c r="L8" s="229"/>
      <c r="M8" s="229">
        <f>SUM(M9:M108)</f>
        <v>0</v>
      </c>
      <c r="N8" s="228"/>
      <c r="O8" s="228">
        <f>SUM(O9:O108)</f>
        <v>31.89</v>
      </c>
      <c r="P8" s="228"/>
      <c r="Q8" s="228">
        <f>SUM(Q9:Q108)</f>
        <v>0</v>
      </c>
      <c r="R8" s="229"/>
      <c r="S8" s="229"/>
      <c r="T8" s="230"/>
      <c r="U8" s="224"/>
      <c r="V8" s="224">
        <f>SUM(V9:V108)</f>
        <v>146.91999999999996</v>
      </c>
      <c r="W8" s="224"/>
      <c r="X8" s="224"/>
      <c r="Y8" s="224"/>
      <c r="AG8" t="s">
        <v>226</v>
      </c>
    </row>
    <row r="9" spans="1:60" outlineLevel="1" x14ac:dyDescent="0.2">
      <c r="A9" s="232">
        <v>1</v>
      </c>
      <c r="B9" s="233" t="s">
        <v>344</v>
      </c>
      <c r="C9" s="245" t="s">
        <v>345</v>
      </c>
      <c r="D9" s="234" t="s">
        <v>316</v>
      </c>
      <c r="E9" s="235">
        <v>5.1239999999999997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1.992</v>
      </c>
      <c r="V9" s="223">
        <f>ROUND(E9*U9,2)</f>
        <v>10.210000000000001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4" t="s">
        <v>346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598</v>
      </c>
      <c r="D11" s="255"/>
      <c r="E11" s="256">
        <v>1.0920000000000001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748</v>
      </c>
      <c r="D12" s="255"/>
      <c r="E12" s="256">
        <v>1.9319999999999999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313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3" x14ac:dyDescent="0.2">
      <c r="A13" s="220"/>
      <c r="B13" s="221"/>
      <c r="C13" s="257" t="s">
        <v>600</v>
      </c>
      <c r="D13" s="255"/>
      <c r="E13" s="256">
        <v>2.1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313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237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2</v>
      </c>
      <c r="B15" s="233" t="s">
        <v>347</v>
      </c>
      <c r="C15" s="245" t="s">
        <v>348</v>
      </c>
      <c r="D15" s="234" t="s">
        <v>316</v>
      </c>
      <c r="E15" s="235">
        <v>5.1239999999999997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294</v>
      </c>
      <c r="S15" s="237" t="s">
        <v>230</v>
      </c>
      <c r="T15" s="238" t="s">
        <v>230</v>
      </c>
      <c r="U15" s="223">
        <v>0.61199999999999999</v>
      </c>
      <c r="V15" s="223">
        <f>ROUND(E15*U15,2)</f>
        <v>3.14</v>
      </c>
      <c r="W15" s="223"/>
      <c r="X15" s="223" t="s">
        <v>295</v>
      </c>
      <c r="Y15" s="223" t="s">
        <v>233</v>
      </c>
      <c r="Z15" s="213"/>
      <c r="AA15" s="213"/>
      <c r="AB15" s="213"/>
      <c r="AC15" s="213"/>
      <c r="AD15" s="213"/>
      <c r="AE15" s="213"/>
      <c r="AF15" s="213"/>
      <c r="AG15" s="213" t="s">
        <v>296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4" t="s">
        <v>349</v>
      </c>
      <c r="D16" s="253"/>
      <c r="E16" s="253"/>
      <c r="F16" s="253"/>
      <c r="G16" s="25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298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237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555</v>
      </c>
      <c r="C18" s="245" t="s">
        <v>556</v>
      </c>
      <c r="D18" s="234" t="s">
        <v>557</v>
      </c>
      <c r="E18" s="235">
        <v>15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1.721E-2</v>
      </c>
      <c r="O18" s="235">
        <f>ROUND(E18*N18,2)</f>
        <v>0.26</v>
      </c>
      <c r="P18" s="235">
        <v>0</v>
      </c>
      <c r="Q18" s="235">
        <f>ROUND(E18*P18,2)</f>
        <v>0</v>
      </c>
      <c r="R18" s="237" t="s">
        <v>294</v>
      </c>
      <c r="S18" s="237" t="s">
        <v>230</v>
      </c>
      <c r="T18" s="238" t="s">
        <v>230</v>
      </c>
      <c r="U18" s="223">
        <v>0.98699999999999999</v>
      </c>
      <c r="V18" s="223">
        <f>ROUND(E18*U18,2)</f>
        <v>14.81</v>
      </c>
      <c r="W18" s="223"/>
      <c r="X18" s="223" t="s">
        <v>295</v>
      </c>
      <c r="Y18" s="223" t="s">
        <v>233</v>
      </c>
      <c r="Z18" s="213"/>
      <c r="AA18" s="213"/>
      <c r="AB18" s="213"/>
      <c r="AC18" s="213"/>
      <c r="AD18" s="213"/>
      <c r="AE18" s="213"/>
      <c r="AF18" s="213"/>
      <c r="AG18" s="213" t="s">
        <v>296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4" t="s">
        <v>558</v>
      </c>
      <c r="D19" s="253"/>
      <c r="E19" s="253"/>
      <c r="F19" s="253"/>
      <c r="G19" s="25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298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získané při čerpání, potrubím nebo žlaby. Montáž, demontáž a opotřebení potrubí nebo žlabu a jeho utěsnění po dobu provozu. Včetně nutné podpěrné konstrukce.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7" t="s">
        <v>601</v>
      </c>
      <c r="D20" s="241"/>
      <c r="E20" s="241"/>
      <c r="F20" s="241"/>
      <c r="G20" s="241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4</v>
      </c>
      <c r="B22" s="233" t="s">
        <v>428</v>
      </c>
      <c r="C22" s="245" t="s">
        <v>429</v>
      </c>
      <c r="D22" s="234" t="s">
        <v>430</v>
      </c>
      <c r="E22" s="235">
        <v>150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0.20300000000000001</v>
      </c>
      <c r="V22" s="223">
        <f>ROUND(E22*U22,2)</f>
        <v>30.45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431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602</v>
      </c>
      <c r="D24" s="255"/>
      <c r="E24" s="256">
        <v>150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433</v>
      </c>
      <c r="C26" s="245" t="s">
        <v>434</v>
      </c>
      <c r="D26" s="234" t="s">
        <v>435</v>
      </c>
      <c r="E26" s="235">
        <v>15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4" t="s">
        <v>436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6</v>
      </c>
      <c r="B29" s="233" t="s">
        <v>603</v>
      </c>
      <c r="C29" s="245" t="s">
        <v>604</v>
      </c>
      <c r="D29" s="234" t="s">
        <v>316</v>
      </c>
      <c r="E29" s="235">
        <v>16.7925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0.77</v>
      </c>
      <c r="V29" s="223">
        <f>ROUND(E29*U29,2)</f>
        <v>12.93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440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korytech vodotečí, melioračních kanálech s přemístěním suti na hromady na vzdálenost do 20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7" t="s">
        <v>822</v>
      </c>
      <c r="D31" s="255"/>
      <c r="E31" s="256">
        <v>16.7925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313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237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7</v>
      </c>
      <c r="B33" s="233" t="s">
        <v>487</v>
      </c>
      <c r="C33" s="245" t="s">
        <v>488</v>
      </c>
      <c r="D33" s="234" t="s">
        <v>316</v>
      </c>
      <c r="E33" s="235">
        <v>34.663499999999999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294</v>
      </c>
      <c r="S33" s="237" t="s">
        <v>230</v>
      </c>
      <c r="T33" s="238" t="s">
        <v>230</v>
      </c>
      <c r="U33" s="223">
        <v>0.31</v>
      </c>
      <c r="V33" s="223">
        <f>ROUND(E33*U33,2)</f>
        <v>10.75</v>
      </c>
      <c r="W33" s="223"/>
      <c r="X33" s="223" t="s">
        <v>295</v>
      </c>
      <c r="Y33" s="223" t="s">
        <v>233</v>
      </c>
      <c r="Z33" s="213"/>
      <c r="AA33" s="213"/>
      <c r="AB33" s="213"/>
      <c r="AC33" s="213"/>
      <c r="AD33" s="213"/>
      <c r="AE33" s="213"/>
      <c r="AF33" s="213"/>
      <c r="AG33" s="213" t="s">
        <v>296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33.75" outlineLevel="2" x14ac:dyDescent="0.2">
      <c r="A34" s="220"/>
      <c r="B34" s="221"/>
      <c r="C34" s="254" t="s">
        <v>489</v>
      </c>
      <c r="D34" s="253"/>
      <c r="E34" s="253"/>
      <c r="F34" s="253"/>
      <c r="G34" s="25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298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0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606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235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823</v>
      </c>
      <c r="D36" s="255"/>
      <c r="E36" s="256">
        <v>34.663499999999999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313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492</v>
      </c>
      <c r="C38" s="245" t="s">
        <v>493</v>
      </c>
      <c r="D38" s="234" t="s">
        <v>316</v>
      </c>
      <c r="E38" s="235">
        <v>6.9326999999999996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294</v>
      </c>
      <c r="S38" s="237" t="s">
        <v>230</v>
      </c>
      <c r="T38" s="238" t="s">
        <v>230</v>
      </c>
      <c r="U38" s="223">
        <v>0.1024</v>
      </c>
      <c r="V38" s="223">
        <f>ROUND(E38*U38,2)</f>
        <v>0.71</v>
      </c>
      <c r="W38" s="223"/>
      <c r="X38" s="223" t="s">
        <v>295</v>
      </c>
      <c r="Y38" s="223" t="s">
        <v>233</v>
      </c>
      <c r="Z38" s="213"/>
      <c r="AA38" s="213"/>
      <c r="AB38" s="213"/>
      <c r="AC38" s="213"/>
      <c r="AD38" s="213"/>
      <c r="AE38" s="213"/>
      <c r="AF38" s="213"/>
      <c r="AG38" s="213" t="s">
        <v>296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33.75" outlineLevel="2" x14ac:dyDescent="0.2">
      <c r="A39" s="220"/>
      <c r="B39" s="221"/>
      <c r="C39" s="254" t="s">
        <v>489</v>
      </c>
      <c r="D39" s="253"/>
      <c r="E39" s="253"/>
      <c r="F39" s="253"/>
      <c r="G39" s="25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298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824</v>
      </c>
      <c r="D40" s="255"/>
      <c r="E40" s="256">
        <v>6.9326999999999996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313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237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9</v>
      </c>
      <c r="B42" s="233" t="s">
        <v>355</v>
      </c>
      <c r="C42" s="245" t="s">
        <v>356</v>
      </c>
      <c r="D42" s="234" t="s">
        <v>316</v>
      </c>
      <c r="E42" s="235">
        <v>34.663499999999999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294</v>
      </c>
      <c r="S42" s="237" t="s">
        <v>230</v>
      </c>
      <c r="T42" s="238" t="s">
        <v>230</v>
      </c>
      <c r="U42" s="223">
        <v>0.51900000000000002</v>
      </c>
      <c r="V42" s="223">
        <f>ROUND(E42*U42,2)</f>
        <v>17.989999999999998</v>
      </c>
      <c r="W42" s="223"/>
      <c r="X42" s="223" t="s">
        <v>295</v>
      </c>
      <c r="Y42" s="223" t="s">
        <v>233</v>
      </c>
      <c r="Z42" s="213"/>
      <c r="AA42" s="213"/>
      <c r="AB42" s="213"/>
      <c r="AC42" s="213"/>
      <c r="AD42" s="213"/>
      <c r="AE42" s="213"/>
      <c r="AF42" s="213"/>
      <c r="AG42" s="213" t="s">
        <v>296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4" t="s">
        <v>324</v>
      </c>
      <c r="D43" s="253"/>
      <c r="E43" s="253"/>
      <c r="F43" s="253"/>
      <c r="G43" s="25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298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10</v>
      </c>
      <c r="B45" s="233" t="s">
        <v>357</v>
      </c>
      <c r="C45" s="245" t="s">
        <v>358</v>
      </c>
      <c r="D45" s="234" t="s">
        <v>316</v>
      </c>
      <c r="E45" s="235">
        <v>16.7925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294</v>
      </c>
      <c r="S45" s="237" t="s">
        <v>230</v>
      </c>
      <c r="T45" s="238" t="s">
        <v>230</v>
      </c>
      <c r="U45" s="223">
        <v>0.72899999999999998</v>
      </c>
      <c r="V45" s="223">
        <f>ROUND(E45*U45,2)</f>
        <v>12.24</v>
      </c>
      <c r="W45" s="223"/>
      <c r="X45" s="223" t="s">
        <v>295</v>
      </c>
      <c r="Y45" s="223" t="s">
        <v>233</v>
      </c>
      <c r="Z45" s="213"/>
      <c r="AA45" s="213"/>
      <c r="AB45" s="213"/>
      <c r="AC45" s="213"/>
      <c r="AD45" s="213"/>
      <c r="AE45" s="213"/>
      <c r="AF45" s="213"/>
      <c r="AG45" s="213" t="s">
        <v>296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4" t="s">
        <v>324</v>
      </c>
      <c r="D46" s="253"/>
      <c r="E46" s="253"/>
      <c r="F46" s="253"/>
      <c r="G46" s="25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298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bez naložení do dopravní nádoby, ale s vyprázdněním dopravní nádoby na hromadu nebo na dopravní prostředek,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609</v>
      </c>
      <c r="C48" s="245" t="s">
        <v>610</v>
      </c>
      <c r="D48" s="234" t="s">
        <v>316</v>
      </c>
      <c r="E48" s="235">
        <v>17.835000000000001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294</v>
      </c>
      <c r="S48" s="237" t="s">
        <v>230</v>
      </c>
      <c r="T48" s="238" t="s">
        <v>230</v>
      </c>
      <c r="U48" s="223">
        <v>7.3999999999999996E-2</v>
      </c>
      <c r="V48" s="223">
        <f>ROUND(E48*U48,2)</f>
        <v>1.32</v>
      </c>
      <c r="W48" s="223"/>
      <c r="X48" s="223" t="s">
        <v>295</v>
      </c>
      <c r="Y48" s="223" t="s">
        <v>233</v>
      </c>
      <c r="Z48" s="213"/>
      <c r="AA48" s="213"/>
      <c r="AB48" s="213"/>
      <c r="AC48" s="213"/>
      <c r="AD48" s="213"/>
      <c r="AE48" s="213"/>
      <c r="AF48" s="213"/>
      <c r="AG48" s="213" t="s">
        <v>296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4" t="s">
        <v>327</v>
      </c>
      <c r="D49" s="253"/>
      <c r="E49" s="253"/>
      <c r="F49" s="253"/>
      <c r="G49" s="25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298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825</v>
      </c>
      <c r="D50" s="255"/>
      <c r="E50" s="256">
        <v>17.835000000000001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313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325</v>
      </c>
      <c r="C52" s="245" t="s">
        <v>326</v>
      </c>
      <c r="D52" s="234" t="s">
        <v>316</v>
      </c>
      <c r="E52" s="235">
        <v>25.745999999999999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294</v>
      </c>
      <c r="S52" s="237" t="s">
        <v>230</v>
      </c>
      <c r="T52" s="238" t="s">
        <v>230</v>
      </c>
      <c r="U52" s="223">
        <v>1.0999999999999999E-2</v>
      </c>
      <c r="V52" s="223">
        <f>ROUND(E52*U52,2)</f>
        <v>0.28000000000000003</v>
      </c>
      <c r="W52" s="223"/>
      <c r="X52" s="223" t="s">
        <v>295</v>
      </c>
      <c r="Y52" s="223" t="s">
        <v>233</v>
      </c>
      <c r="Z52" s="213"/>
      <c r="AA52" s="213"/>
      <c r="AB52" s="213"/>
      <c r="AC52" s="213"/>
      <c r="AD52" s="213"/>
      <c r="AE52" s="213"/>
      <c r="AF52" s="213"/>
      <c r="AG52" s="213" t="s">
        <v>296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4" t="s">
        <v>327</v>
      </c>
      <c r="D53" s="253"/>
      <c r="E53" s="253"/>
      <c r="F53" s="253"/>
      <c r="G53" s="25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298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826</v>
      </c>
      <c r="D54" s="255"/>
      <c r="E54" s="256">
        <v>25.745999999999999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313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237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613</v>
      </c>
      <c r="C56" s="245" t="s">
        <v>614</v>
      </c>
      <c r="D56" s="234" t="s">
        <v>316</v>
      </c>
      <c r="E56" s="235">
        <v>11.6685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294</v>
      </c>
      <c r="S56" s="237" t="s">
        <v>230</v>
      </c>
      <c r="T56" s="238" t="s">
        <v>230</v>
      </c>
      <c r="U56" s="223">
        <v>1.2E-2</v>
      </c>
      <c r="V56" s="223">
        <f>ROUND(E56*U56,2)</f>
        <v>0.14000000000000001</v>
      </c>
      <c r="W56" s="223"/>
      <c r="X56" s="223" t="s">
        <v>295</v>
      </c>
      <c r="Y56" s="223" t="s">
        <v>233</v>
      </c>
      <c r="Z56" s="213"/>
      <c r="AA56" s="213"/>
      <c r="AB56" s="213"/>
      <c r="AC56" s="213"/>
      <c r="AD56" s="213"/>
      <c r="AE56" s="213"/>
      <c r="AF56" s="213"/>
      <c r="AG56" s="213" t="s">
        <v>296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4" t="s">
        <v>327</v>
      </c>
      <c r="D57" s="253"/>
      <c r="E57" s="253"/>
      <c r="F57" s="253"/>
      <c r="G57" s="25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298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827</v>
      </c>
      <c r="D58" s="255"/>
      <c r="E58" s="256">
        <v>11.6685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313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237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2">
        <v>14</v>
      </c>
      <c r="B60" s="233" t="s">
        <v>328</v>
      </c>
      <c r="C60" s="245" t="s">
        <v>329</v>
      </c>
      <c r="D60" s="234" t="s">
        <v>316</v>
      </c>
      <c r="E60" s="235">
        <v>34.663499999999999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294</v>
      </c>
      <c r="S60" s="237" t="s">
        <v>230</v>
      </c>
      <c r="T60" s="238" t="s">
        <v>230</v>
      </c>
      <c r="U60" s="223">
        <v>0.31</v>
      </c>
      <c r="V60" s="223">
        <f>ROUND(E60*U60,2)</f>
        <v>10.75</v>
      </c>
      <c r="W60" s="223"/>
      <c r="X60" s="223" t="s">
        <v>295</v>
      </c>
      <c r="Y60" s="223" t="s">
        <v>233</v>
      </c>
      <c r="Z60" s="213"/>
      <c r="AA60" s="213"/>
      <c r="AB60" s="213"/>
      <c r="AC60" s="213"/>
      <c r="AD60" s="213"/>
      <c r="AE60" s="213"/>
      <c r="AF60" s="213"/>
      <c r="AG60" s="213" t="s">
        <v>296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4" t="s">
        <v>330</v>
      </c>
      <c r="D61" s="253"/>
      <c r="E61" s="253"/>
      <c r="F61" s="253"/>
      <c r="G61" s="25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298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359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3" x14ac:dyDescent="0.2">
      <c r="A63" s="220"/>
      <c r="B63" s="221"/>
      <c r="C63" s="247" t="s">
        <v>360</v>
      </c>
      <c r="D63" s="241"/>
      <c r="E63" s="241"/>
      <c r="F63" s="241"/>
      <c r="G63" s="241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235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361</v>
      </c>
      <c r="C65" s="245" t="s">
        <v>362</v>
      </c>
      <c r="D65" s="234" t="s">
        <v>316</v>
      </c>
      <c r="E65" s="235">
        <v>16.7925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294</v>
      </c>
      <c r="S65" s="237" t="s">
        <v>230</v>
      </c>
      <c r="T65" s="238" t="s">
        <v>230</v>
      </c>
      <c r="U65" s="223">
        <v>0.32200000000000001</v>
      </c>
      <c r="V65" s="223">
        <f>ROUND(E65*U65,2)</f>
        <v>5.41</v>
      </c>
      <c r="W65" s="223"/>
      <c r="X65" s="223" t="s">
        <v>295</v>
      </c>
      <c r="Y65" s="223" t="s">
        <v>233</v>
      </c>
      <c r="Z65" s="213"/>
      <c r="AA65" s="213"/>
      <c r="AB65" s="213"/>
      <c r="AC65" s="213"/>
      <c r="AD65" s="213"/>
      <c r="AE65" s="213"/>
      <c r="AF65" s="213"/>
      <c r="AG65" s="213" t="s">
        <v>296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4" t="s">
        <v>330</v>
      </c>
      <c r="D66" s="253"/>
      <c r="E66" s="253"/>
      <c r="F66" s="253"/>
      <c r="G66" s="25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298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7" t="s">
        <v>359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235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360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235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237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ht="22.5" outlineLevel="1" x14ac:dyDescent="0.2">
      <c r="A70" s="232">
        <v>16</v>
      </c>
      <c r="B70" s="233" t="s">
        <v>616</v>
      </c>
      <c r="C70" s="245" t="s">
        <v>617</v>
      </c>
      <c r="D70" s="234" t="s">
        <v>316</v>
      </c>
      <c r="E70" s="235">
        <v>8.9175000000000004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 t="s">
        <v>294</v>
      </c>
      <c r="S70" s="237" t="s">
        <v>230</v>
      </c>
      <c r="T70" s="238" t="s">
        <v>230</v>
      </c>
      <c r="U70" s="223">
        <v>0.65200000000000002</v>
      </c>
      <c r="V70" s="223">
        <f>ROUND(E70*U70,2)</f>
        <v>5.81</v>
      </c>
      <c r="W70" s="223"/>
      <c r="X70" s="223" t="s">
        <v>295</v>
      </c>
      <c r="Y70" s="223" t="s">
        <v>233</v>
      </c>
      <c r="Z70" s="213"/>
      <c r="AA70" s="213"/>
      <c r="AB70" s="213"/>
      <c r="AC70" s="213"/>
      <c r="AD70" s="213"/>
      <c r="AE70" s="213"/>
      <c r="AF70" s="213"/>
      <c r="AG70" s="213" t="s">
        <v>296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9"/>
      <c r="D71" s="243"/>
      <c r="E71" s="243"/>
      <c r="F71" s="243"/>
      <c r="G71" s="24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ht="22.5" outlineLevel="1" x14ac:dyDescent="0.2">
      <c r="A72" s="232">
        <v>17</v>
      </c>
      <c r="B72" s="233" t="s">
        <v>363</v>
      </c>
      <c r="C72" s="245" t="s">
        <v>364</v>
      </c>
      <c r="D72" s="234" t="s">
        <v>316</v>
      </c>
      <c r="E72" s="235">
        <v>20.4175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294</v>
      </c>
      <c r="S72" s="237" t="s">
        <v>230</v>
      </c>
      <c r="T72" s="238" t="s">
        <v>230</v>
      </c>
      <c r="U72" s="223">
        <v>0.20200000000000001</v>
      </c>
      <c r="V72" s="223">
        <f>ROUND(E72*U72,2)</f>
        <v>4.12</v>
      </c>
      <c r="W72" s="223"/>
      <c r="X72" s="223" t="s">
        <v>295</v>
      </c>
      <c r="Y72" s="223" t="s">
        <v>233</v>
      </c>
      <c r="Z72" s="213"/>
      <c r="AA72" s="213"/>
      <c r="AB72" s="213"/>
      <c r="AC72" s="213"/>
      <c r="AD72" s="213"/>
      <c r="AE72" s="213"/>
      <c r="AF72" s="213"/>
      <c r="AG72" s="213" t="s">
        <v>296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4" t="s">
        <v>365</v>
      </c>
      <c r="D73" s="253"/>
      <c r="E73" s="253"/>
      <c r="F73" s="253"/>
      <c r="G73" s="25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298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7" t="s">
        <v>366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828</v>
      </c>
      <c r="D75" s="255"/>
      <c r="E75" s="256">
        <v>8.9175000000000004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313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57" t="s">
        <v>829</v>
      </c>
      <c r="D76" s="255"/>
      <c r="E76" s="256">
        <v>11.5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313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237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32">
        <v>18</v>
      </c>
      <c r="B78" s="233" t="s">
        <v>620</v>
      </c>
      <c r="C78" s="245" t="s">
        <v>621</v>
      </c>
      <c r="D78" s="234" t="s">
        <v>293</v>
      </c>
      <c r="E78" s="235">
        <v>11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0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370</v>
      </c>
      <c r="S78" s="237" t="s">
        <v>230</v>
      </c>
      <c r="T78" s="238" t="s">
        <v>230</v>
      </c>
      <c r="U78" s="223">
        <v>2.1000000000000001E-2</v>
      </c>
      <c r="V78" s="223">
        <f>ROUND(E78*U78,2)</f>
        <v>0.23</v>
      </c>
      <c r="W78" s="223"/>
      <c r="X78" s="223" t="s">
        <v>295</v>
      </c>
      <c r="Y78" s="223" t="s">
        <v>233</v>
      </c>
      <c r="Z78" s="213"/>
      <c r="AA78" s="213"/>
      <c r="AB78" s="213"/>
      <c r="AC78" s="213"/>
      <c r="AD78" s="213"/>
      <c r="AE78" s="213"/>
      <c r="AF78" s="213"/>
      <c r="AG78" s="213" t="s">
        <v>296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4" t="s">
        <v>371</v>
      </c>
      <c r="D79" s="253"/>
      <c r="E79" s="253"/>
      <c r="F79" s="253"/>
      <c r="G79" s="25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298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237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32">
        <v>19</v>
      </c>
      <c r="B81" s="233" t="s">
        <v>368</v>
      </c>
      <c r="C81" s="245" t="s">
        <v>369</v>
      </c>
      <c r="D81" s="234" t="s">
        <v>293</v>
      </c>
      <c r="E81" s="235">
        <v>27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370</v>
      </c>
      <c r="S81" s="237" t="s">
        <v>230</v>
      </c>
      <c r="T81" s="238" t="s">
        <v>230</v>
      </c>
      <c r="U81" s="223">
        <v>7.2999999999999995E-2</v>
      </c>
      <c r="V81" s="223">
        <f>ROUND(E81*U81,2)</f>
        <v>1.97</v>
      </c>
      <c r="W81" s="223"/>
      <c r="X81" s="223" t="s">
        <v>295</v>
      </c>
      <c r="Y81" s="223" t="s">
        <v>233</v>
      </c>
      <c r="Z81" s="213"/>
      <c r="AA81" s="213"/>
      <c r="AB81" s="213"/>
      <c r="AC81" s="213"/>
      <c r="AD81" s="213"/>
      <c r="AE81" s="213"/>
      <c r="AF81" s="213"/>
      <c r="AG81" s="213" t="s">
        <v>296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4" t="s">
        <v>371</v>
      </c>
      <c r="D82" s="253"/>
      <c r="E82" s="253"/>
      <c r="F82" s="253"/>
      <c r="G82" s="25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298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237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2">
        <v>20</v>
      </c>
      <c r="B84" s="233" t="s">
        <v>622</v>
      </c>
      <c r="C84" s="245" t="s">
        <v>623</v>
      </c>
      <c r="D84" s="234" t="s">
        <v>293</v>
      </c>
      <c r="E84" s="235">
        <v>11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0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294</v>
      </c>
      <c r="S84" s="237" t="s">
        <v>230</v>
      </c>
      <c r="T84" s="238" t="s">
        <v>230</v>
      </c>
      <c r="U84" s="223">
        <v>1.7999999999999999E-2</v>
      </c>
      <c r="V84" s="223">
        <f>ROUND(E84*U84,2)</f>
        <v>0.2</v>
      </c>
      <c r="W84" s="223"/>
      <c r="X84" s="223" t="s">
        <v>295</v>
      </c>
      <c r="Y84" s="223" t="s">
        <v>233</v>
      </c>
      <c r="Z84" s="213"/>
      <c r="AA84" s="213"/>
      <c r="AB84" s="213"/>
      <c r="AC84" s="213"/>
      <c r="AD84" s="213"/>
      <c r="AE84" s="213"/>
      <c r="AF84" s="213"/>
      <c r="AG84" s="213" t="s">
        <v>296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4" t="s">
        <v>624</v>
      </c>
      <c r="D85" s="253"/>
      <c r="E85" s="253"/>
      <c r="F85" s="253"/>
      <c r="G85" s="25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298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830</v>
      </c>
      <c r="D86" s="255"/>
      <c r="E86" s="256">
        <v>11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313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237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2">
        <v>21</v>
      </c>
      <c r="B88" s="233" t="s">
        <v>372</v>
      </c>
      <c r="C88" s="245" t="s">
        <v>373</v>
      </c>
      <c r="D88" s="234" t="s">
        <v>293</v>
      </c>
      <c r="E88" s="235">
        <v>27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294</v>
      </c>
      <c r="S88" s="237" t="s">
        <v>230</v>
      </c>
      <c r="T88" s="238" t="s">
        <v>230</v>
      </c>
      <c r="U88" s="223">
        <v>0.128</v>
      </c>
      <c r="V88" s="223">
        <f>ROUND(E88*U88,2)</f>
        <v>3.46</v>
      </c>
      <c r="W88" s="223"/>
      <c r="X88" s="223" t="s">
        <v>295</v>
      </c>
      <c r="Y88" s="223" t="s">
        <v>233</v>
      </c>
      <c r="Z88" s="213"/>
      <c r="AA88" s="213"/>
      <c r="AB88" s="213"/>
      <c r="AC88" s="213"/>
      <c r="AD88" s="213"/>
      <c r="AE88" s="213"/>
      <c r="AF88" s="213"/>
      <c r="AG88" s="213" t="s">
        <v>296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4" t="s">
        <v>374</v>
      </c>
      <c r="D89" s="253"/>
      <c r="E89" s="253"/>
      <c r="F89" s="253"/>
      <c r="G89" s="25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298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831</v>
      </c>
      <c r="D90" s="255"/>
      <c r="E90" s="256">
        <v>27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313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237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32">
        <v>22</v>
      </c>
      <c r="B92" s="233" t="s">
        <v>335</v>
      </c>
      <c r="C92" s="245" t="s">
        <v>336</v>
      </c>
      <c r="D92" s="234" t="s">
        <v>337</v>
      </c>
      <c r="E92" s="235">
        <v>47.630099999999999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294</v>
      </c>
      <c r="S92" s="237" t="s">
        <v>230</v>
      </c>
      <c r="T92" s="238" t="s">
        <v>230</v>
      </c>
      <c r="U92" s="223">
        <v>0</v>
      </c>
      <c r="V92" s="223">
        <f>ROUND(E92*U92,2)</f>
        <v>0</v>
      </c>
      <c r="W92" s="223"/>
      <c r="X92" s="223" t="s">
        <v>295</v>
      </c>
      <c r="Y92" s="223" t="s">
        <v>233</v>
      </c>
      <c r="Z92" s="213"/>
      <c r="AA92" s="213"/>
      <c r="AB92" s="213"/>
      <c r="AC92" s="213"/>
      <c r="AD92" s="213"/>
      <c r="AE92" s="213"/>
      <c r="AF92" s="213"/>
      <c r="AG92" s="213" t="s">
        <v>296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338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235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832</v>
      </c>
      <c r="D94" s="255"/>
      <c r="E94" s="256">
        <v>47.630099999999999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313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237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32">
        <v>23</v>
      </c>
      <c r="B96" s="233" t="s">
        <v>628</v>
      </c>
      <c r="C96" s="245" t="s">
        <v>629</v>
      </c>
      <c r="D96" s="234" t="s">
        <v>316</v>
      </c>
      <c r="E96" s="235">
        <v>11.6685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0</v>
      </c>
      <c r="O96" s="235">
        <f>ROUND(E96*N96,2)</f>
        <v>0</v>
      </c>
      <c r="P96" s="235">
        <v>0</v>
      </c>
      <c r="Q96" s="235">
        <f>ROUND(E96*P96,2)</f>
        <v>0</v>
      </c>
      <c r="R96" s="237"/>
      <c r="S96" s="237" t="s">
        <v>256</v>
      </c>
      <c r="T96" s="238" t="s">
        <v>231</v>
      </c>
      <c r="U96" s="223">
        <v>0</v>
      </c>
      <c r="V96" s="223">
        <f>ROUND(E96*U96,2)</f>
        <v>0</v>
      </c>
      <c r="W96" s="223"/>
      <c r="X96" s="223" t="s">
        <v>295</v>
      </c>
      <c r="Y96" s="223" t="s">
        <v>233</v>
      </c>
      <c r="Z96" s="213"/>
      <c r="AA96" s="213"/>
      <c r="AB96" s="213"/>
      <c r="AC96" s="213"/>
      <c r="AD96" s="213"/>
      <c r="AE96" s="213"/>
      <c r="AF96" s="213"/>
      <c r="AG96" s="213" t="s">
        <v>296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543</v>
      </c>
      <c r="C98" s="245" t="s">
        <v>630</v>
      </c>
      <c r="D98" s="234" t="s">
        <v>259</v>
      </c>
      <c r="E98" s="235">
        <v>1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7"/>
      <c r="S98" s="237" t="s">
        <v>256</v>
      </c>
      <c r="T98" s="238" t="s">
        <v>231</v>
      </c>
      <c r="U98" s="223">
        <v>0</v>
      </c>
      <c r="V98" s="223">
        <f>ROUND(E98*U98,2)</f>
        <v>0</v>
      </c>
      <c r="W98" s="223"/>
      <c r="X98" s="223" t="s">
        <v>295</v>
      </c>
      <c r="Y98" s="223" t="s">
        <v>233</v>
      </c>
      <c r="Z98" s="213"/>
      <c r="AA98" s="213"/>
      <c r="AB98" s="213"/>
      <c r="AC98" s="213"/>
      <c r="AD98" s="213"/>
      <c r="AE98" s="213"/>
      <c r="AF98" s="213"/>
      <c r="AG98" s="213" t="s">
        <v>296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6" t="s">
        <v>631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235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3" x14ac:dyDescent="0.2">
      <c r="A100" s="220"/>
      <c r="B100" s="221"/>
      <c r="C100" s="247" t="s">
        <v>632</v>
      </c>
      <c r="D100" s="241"/>
      <c r="E100" s="241"/>
      <c r="F100" s="241"/>
      <c r="G100" s="241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235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47" t="s">
        <v>633</v>
      </c>
      <c r="D101" s="241"/>
      <c r="E101" s="241"/>
      <c r="F101" s="241"/>
      <c r="G101" s="241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235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237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32">
        <v>25</v>
      </c>
      <c r="B103" s="233" t="s">
        <v>377</v>
      </c>
      <c r="C103" s="245" t="s">
        <v>378</v>
      </c>
      <c r="D103" s="234" t="s">
        <v>379</v>
      </c>
      <c r="E103" s="235">
        <v>1.1399999999999999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1E-3</v>
      </c>
      <c r="O103" s="235">
        <f>ROUND(E103*N103,2)</f>
        <v>0</v>
      </c>
      <c r="P103" s="235">
        <v>0</v>
      </c>
      <c r="Q103" s="235">
        <f>ROUND(E103*P103,2)</f>
        <v>0</v>
      </c>
      <c r="R103" s="237" t="s">
        <v>380</v>
      </c>
      <c r="S103" s="237" t="s">
        <v>230</v>
      </c>
      <c r="T103" s="238" t="s">
        <v>230</v>
      </c>
      <c r="U103" s="223">
        <v>0</v>
      </c>
      <c r="V103" s="223">
        <f>ROUND(E103*U103,2)</f>
        <v>0</v>
      </c>
      <c r="W103" s="223"/>
      <c r="X103" s="223" t="s">
        <v>381</v>
      </c>
      <c r="Y103" s="223" t="s">
        <v>233</v>
      </c>
      <c r="Z103" s="213"/>
      <c r="AA103" s="213"/>
      <c r="AB103" s="213"/>
      <c r="AC103" s="213"/>
      <c r="AD103" s="213"/>
      <c r="AE103" s="213"/>
      <c r="AF103" s="213"/>
      <c r="AG103" s="213" t="s">
        <v>382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833</v>
      </c>
      <c r="D104" s="255"/>
      <c r="E104" s="256">
        <v>1.1399999999999999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313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8"/>
      <c r="D105" s="242"/>
      <c r="E105" s="242"/>
      <c r="F105" s="242"/>
      <c r="G105" s="242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237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26</v>
      </c>
      <c r="B106" s="233" t="s">
        <v>384</v>
      </c>
      <c r="C106" s="245" t="s">
        <v>385</v>
      </c>
      <c r="D106" s="234" t="s">
        <v>316</v>
      </c>
      <c r="E106" s="235">
        <v>12.65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2.5</v>
      </c>
      <c r="O106" s="235">
        <f>ROUND(E106*N106,2)</f>
        <v>31.63</v>
      </c>
      <c r="P106" s="235">
        <v>0</v>
      </c>
      <c r="Q106" s="235">
        <f>ROUND(E106*P106,2)</f>
        <v>0</v>
      </c>
      <c r="R106" s="237" t="s">
        <v>380</v>
      </c>
      <c r="S106" s="237" t="s">
        <v>230</v>
      </c>
      <c r="T106" s="238" t="s">
        <v>230</v>
      </c>
      <c r="U106" s="223">
        <v>0</v>
      </c>
      <c r="V106" s="223">
        <f>ROUND(E106*U106,2)</f>
        <v>0</v>
      </c>
      <c r="W106" s="223"/>
      <c r="X106" s="223" t="s">
        <v>381</v>
      </c>
      <c r="Y106" s="223" t="s">
        <v>233</v>
      </c>
      <c r="Z106" s="213"/>
      <c r="AA106" s="213"/>
      <c r="AB106" s="213"/>
      <c r="AC106" s="213"/>
      <c r="AD106" s="213"/>
      <c r="AE106" s="213"/>
      <c r="AF106" s="213"/>
      <c r="AG106" s="213" t="s">
        <v>382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834</v>
      </c>
      <c r="D107" s="255"/>
      <c r="E107" s="256">
        <v>12.65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313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237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225" t="s">
        <v>225</v>
      </c>
      <c r="B109" s="226" t="s">
        <v>177</v>
      </c>
      <c r="C109" s="244" t="s">
        <v>178</v>
      </c>
      <c r="D109" s="227"/>
      <c r="E109" s="228"/>
      <c r="F109" s="229"/>
      <c r="G109" s="229">
        <f>SUMIF(AG110:AG116,"&lt;&gt;NOR",G110:G116)</f>
        <v>0</v>
      </c>
      <c r="H109" s="229"/>
      <c r="I109" s="229">
        <f>SUM(I110:I116)</f>
        <v>0</v>
      </c>
      <c r="J109" s="229"/>
      <c r="K109" s="229">
        <f>SUM(K110:K116)</f>
        <v>0</v>
      </c>
      <c r="L109" s="229"/>
      <c r="M109" s="229">
        <f>SUM(M110:M116)</f>
        <v>0</v>
      </c>
      <c r="N109" s="228"/>
      <c r="O109" s="228">
        <f>SUM(O110:O116)</f>
        <v>0.26</v>
      </c>
      <c r="P109" s="228"/>
      <c r="Q109" s="228">
        <f>SUM(Q110:Q116)</f>
        <v>0</v>
      </c>
      <c r="R109" s="229"/>
      <c r="S109" s="229"/>
      <c r="T109" s="230"/>
      <c r="U109" s="224"/>
      <c r="V109" s="224">
        <f>SUM(V110:V116)</f>
        <v>10.220000000000001</v>
      </c>
      <c r="W109" s="224"/>
      <c r="X109" s="224"/>
      <c r="Y109" s="224"/>
      <c r="AG109" t="s">
        <v>226</v>
      </c>
    </row>
    <row r="110" spans="1:60" outlineLevel="1" x14ac:dyDescent="0.2">
      <c r="A110" s="232">
        <v>27</v>
      </c>
      <c r="B110" s="233" t="s">
        <v>458</v>
      </c>
      <c r="C110" s="245" t="s">
        <v>459</v>
      </c>
      <c r="D110" s="234" t="s">
        <v>293</v>
      </c>
      <c r="E110" s="235">
        <v>19.89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1.289E-2</v>
      </c>
      <c r="O110" s="235">
        <f>ROUND(E110*N110,2)</f>
        <v>0.26</v>
      </c>
      <c r="P110" s="235">
        <v>0</v>
      </c>
      <c r="Q110" s="235">
        <f>ROUND(E110*P110,2)</f>
        <v>0</v>
      </c>
      <c r="R110" s="237" t="s">
        <v>412</v>
      </c>
      <c r="S110" s="237" t="s">
        <v>230</v>
      </c>
      <c r="T110" s="238" t="s">
        <v>230</v>
      </c>
      <c r="U110" s="223">
        <v>0.51400000000000001</v>
      </c>
      <c r="V110" s="223">
        <f>ROUND(E110*U110,2)</f>
        <v>10.220000000000001</v>
      </c>
      <c r="W110" s="223"/>
      <c r="X110" s="223" t="s">
        <v>295</v>
      </c>
      <c r="Y110" s="223" t="s">
        <v>233</v>
      </c>
      <c r="Z110" s="213"/>
      <c r="AA110" s="213"/>
      <c r="AB110" s="213"/>
      <c r="AC110" s="213"/>
      <c r="AD110" s="213"/>
      <c r="AE110" s="213"/>
      <c r="AF110" s="213"/>
      <c r="AG110" s="213" t="s">
        <v>296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4" t="s">
        <v>460</v>
      </c>
      <c r="D111" s="253"/>
      <c r="E111" s="253"/>
      <c r="F111" s="253"/>
      <c r="G111" s="25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298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7" t="s">
        <v>461</v>
      </c>
      <c r="D112" s="241"/>
      <c r="E112" s="241"/>
      <c r="F112" s="241"/>
      <c r="G112" s="241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235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dodání potřebných hmot, vypláchnutí spár vodou před spárováním a očištění okolního zdiva po spárování.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741</v>
      </c>
      <c r="D113" s="255"/>
      <c r="E113" s="256">
        <v>9.6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313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3" x14ac:dyDescent="0.2">
      <c r="A114" s="220"/>
      <c r="B114" s="221"/>
      <c r="C114" s="257" t="s">
        <v>637</v>
      </c>
      <c r="D114" s="255"/>
      <c r="E114" s="256">
        <v>8.61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313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3" x14ac:dyDescent="0.2">
      <c r="A115" s="220"/>
      <c r="B115" s="221"/>
      <c r="C115" s="257" t="s">
        <v>638</v>
      </c>
      <c r="D115" s="255"/>
      <c r="E115" s="256">
        <v>1.68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313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237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225</v>
      </c>
      <c r="B117" s="226" t="s">
        <v>179</v>
      </c>
      <c r="C117" s="244" t="s">
        <v>180</v>
      </c>
      <c r="D117" s="227"/>
      <c r="E117" s="228"/>
      <c r="F117" s="229"/>
      <c r="G117" s="229">
        <f>SUMIF(AG118:AG151,"&lt;&gt;NOR",G118:G151)</f>
        <v>0</v>
      </c>
      <c r="H117" s="229"/>
      <c r="I117" s="229">
        <f>SUM(I118:I151)</f>
        <v>0</v>
      </c>
      <c r="J117" s="229"/>
      <c r="K117" s="229">
        <f>SUM(K118:K151)</f>
        <v>0</v>
      </c>
      <c r="L117" s="229"/>
      <c r="M117" s="229">
        <f>SUM(M118:M151)</f>
        <v>0</v>
      </c>
      <c r="N117" s="228"/>
      <c r="O117" s="228">
        <f>SUM(O118:O151)</f>
        <v>66.25</v>
      </c>
      <c r="P117" s="228"/>
      <c r="Q117" s="228">
        <f>SUM(Q118:Q151)</f>
        <v>0</v>
      </c>
      <c r="R117" s="229"/>
      <c r="S117" s="229"/>
      <c r="T117" s="230"/>
      <c r="U117" s="224"/>
      <c r="V117" s="224">
        <f>SUM(V118:V151)</f>
        <v>219.22999999999996</v>
      </c>
      <c r="W117" s="224"/>
      <c r="X117" s="224"/>
      <c r="Y117" s="224"/>
      <c r="AG117" t="s">
        <v>226</v>
      </c>
    </row>
    <row r="118" spans="1:60" outlineLevel="1" x14ac:dyDescent="0.2">
      <c r="A118" s="232">
        <v>28</v>
      </c>
      <c r="B118" s="233" t="s">
        <v>463</v>
      </c>
      <c r="C118" s="245" t="s">
        <v>464</v>
      </c>
      <c r="D118" s="234" t="s">
        <v>316</v>
      </c>
      <c r="E118" s="235">
        <v>7.8483000000000001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0.17978</v>
      </c>
      <c r="O118" s="235">
        <f>ROUND(E118*N118,2)</f>
        <v>1.41</v>
      </c>
      <c r="P118" s="235">
        <v>0</v>
      </c>
      <c r="Q118" s="235">
        <f>ROUND(E118*P118,2)</f>
        <v>0</v>
      </c>
      <c r="R118" s="237" t="s">
        <v>389</v>
      </c>
      <c r="S118" s="237" t="s">
        <v>230</v>
      </c>
      <c r="T118" s="238" t="s">
        <v>230</v>
      </c>
      <c r="U118" s="223">
        <v>17.032</v>
      </c>
      <c r="V118" s="223">
        <f>ROUND(E118*U118,2)</f>
        <v>133.66999999999999</v>
      </c>
      <c r="W118" s="223"/>
      <c r="X118" s="223" t="s">
        <v>295</v>
      </c>
      <c r="Y118" s="223" t="s">
        <v>233</v>
      </c>
      <c r="Z118" s="213"/>
      <c r="AA118" s="213"/>
      <c r="AB118" s="213"/>
      <c r="AC118" s="213"/>
      <c r="AD118" s="213"/>
      <c r="AE118" s="213"/>
      <c r="AF118" s="213"/>
      <c r="AG118" s="213" t="s">
        <v>296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6" t="s">
        <v>639</v>
      </c>
      <c r="D119" s="239"/>
      <c r="E119" s="239"/>
      <c r="F119" s="239"/>
      <c r="G119" s="239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235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57" t="s">
        <v>742</v>
      </c>
      <c r="D120" s="255"/>
      <c r="E120" s="256">
        <v>5.6283000000000003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313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3" x14ac:dyDescent="0.2">
      <c r="A121" s="220"/>
      <c r="B121" s="221"/>
      <c r="C121" s="257" t="s">
        <v>641</v>
      </c>
      <c r="D121" s="255"/>
      <c r="E121" s="256">
        <v>1.5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313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3" x14ac:dyDescent="0.2">
      <c r="A122" s="220"/>
      <c r="B122" s="221"/>
      <c r="C122" s="257" t="s">
        <v>743</v>
      </c>
      <c r="D122" s="255"/>
      <c r="E122" s="256">
        <v>0.72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313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237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32">
        <v>29</v>
      </c>
      <c r="B124" s="233" t="s">
        <v>643</v>
      </c>
      <c r="C124" s="245" t="s">
        <v>644</v>
      </c>
      <c r="D124" s="234" t="s">
        <v>316</v>
      </c>
      <c r="E124" s="235">
        <v>9.48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21</v>
      </c>
      <c r="M124" s="237">
        <f>G124*(1+L124/100)</f>
        <v>0</v>
      </c>
      <c r="N124" s="235">
        <v>2.9559700000000002</v>
      </c>
      <c r="O124" s="235">
        <f>ROUND(E124*N124,2)</f>
        <v>28.02</v>
      </c>
      <c r="P124" s="235">
        <v>0</v>
      </c>
      <c r="Q124" s="235">
        <f>ROUND(E124*P124,2)</f>
        <v>0</v>
      </c>
      <c r="R124" s="237" t="s">
        <v>389</v>
      </c>
      <c r="S124" s="237" t="s">
        <v>230</v>
      </c>
      <c r="T124" s="238" t="s">
        <v>230</v>
      </c>
      <c r="U124" s="223">
        <v>3.8820000000000001</v>
      </c>
      <c r="V124" s="223">
        <f>ROUND(E124*U124,2)</f>
        <v>36.799999999999997</v>
      </c>
      <c r="W124" s="223"/>
      <c r="X124" s="223" t="s">
        <v>295</v>
      </c>
      <c r="Y124" s="223" t="s">
        <v>233</v>
      </c>
      <c r="Z124" s="213"/>
      <c r="AA124" s="213"/>
      <c r="AB124" s="213"/>
      <c r="AC124" s="213"/>
      <c r="AD124" s="213"/>
      <c r="AE124" s="213"/>
      <c r="AF124" s="213"/>
      <c r="AG124" s="213" t="s">
        <v>296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6" t="s">
        <v>645</v>
      </c>
      <c r="D125" s="239"/>
      <c r="E125" s="239"/>
      <c r="F125" s="239"/>
      <c r="G125" s="239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235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3" x14ac:dyDescent="0.2">
      <c r="A126" s="220"/>
      <c r="B126" s="221"/>
      <c r="C126" s="247" t="s">
        <v>646</v>
      </c>
      <c r="D126" s="241"/>
      <c r="E126" s="241"/>
      <c r="F126" s="241"/>
      <c r="G126" s="241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235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7" t="s">
        <v>647</v>
      </c>
      <c r="D127" s="255"/>
      <c r="E127" s="256">
        <v>8.2799999999999994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313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3" x14ac:dyDescent="0.2">
      <c r="A128" s="220"/>
      <c r="B128" s="221"/>
      <c r="C128" s="257" t="s">
        <v>648</v>
      </c>
      <c r="D128" s="255"/>
      <c r="E128" s="256">
        <v>1.2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313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8"/>
      <c r="D129" s="242"/>
      <c r="E129" s="242"/>
      <c r="F129" s="242"/>
      <c r="G129" s="242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237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32">
        <v>30</v>
      </c>
      <c r="B130" s="233" t="s">
        <v>472</v>
      </c>
      <c r="C130" s="245" t="s">
        <v>473</v>
      </c>
      <c r="D130" s="234" t="s">
        <v>316</v>
      </c>
      <c r="E130" s="235">
        <v>5.18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3.0044900000000001</v>
      </c>
      <c r="O130" s="235">
        <f>ROUND(E130*N130,2)</f>
        <v>15.56</v>
      </c>
      <c r="P130" s="235">
        <v>0</v>
      </c>
      <c r="Q130" s="235">
        <f>ROUND(E130*P130,2)</f>
        <v>0</v>
      </c>
      <c r="R130" s="237" t="s">
        <v>389</v>
      </c>
      <c r="S130" s="237" t="s">
        <v>230</v>
      </c>
      <c r="T130" s="238" t="s">
        <v>230</v>
      </c>
      <c r="U130" s="223">
        <v>4.5739999999999998</v>
      </c>
      <c r="V130" s="223">
        <f>ROUND(E130*U130,2)</f>
        <v>23.69</v>
      </c>
      <c r="W130" s="223"/>
      <c r="X130" s="223" t="s">
        <v>295</v>
      </c>
      <c r="Y130" s="223" t="s">
        <v>233</v>
      </c>
      <c r="Z130" s="213"/>
      <c r="AA130" s="213"/>
      <c r="AB130" s="213"/>
      <c r="AC130" s="213"/>
      <c r="AD130" s="213"/>
      <c r="AE130" s="213"/>
      <c r="AF130" s="213"/>
      <c r="AG130" s="213" t="s">
        <v>296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649</v>
      </c>
      <c r="D131" s="255"/>
      <c r="E131" s="256">
        <v>5.18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313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237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ht="22.5" outlineLevel="1" x14ac:dyDescent="0.2">
      <c r="A133" s="232">
        <v>31</v>
      </c>
      <c r="B133" s="233" t="s">
        <v>475</v>
      </c>
      <c r="C133" s="245" t="s">
        <v>476</v>
      </c>
      <c r="D133" s="234" t="s">
        <v>293</v>
      </c>
      <c r="E133" s="235">
        <v>4.08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1.4500000000000001E-2</v>
      </c>
      <c r="O133" s="235">
        <f>ROUND(E133*N133,2)</f>
        <v>0.06</v>
      </c>
      <c r="P133" s="235">
        <v>0</v>
      </c>
      <c r="Q133" s="235">
        <f>ROUND(E133*P133,2)</f>
        <v>0</v>
      </c>
      <c r="R133" s="237" t="s">
        <v>389</v>
      </c>
      <c r="S133" s="237" t="s">
        <v>230</v>
      </c>
      <c r="T133" s="238" t="s">
        <v>230</v>
      </c>
      <c r="U133" s="223">
        <v>1.9059999999999999</v>
      </c>
      <c r="V133" s="223">
        <f>ROUND(E133*U133,2)</f>
        <v>7.78</v>
      </c>
      <c r="W133" s="223"/>
      <c r="X133" s="223" t="s">
        <v>295</v>
      </c>
      <c r="Y133" s="223" t="s">
        <v>233</v>
      </c>
      <c r="Z133" s="213"/>
      <c r="AA133" s="213"/>
      <c r="AB133" s="213"/>
      <c r="AC133" s="213"/>
      <c r="AD133" s="213"/>
      <c r="AE133" s="213"/>
      <c r="AF133" s="213"/>
      <c r="AG133" s="213" t="s">
        <v>296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650</v>
      </c>
      <c r="D134" s="255"/>
      <c r="E134" s="256">
        <v>2.88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313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651</v>
      </c>
      <c r="D135" s="255"/>
      <c r="E135" s="256">
        <v>1.2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313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8"/>
      <c r="D136" s="242"/>
      <c r="E136" s="242"/>
      <c r="F136" s="242"/>
      <c r="G136" s="242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237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ht="22.5" outlineLevel="1" x14ac:dyDescent="0.2">
      <c r="A137" s="232">
        <v>32</v>
      </c>
      <c r="B137" s="233" t="s">
        <v>478</v>
      </c>
      <c r="C137" s="245" t="s">
        <v>479</v>
      </c>
      <c r="D137" s="234" t="s">
        <v>293</v>
      </c>
      <c r="E137" s="235">
        <v>4.08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21</v>
      </c>
      <c r="M137" s="237">
        <f>G137*(1+L137/100)</f>
        <v>0</v>
      </c>
      <c r="N137" s="235">
        <v>9.6000000000000002E-4</v>
      </c>
      <c r="O137" s="235">
        <f>ROUND(E137*N137,2)</f>
        <v>0</v>
      </c>
      <c r="P137" s="235">
        <v>0</v>
      </c>
      <c r="Q137" s="235">
        <f>ROUND(E137*P137,2)</f>
        <v>0</v>
      </c>
      <c r="R137" s="237" t="s">
        <v>389</v>
      </c>
      <c r="S137" s="237" t="s">
        <v>230</v>
      </c>
      <c r="T137" s="238" t="s">
        <v>230</v>
      </c>
      <c r="U137" s="223">
        <v>0.628</v>
      </c>
      <c r="V137" s="223">
        <f>ROUND(E137*U137,2)</f>
        <v>2.56</v>
      </c>
      <c r="W137" s="223"/>
      <c r="X137" s="223" t="s">
        <v>295</v>
      </c>
      <c r="Y137" s="223" t="s">
        <v>233</v>
      </c>
      <c r="Z137" s="213"/>
      <c r="AA137" s="213"/>
      <c r="AB137" s="213"/>
      <c r="AC137" s="213"/>
      <c r="AD137" s="213"/>
      <c r="AE137" s="213"/>
      <c r="AF137" s="213"/>
      <c r="AG137" s="213" t="s">
        <v>296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9"/>
      <c r="D138" s="243"/>
      <c r="E138" s="243"/>
      <c r="F138" s="243"/>
      <c r="G138" s="24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237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">
      <c r="A139" s="232">
        <v>33</v>
      </c>
      <c r="B139" s="233" t="s">
        <v>481</v>
      </c>
      <c r="C139" s="245" t="s">
        <v>482</v>
      </c>
      <c r="D139" s="234" t="s">
        <v>337</v>
      </c>
      <c r="E139" s="235">
        <v>9.2599999999999991E-3</v>
      </c>
      <c r="F139" s="236"/>
      <c r="G139" s="237">
        <f>ROUND(E139*F139,2)</f>
        <v>0</v>
      </c>
      <c r="H139" s="236"/>
      <c r="I139" s="237">
        <f>ROUND(E139*H139,2)</f>
        <v>0</v>
      </c>
      <c r="J139" s="236"/>
      <c r="K139" s="237">
        <f>ROUND(E139*J139,2)</f>
        <v>0</v>
      </c>
      <c r="L139" s="237">
        <v>21</v>
      </c>
      <c r="M139" s="237">
        <f>G139*(1+L139/100)</f>
        <v>0</v>
      </c>
      <c r="N139" s="235">
        <v>1.0610299999999999</v>
      </c>
      <c r="O139" s="235">
        <f>ROUND(E139*N139,2)</f>
        <v>0.01</v>
      </c>
      <c r="P139" s="235">
        <v>0</v>
      </c>
      <c r="Q139" s="235">
        <f>ROUND(E139*P139,2)</f>
        <v>0</v>
      </c>
      <c r="R139" s="237" t="s">
        <v>389</v>
      </c>
      <c r="S139" s="237" t="s">
        <v>230</v>
      </c>
      <c r="T139" s="238" t="s">
        <v>230</v>
      </c>
      <c r="U139" s="223">
        <v>21.445</v>
      </c>
      <c r="V139" s="223">
        <f>ROUND(E139*U139,2)</f>
        <v>0.2</v>
      </c>
      <c r="W139" s="223"/>
      <c r="X139" s="223" t="s">
        <v>295</v>
      </c>
      <c r="Y139" s="223" t="s">
        <v>233</v>
      </c>
      <c r="Z139" s="213"/>
      <c r="AA139" s="213"/>
      <c r="AB139" s="213"/>
      <c r="AC139" s="213"/>
      <c r="AD139" s="213"/>
      <c r="AE139" s="213"/>
      <c r="AF139" s="213"/>
      <c r="AG139" s="213" t="s">
        <v>296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57" t="s">
        <v>652</v>
      </c>
      <c r="D140" s="255"/>
      <c r="E140" s="256">
        <v>9.2599999999999991E-3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313</v>
      </c>
      <c r="AH140" s="213">
        <v>0</v>
      </c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48"/>
      <c r="D141" s="242"/>
      <c r="E141" s="242"/>
      <c r="F141" s="242"/>
      <c r="G141" s="242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237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1" x14ac:dyDescent="0.2">
      <c r="A142" s="232">
        <v>34</v>
      </c>
      <c r="B142" s="233" t="s">
        <v>563</v>
      </c>
      <c r="C142" s="245" t="s">
        <v>564</v>
      </c>
      <c r="D142" s="234" t="s">
        <v>337</v>
      </c>
      <c r="E142" s="235">
        <v>0.37130000000000002</v>
      </c>
      <c r="F142" s="236"/>
      <c r="G142" s="237">
        <f>ROUND(E142*F142,2)</f>
        <v>0</v>
      </c>
      <c r="H142" s="236"/>
      <c r="I142" s="237">
        <f>ROUND(E142*H142,2)</f>
        <v>0</v>
      </c>
      <c r="J142" s="236"/>
      <c r="K142" s="237">
        <f>ROUND(E142*J142,2)</f>
        <v>0</v>
      </c>
      <c r="L142" s="237">
        <v>21</v>
      </c>
      <c r="M142" s="237">
        <f>G142*(1+L142/100)</f>
        <v>0</v>
      </c>
      <c r="N142" s="235">
        <v>1.0561</v>
      </c>
      <c r="O142" s="235">
        <f>ROUND(E142*N142,2)</f>
        <v>0.39</v>
      </c>
      <c r="P142" s="235">
        <v>0</v>
      </c>
      <c r="Q142" s="235">
        <f>ROUND(E142*P142,2)</f>
        <v>0</v>
      </c>
      <c r="R142" s="237" t="s">
        <v>389</v>
      </c>
      <c r="S142" s="237" t="s">
        <v>230</v>
      </c>
      <c r="T142" s="238" t="s">
        <v>230</v>
      </c>
      <c r="U142" s="223">
        <v>39.133000000000003</v>
      </c>
      <c r="V142" s="223">
        <f>ROUND(E142*U142,2)</f>
        <v>14.53</v>
      </c>
      <c r="W142" s="223"/>
      <c r="X142" s="223" t="s">
        <v>295</v>
      </c>
      <c r="Y142" s="223" t="s">
        <v>233</v>
      </c>
      <c r="Z142" s="213"/>
      <c r="AA142" s="213"/>
      <c r="AB142" s="213"/>
      <c r="AC142" s="213"/>
      <c r="AD142" s="213"/>
      <c r="AE142" s="213"/>
      <c r="AF142" s="213"/>
      <c r="AG142" s="213" t="s">
        <v>296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653</v>
      </c>
      <c r="D143" s="255"/>
      <c r="E143" s="256">
        <v>0.34214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313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3" x14ac:dyDescent="0.2">
      <c r="A144" s="220"/>
      <c r="B144" s="221"/>
      <c r="C144" s="257" t="s">
        <v>654</v>
      </c>
      <c r="D144" s="255"/>
      <c r="E144" s="256">
        <v>2.9159999999999998E-2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313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48"/>
      <c r="D145" s="242"/>
      <c r="E145" s="242"/>
      <c r="F145" s="242"/>
      <c r="G145" s="242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237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ht="33.75" outlineLevel="1" x14ac:dyDescent="0.2">
      <c r="A146" s="232">
        <v>35</v>
      </c>
      <c r="B146" s="233" t="s">
        <v>566</v>
      </c>
      <c r="C146" s="245" t="s">
        <v>567</v>
      </c>
      <c r="D146" s="234" t="s">
        <v>568</v>
      </c>
      <c r="E146" s="235">
        <v>3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5.0000000000000001E-4</v>
      </c>
      <c r="O146" s="235">
        <f>ROUND(E146*N146,2)</f>
        <v>0</v>
      </c>
      <c r="P146" s="235">
        <v>0</v>
      </c>
      <c r="Q146" s="235">
        <f>ROUND(E146*P146,2)</f>
        <v>0</v>
      </c>
      <c r="R146" s="237" t="s">
        <v>380</v>
      </c>
      <c r="S146" s="237" t="s">
        <v>230</v>
      </c>
      <c r="T146" s="238" t="s">
        <v>230</v>
      </c>
      <c r="U146" s="223">
        <v>0</v>
      </c>
      <c r="V146" s="223">
        <f>ROUND(E146*U146,2)</f>
        <v>0</v>
      </c>
      <c r="W146" s="223"/>
      <c r="X146" s="223" t="s">
        <v>381</v>
      </c>
      <c r="Y146" s="223" t="s">
        <v>233</v>
      </c>
      <c r="Z146" s="213"/>
      <c r="AA146" s="213"/>
      <c r="AB146" s="213"/>
      <c r="AC146" s="213"/>
      <c r="AD146" s="213"/>
      <c r="AE146" s="213"/>
      <c r="AF146" s="213"/>
      <c r="AG146" s="213" t="s">
        <v>382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179</v>
      </c>
      <c r="D147" s="255"/>
      <c r="E147" s="256">
        <v>3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313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237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1" x14ac:dyDescent="0.2">
      <c r="A149" s="232">
        <v>36</v>
      </c>
      <c r="B149" s="233" t="s">
        <v>466</v>
      </c>
      <c r="C149" s="245" t="s">
        <v>467</v>
      </c>
      <c r="D149" s="234" t="s">
        <v>337</v>
      </c>
      <c r="E149" s="235">
        <v>20.797999999999998</v>
      </c>
      <c r="F149" s="236"/>
      <c r="G149" s="237">
        <f>ROUND(E149*F149,2)</f>
        <v>0</v>
      </c>
      <c r="H149" s="236"/>
      <c r="I149" s="237">
        <f>ROUND(E149*H149,2)</f>
        <v>0</v>
      </c>
      <c r="J149" s="236"/>
      <c r="K149" s="237">
        <f>ROUND(E149*J149,2)</f>
        <v>0</v>
      </c>
      <c r="L149" s="237">
        <v>21</v>
      </c>
      <c r="M149" s="237">
        <f>G149*(1+L149/100)</f>
        <v>0</v>
      </c>
      <c r="N149" s="235">
        <v>1</v>
      </c>
      <c r="O149" s="235">
        <f>ROUND(E149*N149,2)</f>
        <v>20.8</v>
      </c>
      <c r="P149" s="235">
        <v>0</v>
      </c>
      <c r="Q149" s="235">
        <f>ROUND(E149*P149,2)</f>
        <v>0</v>
      </c>
      <c r="R149" s="237" t="s">
        <v>380</v>
      </c>
      <c r="S149" s="237" t="s">
        <v>230</v>
      </c>
      <c r="T149" s="238" t="s">
        <v>230</v>
      </c>
      <c r="U149" s="223">
        <v>0</v>
      </c>
      <c r="V149" s="223">
        <f>ROUND(E149*U149,2)</f>
        <v>0</v>
      </c>
      <c r="W149" s="223"/>
      <c r="X149" s="223" t="s">
        <v>381</v>
      </c>
      <c r="Y149" s="223" t="s">
        <v>233</v>
      </c>
      <c r="Z149" s="213"/>
      <c r="AA149" s="213"/>
      <c r="AB149" s="213"/>
      <c r="AC149" s="213"/>
      <c r="AD149" s="213"/>
      <c r="AE149" s="213"/>
      <c r="AF149" s="213"/>
      <c r="AG149" s="213" t="s">
        <v>382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57" t="s">
        <v>744</v>
      </c>
      <c r="D150" s="255"/>
      <c r="E150" s="256">
        <v>20.797999999999998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313</v>
      </c>
      <c r="AH150" s="213">
        <v>0</v>
      </c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48"/>
      <c r="D151" s="242"/>
      <c r="E151" s="242"/>
      <c r="F151" s="242"/>
      <c r="G151" s="242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237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x14ac:dyDescent="0.2">
      <c r="A152" s="225" t="s">
        <v>225</v>
      </c>
      <c r="B152" s="226" t="s">
        <v>181</v>
      </c>
      <c r="C152" s="244" t="s">
        <v>182</v>
      </c>
      <c r="D152" s="227"/>
      <c r="E152" s="228"/>
      <c r="F152" s="229"/>
      <c r="G152" s="229">
        <f>SUMIF(AG153:AG184,"&lt;&gt;NOR",G153:G184)</f>
        <v>0</v>
      </c>
      <c r="H152" s="229"/>
      <c r="I152" s="229">
        <f>SUM(I153:I184)</f>
        <v>0</v>
      </c>
      <c r="J152" s="229"/>
      <c r="K152" s="229">
        <f>SUM(K153:K184)</f>
        <v>0</v>
      </c>
      <c r="L152" s="229"/>
      <c r="M152" s="229">
        <f>SUM(M153:M184)</f>
        <v>0</v>
      </c>
      <c r="N152" s="228"/>
      <c r="O152" s="228">
        <f>SUM(O153:O184)</f>
        <v>49.32</v>
      </c>
      <c r="P152" s="228"/>
      <c r="Q152" s="228">
        <f>SUM(Q153:Q184)</f>
        <v>0</v>
      </c>
      <c r="R152" s="229"/>
      <c r="S152" s="229"/>
      <c r="T152" s="230"/>
      <c r="U152" s="224"/>
      <c r="V152" s="224">
        <f>SUM(V153:V184)</f>
        <v>63.140000000000008</v>
      </c>
      <c r="W152" s="224"/>
      <c r="X152" s="224"/>
      <c r="Y152" s="224"/>
      <c r="AG152" t="s">
        <v>226</v>
      </c>
    </row>
    <row r="153" spans="1:60" outlineLevel="1" x14ac:dyDescent="0.2">
      <c r="A153" s="232">
        <v>37</v>
      </c>
      <c r="B153" s="233" t="s">
        <v>484</v>
      </c>
      <c r="C153" s="245" t="s">
        <v>485</v>
      </c>
      <c r="D153" s="234" t="s">
        <v>293</v>
      </c>
      <c r="E153" s="235">
        <v>16.8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0.26250000000000001</v>
      </c>
      <c r="O153" s="235">
        <f>ROUND(E153*N153,2)</f>
        <v>4.41</v>
      </c>
      <c r="P153" s="235">
        <v>0</v>
      </c>
      <c r="Q153" s="235">
        <f>ROUND(E153*P153,2)</f>
        <v>0</v>
      </c>
      <c r="R153" s="237" t="s">
        <v>389</v>
      </c>
      <c r="S153" s="237" t="s">
        <v>230</v>
      </c>
      <c r="T153" s="238" t="s">
        <v>230</v>
      </c>
      <c r="U153" s="223">
        <v>0.16600000000000001</v>
      </c>
      <c r="V153" s="223">
        <f>ROUND(E153*U153,2)</f>
        <v>2.79</v>
      </c>
      <c r="W153" s="223"/>
      <c r="X153" s="223" t="s">
        <v>295</v>
      </c>
      <c r="Y153" s="223" t="s">
        <v>233</v>
      </c>
      <c r="Z153" s="213"/>
      <c r="AA153" s="213"/>
      <c r="AB153" s="213"/>
      <c r="AC153" s="213"/>
      <c r="AD153" s="213"/>
      <c r="AE153" s="213"/>
      <c r="AF153" s="213"/>
      <c r="AG153" s="213" t="s">
        <v>296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49"/>
      <c r="D154" s="243"/>
      <c r="E154" s="243"/>
      <c r="F154" s="243"/>
      <c r="G154" s="24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237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1" x14ac:dyDescent="0.2">
      <c r="A155" s="232">
        <v>38</v>
      </c>
      <c r="B155" s="233" t="s">
        <v>387</v>
      </c>
      <c r="C155" s="245" t="s">
        <v>388</v>
      </c>
      <c r="D155" s="234" t="s">
        <v>293</v>
      </c>
      <c r="E155" s="235">
        <v>16.68</v>
      </c>
      <c r="F155" s="236"/>
      <c r="G155" s="237">
        <f>ROUND(E155*F155,2)</f>
        <v>0</v>
      </c>
      <c r="H155" s="236"/>
      <c r="I155" s="237">
        <f>ROUND(E155*H155,2)</f>
        <v>0</v>
      </c>
      <c r="J155" s="236"/>
      <c r="K155" s="237">
        <f>ROUND(E155*J155,2)</f>
        <v>0</v>
      </c>
      <c r="L155" s="237">
        <v>21</v>
      </c>
      <c r="M155" s="237">
        <f>G155*(1+L155/100)</f>
        <v>0</v>
      </c>
      <c r="N155" s="235">
        <v>0.52500000000000002</v>
      </c>
      <c r="O155" s="235">
        <f>ROUND(E155*N155,2)</f>
        <v>8.76</v>
      </c>
      <c r="P155" s="235">
        <v>0</v>
      </c>
      <c r="Q155" s="235">
        <f>ROUND(E155*P155,2)</f>
        <v>0</v>
      </c>
      <c r="R155" s="237" t="s">
        <v>389</v>
      </c>
      <c r="S155" s="237" t="s">
        <v>230</v>
      </c>
      <c r="T155" s="238" t="s">
        <v>230</v>
      </c>
      <c r="U155" s="223">
        <v>0.33</v>
      </c>
      <c r="V155" s="223">
        <f>ROUND(E155*U155,2)</f>
        <v>5.5</v>
      </c>
      <c r="W155" s="223"/>
      <c r="X155" s="223" t="s">
        <v>295</v>
      </c>
      <c r="Y155" s="223" t="s">
        <v>233</v>
      </c>
      <c r="Z155" s="213"/>
      <c r="AA155" s="213"/>
      <c r="AB155" s="213"/>
      <c r="AC155" s="213"/>
      <c r="AD155" s="213"/>
      <c r="AE155" s="213"/>
      <c r="AF155" s="213"/>
      <c r="AG155" s="213" t="s">
        <v>296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57" t="s">
        <v>764</v>
      </c>
      <c r="D156" s="255"/>
      <c r="E156" s="256">
        <v>16.68</v>
      </c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313</v>
      </c>
      <c r="AH156" s="213">
        <v>0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237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2">
        <v>39</v>
      </c>
      <c r="B158" s="233" t="s">
        <v>498</v>
      </c>
      <c r="C158" s="245" t="s">
        <v>499</v>
      </c>
      <c r="D158" s="234" t="s">
        <v>316</v>
      </c>
      <c r="E158" s="235">
        <v>6.72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1.8480000000000001</v>
      </c>
      <c r="O158" s="235">
        <f>ROUND(E158*N158,2)</f>
        <v>12.42</v>
      </c>
      <c r="P158" s="235">
        <v>0</v>
      </c>
      <c r="Q158" s="235">
        <f>ROUND(E158*P158,2)</f>
        <v>0</v>
      </c>
      <c r="R158" s="237" t="s">
        <v>500</v>
      </c>
      <c r="S158" s="237" t="s">
        <v>230</v>
      </c>
      <c r="T158" s="238" t="s">
        <v>230</v>
      </c>
      <c r="U158" s="223">
        <v>1.722</v>
      </c>
      <c r="V158" s="223">
        <f>ROUND(E158*U158,2)</f>
        <v>11.57</v>
      </c>
      <c r="W158" s="223"/>
      <c r="X158" s="223" t="s">
        <v>295</v>
      </c>
      <c r="Y158" s="223" t="s">
        <v>233</v>
      </c>
      <c r="Z158" s="213"/>
      <c r="AA158" s="213"/>
      <c r="AB158" s="213"/>
      <c r="AC158" s="213"/>
      <c r="AD158" s="213"/>
      <c r="AE158" s="213"/>
      <c r="AF158" s="213"/>
      <c r="AG158" s="213" t="s">
        <v>296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4" t="s">
        <v>501</v>
      </c>
      <c r="D159" s="253"/>
      <c r="E159" s="253"/>
      <c r="F159" s="253"/>
      <c r="G159" s="25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298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57" t="s">
        <v>657</v>
      </c>
      <c r="D160" s="255"/>
      <c r="E160" s="256">
        <v>6.72</v>
      </c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313</v>
      </c>
      <c r="AH160" s="213">
        <v>0</v>
      </c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48"/>
      <c r="D161" s="242"/>
      <c r="E161" s="242"/>
      <c r="F161" s="242"/>
      <c r="G161" s="242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237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ht="22.5" outlineLevel="1" x14ac:dyDescent="0.2">
      <c r="A162" s="232">
        <v>40</v>
      </c>
      <c r="B162" s="233" t="s">
        <v>503</v>
      </c>
      <c r="C162" s="245" t="s">
        <v>504</v>
      </c>
      <c r="D162" s="234" t="s">
        <v>293</v>
      </c>
      <c r="E162" s="235">
        <v>16.8</v>
      </c>
      <c r="F162" s="236"/>
      <c r="G162" s="237">
        <f>ROUND(E162*F162,2)</f>
        <v>0</v>
      </c>
      <c r="H162" s="236"/>
      <c r="I162" s="237">
        <f>ROUND(E162*H162,2)</f>
        <v>0</v>
      </c>
      <c r="J162" s="236"/>
      <c r="K162" s="237">
        <f>ROUND(E162*J162,2)</f>
        <v>0</v>
      </c>
      <c r="L162" s="237">
        <v>21</v>
      </c>
      <c r="M162" s="237">
        <f>G162*(1+L162/100)</f>
        <v>0</v>
      </c>
      <c r="N162" s="235">
        <v>0</v>
      </c>
      <c r="O162" s="235">
        <f>ROUND(E162*N162,2)</f>
        <v>0</v>
      </c>
      <c r="P162" s="235">
        <v>0</v>
      </c>
      <c r="Q162" s="235">
        <f>ROUND(E162*P162,2)</f>
        <v>0</v>
      </c>
      <c r="R162" s="237" t="s">
        <v>389</v>
      </c>
      <c r="S162" s="237" t="s">
        <v>230</v>
      </c>
      <c r="T162" s="238" t="s">
        <v>230</v>
      </c>
      <c r="U162" s="223">
        <v>0.46</v>
      </c>
      <c r="V162" s="223">
        <f>ROUND(E162*U162,2)</f>
        <v>7.73</v>
      </c>
      <c r="W162" s="223"/>
      <c r="X162" s="223" t="s">
        <v>295</v>
      </c>
      <c r="Y162" s="223" t="s">
        <v>233</v>
      </c>
      <c r="Z162" s="213"/>
      <c r="AA162" s="213"/>
      <c r="AB162" s="213"/>
      <c r="AC162" s="213"/>
      <c r="AD162" s="213"/>
      <c r="AE162" s="213"/>
      <c r="AF162" s="213"/>
      <c r="AG162" s="213" t="s">
        <v>296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54" t="s">
        <v>505</v>
      </c>
      <c r="D163" s="253"/>
      <c r="E163" s="253"/>
      <c r="F163" s="253"/>
      <c r="G163" s="25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3"/>
      <c r="AA163" s="213"/>
      <c r="AB163" s="213"/>
      <c r="AC163" s="213"/>
      <c r="AD163" s="213"/>
      <c r="AE163" s="213"/>
      <c r="AF163" s="213"/>
      <c r="AG163" s="213" t="s">
        <v>298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7" t="s">
        <v>658</v>
      </c>
      <c r="D164" s="255"/>
      <c r="E164" s="256">
        <v>16.8</v>
      </c>
      <c r="F164" s="223"/>
      <c r="G164" s="223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313</v>
      </c>
      <c r="AH164" s="213">
        <v>0</v>
      </c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48"/>
      <c r="D165" s="242"/>
      <c r="E165" s="242"/>
      <c r="F165" s="242"/>
      <c r="G165" s="242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237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ht="22.5" outlineLevel="1" x14ac:dyDescent="0.2">
      <c r="A166" s="232">
        <v>41</v>
      </c>
      <c r="B166" s="233" t="s">
        <v>659</v>
      </c>
      <c r="C166" s="245" t="s">
        <v>660</v>
      </c>
      <c r="D166" s="234" t="s">
        <v>293</v>
      </c>
      <c r="E166" s="235">
        <v>6.9</v>
      </c>
      <c r="F166" s="236"/>
      <c r="G166" s="237">
        <f>ROUND(E166*F166,2)</f>
        <v>0</v>
      </c>
      <c r="H166" s="236"/>
      <c r="I166" s="237">
        <f>ROUND(E166*H166,2)</f>
        <v>0</v>
      </c>
      <c r="J166" s="236"/>
      <c r="K166" s="237">
        <f>ROUND(E166*J166,2)</f>
        <v>0</v>
      </c>
      <c r="L166" s="237">
        <v>21</v>
      </c>
      <c r="M166" s="237">
        <f>G166*(1+L166/100)</f>
        <v>0</v>
      </c>
      <c r="N166" s="235">
        <v>0.72618000000000005</v>
      </c>
      <c r="O166" s="235">
        <f>ROUND(E166*N166,2)</f>
        <v>5.01</v>
      </c>
      <c r="P166" s="235">
        <v>0</v>
      </c>
      <c r="Q166" s="235">
        <f>ROUND(E166*P166,2)</f>
        <v>0</v>
      </c>
      <c r="R166" s="237" t="s">
        <v>389</v>
      </c>
      <c r="S166" s="237" t="s">
        <v>230</v>
      </c>
      <c r="T166" s="238" t="s">
        <v>230</v>
      </c>
      <c r="U166" s="223">
        <v>1.1910000000000001</v>
      </c>
      <c r="V166" s="223">
        <f>ROUND(E166*U166,2)</f>
        <v>8.2200000000000006</v>
      </c>
      <c r="W166" s="223"/>
      <c r="X166" s="223" t="s">
        <v>295</v>
      </c>
      <c r="Y166" s="223" t="s">
        <v>233</v>
      </c>
      <c r="Z166" s="213"/>
      <c r="AA166" s="213"/>
      <c r="AB166" s="213"/>
      <c r="AC166" s="213"/>
      <c r="AD166" s="213"/>
      <c r="AE166" s="213"/>
      <c r="AF166" s="213"/>
      <c r="AG166" s="213" t="s">
        <v>296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54" t="s">
        <v>661</v>
      </c>
      <c r="D167" s="253"/>
      <c r="E167" s="253"/>
      <c r="F167" s="253"/>
      <c r="G167" s="25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298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2" x14ac:dyDescent="0.2">
      <c r="A168" s="220"/>
      <c r="B168" s="221"/>
      <c r="C168" s="257" t="s">
        <v>765</v>
      </c>
      <c r="D168" s="255"/>
      <c r="E168" s="256">
        <v>6.9</v>
      </c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3"/>
      <c r="AA168" s="213"/>
      <c r="AB168" s="213"/>
      <c r="AC168" s="213"/>
      <c r="AD168" s="213"/>
      <c r="AE168" s="213"/>
      <c r="AF168" s="213"/>
      <c r="AG168" s="213" t="s">
        <v>313</v>
      </c>
      <c r="AH168" s="213">
        <v>0</v>
      </c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48"/>
      <c r="D169" s="242"/>
      <c r="E169" s="242"/>
      <c r="F169" s="242"/>
      <c r="G169" s="242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3"/>
      <c r="AA169" s="213"/>
      <c r="AB169" s="213"/>
      <c r="AC169" s="213"/>
      <c r="AD169" s="213"/>
      <c r="AE169" s="213"/>
      <c r="AF169" s="213"/>
      <c r="AG169" s="213" t="s">
        <v>237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ht="22.5" outlineLevel="1" x14ac:dyDescent="0.2">
      <c r="A170" s="232">
        <v>42</v>
      </c>
      <c r="B170" s="233" t="s">
        <v>663</v>
      </c>
      <c r="C170" s="245" t="s">
        <v>664</v>
      </c>
      <c r="D170" s="234" t="s">
        <v>293</v>
      </c>
      <c r="E170" s="235">
        <v>8.4</v>
      </c>
      <c r="F170" s="236"/>
      <c r="G170" s="237">
        <f>ROUND(E170*F170,2)</f>
        <v>0</v>
      </c>
      <c r="H170" s="236"/>
      <c r="I170" s="237">
        <f>ROUND(E170*H170,2)</f>
        <v>0</v>
      </c>
      <c r="J170" s="236"/>
      <c r="K170" s="237">
        <f>ROUND(E170*J170,2)</f>
        <v>0</v>
      </c>
      <c r="L170" s="237">
        <v>21</v>
      </c>
      <c r="M170" s="237">
        <f>G170*(1+L170/100)</f>
        <v>0</v>
      </c>
      <c r="N170" s="235">
        <v>0.80618000000000001</v>
      </c>
      <c r="O170" s="235">
        <f>ROUND(E170*N170,2)</f>
        <v>6.77</v>
      </c>
      <c r="P170" s="235">
        <v>0</v>
      </c>
      <c r="Q170" s="235">
        <f>ROUND(E170*P170,2)</f>
        <v>0</v>
      </c>
      <c r="R170" s="237" t="s">
        <v>389</v>
      </c>
      <c r="S170" s="237" t="s">
        <v>230</v>
      </c>
      <c r="T170" s="238" t="s">
        <v>230</v>
      </c>
      <c r="U170" s="223">
        <v>1.1910000000000001</v>
      </c>
      <c r="V170" s="223">
        <f>ROUND(E170*U170,2)</f>
        <v>10</v>
      </c>
      <c r="W170" s="223"/>
      <c r="X170" s="223" t="s">
        <v>295</v>
      </c>
      <c r="Y170" s="223" t="s">
        <v>233</v>
      </c>
      <c r="Z170" s="213"/>
      <c r="AA170" s="213"/>
      <c r="AB170" s="213"/>
      <c r="AC170" s="213"/>
      <c r="AD170" s="213"/>
      <c r="AE170" s="213"/>
      <c r="AF170" s="213"/>
      <c r="AG170" s="213" t="s">
        <v>296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54" t="s">
        <v>661</v>
      </c>
      <c r="D171" s="253"/>
      <c r="E171" s="253"/>
      <c r="F171" s="253"/>
      <c r="G171" s="25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3"/>
      <c r="AA171" s="213"/>
      <c r="AB171" s="213"/>
      <c r="AC171" s="213"/>
      <c r="AD171" s="213"/>
      <c r="AE171" s="213"/>
      <c r="AF171" s="213"/>
      <c r="AG171" s="213" t="s">
        <v>298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2" x14ac:dyDescent="0.2">
      <c r="A172" s="220"/>
      <c r="B172" s="221"/>
      <c r="C172" s="257" t="s">
        <v>665</v>
      </c>
      <c r="D172" s="255"/>
      <c r="E172" s="256">
        <v>8.4</v>
      </c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3"/>
      <c r="AA172" s="213"/>
      <c r="AB172" s="213"/>
      <c r="AC172" s="213"/>
      <c r="AD172" s="213"/>
      <c r="AE172" s="213"/>
      <c r="AF172" s="213"/>
      <c r="AG172" s="213" t="s">
        <v>313</v>
      </c>
      <c r="AH172" s="213">
        <v>0</v>
      </c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48"/>
      <c r="D173" s="242"/>
      <c r="E173" s="242"/>
      <c r="F173" s="242"/>
      <c r="G173" s="242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3"/>
      <c r="AA173" s="213"/>
      <c r="AB173" s="213"/>
      <c r="AC173" s="213"/>
      <c r="AD173" s="213"/>
      <c r="AE173" s="213"/>
      <c r="AF173" s="213"/>
      <c r="AG173" s="213" t="s">
        <v>237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ht="22.5" outlineLevel="1" x14ac:dyDescent="0.2">
      <c r="A174" s="232">
        <v>43</v>
      </c>
      <c r="B174" s="233" t="s">
        <v>666</v>
      </c>
      <c r="C174" s="245" t="s">
        <v>667</v>
      </c>
      <c r="D174" s="234" t="s">
        <v>293</v>
      </c>
      <c r="E174" s="235">
        <v>2.88</v>
      </c>
      <c r="F174" s="236"/>
      <c r="G174" s="237">
        <f>ROUND(E174*F174,2)</f>
        <v>0</v>
      </c>
      <c r="H174" s="236"/>
      <c r="I174" s="237">
        <f>ROUND(E174*H174,2)</f>
        <v>0</v>
      </c>
      <c r="J174" s="236"/>
      <c r="K174" s="237">
        <f>ROUND(E174*J174,2)</f>
        <v>0</v>
      </c>
      <c r="L174" s="237">
        <v>21</v>
      </c>
      <c r="M174" s="237">
        <f>G174*(1+L174/100)</f>
        <v>0</v>
      </c>
      <c r="N174" s="235">
        <v>0.87729000000000001</v>
      </c>
      <c r="O174" s="235">
        <f>ROUND(E174*N174,2)</f>
        <v>2.5299999999999998</v>
      </c>
      <c r="P174" s="235">
        <v>0</v>
      </c>
      <c r="Q174" s="235">
        <f>ROUND(E174*P174,2)</f>
        <v>0</v>
      </c>
      <c r="R174" s="237" t="s">
        <v>389</v>
      </c>
      <c r="S174" s="237" t="s">
        <v>230</v>
      </c>
      <c r="T174" s="238" t="s">
        <v>230</v>
      </c>
      <c r="U174" s="223">
        <v>2.202</v>
      </c>
      <c r="V174" s="223">
        <f>ROUND(E174*U174,2)</f>
        <v>6.34</v>
      </c>
      <c r="W174" s="223"/>
      <c r="X174" s="223" t="s">
        <v>295</v>
      </c>
      <c r="Y174" s="223" t="s">
        <v>233</v>
      </c>
      <c r="Z174" s="213"/>
      <c r="AA174" s="213"/>
      <c r="AB174" s="213"/>
      <c r="AC174" s="213"/>
      <c r="AD174" s="213"/>
      <c r="AE174" s="213"/>
      <c r="AF174" s="213"/>
      <c r="AG174" s="213" t="s">
        <v>296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2" x14ac:dyDescent="0.2">
      <c r="A175" s="220"/>
      <c r="B175" s="221"/>
      <c r="C175" s="254" t="s">
        <v>393</v>
      </c>
      <c r="D175" s="253"/>
      <c r="E175" s="253"/>
      <c r="F175" s="253"/>
      <c r="G175" s="25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298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2" x14ac:dyDescent="0.2">
      <c r="A176" s="220"/>
      <c r="B176" s="221"/>
      <c r="C176" s="247" t="s">
        <v>394</v>
      </c>
      <c r="D176" s="241"/>
      <c r="E176" s="241"/>
      <c r="F176" s="241"/>
      <c r="G176" s="241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3"/>
      <c r="AA176" s="213"/>
      <c r="AB176" s="213"/>
      <c r="AC176" s="213"/>
      <c r="AD176" s="213"/>
      <c r="AE176" s="213"/>
      <c r="AF176" s="213"/>
      <c r="AG176" s="213" t="s">
        <v>235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57" t="s">
        <v>766</v>
      </c>
      <c r="D177" s="255"/>
      <c r="E177" s="256">
        <v>2.88</v>
      </c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3"/>
      <c r="AA177" s="213"/>
      <c r="AB177" s="213"/>
      <c r="AC177" s="213"/>
      <c r="AD177" s="213"/>
      <c r="AE177" s="213"/>
      <c r="AF177" s="213"/>
      <c r="AG177" s="213" t="s">
        <v>313</v>
      </c>
      <c r="AH177" s="213">
        <v>0</v>
      </c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2" x14ac:dyDescent="0.2">
      <c r="A178" s="220"/>
      <c r="B178" s="221"/>
      <c r="C178" s="248"/>
      <c r="D178" s="242"/>
      <c r="E178" s="242"/>
      <c r="F178" s="242"/>
      <c r="G178" s="242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3"/>
      <c r="AA178" s="213"/>
      <c r="AB178" s="213"/>
      <c r="AC178" s="213"/>
      <c r="AD178" s="213"/>
      <c r="AE178" s="213"/>
      <c r="AF178" s="213"/>
      <c r="AG178" s="213" t="s">
        <v>237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1" x14ac:dyDescent="0.2">
      <c r="A179" s="232">
        <v>44</v>
      </c>
      <c r="B179" s="233" t="s">
        <v>669</v>
      </c>
      <c r="C179" s="245" t="s">
        <v>670</v>
      </c>
      <c r="D179" s="234" t="s">
        <v>293</v>
      </c>
      <c r="E179" s="235">
        <v>8.4</v>
      </c>
      <c r="F179" s="236"/>
      <c r="G179" s="237">
        <f>ROUND(E179*F179,2)</f>
        <v>0</v>
      </c>
      <c r="H179" s="236"/>
      <c r="I179" s="237">
        <f>ROUND(E179*H179,2)</f>
        <v>0</v>
      </c>
      <c r="J179" s="236"/>
      <c r="K179" s="237">
        <f>ROUND(E179*J179,2)</f>
        <v>0</v>
      </c>
      <c r="L179" s="237">
        <v>21</v>
      </c>
      <c r="M179" s="237">
        <f>G179*(1+L179/100)</f>
        <v>0</v>
      </c>
      <c r="N179" s="235">
        <v>0.52500000000000002</v>
      </c>
      <c r="O179" s="235">
        <f>ROUND(E179*N179,2)</f>
        <v>4.41</v>
      </c>
      <c r="P179" s="235">
        <v>0</v>
      </c>
      <c r="Q179" s="235">
        <f>ROUND(E179*P179,2)</f>
        <v>0</v>
      </c>
      <c r="R179" s="237"/>
      <c r="S179" s="237" t="s">
        <v>256</v>
      </c>
      <c r="T179" s="238" t="s">
        <v>578</v>
      </c>
      <c r="U179" s="223">
        <v>0.33</v>
      </c>
      <c r="V179" s="223">
        <f>ROUND(E179*U179,2)</f>
        <v>2.77</v>
      </c>
      <c r="W179" s="223"/>
      <c r="X179" s="223" t="s">
        <v>295</v>
      </c>
      <c r="Y179" s="223" t="s">
        <v>233</v>
      </c>
      <c r="Z179" s="213"/>
      <c r="AA179" s="213"/>
      <c r="AB179" s="213"/>
      <c r="AC179" s="213"/>
      <c r="AD179" s="213"/>
      <c r="AE179" s="213"/>
      <c r="AF179" s="213"/>
      <c r="AG179" s="213" t="s">
        <v>296</v>
      </c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2" x14ac:dyDescent="0.2">
      <c r="A180" s="220"/>
      <c r="B180" s="221"/>
      <c r="C180" s="246" t="s">
        <v>671</v>
      </c>
      <c r="D180" s="239"/>
      <c r="E180" s="239"/>
      <c r="F180" s="239"/>
      <c r="G180" s="239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3"/>
      <c r="AA180" s="213"/>
      <c r="AB180" s="213"/>
      <c r="AC180" s="213"/>
      <c r="AD180" s="213"/>
      <c r="AE180" s="213"/>
      <c r="AF180" s="213"/>
      <c r="AG180" s="213" t="s">
        <v>235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2" x14ac:dyDescent="0.2">
      <c r="A181" s="220"/>
      <c r="B181" s="221"/>
      <c r="C181" s="257" t="s">
        <v>672</v>
      </c>
      <c r="D181" s="255"/>
      <c r="E181" s="256">
        <v>8.4</v>
      </c>
      <c r="F181" s="223"/>
      <c r="G181" s="22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23"/>
      <c r="Z181" s="213"/>
      <c r="AA181" s="213"/>
      <c r="AB181" s="213"/>
      <c r="AC181" s="213"/>
      <c r="AD181" s="213"/>
      <c r="AE181" s="213"/>
      <c r="AF181" s="213"/>
      <c r="AG181" s="213" t="s">
        <v>313</v>
      </c>
      <c r="AH181" s="213">
        <v>0</v>
      </c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2" x14ac:dyDescent="0.2">
      <c r="A182" s="220"/>
      <c r="B182" s="221"/>
      <c r="C182" s="248"/>
      <c r="D182" s="242"/>
      <c r="E182" s="242"/>
      <c r="F182" s="242"/>
      <c r="G182" s="242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3"/>
      <c r="AA182" s="213"/>
      <c r="AB182" s="213"/>
      <c r="AC182" s="213"/>
      <c r="AD182" s="213"/>
      <c r="AE182" s="213"/>
      <c r="AF182" s="213"/>
      <c r="AG182" s="213" t="s">
        <v>237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">
      <c r="A183" s="232">
        <v>45</v>
      </c>
      <c r="B183" s="233" t="s">
        <v>673</v>
      </c>
      <c r="C183" s="245" t="s">
        <v>674</v>
      </c>
      <c r="D183" s="234" t="s">
        <v>293</v>
      </c>
      <c r="E183" s="235">
        <v>6.9</v>
      </c>
      <c r="F183" s="236"/>
      <c r="G183" s="237">
        <f>ROUND(E183*F183,2)</f>
        <v>0</v>
      </c>
      <c r="H183" s="236"/>
      <c r="I183" s="237">
        <f>ROUND(E183*H183,2)</f>
        <v>0</v>
      </c>
      <c r="J183" s="236"/>
      <c r="K183" s="237">
        <f>ROUND(E183*J183,2)</f>
        <v>0</v>
      </c>
      <c r="L183" s="237">
        <v>21</v>
      </c>
      <c r="M183" s="237">
        <f>G183*(1+L183/100)</f>
        <v>0</v>
      </c>
      <c r="N183" s="235">
        <v>0.72618000000000005</v>
      </c>
      <c r="O183" s="235">
        <f>ROUND(E183*N183,2)</f>
        <v>5.01</v>
      </c>
      <c r="P183" s="235">
        <v>0</v>
      </c>
      <c r="Q183" s="235">
        <f>ROUND(E183*P183,2)</f>
        <v>0</v>
      </c>
      <c r="R183" s="237"/>
      <c r="S183" s="237" t="s">
        <v>256</v>
      </c>
      <c r="T183" s="238" t="s">
        <v>230</v>
      </c>
      <c r="U183" s="223">
        <v>1.1910000000000001</v>
      </c>
      <c r="V183" s="223">
        <f>ROUND(E183*U183,2)</f>
        <v>8.2200000000000006</v>
      </c>
      <c r="W183" s="223"/>
      <c r="X183" s="223" t="s">
        <v>295</v>
      </c>
      <c r="Y183" s="223" t="s">
        <v>233</v>
      </c>
      <c r="Z183" s="213"/>
      <c r="AA183" s="213"/>
      <c r="AB183" s="213"/>
      <c r="AC183" s="213"/>
      <c r="AD183" s="213"/>
      <c r="AE183" s="213"/>
      <c r="AF183" s="213"/>
      <c r="AG183" s="213" t="s">
        <v>296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2" x14ac:dyDescent="0.2">
      <c r="A184" s="220"/>
      <c r="B184" s="221"/>
      <c r="C184" s="249"/>
      <c r="D184" s="243"/>
      <c r="E184" s="243"/>
      <c r="F184" s="243"/>
      <c r="G184" s="243"/>
      <c r="H184" s="223"/>
      <c r="I184" s="223"/>
      <c r="J184" s="223"/>
      <c r="K184" s="223"/>
      <c r="L184" s="223"/>
      <c r="M184" s="223"/>
      <c r="N184" s="222"/>
      <c r="O184" s="222"/>
      <c r="P184" s="222"/>
      <c r="Q184" s="222"/>
      <c r="R184" s="223"/>
      <c r="S184" s="223"/>
      <c r="T184" s="223"/>
      <c r="U184" s="223"/>
      <c r="V184" s="223"/>
      <c r="W184" s="223"/>
      <c r="X184" s="223"/>
      <c r="Y184" s="223"/>
      <c r="Z184" s="213"/>
      <c r="AA184" s="213"/>
      <c r="AB184" s="213"/>
      <c r="AC184" s="213"/>
      <c r="AD184" s="213"/>
      <c r="AE184" s="213"/>
      <c r="AF184" s="213"/>
      <c r="AG184" s="213" t="s">
        <v>237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x14ac:dyDescent="0.2">
      <c r="A185" s="225" t="s">
        <v>225</v>
      </c>
      <c r="B185" s="226" t="s">
        <v>187</v>
      </c>
      <c r="C185" s="244" t="s">
        <v>188</v>
      </c>
      <c r="D185" s="227"/>
      <c r="E185" s="228"/>
      <c r="F185" s="229"/>
      <c r="G185" s="229">
        <f>SUMIF(AG186:AG193,"&lt;&gt;NOR",G186:G193)</f>
        <v>0</v>
      </c>
      <c r="H185" s="229"/>
      <c r="I185" s="229">
        <f>SUM(I186:I193)</f>
        <v>0</v>
      </c>
      <c r="J185" s="229"/>
      <c r="K185" s="229">
        <f>SUM(K186:K193)</f>
        <v>0</v>
      </c>
      <c r="L185" s="229"/>
      <c r="M185" s="229">
        <f>SUM(M186:M193)</f>
        <v>0</v>
      </c>
      <c r="N185" s="228"/>
      <c r="O185" s="228">
        <f>SUM(O186:O193)</f>
        <v>0</v>
      </c>
      <c r="P185" s="228"/>
      <c r="Q185" s="228">
        <f>SUM(Q186:Q193)</f>
        <v>3.28</v>
      </c>
      <c r="R185" s="229"/>
      <c r="S185" s="229"/>
      <c r="T185" s="230"/>
      <c r="U185" s="224"/>
      <c r="V185" s="224">
        <f>SUM(V186:V193)</f>
        <v>42.36</v>
      </c>
      <c r="W185" s="224"/>
      <c r="X185" s="224"/>
      <c r="Y185" s="224"/>
      <c r="AG185" t="s">
        <v>226</v>
      </c>
    </row>
    <row r="186" spans="1:60" ht="22.5" outlineLevel="1" x14ac:dyDescent="0.2">
      <c r="A186" s="232">
        <v>46</v>
      </c>
      <c r="B186" s="233" t="s">
        <v>400</v>
      </c>
      <c r="C186" s="245" t="s">
        <v>401</v>
      </c>
      <c r="D186" s="234" t="s">
        <v>316</v>
      </c>
      <c r="E186" s="235">
        <v>2.46</v>
      </c>
      <c r="F186" s="236"/>
      <c r="G186" s="237">
        <f>ROUND(E186*F186,2)</f>
        <v>0</v>
      </c>
      <c r="H186" s="236"/>
      <c r="I186" s="237">
        <f>ROUND(E186*H186,2)</f>
        <v>0</v>
      </c>
      <c r="J186" s="236"/>
      <c r="K186" s="237">
        <f>ROUND(E186*J186,2)</f>
        <v>0</v>
      </c>
      <c r="L186" s="237">
        <v>21</v>
      </c>
      <c r="M186" s="237">
        <f>G186*(1+L186/100)</f>
        <v>0</v>
      </c>
      <c r="N186" s="235">
        <v>0</v>
      </c>
      <c r="O186" s="235">
        <f>ROUND(E186*N186,2)</f>
        <v>0</v>
      </c>
      <c r="P186" s="235">
        <v>1.33</v>
      </c>
      <c r="Q186" s="235">
        <f>ROUND(E186*P186,2)</f>
        <v>3.27</v>
      </c>
      <c r="R186" s="237" t="s">
        <v>389</v>
      </c>
      <c r="S186" s="237" t="s">
        <v>230</v>
      </c>
      <c r="T186" s="238" t="s">
        <v>230</v>
      </c>
      <c r="U186" s="223">
        <v>8.6210000000000004</v>
      </c>
      <c r="V186" s="223">
        <f>ROUND(E186*U186,2)</f>
        <v>21.21</v>
      </c>
      <c r="W186" s="223"/>
      <c r="X186" s="223" t="s">
        <v>295</v>
      </c>
      <c r="Y186" s="223" t="s">
        <v>233</v>
      </c>
      <c r="Z186" s="213"/>
      <c r="AA186" s="213"/>
      <c r="AB186" s="213"/>
      <c r="AC186" s="213"/>
      <c r="AD186" s="213"/>
      <c r="AE186" s="213"/>
      <c r="AF186" s="213"/>
      <c r="AG186" s="213" t="s">
        <v>296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2" x14ac:dyDescent="0.2">
      <c r="A187" s="220"/>
      <c r="B187" s="221"/>
      <c r="C187" s="254" t="s">
        <v>402</v>
      </c>
      <c r="D187" s="253"/>
      <c r="E187" s="253"/>
      <c r="F187" s="253"/>
      <c r="G187" s="25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3"/>
      <c r="AA187" s="213"/>
      <c r="AB187" s="213"/>
      <c r="AC187" s="213"/>
      <c r="AD187" s="213"/>
      <c r="AE187" s="213"/>
      <c r="AF187" s="213"/>
      <c r="AG187" s="213" t="s">
        <v>298</v>
      </c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40" t="str">
        <f>C187</f>
        <v>s naložením vybouraných hmot a suti na dopravní prostředek nebo s odklizením na hromady do vzdálenosti 20 m</v>
      </c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47" t="s">
        <v>403</v>
      </c>
      <c r="D188" s="241"/>
      <c r="E188" s="241"/>
      <c r="F188" s="241"/>
      <c r="G188" s="241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3"/>
      <c r="AA188" s="213"/>
      <c r="AB188" s="213"/>
      <c r="AC188" s="213"/>
      <c r="AD188" s="213"/>
      <c r="AE188" s="213"/>
      <c r="AF188" s="213"/>
      <c r="AG188" s="213" t="s">
        <v>235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40" t="str">
        <f>C188</f>
        <v>Včetně bourání geotextilií, výplně otvorů tvárnic, drenáží, trubek a dilatačních prvků apod. zabudovaných v bouraných konstrukcích.</v>
      </c>
      <c r="BB188" s="213"/>
      <c r="BC188" s="213"/>
      <c r="BD188" s="213"/>
      <c r="BE188" s="213"/>
      <c r="BF188" s="213"/>
      <c r="BG188" s="213"/>
      <c r="BH188" s="213"/>
    </row>
    <row r="189" spans="1:60" outlineLevel="2" x14ac:dyDescent="0.2">
      <c r="A189" s="220"/>
      <c r="B189" s="221"/>
      <c r="C189" s="257" t="s">
        <v>675</v>
      </c>
      <c r="D189" s="255"/>
      <c r="E189" s="256">
        <v>2.46</v>
      </c>
      <c r="F189" s="223"/>
      <c r="G189" s="223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3"/>
      <c r="AA189" s="213"/>
      <c r="AB189" s="213"/>
      <c r="AC189" s="213"/>
      <c r="AD189" s="213"/>
      <c r="AE189" s="213"/>
      <c r="AF189" s="213"/>
      <c r="AG189" s="213" t="s">
        <v>313</v>
      </c>
      <c r="AH189" s="213">
        <v>0</v>
      </c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2" x14ac:dyDescent="0.2">
      <c r="A190" s="220"/>
      <c r="B190" s="221"/>
      <c r="C190" s="248"/>
      <c r="D190" s="242"/>
      <c r="E190" s="242"/>
      <c r="F190" s="242"/>
      <c r="G190" s="242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3"/>
      <c r="AA190" s="213"/>
      <c r="AB190" s="213"/>
      <c r="AC190" s="213"/>
      <c r="AD190" s="213"/>
      <c r="AE190" s="213"/>
      <c r="AF190" s="213"/>
      <c r="AG190" s="213" t="s">
        <v>237</v>
      </c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1" x14ac:dyDescent="0.2">
      <c r="A191" s="232">
        <v>47</v>
      </c>
      <c r="B191" s="233" t="s">
        <v>676</v>
      </c>
      <c r="C191" s="245" t="s">
        <v>677</v>
      </c>
      <c r="D191" s="234" t="s">
        <v>557</v>
      </c>
      <c r="E191" s="235">
        <v>9</v>
      </c>
      <c r="F191" s="236"/>
      <c r="G191" s="237">
        <f>ROUND(E191*F191,2)</f>
        <v>0</v>
      </c>
      <c r="H191" s="236"/>
      <c r="I191" s="237">
        <f>ROUND(E191*H191,2)</f>
        <v>0</v>
      </c>
      <c r="J191" s="236"/>
      <c r="K191" s="237">
        <f>ROUND(E191*J191,2)</f>
        <v>0</v>
      </c>
      <c r="L191" s="237">
        <v>21</v>
      </c>
      <c r="M191" s="237">
        <f>G191*(1+L191/100)</f>
        <v>0</v>
      </c>
      <c r="N191" s="235">
        <v>0</v>
      </c>
      <c r="O191" s="235">
        <f>ROUND(E191*N191,2)</f>
        <v>0</v>
      </c>
      <c r="P191" s="235">
        <v>6.0999999999999997E-4</v>
      </c>
      <c r="Q191" s="235">
        <f>ROUND(E191*P191,2)</f>
        <v>0.01</v>
      </c>
      <c r="R191" s="237" t="s">
        <v>423</v>
      </c>
      <c r="S191" s="237" t="s">
        <v>230</v>
      </c>
      <c r="T191" s="238" t="s">
        <v>230</v>
      </c>
      <c r="U191" s="223">
        <v>2.35</v>
      </c>
      <c r="V191" s="223">
        <f>ROUND(E191*U191,2)</f>
        <v>21.15</v>
      </c>
      <c r="W191" s="223"/>
      <c r="X191" s="223" t="s">
        <v>295</v>
      </c>
      <c r="Y191" s="223" t="s">
        <v>233</v>
      </c>
      <c r="Z191" s="213"/>
      <c r="AA191" s="213"/>
      <c r="AB191" s="213"/>
      <c r="AC191" s="213"/>
      <c r="AD191" s="213"/>
      <c r="AE191" s="213"/>
      <c r="AF191" s="213"/>
      <c r="AG191" s="213" t="s">
        <v>296</v>
      </c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2" x14ac:dyDescent="0.2">
      <c r="A192" s="220"/>
      <c r="B192" s="221"/>
      <c r="C192" s="257" t="s">
        <v>678</v>
      </c>
      <c r="D192" s="255"/>
      <c r="E192" s="256">
        <v>9</v>
      </c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3"/>
      <c r="AA192" s="213"/>
      <c r="AB192" s="213"/>
      <c r="AC192" s="213"/>
      <c r="AD192" s="213"/>
      <c r="AE192" s="213"/>
      <c r="AF192" s="213"/>
      <c r="AG192" s="213" t="s">
        <v>313</v>
      </c>
      <c r="AH192" s="213">
        <v>0</v>
      </c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2" x14ac:dyDescent="0.2">
      <c r="A193" s="220"/>
      <c r="B193" s="221"/>
      <c r="C193" s="248"/>
      <c r="D193" s="242"/>
      <c r="E193" s="242"/>
      <c r="F193" s="242"/>
      <c r="G193" s="242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23"/>
      <c r="Z193" s="213"/>
      <c r="AA193" s="213"/>
      <c r="AB193" s="213"/>
      <c r="AC193" s="213"/>
      <c r="AD193" s="213"/>
      <c r="AE193" s="213"/>
      <c r="AF193" s="213"/>
      <c r="AG193" s="213" t="s">
        <v>237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x14ac:dyDescent="0.2">
      <c r="A194" s="225" t="s">
        <v>225</v>
      </c>
      <c r="B194" s="226" t="s">
        <v>189</v>
      </c>
      <c r="C194" s="244" t="s">
        <v>190</v>
      </c>
      <c r="D194" s="227"/>
      <c r="E194" s="228"/>
      <c r="F194" s="229"/>
      <c r="G194" s="229">
        <f>SUMIF(AG195:AG197,"&lt;&gt;NOR",G195:G197)</f>
        <v>0</v>
      </c>
      <c r="H194" s="229"/>
      <c r="I194" s="229">
        <f>SUM(I195:I197)</f>
        <v>0</v>
      </c>
      <c r="J194" s="229"/>
      <c r="K194" s="229">
        <f>SUM(K195:K197)</f>
        <v>0</v>
      </c>
      <c r="L194" s="229"/>
      <c r="M194" s="229">
        <f>SUM(M195:M197)</f>
        <v>0</v>
      </c>
      <c r="N194" s="228"/>
      <c r="O194" s="228">
        <f>SUM(O195:O197)</f>
        <v>0</v>
      </c>
      <c r="P194" s="228"/>
      <c r="Q194" s="228">
        <f>SUM(Q195:Q197)</f>
        <v>0</v>
      </c>
      <c r="R194" s="229"/>
      <c r="S194" s="229"/>
      <c r="T194" s="230"/>
      <c r="U194" s="224"/>
      <c r="V194" s="224">
        <f>SUM(V195:V197)</f>
        <v>34.270000000000003</v>
      </c>
      <c r="W194" s="224"/>
      <c r="X194" s="224"/>
      <c r="Y194" s="224"/>
      <c r="AG194" t="s">
        <v>226</v>
      </c>
    </row>
    <row r="195" spans="1:60" ht="22.5" outlineLevel="1" x14ac:dyDescent="0.2">
      <c r="A195" s="232">
        <v>48</v>
      </c>
      <c r="B195" s="233" t="s">
        <v>405</v>
      </c>
      <c r="C195" s="245" t="s">
        <v>406</v>
      </c>
      <c r="D195" s="234" t="s">
        <v>337</v>
      </c>
      <c r="E195" s="235">
        <v>147.71737999999999</v>
      </c>
      <c r="F195" s="236"/>
      <c r="G195" s="237">
        <f>ROUND(E195*F195,2)</f>
        <v>0</v>
      </c>
      <c r="H195" s="236"/>
      <c r="I195" s="237">
        <f>ROUND(E195*H195,2)</f>
        <v>0</v>
      </c>
      <c r="J195" s="236"/>
      <c r="K195" s="237">
        <f>ROUND(E195*J195,2)</f>
        <v>0</v>
      </c>
      <c r="L195" s="237">
        <v>21</v>
      </c>
      <c r="M195" s="237">
        <f>G195*(1+L195/100)</f>
        <v>0</v>
      </c>
      <c r="N195" s="235">
        <v>0</v>
      </c>
      <c r="O195" s="235">
        <f>ROUND(E195*N195,2)</f>
        <v>0</v>
      </c>
      <c r="P195" s="235">
        <v>0</v>
      </c>
      <c r="Q195" s="235">
        <f>ROUND(E195*P195,2)</f>
        <v>0</v>
      </c>
      <c r="R195" s="237" t="s">
        <v>389</v>
      </c>
      <c r="S195" s="237" t="s">
        <v>230</v>
      </c>
      <c r="T195" s="238" t="s">
        <v>230</v>
      </c>
      <c r="U195" s="223">
        <v>0.23200000000000001</v>
      </c>
      <c r="V195" s="223">
        <f>ROUND(E195*U195,2)</f>
        <v>34.270000000000003</v>
      </c>
      <c r="W195" s="223"/>
      <c r="X195" s="223" t="s">
        <v>407</v>
      </c>
      <c r="Y195" s="223" t="s">
        <v>233</v>
      </c>
      <c r="Z195" s="213"/>
      <c r="AA195" s="213"/>
      <c r="AB195" s="213"/>
      <c r="AC195" s="213"/>
      <c r="AD195" s="213"/>
      <c r="AE195" s="213"/>
      <c r="AF195" s="213"/>
      <c r="AG195" s="213" t="s">
        <v>408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2" x14ac:dyDescent="0.2">
      <c r="A196" s="220"/>
      <c r="B196" s="221"/>
      <c r="C196" s="254" t="s">
        <v>409</v>
      </c>
      <c r="D196" s="253"/>
      <c r="E196" s="253"/>
      <c r="F196" s="253"/>
      <c r="G196" s="253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23"/>
      <c r="Z196" s="213"/>
      <c r="AA196" s="213"/>
      <c r="AB196" s="213"/>
      <c r="AC196" s="213"/>
      <c r="AD196" s="213"/>
      <c r="AE196" s="213"/>
      <c r="AF196" s="213"/>
      <c r="AG196" s="213" t="s">
        <v>298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2" x14ac:dyDescent="0.2">
      <c r="A197" s="220"/>
      <c r="B197" s="221"/>
      <c r="C197" s="248"/>
      <c r="D197" s="242"/>
      <c r="E197" s="242"/>
      <c r="F197" s="242"/>
      <c r="G197" s="242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3"/>
      <c r="AA197" s="213"/>
      <c r="AB197" s="213"/>
      <c r="AC197" s="213"/>
      <c r="AD197" s="213"/>
      <c r="AE197" s="213"/>
      <c r="AF197" s="213"/>
      <c r="AG197" s="213" t="s">
        <v>237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x14ac:dyDescent="0.2">
      <c r="A198" s="225" t="s">
        <v>225</v>
      </c>
      <c r="B198" s="226" t="s">
        <v>191</v>
      </c>
      <c r="C198" s="244" t="s">
        <v>192</v>
      </c>
      <c r="D198" s="227"/>
      <c r="E198" s="228"/>
      <c r="F198" s="229"/>
      <c r="G198" s="229">
        <f>SUMIF(AG199:AG207,"&lt;&gt;NOR",G199:G207)</f>
        <v>0</v>
      </c>
      <c r="H198" s="229"/>
      <c r="I198" s="229">
        <f>SUM(I199:I207)</f>
        <v>0</v>
      </c>
      <c r="J198" s="229"/>
      <c r="K198" s="229">
        <f>SUM(K199:K207)</f>
        <v>0</v>
      </c>
      <c r="L198" s="229"/>
      <c r="M198" s="229">
        <f>SUM(M199:M207)</f>
        <v>0</v>
      </c>
      <c r="N198" s="228"/>
      <c r="O198" s="228">
        <f>SUM(O199:O207)</f>
        <v>0</v>
      </c>
      <c r="P198" s="228"/>
      <c r="Q198" s="228">
        <f>SUM(Q199:Q207)</f>
        <v>0</v>
      </c>
      <c r="R198" s="229"/>
      <c r="S198" s="229"/>
      <c r="T198" s="230"/>
      <c r="U198" s="224"/>
      <c r="V198" s="224">
        <f>SUM(V199:V207)</f>
        <v>6.09</v>
      </c>
      <c r="W198" s="224"/>
      <c r="X198" s="224"/>
      <c r="Y198" s="224"/>
      <c r="AG198" t="s">
        <v>226</v>
      </c>
    </row>
    <row r="199" spans="1:60" ht="22.5" outlineLevel="1" x14ac:dyDescent="0.2">
      <c r="A199" s="232">
        <v>49</v>
      </c>
      <c r="B199" s="233" t="s">
        <v>410</v>
      </c>
      <c r="C199" s="245" t="s">
        <v>411</v>
      </c>
      <c r="D199" s="234" t="s">
        <v>337</v>
      </c>
      <c r="E199" s="235">
        <v>3.2772899999999998</v>
      </c>
      <c r="F199" s="236"/>
      <c r="G199" s="237">
        <f>ROUND(E199*F199,2)</f>
        <v>0</v>
      </c>
      <c r="H199" s="236"/>
      <c r="I199" s="237">
        <f>ROUND(E199*H199,2)</f>
        <v>0</v>
      </c>
      <c r="J199" s="236"/>
      <c r="K199" s="237">
        <f>ROUND(E199*J199,2)</f>
        <v>0</v>
      </c>
      <c r="L199" s="237">
        <v>21</v>
      </c>
      <c r="M199" s="237">
        <f>G199*(1+L199/100)</f>
        <v>0</v>
      </c>
      <c r="N199" s="235">
        <v>0</v>
      </c>
      <c r="O199" s="235">
        <f>ROUND(E199*N199,2)</f>
        <v>0</v>
      </c>
      <c r="P199" s="235">
        <v>0</v>
      </c>
      <c r="Q199" s="235">
        <f>ROUND(E199*P199,2)</f>
        <v>0</v>
      </c>
      <c r="R199" s="237" t="s">
        <v>412</v>
      </c>
      <c r="S199" s="237" t="s">
        <v>230</v>
      </c>
      <c r="T199" s="238" t="s">
        <v>230</v>
      </c>
      <c r="U199" s="223">
        <v>1.8160000000000001</v>
      </c>
      <c r="V199" s="223">
        <f>ROUND(E199*U199,2)</f>
        <v>5.95</v>
      </c>
      <c r="W199" s="223"/>
      <c r="X199" s="223" t="s">
        <v>413</v>
      </c>
      <c r="Y199" s="223" t="s">
        <v>233</v>
      </c>
      <c r="Z199" s="213"/>
      <c r="AA199" s="213"/>
      <c r="AB199" s="213"/>
      <c r="AC199" s="213"/>
      <c r="AD199" s="213"/>
      <c r="AE199" s="213"/>
      <c r="AF199" s="213"/>
      <c r="AG199" s="213" t="s">
        <v>414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2" x14ac:dyDescent="0.2">
      <c r="A200" s="220"/>
      <c r="B200" s="221"/>
      <c r="C200" s="254" t="s">
        <v>415</v>
      </c>
      <c r="D200" s="253"/>
      <c r="E200" s="253"/>
      <c r="F200" s="253"/>
      <c r="G200" s="25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3"/>
      <c r="AA200" s="213"/>
      <c r="AB200" s="213"/>
      <c r="AC200" s="213"/>
      <c r="AD200" s="213"/>
      <c r="AE200" s="213"/>
      <c r="AF200" s="213"/>
      <c r="AG200" s="213" t="s">
        <v>298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40" t="str">
        <f>C200</f>
        <v>nebo vybouraných hmot nošením nebo přehazováním k místu nakládky přístupnému normálním dopravním prostředkům,</v>
      </c>
      <c r="BB200" s="213"/>
      <c r="BC200" s="213"/>
      <c r="BD200" s="213"/>
      <c r="BE200" s="213"/>
      <c r="BF200" s="213"/>
      <c r="BG200" s="213"/>
      <c r="BH200" s="213"/>
    </row>
    <row r="201" spans="1:60" ht="22.5" outlineLevel="2" x14ac:dyDescent="0.2">
      <c r="A201" s="220"/>
      <c r="B201" s="221"/>
      <c r="C201" s="247" t="s">
        <v>416</v>
      </c>
      <c r="D201" s="241"/>
      <c r="E201" s="241"/>
      <c r="F201" s="241"/>
      <c r="G201" s="241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3"/>
      <c r="AA201" s="213"/>
      <c r="AB201" s="213"/>
      <c r="AC201" s="213"/>
      <c r="AD201" s="213"/>
      <c r="AE201" s="213"/>
      <c r="AF201" s="213"/>
      <c r="AG201" s="213" t="s">
        <v>235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40" t="str">
        <f>C201</f>
        <v>S naložením suti nebo vybouraných hmot do dopravního prostředku a na jejich vyložením, popřípadě přeložením na normální dopravní prostředek.</v>
      </c>
      <c r="BB201" s="213"/>
      <c r="BC201" s="213"/>
      <c r="BD201" s="213"/>
      <c r="BE201" s="213"/>
      <c r="BF201" s="213"/>
      <c r="BG201" s="213"/>
      <c r="BH201" s="213"/>
    </row>
    <row r="202" spans="1:60" outlineLevel="2" x14ac:dyDescent="0.2">
      <c r="A202" s="220"/>
      <c r="B202" s="221"/>
      <c r="C202" s="248"/>
      <c r="D202" s="242"/>
      <c r="E202" s="242"/>
      <c r="F202" s="242"/>
      <c r="G202" s="242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3"/>
      <c r="AA202" s="213"/>
      <c r="AB202" s="213"/>
      <c r="AC202" s="213"/>
      <c r="AD202" s="213"/>
      <c r="AE202" s="213"/>
      <c r="AF202" s="213"/>
      <c r="AG202" s="213" t="s">
        <v>237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1" x14ac:dyDescent="0.2">
      <c r="A203" s="232">
        <v>50</v>
      </c>
      <c r="B203" s="233" t="s">
        <v>417</v>
      </c>
      <c r="C203" s="245" t="s">
        <v>418</v>
      </c>
      <c r="D203" s="234" t="s">
        <v>337</v>
      </c>
      <c r="E203" s="235">
        <v>3.2772899999999998</v>
      </c>
      <c r="F203" s="236"/>
      <c r="G203" s="237">
        <f>ROUND(E203*F203,2)</f>
        <v>0</v>
      </c>
      <c r="H203" s="236"/>
      <c r="I203" s="237">
        <f>ROUND(E203*H203,2)</f>
        <v>0</v>
      </c>
      <c r="J203" s="236"/>
      <c r="K203" s="237">
        <f>ROUND(E203*J203,2)</f>
        <v>0</v>
      </c>
      <c r="L203" s="237">
        <v>21</v>
      </c>
      <c r="M203" s="237">
        <f>G203*(1+L203/100)</f>
        <v>0</v>
      </c>
      <c r="N203" s="235">
        <v>0</v>
      </c>
      <c r="O203" s="235">
        <f>ROUND(E203*N203,2)</f>
        <v>0</v>
      </c>
      <c r="P203" s="235">
        <v>0</v>
      </c>
      <c r="Q203" s="235">
        <f>ROUND(E203*P203,2)</f>
        <v>0</v>
      </c>
      <c r="R203" s="237" t="s">
        <v>419</v>
      </c>
      <c r="S203" s="237" t="s">
        <v>230</v>
      </c>
      <c r="T203" s="238" t="s">
        <v>578</v>
      </c>
      <c r="U203" s="223">
        <v>4.2000000000000003E-2</v>
      </c>
      <c r="V203" s="223">
        <f>ROUND(E203*U203,2)</f>
        <v>0.14000000000000001</v>
      </c>
      <c r="W203" s="223"/>
      <c r="X203" s="223" t="s">
        <v>413</v>
      </c>
      <c r="Y203" s="223" t="s">
        <v>233</v>
      </c>
      <c r="Z203" s="213"/>
      <c r="AA203" s="213"/>
      <c r="AB203" s="213"/>
      <c r="AC203" s="213"/>
      <c r="AD203" s="213"/>
      <c r="AE203" s="213"/>
      <c r="AF203" s="213"/>
      <c r="AG203" s="213" t="s">
        <v>414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2" x14ac:dyDescent="0.2">
      <c r="A204" s="220"/>
      <c r="B204" s="221"/>
      <c r="C204" s="254" t="s">
        <v>420</v>
      </c>
      <c r="D204" s="253"/>
      <c r="E204" s="253"/>
      <c r="F204" s="253"/>
      <c r="G204" s="25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3"/>
      <c r="AA204" s="213"/>
      <c r="AB204" s="213"/>
      <c r="AC204" s="213"/>
      <c r="AD204" s="213"/>
      <c r="AE204" s="213"/>
      <c r="AF204" s="213"/>
      <c r="AG204" s="213" t="s">
        <v>298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2" x14ac:dyDescent="0.2">
      <c r="A205" s="220"/>
      <c r="B205" s="221"/>
      <c r="C205" s="248"/>
      <c r="D205" s="242"/>
      <c r="E205" s="242"/>
      <c r="F205" s="242"/>
      <c r="G205" s="242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3"/>
      <c r="AA205" s="213"/>
      <c r="AB205" s="213"/>
      <c r="AC205" s="213"/>
      <c r="AD205" s="213"/>
      <c r="AE205" s="213"/>
      <c r="AF205" s="213"/>
      <c r="AG205" s="213" t="s">
        <v>237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1" x14ac:dyDescent="0.2">
      <c r="A206" s="232">
        <v>51</v>
      </c>
      <c r="B206" s="233" t="s">
        <v>421</v>
      </c>
      <c r="C206" s="245" t="s">
        <v>422</v>
      </c>
      <c r="D206" s="234" t="s">
        <v>337</v>
      </c>
      <c r="E206" s="235">
        <v>3.2772899999999998</v>
      </c>
      <c r="F206" s="236"/>
      <c r="G206" s="237">
        <f>ROUND(E206*F206,2)</f>
        <v>0</v>
      </c>
      <c r="H206" s="236"/>
      <c r="I206" s="237">
        <f>ROUND(E206*H206,2)</f>
        <v>0</v>
      </c>
      <c r="J206" s="236"/>
      <c r="K206" s="237">
        <f>ROUND(E206*J206,2)</f>
        <v>0</v>
      </c>
      <c r="L206" s="237">
        <v>21</v>
      </c>
      <c r="M206" s="237">
        <f>G206*(1+L206/100)</f>
        <v>0</v>
      </c>
      <c r="N206" s="235">
        <v>0</v>
      </c>
      <c r="O206" s="235">
        <f>ROUND(E206*N206,2)</f>
        <v>0</v>
      </c>
      <c r="P206" s="235">
        <v>0</v>
      </c>
      <c r="Q206" s="235">
        <f>ROUND(E206*P206,2)</f>
        <v>0</v>
      </c>
      <c r="R206" s="237" t="s">
        <v>423</v>
      </c>
      <c r="S206" s="237" t="s">
        <v>230</v>
      </c>
      <c r="T206" s="238" t="s">
        <v>231</v>
      </c>
      <c r="U206" s="223">
        <v>0</v>
      </c>
      <c r="V206" s="223">
        <f>ROUND(E206*U206,2)</f>
        <v>0</v>
      </c>
      <c r="W206" s="223"/>
      <c r="X206" s="223" t="s">
        <v>413</v>
      </c>
      <c r="Y206" s="223" t="s">
        <v>233</v>
      </c>
      <c r="Z206" s="213"/>
      <c r="AA206" s="213"/>
      <c r="AB206" s="213"/>
      <c r="AC206" s="213"/>
      <c r="AD206" s="213"/>
      <c r="AE206" s="213"/>
      <c r="AF206" s="213"/>
      <c r="AG206" s="213" t="s">
        <v>414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2" x14ac:dyDescent="0.2">
      <c r="A207" s="220"/>
      <c r="B207" s="221"/>
      <c r="C207" s="249"/>
      <c r="D207" s="243"/>
      <c r="E207" s="243"/>
      <c r="F207" s="243"/>
      <c r="G207" s="24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23"/>
      <c r="Z207" s="213"/>
      <c r="AA207" s="213"/>
      <c r="AB207" s="213"/>
      <c r="AC207" s="213"/>
      <c r="AD207" s="213"/>
      <c r="AE207" s="213"/>
      <c r="AF207" s="213"/>
      <c r="AG207" s="213" t="s">
        <v>237</v>
      </c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x14ac:dyDescent="0.2">
      <c r="A208" s="3"/>
      <c r="B208" s="4"/>
      <c r="C208" s="250"/>
      <c r="D208" s="6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AE208">
        <v>15</v>
      </c>
      <c r="AF208">
        <v>21</v>
      </c>
      <c r="AG208" t="s">
        <v>211</v>
      </c>
    </row>
    <row r="209" spans="1:33" x14ac:dyDescent="0.2">
      <c r="A209" s="216"/>
      <c r="B209" s="217" t="s">
        <v>29</v>
      </c>
      <c r="C209" s="251"/>
      <c r="D209" s="218"/>
      <c r="E209" s="219"/>
      <c r="F209" s="219"/>
      <c r="G209" s="231">
        <f>G8+G109+G117+G152+G185+G194+G198</f>
        <v>0</v>
      </c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AE209">
        <f>SUMIF(L7:L207,AE208,G7:G207)</f>
        <v>0</v>
      </c>
      <c r="AF209">
        <f>SUMIF(L7:L207,AF208,G7:G207)</f>
        <v>0</v>
      </c>
      <c r="AG209" t="s">
        <v>287</v>
      </c>
    </row>
    <row r="210" spans="1:33" x14ac:dyDescent="0.2">
      <c r="C210" s="252"/>
      <c r="D210" s="10"/>
      <c r="AG210" t="s">
        <v>289</v>
      </c>
    </row>
    <row r="211" spans="1:33" x14ac:dyDescent="0.2">
      <c r="D211" s="10"/>
    </row>
    <row r="212" spans="1:33" x14ac:dyDescent="0.2">
      <c r="D212" s="10"/>
    </row>
    <row r="213" spans="1:33" x14ac:dyDescent="0.2">
      <c r="D213" s="10"/>
    </row>
    <row r="214" spans="1:33" x14ac:dyDescent="0.2">
      <c r="D214" s="10"/>
    </row>
    <row r="215" spans="1:33" x14ac:dyDescent="0.2">
      <c r="D215" s="10"/>
    </row>
    <row r="216" spans="1:33" x14ac:dyDescent="0.2">
      <c r="D216" s="10"/>
    </row>
    <row r="217" spans="1:33" x14ac:dyDescent="0.2">
      <c r="D217" s="10"/>
    </row>
    <row r="218" spans="1:33" x14ac:dyDescent="0.2">
      <c r="D218" s="10"/>
    </row>
    <row r="219" spans="1:33" x14ac:dyDescent="0.2">
      <c r="D219" s="10"/>
    </row>
    <row r="220" spans="1:33" x14ac:dyDescent="0.2">
      <c r="D220" s="10"/>
    </row>
    <row r="221" spans="1:33" x14ac:dyDescent="0.2">
      <c r="D221" s="10"/>
    </row>
    <row r="222" spans="1:33" x14ac:dyDescent="0.2">
      <c r="D222" s="10"/>
    </row>
    <row r="223" spans="1:33" x14ac:dyDescent="0.2">
      <c r="D223" s="10"/>
    </row>
    <row r="224" spans="1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0k7ktXwiqrLd6IKz981iWm7NLC2qOm8tnmGfTuDdONA5qBHvFoTReESOpI6aiyrRFWsaf2r/I4uwwh8VhpN7Jw==" saltValue="oDo1RWhjq5p50d/HwqQRhw==" spinCount="100000" sheet="1" formatRows="0"/>
  <mergeCells count="104">
    <mergeCell ref="C205:G205"/>
    <mergeCell ref="C207:G207"/>
    <mergeCell ref="C196:G196"/>
    <mergeCell ref="C197:G197"/>
    <mergeCell ref="C200:G200"/>
    <mergeCell ref="C201:G201"/>
    <mergeCell ref="C202:G202"/>
    <mergeCell ref="C204:G204"/>
    <mergeCell ref="C182:G182"/>
    <mergeCell ref="C184:G184"/>
    <mergeCell ref="C187:G187"/>
    <mergeCell ref="C188:G188"/>
    <mergeCell ref="C190:G190"/>
    <mergeCell ref="C193:G193"/>
    <mergeCell ref="C171:G171"/>
    <mergeCell ref="C173:G173"/>
    <mergeCell ref="C175:G175"/>
    <mergeCell ref="C176:G176"/>
    <mergeCell ref="C178:G178"/>
    <mergeCell ref="C180:G180"/>
    <mergeCell ref="C159:G159"/>
    <mergeCell ref="C161:G161"/>
    <mergeCell ref="C163:G163"/>
    <mergeCell ref="C165:G165"/>
    <mergeCell ref="C167:G167"/>
    <mergeCell ref="C169:G169"/>
    <mergeCell ref="C141:G141"/>
    <mergeCell ref="C145:G145"/>
    <mergeCell ref="C148:G148"/>
    <mergeCell ref="C151:G151"/>
    <mergeCell ref="C154:G154"/>
    <mergeCell ref="C157:G157"/>
    <mergeCell ref="C125:G125"/>
    <mergeCell ref="C126:G126"/>
    <mergeCell ref="C129:G129"/>
    <mergeCell ref="C132:G132"/>
    <mergeCell ref="C136:G136"/>
    <mergeCell ref="C138:G138"/>
    <mergeCell ref="C108:G108"/>
    <mergeCell ref="C111:G111"/>
    <mergeCell ref="C112:G112"/>
    <mergeCell ref="C116:G116"/>
    <mergeCell ref="C119:G119"/>
    <mergeCell ref="C123:G123"/>
    <mergeCell ref="C97:G97"/>
    <mergeCell ref="C99:G99"/>
    <mergeCell ref="C100:G100"/>
    <mergeCell ref="C101:G101"/>
    <mergeCell ref="C102:G102"/>
    <mergeCell ref="C105:G105"/>
    <mergeCell ref="C85:G85"/>
    <mergeCell ref="C87:G87"/>
    <mergeCell ref="C89:G89"/>
    <mergeCell ref="C91:G91"/>
    <mergeCell ref="C93:G93"/>
    <mergeCell ref="C95:G95"/>
    <mergeCell ref="C74:G74"/>
    <mergeCell ref="C77:G77"/>
    <mergeCell ref="C79:G79"/>
    <mergeCell ref="C80:G80"/>
    <mergeCell ref="C82:G82"/>
    <mergeCell ref="C83:G83"/>
    <mergeCell ref="C66:G66"/>
    <mergeCell ref="C67:G67"/>
    <mergeCell ref="C68:G68"/>
    <mergeCell ref="C69:G69"/>
    <mergeCell ref="C71:G71"/>
    <mergeCell ref="C73:G73"/>
    <mergeCell ref="C57:G57"/>
    <mergeCell ref="C59:G59"/>
    <mergeCell ref="C61:G61"/>
    <mergeCell ref="C62:G62"/>
    <mergeCell ref="C63:G63"/>
    <mergeCell ref="C64:G64"/>
    <mergeCell ref="C46:G46"/>
    <mergeCell ref="C47:G47"/>
    <mergeCell ref="C49:G49"/>
    <mergeCell ref="C51:G51"/>
    <mergeCell ref="C53:G53"/>
    <mergeCell ref="C55:G55"/>
    <mergeCell ref="C35:G35"/>
    <mergeCell ref="C37:G37"/>
    <mergeCell ref="C39:G39"/>
    <mergeCell ref="C41:G41"/>
    <mergeCell ref="C43:G43"/>
    <mergeCell ref="C44:G44"/>
    <mergeCell ref="C25:G25"/>
    <mergeCell ref="C27:G27"/>
    <mergeCell ref="C28:G28"/>
    <mergeCell ref="C30:G30"/>
    <mergeCell ref="C32:G32"/>
    <mergeCell ref="C34:G34"/>
    <mergeCell ref="C16:G16"/>
    <mergeCell ref="C17:G17"/>
    <mergeCell ref="C19:G19"/>
    <mergeCell ref="C20:G20"/>
    <mergeCell ref="C21:G21"/>
    <mergeCell ref="C23:G2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6186D9-54E5-4F82-882C-F4FA6F90DC9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94</v>
      </c>
      <c r="C4" s="205" t="s">
        <v>95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SUMIF(AG9:AG108,"&lt;&gt;NOR",G9:G108)</f>
        <v>0</v>
      </c>
      <c r="H8" s="229"/>
      <c r="I8" s="229">
        <f>SUM(I9:I108)</f>
        <v>0</v>
      </c>
      <c r="J8" s="229"/>
      <c r="K8" s="229">
        <f>SUM(K9:K108)</f>
        <v>0</v>
      </c>
      <c r="L8" s="229"/>
      <c r="M8" s="229">
        <f>SUM(M9:M108)</f>
        <v>0</v>
      </c>
      <c r="N8" s="228"/>
      <c r="O8" s="228">
        <f>SUM(O9:O108)</f>
        <v>31.89</v>
      </c>
      <c r="P8" s="228"/>
      <c r="Q8" s="228">
        <f>SUM(Q9:Q108)</f>
        <v>0</v>
      </c>
      <c r="R8" s="229"/>
      <c r="S8" s="229"/>
      <c r="T8" s="230"/>
      <c r="U8" s="224"/>
      <c r="V8" s="224">
        <f>SUM(V9:V108)</f>
        <v>161.62</v>
      </c>
      <c r="W8" s="224"/>
      <c r="X8" s="224"/>
      <c r="Y8" s="224"/>
      <c r="AG8" t="s">
        <v>226</v>
      </c>
    </row>
    <row r="9" spans="1:60" outlineLevel="1" x14ac:dyDescent="0.2">
      <c r="A9" s="232">
        <v>1</v>
      </c>
      <c r="B9" s="233" t="s">
        <v>344</v>
      </c>
      <c r="C9" s="245" t="s">
        <v>345</v>
      </c>
      <c r="D9" s="234" t="s">
        <v>316</v>
      </c>
      <c r="E9" s="235">
        <v>5.1239999999999997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1.992</v>
      </c>
      <c r="V9" s="223">
        <f>ROUND(E9*U9,2)</f>
        <v>10.210000000000001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4" t="s">
        <v>346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598</v>
      </c>
      <c r="D11" s="255"/>
      <c r="E11" s="256">
        <v>1.0920000000000001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748</v>
      </c>
      <c r="D12" s="255"/>
      <c r="E12" s="256">
        <v>1.9319999999999999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313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3" x14ac:dyDescent="0.2">
      <c r="A13" s="220"/>
      <c r="B13" s="221"/>
      <c r="C13" s="257" t="s">
        <v>600</v>
      </c>
      <c r="D13" s="255"/>
      <c r="E13" s="256">
        <v>2.1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313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237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2</v>
      </c>
      <c r="B15" s="233" t="s">
        <v>347</v>
      </c>
      <c r="C15" s="245" t="s">
        <v>348</v>
      </c>
      <c r="D15" s="234" t="s">
        <v>316</v>
      </c>
      <c r="E15" s="235">
        <v>5.1239999999999997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294</v>
      </c>
      <c r="S15" s="237" t="s">
        <v>230</v>
      </c>
      <c r="T15" s="238" t="s">
        <v>230</v>
      </c>
      <c r="U15" s="223">
        <v>0.61199999999999999</v>
      </c>
      <c r="V15" s="223">
        <f>ROUND(E15*U15,2)</f>
        <v>3.14</v>
      </c>
      <c r="W15" s="223"/>
      <c r="X15" s="223" t="s">
        <v>295</v>
      </c>
      <c r="Y15" s="223" t="s">
        <v>233</v>
      </c>
      <c r="Z15" s="213"/>
      <c r="AA15" s="213"/>
      <c r="AB15" s="213"/>
      <c r="AC15" s="213"/>
      <c r="AD15" s="213"/>
      <c r="AE15" s="213"/>
      <c r="AF15" s="213"/>
      <c r="AG15" s="213" t="s">
        <v>296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4" t="s">
        <v>349</v>
      </c>
      <c r="D16" s="253"/>
      <c r="E16" s="253"/>
      <c r="F16" s="253"/>
      <c r="G16" s="25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298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237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555</v>
      </c>
      <c r="C18" s="245" t="s">
        <v>556</v>
      </c>
      <c r="D18" s="234" t="s">
        <v>557</v>
      </c>
      <c r="E18" s="235">
        <v>15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1.721E-2</v>
      </c>
      <c r="O18" s="235">
        <f>ROUND(E18*N18,2)</f>
        <v>0.26</v>
      </c>
      <c r="P18" s="235">
        <v>0</v>
      </c>
      <c r="Q18" s="235">
        <f>ROUND(E18*P18,2)</f>
        <v>0</v>
      </c>
      <c r="R18" s="237" t="s">
        <v>294</v>
      </c>
      <c r="S18" s="237" t="s">
        <v>230</v>
      </c>
      <c r="T18" s="238" t="s">
        <v>230</v>
      </c>
      <c r="U18" s="223">
        <v>0.98699999999999999</v>
      </c>
      <c r="V18" s="223">
        <f>ROUND(E18*U18,2)</f>
        <v>14.81</v>
      </c>
      <c r="W18" s="223"/>
      <c r="X18" s="223" t="s">
        <v>295</v>
      </c>
      <c r="Y18" s="223" t="s">
        <v>233</v>
      </c>
      <c r="Z18" s="213"/>
      <c r="AA18" s="213"/>
      <c r="AB18" s="213"/>
      <c r="AC18" s="213"/>
      <c r="AD18" s="213"/>
      <c r="AE18" s="213"/>
      <c r="AF18" s="213"/>
      <c r="AG18" s="213" t="s">
        <v>296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4" t="s">
        <v>558</v>
      </c>
      <c r="D19" s="253"/>
      <c r="E19" s="253"/>
      <c r="F19" s="253"/>
      <c r="G19" s="25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298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získané při čerpání, potrubím nebo žlaby. Montáž, demontáž a opotřebení potrubí nebo žlabu a jeho utěsnění po dobu provozu. Včetně nutné podpěrné konstrukce.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7" t="s">
        <v>601</v>
      </c>
      <c r="D20" s="241"/>
      <c r="E20" s="241"/>
      <c r="F20" s="241"/>
      <c r="G20" s="241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4</v>
      </c>
      <c r="B22" s="233" t="s">
        <v>428</v>
      </c>
      <c r="C22" s="245" t="s">
        <v>429</v>
      </c>
      <c r="D22" s="234" t="s">
        <v>430</v>
      </c>
      <c r="E22" s="235">
        <v>150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0.20300000000000001</v>
      </c>
      <c r="V22" s="223">
        <f>ROUND(E22*U22,2)</f>
        <v>30.45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431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602</v>
      </c>
      <c r="D24" s="255"/>
      <c r="E24" s="256">
        <v>150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433</v>
      </c>
      <c r="C26" s="245" t="s">
        <v>434</v>
      </c>
      <c r="D26" s="234" t="s">
        <v>435</v>
      </c>
      <c r="E26" s="235">
        <v>15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4" t="s">
        <v>436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6</v>
      </c>
      <c r="B29" s="233" t="s">
        <v>603</v>
      </c>
      <c r="C29" s="245" t="s">
        <v>604</v>
      </c>
      <c r="D29" s="234" t="s">
        <v>316</v>
      </c>
      <c r="E29" s="235">
        <v>16.7925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0.77</v>
      </c>
      <c r="V29" s="223">
        <f>ROUND(E29*U29,2)</f>
        <v>12.93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440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korytech vodotečí, melioračních kanálech s přemístěním suti na hromady na vzdálenost do 20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7" t="s">
        <v>822</v>
      </c>
      <c r="D31" s="255"/>
      <c r="E31" s="256">
        <v>16.7925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313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237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7</v>
      </c>
      <c r="B33" s="233" t="s">
        <v>487</v>
      </c>
      <c r="C33" s="245" t="s">
        <v>488</v>
      </c>
      <c r="D33" s="234" t="s">
        <v>316</v>
      </c>
      <c r="E33" s="235">
        <v>45.415500000000002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294</v>
      </c>
      <c r="S33" s="237" t="s">
        <v>230</v>
      </c>
      <c r="T33" s="238" t="s">
        <v>230</v>
      </c>
      <c r="U33" s="223">
        <v>0.31</v>
      </c>
      <c r="V33" s="223">
        <f>ROUND(E33*U33,2)</f>
        <v>14.08</v>
      </c>
      <c r="W33" s="223"/>
      <c r="X33" s="223" t="s">
        <v>295</v>
      </c>
      <c r="Y33" s="223" t="s">
        <v>233</v>
      </c>
      <c r="Z33" s="213"/>
      <c r="AA33" s="213"/>
      <c r="AB33" s="213"/>
      <c r="AC33" s="213"/>
      <c r="AD33" s="213"/>
      <c r="AE33" s="213"/>
      <c r="AF33" s="213"/>
      <c r="AG33" s="213" t="s">
        <v>296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33.75" outlineLevel="2" x14ac:dyDescent="0.2">
      <c r="A34" s="220"/>
      <c r="B34" s="221"/>
      <c r="C34" s="254" t="s">
        <v>489</v>
      </c>
      <c r="D34" s="253"/>
      <c r="E34" s="253"/>
      <c r="F34" s="253"/>
      <c r="G34" s="25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298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0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606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235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835</v>
      </c>
      <c r="D36" s="255"/>
      <c r="E36" s="256">
        <v>45.415500000000002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313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492</v>
      </c>
      <c r="C38" s="245" t="s">
        <v>493</v>
      </c>
      <c r="D38" s="234" t="s">
        <v>316</v>
      </c>
      <c r="E38" s="235">
        <v>9.0831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294</v>
      </c>
      <c r="S38" s="237" t="s">
        <v>230</v>
      </c>
      <c r="T38" s="238" t="s">
        <v>230</v>
      </c>
      <c r="U38" s="223">
        <v>0.1024</v>
      </c>
      <c r="V38" s="223">
        <f>ROUND(E38*U38,2)</f>
        <v>0.93</v>
      </c>
      <c r="W38" s="223"/>
      <c r="X38" s="223" t="s">
        <v>295</v>
      </c>
      <c r="Y38" s="223" t="s">
        <v>233</v>
      </c>
      <c r="Z38" s="213"/>
      <c r="AA38" s="213"/>
      <c r="AB38" s="213"/>
      <c r="AC38" s="213"/>
      <c r="AD38" s="213"/>
      <c r="AE38" s="213"/>
      <c r="AF38" s="213"/>
      <c r="AG38" s="213" t="s">
        <v>296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33.75" outlineLevel="2" x14ac:dyDescent="0.2">
      <c r="A39" s="220"/>
      <c r="B39" s="221"/>
      <c r="C39" s="254" t="s">
        <v>489</v>
      </c>
      <c r="D39" s="253"/>
      <c r="E39" s="253"/>
      <c r="F39" s="253"/>
      <c r="G39" s="25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298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836</v>
      </c>
      <c r="D40" s="255"/>
      <c r="E40" s="256">
        <v>9.0831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313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237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9</v>
      </c>
      <c r="B42" s="233" t="s">
        <v>355</v>
      </c>
      <c r="C42" s="245" t="s">
        <v>356</v>
      </c>
      <c r="D42" s="234" t="s">
        <v>316</v>
      </c>
      <c r="E42" s="235">
        <v>45.415500000000002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294</v>
      </c>
      <c r="S42" s="237" t="s">
        <v>230</v>
      </c>
      <c r="T42" s="238" t="s">
        <v>230</v>
      </c>
      <c r="U42" s="223">
        <v>0.51900000000000002</v>
      </c>
      <c r="V42" s="223">
        <f>ROUND(E42*U42,2)</f>
        <v>23.57</v>
      </c>
      <c r="W42" s="223"/>
      <c r="X42" s="223" t="s">
        <v>295</v>
      </c>
      <c r="Y42" s="223" t="s">
        <v>233</v>
      </c>
      <c r="Z42" s="213"/>
      <c r="AA42" s="213"/>
      <c r="AB42" s="213"/>
      <c r="AC42" s="213"/>
      <c r="AD42" s="213"/>
      <c r="AE42" s="213"/>
      <c r="AF42" s="213"/>
      <c r="AG42" s="213" t="s">
        <v>296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4" t="s">
        <v>324</v>
      </c>
      <c r="D43" s="253"/>
      <c r="E43" s="253"/>
      <c r="F43" s="253"/>
      <c r="G43" s="25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298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10</v>
      </c>
      <c r="B45" s="233" t="s">
        <v>357</v>
      </c>
      <c r="C45" s="245" t="s">
        <v>358</v>
      </c>
      <c r="D45" s="234" t="s">
        <v>316</v>
      </c>
      <c r="E45" s="235">
        <v>16.7925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294</v>
      </c>
      <c r="S45" s="237" t="s">
        <v>230</v>
      </c>
      <c r="T45" s="238" t="s">
        <v>230</v>
      </c>
      <c r="U45" s="223">
        <v>0.72899999999999998</v>
      </c>
      <c r="V45" s="223">
        <f>ROUND(E45*U45,2)</f>
        <v>12.24</v>
      </c>
      <c r="W45" s="223"/>
      <c r="X45" s="223" t="s">
        <v>295</v>
      </c>
      <c r="Y45" s="223" t="s">
        <v>233</v>
      </c>
      <c r="Z45" s="213"/>
      <c r="AA45" s="213"/>
      <c r="AB45" s="213"/>
      <c r="AC45" s="213"/>
      <c r="AD45" s="213"/>
      <c r="AE45" s="213"/>
      <c r="AF45" s="213"/>
      <c r="AG45" s="213" t="s">
        <v>296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4" t="s">
        <v>324</v>
      </c>
      <c r="D46" s="253"/>
      <c r="E46" s="253"/>
      <c r="F46" s="253"/>
      <c r="G46" s="25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298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bez naložení do dopravní nádoby, ale s vyprázdněním dopravní nádoby na hromadu nebo na dopravní prostředek,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609</v>
      </c>
      <c r="C48" s="245" t="s">
        <v>610</v>
      </c>
      <c r="D48" s="234" t="s">
        <v>316</v>
      </c>
      <c r="E48" s="235">
        <v>22.78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294</v>
      </c>
      <c r="S48" s="237" t="s">
        <v>230</v>
      </c>
      <c r="T48" s="238" t="s">
        <v>230</v>
      </c>
      <c r="U48" s="223">
        <v>7.3999999999999996E-2</v>
      </c>
      <c r="V48" s="223">
        <f>ROUND(E48*U48,2)</f>
        <v>1.69</v>
      </c>
      <c r="W48" s="223"/>
      <c r="X48" s="223" t="s">
        <v>295</v>
      </c>
      <c r="Y48" s="223" t="s">
        <v>233</v>
      </c>
      <c r="Z48" s="213"/>
      <c r="AA48" s="213"/>
      <c r="AB48" s="213"/>
      <c r="AC48" s="213"/>
      <c r="AD48" s="213"/>
      <c r="AE48" s="213"/>
      <c r="AF48" s="213"/>
      <c r="AG48" s="213" t="s">
        <v>296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4" t="s">
        <v>327</v>
      </c>
      <c r="D49" s="253"/>
      <c r="E49" s="253"/>
      <c r="F49" s="253"/>
      <c r="G49" s="25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298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837</v>
      </c>
      <c r="D50" s="255"/>
      <c r="E50" s="256">
        <v>22.78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313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325</v>
      </c>
      <c r="C52" s="245" t="s">
        <v>326</v>
      </c>
      <c r="D52" s="234" t="s">
        <v>316</v>
      </c>
      <c r="E52" s="235">
        <v>34.025500000000001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294</v>
      </c>
      <c r="S52" s="237" t="s">
        <v>230</v>
      </c>
      <c r="T52" s="238" t="s">
        <v>230</v>
      </c>
      <c r="U52" s="223">
        <v>1.0999999999999999E-2</v>
      </c>
      <c r="V52" s="223">
        <f>ROUND(E52*U52,2)</f>
        <v>0.37</v>
      </c>
      <c r="W52" s="223"/>
      <c r="X52" s="223" t="s">
        <v>295</v>
      </c>
      <c r="Y52" s="223" t="s">
        <v>233</v>
      </c>
      <c r="Z52" s="213"/>
      <c r="AA52" s="213"/>
      <c r="AB52" s="213"/>
      <c r="AC52" s="213"/>
      <c r="AD52" s="213"/>
      <c r="AE52" s="213"/>
      <c r="AF52" s="213"/>
      <c r="AG52" s="213" t="s">
        <v>296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4" t="s">
        <v>327</v>
      </c>
      <c r="D53" s="253"/>
      <c r="E53" s="253"/>
      <c r="F53" s="253"/>
      <c r="G53" s="25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298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838</v>
      </c>
      <c r="D54" s="255"/>
      <c r="E54" s="256">
        <v>34.025500000000001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313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237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613</v>
      </c>
      <c r="C56" s="245" t="s">
        <v>614</v>
      </c>
      <c r="D56" s="234" t="s">
        <v>316</v>
      </c>
      <c r="E56" s="235">
        <v>11.6685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294</v>
      </c>
      <c r="S56" s="237" t="s">
        <v>230</v>
      </c>
      <c r="T56" s="238" t="s">
        <v>230</v>
      </c>
      <c r="U56" s="223">
        <v>1.2E-2</v>
      </c>
      <c r="V56" s="223">
        <f>ROUND(E56*U56,2)</f>
        <v>0.14000000000000001</v>
      </c>
      <c r="W56" s="223"/>
      <c r="X56" s="223" t="s">
        <v>295</v>
      </c>
      <c r="Y56" s="223" t="s">
        <v>233</v>
      </c>
      <c r="Z56" s="213"/>
      <c r="AA56" s="213"/>
      <c r="AB56" s="213"/>
      <c r="AC56" s="213"/>
      <c r="AD56" s="213"/>
      <c r="AE56" s="213"/>
      <c r="AF56" s="213"/>
      <c r="AG56" s="213" t="s">
        <v>296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4" t="s">
        <v>327</v>
      </c>
      <c r="D57" s="253"/>
      <c r="E57" s="253"/>
      <c r="F57" s="253"/>
      <c r="G57" s="25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298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827</v>
      </c>
      <c r="D58" s="255"/>
      <c r="E58" s="256">
        <v>11.6685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313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237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2">
        <v>14</v>
      </c>
      <c r="B60" s="233" t="s">
        <v>328</v>
      </c>
      <c r="C60" s="245" t="s">
        <v>329</v>
      </c>
      <c r="D60" s="234" t="s">
        <v>316</v>
      </c>
      <c r="E60" s="235">
        <v>45.415500000000002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294</v>
      </c>
      <c r="S60" s="237" t="s">
        <v>230</v>
      </c>
      <c r="T60" s="238" t="s">
        <v>230</v>
      </c>
      <c r="U60" s="223">
        <v>0.31</v>
      </c>
      <c r="V60" s="223">
        <f>ROUND(E60*U60,2)</f>
        <v>14.08</v>
      </c>
      <c r="W60" s="223"/>
      <c r="X60" s="223" t="s">
        <v>295</v>
      </c>
      <c r="Y60" s="223" t="s">
        <v>233</v>
      </c>
      <c r="Z60" s="213"/>
      <c r="AA60" s="213"/>
      <c r="AB60" s="213"/>
      <c r="AC60" s="213"/>
      <c r="AD60" s="213"/>
      <c r="AE60" s="213"/>
      <c r="AF60" s="213"/>
      <c r="AG60" s="213" t="s">
        <v>296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4" t="s">
        <v>330</v>
      </c>
      <c r="D61" s="253"/>
      <c r="E61" s="253"/>
      <c r="F61" s="253"/>
      <c r="G61" s="25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298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359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3" x14ac:dyDescent="0.2">
      <c r="A63" s="220"/>
      <c r="B63" s="221"/>
      <c r="C63" s="247" t="s">
        <v>360</v>
      </c>
      <c r="D63" s="241"/>
      <c r="E63" s="241"/>
      <c r="F63" s="241"/>
      <c r="G63" s="241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235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361</v>
      </c>
      <c r="C65" s="245" t="s">
        <v>362</v>
      </c>
      <c r="D65" s="234" t="s">
        <v>316</v>
      </c>
      <c r="E65" s="235">
        <v>16.7925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294</v>
      </c>
      <c r="S65" s="237" t="s">
        <v>230</v>
      </c>
      <c r="T65" s="238" t="s">
        <v>230</v>
      </c>
      <c r="U65" s="223">
        <v>0.32200000000000001</v>
      </c>
      <c r="V65" s="223">
        <f>ROUND(E65*U65,2)</f>
        <v>5.41</v>
      </c>
      <c r="W65" s="223"/>
      <c r="X65" s="223" t="s">
        <v>295</v>
      </c>
      <c r="Y65" s="223" t="s">
        <v>233</v>
      </c>
      <c r="Z65" s="213"/>
      <c r="AA65" s="213"/>
      <c r="AB65" s="213"/>
      <c r="AC65" s="213"/>
      <c r="AD65" s="213"/>
      <c r="AE65" s="213"/>
      <c r="AF65" s="213"/>
      <c r="AG65" s="213" t="s">
        <v>296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4" t="s">
        <v>330</v>
      </c>
      <c r="D66" s="253"/>
      <c r="E66" s="253"/>
      <c r="F66" s="253"/>
      <c r="G66" s="25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298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7" t="s">
        <v>359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235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360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235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237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ht="22.5" outlineLevel="1" x14ac:dyDescent="0.2">
      <c r="A70" s="232">
        <v>16</v>
      </c>
      <c r="B70" s="233" t="s">
        <v>616</v>
      </c>
      <c r="C70" s="245" t="s">
        <v>617</v>
      </c>
      <c r="D70" s="234" t="s">
        <v>316</v>
      </c>
      <c r="E70" s="235">
        <v>11.39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 t="s">
        <v>294</v>
      </c>
      <c r="S70" s="237" t="s">
        <v>230</v>
      </c>
      <c r="T70" s="238" t="s">
        <v>230</v>
      </c>
      <c r="U70" s="223">
        <v>0.65200000000000002</v>
      </c>
      <c r="V70" s="223">
        <f>ROUND(E70*U70,2)</f>
        <v>7.43</v>
      </c>
      <c r="W70" s="223"/>
      <c r="X70" s="223" t="s">
        <v>295</v>
      </c>
      <c r="Y70" s="223" t="s">
        <v>233</v>
      </c>
      <c r="Z70" s="213"/>
      <c r="AA70" s="213"/>
      <c r="AB70" s="213"/>
      <c r="AC70" s="213"/>
      <c r="AD70" s="213"/>
      <c r="AE70" s="213"/>
      <c r="AF70" s="213"/>
      <c r="AG70" s="213" t="s">
        <v>296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9"/>
      <c r="D71" s="243"/>
      <c r="E71" s="243"/>
      <c r="F71" s="243"/>
      <c r="G71" s="24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ht="22.5" outlineLevel="1" x14ac:dyDescent="0.2">
      <c r="A72" s="232">
        <v>17</v>
      </c>
      <c r="B72" s="233" t="s">
        <v>363</v>
      </c>
      <c r="C72" s="245" t="s">
        <v>364</v>
      </c>
      <c r="D72" s="234" t="s">
        <v>316</v>
      </c>
      <c r="E72" s="235">
        <v>22.89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294</v>
      </c>
      <c r="S72" s="237" t="s">
        <v>230</v>
      </c>
      <c r="T72" s="238" t="s">
        <v>230</v>
      </c>
      <c r="U72" s="223">
        <v>0.20200000000000001</v>
      </c>
      <c r="V72" s="223">
        <f>ROUND(E72*U72,2)</f>
        <v>4.62</v>
      </c>
      <c r="W72" s="223"/>
      <c r="X72" s="223" t="s">
        <v>295</v>
      </c>
      <c r="Y72" s="223" t="s">
        <v>233</v>
      </c>
      <c r="Z72" s="213"/>
      <c r="AA72" s="213"/>
      <c r="AB72" s="213"/>
      <c r="AC72" s="213"/>
      <c r="AD72" s="213"/>
      <c r="AE72" s="213"/>
      <c r="AF72" s="213"/>
      <c r="AG72" s="213" t="s">
        <v>296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4" t="s">
        <v>365</v>
      </c>
      <c r="D73" s="253"/>
      <c r="E73" s="253"/>
      <c r="F73" s="253"/>
      <c r="G73" s="25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298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7" t="s">
        <v>366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839</v>
      </c>
      <c r="D75" s="255"/>
      <c r="E75" s="256">
        <v>11.39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313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57" t="s">
        <v>829</v>
      </c>
      <c r="D76" s="255"/>
      <c r="E76" s="256">
        <v>11.5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313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237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32">
        <v>18</v>
      </c>
      <c r="B78" s="233" t="s">
        <v>620</v>
      </c>
      <c r="C78" s="245" t="s">
        <v>621</v>
      </c>
      <c r="D78" s="234" t="s">
        <v>293</v>
      </c>
      <c r="E78" s="235">
        <v>18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0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370</v>
      </c>
      <c r="S78" s="237" t="s">
        <v>230</v>
      </c>
      <c r="T78" s="238" t="s">
        <v>230</v>
      </c>
      <c r="U78" s="223">
        <v>2.1000000000000001E-2</v>
      </c>
      <c r="V78" s="223">
        <f>ROUND(E78*U78,2)</f>
        <v>0.38</v>
      </c>
      <c r="W78" s="223"/>
      <c r="X78" s="223" t="s">
        <v>295</v>
      </c>
      <c r="Y78" s="223" t="s">
        <v>233</v>
      </c>
      <c r="Z78" s="213"/>
      <c r="AA78" s="213"/>
      <c r="AB78" s="213"/>
      <c r="AC78" s="213"/>
      <c r="AD78" s="213"/>
      <c r="AE78" s="213"/>
      <c r="AF78" s="213"/>
      <c r="AG78" s="213" t="s">
        <v>296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4" t="s">
        <v>371</v>
      </c>
      <c r="D79" s="253"/>
      <c r="E79" s="253"/>
      <c r="F79" s="253"/>
      <c r="G79" s="25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298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237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32">
        <v>19</v>
      </c>
      <c r="B81" s="233" t="s">
        <v>368</v>
      </c>
      <c r="C81" s="245" t="s">
        <v>369</v>
      </c>
      <c r="D81" s="234" t="s">
        <v>293</v>
      </c>
      <c r="E81" s="235">
        <v>24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370</v>
      </c>
      <c r="S81" s="237" t="s">
        <v>230</v>
      </c>
      <c r="T81" s="238" t="s">
        <v>230</v>
      </c>
      <c r="U81" s="223">
        <v>7.2999999999999995E-2</v>
      </c>
      <c r="V81" s="223">
        <f>ROUND(E81*U81,2)</f>
        <v>1.75</v>
      </c>
      <c r="W81" s="223"/>
      <c r="X81" s="223" t="s">
        <v>295</v>
      </c>
      <c r="Y81" s="223" t="s">
        <v>233</v>
      </c>
      <c r="Z81" s="213"/>
      <c r="AA81" s="213"/>
      <c r="AB81" s="213"/>
      <c r="AC81" s="213"/>
      <c r="AD81" s="213"/>
      <c r="AE81" s="213"/>
      <c r="AF81" s="213"/>
      <c r="AG81" s="213" t="s">
        <v>296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4" t="s">
        <v>371</v>
      </c>
      <c r="D82" s="253"/>
      <c r="E82" s="253"/>
      <c r="F82" s="253"/>
      <c r="G82" s="25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298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237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2">
        <v>20</v>
      </c>
      <c r="B84" s="233" t="s">
        <v>622</v>
      </c>
      <c r="C84" s="245" t="s">
        <v>623</v>
      </c>
      <c r="D84" s="234" t="s">
        <v>293</v>
      </c>
      <c r="E84" s="235">
        <v>18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0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294</v>
      </c>
      <c r="S84" s="237" t="s">
        <v>230</v>
      </c>
      <c r="T84" s="238" t="s">
        <v>230</v>
      </c>
      <c r="U84" s="223">
        <v>1.7999999999999999E-2</v>
      </c>
      <c r="V84" s="223">
        <f>ROUND(E84*U84,2)</f>
        <v>0.32</v>
      </c>
      <c r="W84" s="223"/>
      <c r="X84" s="223" t="s">
        <v>295</v>
      </c>
      <c r="Y84" s="223" t="s">
        <v>233</v>
      </c>
      <c r="Z84" s="213"/>
      <c r="AA84" s="213"/>
      <c r="AB84" s="213"/>
      <c r="AC84" s="213"/>
      <c r="AD84" s="213"/>
      <c r="AE84" s="213"/>
      <c r="AF84" s="213"/>
      <c r="AG84" s="213" t="s">
        <v>296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4" t="s">
        <v>624</v>
      </c>
      <c r="D85" s="253"/>
      <c r="E85" s="253"/>
      <c r="F85" s="253"/>
      <c r="G85" s="25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298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840</v>
      </c>
      <c r="D86" s="255"/>
      <c r="E86" s="256">
        <v>18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313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237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2">
        <v>21</v>
      </c>
      <c r="B88" s="233" t="s">
        <v>372</v>
      </c>
      <c r="C88" s="245" t="s">
        <v>373</v>
      </c>
      <c r="D88" s="234" t="s">
        <v>293</v>
      </c>
      <c r="E88" s="235">
        <v>24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294</v>
      </c>
      <c r="S88" s="237" t="s">
        <v>230</v>
      </c>
      <c r="T88" s="238" t="s">
        <v>230</v>
      </c>
      <c r="U88" s="223">
        <v>0.128</v>
      </c>
      <c r="V88" s="223">
        <f>ROUND(E88*U88,2)</f>
        <v>3.07</v>
      </c>
      <c r="W88" s="223"/>
      <c r="X88" s="223" t="s">
        <v>295</v>
      </c>
      <c r="Y88" s="223" t="s">
        <v>233</v>
      </c>
      <c r="Z88" s="213"/>
      <c r="AA88" s="213"/>
      <c r="AB88" s="213"/>
      <c r="AC88" s="213"/>
      <c r="AD88" s="213"/>
      <c r="AE88" s="213"/>
      <c r="AF88" s="213"/>
      <c r="AG88" s="213" t="s">
        <v>296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4" t="s">
        <v>374</v>
      </c>
      <c r="D89" s="253"/>
      <c r="E89" s="253"/>
      <c r="F89" s="253"/>
      <c r="G89" s="25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298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841</v>
      </c>
      <c r="D90" s="255"/>
      <c r="E90" s="256">
        <v>24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313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237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32">
        <v>22</v>
      </c>
      <c r="B92" s="233" t="s">
        <v>335</v>
      </c>
      <c r="C92" s="245" t="s">
        <v>336</v>
      </c>
      <c r="D92" s="234" t="s">
        <v>337</v>
      </c>
      <c r="E92" s="235">
        <v>62.947180000000003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294</v>
      </c>
      <c r="S92" s="237" t="s">
        <v>230</v>
      </c>
      <c r="T92" s="238" t="s">
        <v>230</v>
      </c>
      <c r="U92" s="223">
        <v>0</v>
      </c>
      <c r="V92" s="223">
        <f>ROUND(E92*U92,2)</f>
        <v>0</v>
      </c>
      <c r="W92" s="223"/>
      <c r="X92" s="223" t="s">
        <v>295</v>
      </c>
      <c r="Y92" s="223" t="s">
        <v>233</v>
      </c>
      <c r="Z92" s="213"/>
      <c r="AA92" s="213"/>
      <c r="AB92" s="213"/>
      <c r="AC92" s="213"/>
      <c r="AD92" s="213"/>
      <c r="AE92" s="213"/>
      <c r="AF92" s="213"/>
      <c r="AG92" s="213" t="s">
        <v>296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338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235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842</v>
      </c>
      <c r="D94" s="255"/>
      <c r="E94" s="256">
        <v>62.947180000000003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313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237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32">
        <v>23</v>
      </c>
      <c r="B96" s="233" t="s">
        <v>628</v>
      </c>
      <c r="C96" s="245" t="s">
        <v>629</v>
      </c>
      <c r="D96" s="234" t="s">
        <v>316</v>
      </c>
      <c r="E96" s="235">
        <v>11.6685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0</v>
      </c>
      <c r="O96" s="235">
        <f>ROUND(E96*N96,2)</f>
        <v>0</v>
      </c>
      <c r="P96" s="235">
        <v>0</v>
      </c>
      <c r="Q96" s="235">
        <f>ROUND(E96*P96,2)</f>
        <v>0</v>
      </c>
      <c r="R96" s="237"/>
      <c r="S96" s="237" t="s">
        <v>256</v>
      </c>
      <c r="T96" s="238" t="s">
        <v>231</v>
      </c>
      <c r="U96" s="223">
        <v>0</v>
      </c>
      <c r="V96" s="223">
        <f>ROUND(E96*U96,2)</f>
        <v>0</v>
      </c>
      <c r="W96" s="223"/>
      <c r="X96" s="223" t="s">
        <v>295</v>
      </c>
      <c r="Y96" s="223" t="s">
        <v>233</v>
      </c>
      <c r="Z96" s="213"/>
      <c r="AA96" s="213"/>
      <c r="AB96" s="213"/>
      <c r="AC96" s="213"/>
      <c r="AD96" s="213"/>
      <c r="AE96" s="213"/>
      <c r="AF96" s="213"/>
      <c r="AG96" s="213" t="s">
        <v>296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543</v>
      </c>
      <c r="C98" s="245" t="s">
        <v>630</v>
      </c>
      <c r="D98" s="234" t="s">
        <v>259</v>
      </c>
      <c r="E98" s="235">
        <v>1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7"/>
      <c r="S98" s="237" t="s">
        <v>256</v>
      </c>
      <c r="T98" s="238" t="s">
        <v>231</v>
      </c>
      <c r="U98" s="223">
        <v>0</v>
      </c>
      <c r="V98" s="223">
        <f>ROUND(E98*U98,2)</f>
        <v>0</v>
      </c>
      <c r="W98" s="223"/>
      <c r="X98" s="223" t="s">
        <v>295</v>
      </c>
      <c r="Y98" s="223" t="s">
        <v>233</v>
      </c>
      <c r="Z98" s="213"/>
      <c r="AA98" s="213"/>
      <c r="AB98" s="213"/>
      <c r="AC98" s="213"/>
      <c r="AD98" s="213"/>
      <c r="AE98" s="213"/>
      <c r="AF98" s="213"/>
      <c r="AG98" s="213" t="s">
        <v>296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6" t="s">
        <v>631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235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3" x14ac:dyDescent="0.2">
      <c r="A100" s="220"/>
      <c r="B100" s="221"/>
      <c r="C100" s="247" t="s">
        <v>632</v>
      </c>
      <c r="D100" s="241"/>
      <c r="E100" s="241"/>
      <c r="F100" s="241"/>
      <c r="G100" s="241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235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47" t="s">
        <v>633</v>
      </c>
      <c r="D101" s="241"/>
      <c r="E101" s="241"/>
      <c r="F101" s="241"/>
      <c r="G101" s="241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235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237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32">
        <v>25</v>
      </c>
      <c r="B103" s="233" t="s">
        <v>377</v>
      </c>
      <c r="C103" s="245" t="s">
        <v>378</v>
      </c>
      <c r="D103" s="234" t="s">
        <v>379</v>
      </c>
      <c r="E103" s="235">
        <v>1.26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1E-3</v>
      </c>
      <c r="O103" s="235">
        <f>ROUND(E103*N103,2)</f>
        <v>0</v>
      </c>
      <c r="P103" s="235">
        <v>0</v>
      </c>
      <c r="Q103" s="235">
        <f>ROUND(E103*P103,2)</f>
        <v>0</v>
      </c>
      <c r="R103" s="237" t="s">
        <v>380</v>
      </c>
      <c r="S103" s="237" t="s">
        <v>230</v>
      </c>
      <c r="T103" s="238" t="s">
        <v>230</v>
      </c>
      <c r="U103" s="223">
        <v>0</v>
      </c>
      <c r="V103" s="223">
        <f>ROUND(E103*U103,2)</f>
        <v>0</v>
      </c>
      <c r="W103" s="223"/>
      <c r="X103" s="223" t="s">
        <v>381</v>
      </c>
      <c r="Y103" s="223" t="s">
        <v>233</v>
      </c>
      <c r="Z103" s="213"/>
      <c r="AA103" s="213"/>
      <c r="AB103" s="213"/>
      <c r="AC103" s="213"/>
      <c r="AD103" s="213"/>
      <c r="AE103" s="213"/>
      <c r="AF103" s="213"/>
      <c r="AG103" s="213" t="s">
        <v>382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843</v>
      </c>
      <c r="D104" s="255"/>
      <c r="E104" s="256">
        <v>1.26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313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8"/>
      <c r="D105" s="242"/>
      <c r="E105" s="242"/>
      <c r="F105" s="242"/>
      <c r="G105" s="242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237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26</v>
      </c>
      <c r="B106" s="233" t="s">
        <v>384</v>
      </c>
      <c r="C106" s="245" t="s">
        <v>385</v>
      </c>
      <c r="D106" s="234" t="s">
        <v>316</v>
      </c>
      <c r="E106" s="235">
        <v>12.65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2.5</v>
      </c>
      <c r="O106" s="235">
        <f>ROUND(E106*N106,2)</f>
        <v>31.63</v>
      </c>
      <c r="P106" s="235">
        <v>0</v>
      </c>
      <c r="Q106" s="235">
        <f>ROUND(E106*P106,2)</f>
        <v>0</v>
      </c>
      <c r="R106" s="237" t="s">
        <v>380</v>
      </c>
      <c r="S106" s="237" t="s">
        <v>230</v>
      </c>
      <c r="T106" s="238" t="s">
        <v>230</v>
      </c>
      <c r="U106" s="223">
        <v>0</v>
      </c>
      <c r="V106" s="223">
        <f>ROUND(E106*U106,2)</f>
        <v>0</v>
      </c>
      <c r="W106" s="223"/>
      <c r="X106" s="223" t="s">
        <v>381</v>
      </c>
      <c r="Y106" s="223" t="s">
        <v>233</v>
      </c>
      <c r="Z106" s="213"/>
      <c r="AA106" s="213"/>
      <c r="AB106" s="213"/>
      <c r="AC106" s="213"/>
      <c r="AD106" s="213"/>
      <c r="AE106" s="213"/>
      <c r="AF106" s="213"/>
      <c r="AG106" s="213" t="s">
        <v>382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834</v>
      </c>
      <c r="D107" s="255"/>
      <c r="E107" s="256">
        <v>12.65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313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237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225" t="s">
        <v>225</v>
      </c>
      <c r="B109" s="226" t="s">
        <v>177</v>
      </c>
      <c r="C109" s="244" t="s">
        <v>178</v>
      </c>
      <c r="D109" s="227"/>
      <c r="E109" s="228"/>
      <c r="F109" s="229"/>
      <c r="G109" s="229">
        <f>SUMIF(AG110:AG116,"&lt;&gt;NOR",G110:G116)</f>
        <v>0</v>
      </c>
      <c r="H109" s="229"/>
      <c r="I109" s="229">
        <f>SUM(I110:I116)</f>
        <v>0</v>
      </c>
      <c r="J109" s="229"/>
      <c r="K109" s="229">
        <f>SUM(K110:K116)</f>
        <v>0</v>
      </c>
      <c r="L109" s="229"/>
      <c r="M109" s="229">
        <f>SUM(M110:M116)</f>
        <v>0</v>
      </c>
      <c r="N109" s="228"/>
      <c r="O109" s="228">
        <f>SUM(O110:O116)</f>
        <v>0.26</v>
      </c>
      <c r="P109" s="228"/>
      <c r="Q109" s="228">
        <f>SUM(Q110:Q116)</f>
        <v>0</v>
      </c>
      <c r="R109" s="229"/>
      <c r="S109" s="229"/>
      <c r="T109" s="230"/>
      <c r="U109" s="224"/>
      <c r="V109" s="224">
        <f>SUM(V110:V116)</f>
        <v>10.220000000000001</v>
      </c>
      <c r="W109" s="224"/>
      <c r="X109" s="224"/>
      <c r="Y109" s="224"/>
      <c r="AG109" t="s">
        <v>226</v>
      </c>
    </row>
    <row r="110" spans="1:60" outlineLevel="1" x14ac:dyDescent="0.2">
      <c r="A110" s="232">
        <v>27</v>
      </c>
      <c r="B110" s="233" t="s">
        <v>458</v>
      </c>
      <c r="C110" s="245" t="s">
        <v>459</v>
      </c>
      <c r="D110" s="234" t="s">
        <v>293</v>
      </c>
      <c r="E110" s="235">
        <v>19.89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1.289E-2</v>
      </c>
      <c r="O110" s="235">
        <f>ROUND(E110*N110,2)</f>
        <v>0.26</v>
      </c>
      <c r="P110" s="235">
        <v>0</v>
      </c>
      <c r="Q110" s="235">
        <f>ROUND(E110*P110,2)</f>
        <v>0</v>
      </c>
      <c r="R110" s="237" t="s">
        <v>412</v>
      </c>
      <c r="S110" s="237" t="s">
        <v>230</v>
      </c>
      <c r="T110" s="238" t="s">
        <v>230</v>
      </c>
      <c r="U110" s="223">
        <v>0.51400000000000001</v>
      </c>
      <c r="V110" s="223">
        <f>ROUND(E110*U110,2)</f>
        <v>10.220000000000001</v>
      </c>
      <c r="W110" s="223"/>
      <c r="X110" s="223" t="s">
        <v>295</v>
      </c>
      <c r="Y110" s="223" t="s">
        <v>233</v>
      </c>
      <c r="Z110" s="213"/>
      <c r="AA110" s="213"/>
      <c r="AB110" s="213"/>
      <c r="AC110" s="213"/>
      <c r="AD110" s="213"/>
      <c r="AE110" s="213"/>
      <c r="AF110" s="213"/>
      <c r="AG110" s="213" t="s">
        <v>296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4" t="s">
        <v>460</v>
      </c>
      <c r="D111" s="253"/>
      <c r="E111" s="253"/>
      <c r="F111" s="253"/>
      <c r="G111" s="25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298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7" t="s">
        <v>461</v>
      </c>
      <c r="D112" s="241"/>
      <c r="E112" s="241"/>
      <c r="F112" s="241"/>
      <c r="G112" s="241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235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dodání potřebných hmot, vypláchnutí spár vodou před spárováním a očištění okolního zdiva po spárování.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741</v>
      </c>
      <c r="D113" s="255"/>
      <c r="E113" s="256">
        <v>9.6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313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3" x14ac:dyDescent="0.2">
      <c r="A114" s="220"/>
      <c r="B114" s="221"/>
      <c r="C114" s="257" t="s">
        <v>637</v>
      </c>
      <c r="D114" s="255"/>
      <c r="E114" s="256">
        <v>8.61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313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3" x14ac:dyDescent="0.2">
      <c r="A115" s="220"/>
      <c r="B115" s="221"/>
      <c r="C115" s="257" t="s">
        <v>638</v>
      </c>
      <c r="D115" s="255"/>
      <c r="E115" s="256">
        <v>1.68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313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237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225</v>
      </c>
      <c r="B117" s="226" t="s">
        <v>179</v>
      </c>
      <c r="C117" s="244" t="s">
        <v>180</v>
      </c>
      <c r="D117" s="227"/>
      <c r="E117" s="228"/>
      <c r="F117" s="229"/>
      <c r="G117" s="229">
        <f>SUMIF(AG118:AG151,"&lt;&gt;NOR",G118:G151)</f>
        <v>0</v>
      </c>
      <c r="H117" s="229"/>
      <c r="I117" s="229">
        <f>SUM(I118:I151)</f>
        <v>0</v>
      </c>
      <c r="J117" s="229"/>
      <c r="K117" s="229">
        <f>SUM(K118:K151)</f>
        <v>0</v>
      </c>
      <c r="L117" s="229"/>
      <c r="M117" s="229">
        <f>SUM(M118:M151)</f>
        <v>0</v>
      </c>
      <c r="N117" s="228"/>
      <c r="O117" s="228">
        <f>SUM(O118:O151)</f>
        <v>66.25</v>
      </c>
      <c r="P117" s="228"/>
      <c r="Q117" s="228">
        <f>SUM(Q118:Q151)</f>
        <v>0</v>
      </c>
      <c r="R117" s="229"/>
      <c r="S117" s="229"/>
      <c r="T117" s="230"/>
      <c r="U117" s="224"/>
      <c r="V117" s="224">
        <f>SUM(V118:V151)</f>
        <v>219.22999999999996</v>
      </c>
      <c r="W117" s="224"/>
      <c r="X117" s="224"/>
      <c r="Y117" s="224"/>
      <c r="AG117" t="s">
        <v>226</v>
      </c>
    </row>
    <row r="118" spans="1:60" outlineLevel="1" x14ac:dyDescent="0.2">
      <c r="A118" s="232">
        <v>28</v>
      </c>
      <c r="B118" s="233" t="s">
        <v>463</v>
      </c>
      <c r="C118" s="245" t="s">
        <v>464</v>
      </c>
      <c r="D118" s="234" t="s">
        <v>316</v>
      </c>
      <c r="E118" s="235">
        <v>7.8483000000000001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0.17978</v>
      </c>
      <c r="O118" s="235">
        <f>ROUND(E118*N118,2)</f>
        <v>1.41</v>
      </c>
      <c r="P118" s="235">
        <v>0</v>
      </c>
      <c r="Q118" s="235">
        <f>ROUND(E118*P118,2)</f>
        <v>0</v>
      </c>
      <c r="R118" s="237" t="s">
        <v>389</v>
      </c>
      <c r="S118" s="237" t="s">
        <v>230</v>
      </c>
      <c r="T118" s="238" t="s">
        <v>230</v>
      </c>
      <c r="U118" s="223">
        <v>17.032</v>
      </c>
      <c r="V118" s="223">
        <f>ROUND(E118*U118,2)</f>
        <v>133.66999999999999</v>
      </c>
      <c r="W118" s="223"/>
      <c r="X118" s="223" t="s">
        <v>295</v>
      </c>
      <c r="Y118" s="223" t="s">
        <v>233</v>
      </c>
      <c r="Z118" s="213"/>
      <c r="AA118" s="213"/>
      <c r="AB118" s="213"/>
      <c r="AC118" s="213"/>
      <c r="AD118" s="213"/>
      <c r="AE118" s="213"/>
      <c r="AF118" s="213"/>
      <c r="AG118" s="213" t="s">
        <v>296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6" t="s">
        <v>639</v>
      </c>
      <c r="D119" s="239"/>
      <c r="E119" s="239"/>
      <c r="F119" s="239"/>
      <c r="G119" s="239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235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57" t="s">
        <v>742</v>
      </c>
      <c r="D120" s="255"/>
      <c r="E120" s="256">
        <v>5.6283000000000003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313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3" x14ac:dyDescent="0.2">
      <c r="A121" s="220"/>
      <c r="B121" s="221"/>
      <c r="C121" s="257" t="s">
        <v>641</v>
      </c>
      <c r="D121" s="255"/>
      <c r="E121" s="256">
        <v>1.5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313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3" x14ac:dyDescent="0.2">
      <c r="A122" s="220"/>
      <c r="B122" s="221"/>
      <c r="C122" s="257" t="s">
        <v>743</v>
      </c>
      <c r="D122" s="255"/>
      <c r="E122" s="256">
        <v>0.72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313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237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32">
        <v>29</v>
      </c>
      <c r="B124" s="233" t="s">
        <v>643</v>
      </c>
      <c r="C124" s="245" t="s">
        <v>644</v>
      </c>
      <c r="D124" s="234" t="s">
        <v>316</v>
      </c>
      <c r="E124" s="235">
        <v>9.48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21</v>
      </c>
      <c r="M124" s="237">
        <f>G124*(1+L124/100)</f>
        <v>0</v>
      </c>
      <c r="N124" s="235">
        <v>2.9559700000000002</v>
      </c>
      <c r="O124" s="235">
        <f>ROUND(E124*N124,2)</f>
        <v>28.02</v>
      </c>
      <c r="P124" s="235">
        <v>0</v>
      </c>
      <c r="Q124" s="235">
        <f>ROUND(E124*P124,2)</f>
        <v>0</v>
      </c>
      <c r="R124" s="237" t="s">
        <v>389</v>
      </c>
      <c r="S124" s="237" t="s">
        <v>230</v>
      </c>
      <c r="T124" s="238" t="s">
        <v>230</v>
      </c>
      <c r="U124" s="223">
        <v>3.8820000000000001</v>
      </c>
      <c r="V124" s="223">
        <f>ROUND(E124*U124,2)</f>
        <v>36.799999999999997</v>
      </c>
      <c r="W124" s="223"/>
      <c r="X124" s="223" t="s">
        <v>295</v>
      </c>
      <c r="Y124" s="223" t="s">
        <v>233</v>
      </c>
      <c r="Z124" s="213"/>
      <c r="AA124" s="213"/>
      <c r="AB124" s="213"/>
      <c r="AC124" s="213"/>
      <c r="AD124" s="213"/>
      <c r="AE124" s="213"/>
      <c r="AF124" s="213"/>
      <c r="AG124" s="213" t="s">
        <v>296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6" t="s">
        <v>645</v>
      </c>
      <c r="D125" s="239"/>
      <c r="E125" s="239"/>
      <c r="F125" s="239"/>
      <c r="G125" s="239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235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3" x14ac:dyDescent="0.2">
      <c r="A126" s="220"/>
      <c r="B126" s="221"/>
      <c r="C126" s="247" t="s">
        <v>646</v>
      </c>
      <c r="D126" s="241"/>
      <c r="E126" s="241"/>
      <c r="F126" s="241"/>
      <c r="G126" s="241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235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7" t="s">
        <v>647</v>
      </c>
      <c r="D127" s="255"/>
      <c r="E127" s="256">
        <v>8.2799999999999994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313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3" x14ac:dyDescent="0.2">
      <c r="A128" s="220"/>
      <c r="B128" s="221"/>
      <c r="C128" s="257" t="s">
        <v>648</v>
      </c>
      <c r="D128" s="255"/>
      <c r="E128" s="256">
        <v>1.2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313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8"/>
      <c r="D129" s="242"/>
      <c r="E129" s="242"/>
      <c r="F129" s="242"/>
      <c r="G129" s="242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237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32">
        <v>30</v>
      </c>
      <c r="B130" s="233" t="s">
        <v>472</v>
      </c>
      <c r="C130" s="245" t="s">
        <v>473</v>
      </c>
      <c r="D130" s="234" t="s">
        <v>316</v>
      </c>
      <c r="E130" s="235">
        <v>5.18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3.0044900000000001</v>
      </c>
      <c r="O130" s="235">
        <f>ROUND(E130*N130,2)</f>
        <v>15.56</v>
      </c>
      <c r="P130" s="235">
        <v>0</v>
      </c>
      <c r="Q130" s="235">
        <f>ROUND(E130*P130,2)</f>
        <v>0</v>
      </c>
      <c r="R130" s="237" t="s">
        <v>389</v>
      </c>
      <c r="S130" s="237" t="s">
        <v>230</v>
      </c>
      <c r="T130" s="238" t="s">
        <v>230</v>
      </c>
      <c r="U130" s="223">
        <v>4.5739999999999998</v>
      </c>
      <c r="V130" s="223">
        <f>ROUND(E130*U130,2)</f>
        <v>23.69</v>
      </c>
      <c r="W130" s="223"/>
      <c r="X130" s="223" t="s">
        <v>295</v>
      </c>
      <c r="Y130" s="223" t="s">
        <v>233</v>
      </c>
      <c r="Z130" s="213"/>
      <c r="AA130" s="213"/>
      <c r="AB130" s="213"/>
      <c r="AC130" s="213"/>
      <c r="AD130" s="213"/>
      <c r="AE130" s="213"/>
      <c r="AF130" s="213"/>
      <c r="AG130" s="213" t="s">
        <v>296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649</v>
      </c>
      <c r="D131" s="255"/>
      <c r="E131" s="256">
        <v>5.18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313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237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ht="22.5" outlineLevel="1" x14ac:dyDescent="0.2">
      <c r="A133" s="232">
        <v>31</v>
      </c>
      <c r="B133" s="233" t="s">
        <v>475</v>
      </c>
      <c r="C133" s="245" t="s">
        <v>476</v>
      </c>
      <c r="D133" s="234" t="s">
        <v>293</v>
      </c>
      <c r="E133" s="235">
        <v>4.08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1.4500000000000001E-2</v>
      </c>
      <c r="O133" s="235">
        <f>ROUND(E133*N133,2)</f>
        <v>0.06</v>
      </c>
      <c r="P133" s="235">
        <v>0</v>
      </c>
      <c r="Q133" s="235">
        <f>ROUND(E133*P133,2)</f>
        <v>0</v>
      </c>
      <c r="R133" s="237" t="s">
        <v>389</v>
      </c>
      <c r="S133" s="237" t="s">
        <v>230</v>
      </c>
      <c r="T133" s="238" t="s">
        <v>230</v>
      </c>
      <c r="U133" s="223">
        <v>1.9059999999999999</v>
      </c>
      <c r="V133" s="223">
        <f>ROUND(E133*U133,2)</f>
        <v>7.78</v>
      </c>
      <c r="W133" s="223"/>
      <c r="X133" s="223" t="s">
        <v>295</v>
      </c>
      <c r="Y133" s="223" t="s">
        <v>233</v>
      </c>
      <c r="Z133" s="213"/>
      <c r="AA133" s="213"/>
      <c r="AB133" s="213"/>
      <c r="AC133" s="213"/>
      <c r="AD133" s="213"/>
      <c r="AE133" s="213"/>
      <c r="AF133" s="213"/>
      <c r="AG133" s="213" t="s">
        <v>296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650</v>
      </c>
      <c r="D134" s="255"/>
      <c r="E134" s="256">
        <v>2.88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313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651</v>
      </c>
      <c r="D135" s="255"/>
      <c r="E135" s="256">
        <v>1.2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313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8"/>
      <c r="D136" s="242"/>
      <c r="E136" s="242"/>
      <c r="F136" s="242"/>
      <c r="G136" s="242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237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ht="22.5" outlineLevel="1" x14ac:dyDescent="0.2">
      <c r="A137" s="232">
        <v>32</v>
      </c>
      <c r="B137" s="233" t="s">
        <v>478</v>
      </c>
      <c r="C137" s="245" t="s">
        <v>479</v>
      </c>
      <c r="D137" s="234" t="s">
        <v>293</v>
      </c>
      <c r="E137" s="235">
        <v>4.08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21</v>
      </c>
      <c r="M137" s="237">
        <f>G137*(1+L137/100)</f>
        <v>0</v>
      </c>
      <c r="N137" s="235">
        <v>9.6000000000000002E-4</v>
      </c>
      <c r="O137" s="235">
        <f>ROUND(E137*N137,2)</f>
        <v>0</v>
      </c>
      <c r="P137" s="235">
        <v>0</v>
      </c>
      <c r="Q137" s="235">
        <f>ROUND(E137*P137,2)</f>
        <v>0</v>
      </c>
      <c r="R137" s="237" t="s">
        <v>389</v>
      </c>
      <c r="S137" s="237" t="s">
        <v>230</v>
      </c>
      <c r="T137" s="238" t="s">
        <v>230</v>
      </c>
      <c r="U137" s="223">
        <v>0.628</v>
      </c>
      <c r="V137" s="223">
        <f>ROUND(E137*U137,2)</f>
        <v>2.56</v>
      </c>
      <c r="W137" s="223"/>
      <c r="X137" s="223" t="s">
        <v>295</v>
      </c>
      <c r="Y137" s="223" t="s">
        <v>233</v>
      </c>
      <c r="Z137" s="213"/>
      <c r="AA137" s="213"/>
      <c r="AB137" s="213"/>
      <c r="AC137" s="213"/>
      <c r="AD137" s="213"/>
      <c r="AE137" s="213"/>
      <c r="AF137" s="213"/>
      <c r="AG137" s="213" t="s">
        <v>296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9"/>
      <c r="D138" s="243"/>
      <c r="E138" s="243"/>
      <c r="F138" s="243"/>
      <c r="G138" s="24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237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">
      <c r="A139" s="232">
        <v>33</v>
      </c>
      <c r="B139" s="233" t="s">
        <v>481</v>
      </c>
      <c r="C139" s="245" t="s">
        <v>482</v>
      </c>
      <c r="D139" s="234" t="s">
        <v>337</v>
      </c>
      <c r="E139" s="235">
        <v>9.2599999999999991E-3</v>
      </c>
      <c r="F139" s="236"/>
      <c r="G139" s="237">
        <f>ROUND(E139*F139,2)</f>
        <v>0</v>
      </c>
      <c r="H139" s="236"/>
      <c r="I139" s="237">
        <f>ROUND(E139*H139,2)</f>
        <v>0</v>
      </c>
      <c r="J139" s="236"/>
      <c r="K139" s="237">
        <f>ROUND(E139*J139,2)</f>
        <v>0</v>
      </c>
      <c r="L139" s="237">
        <v>21</v>
      </c>
      <c r="M139" s="237">
        <f>G139*(1+L139/100)</f>
        <v>0</v>
      </c>
      <c r="N139" s="235">
        <v>1.0610299999999999</v>
      </c>
      <c r="O139" s="235">
        <f>ROUND(E139*N139,2)</f>
        <v>0.01</v>
      </c>
      <c r="P139" s="235">
        <v>0</v>
      </c>
      <c r="Q139" s="235">
        <f>ROUND(E139*P139,2)</f>
        <v>0</v>
      </c>
      <c r="R139" s="237" t="s">
        <v>389</v>
      </c>
      <c r="S139" s="237" t="s">
        <v>230</v>
      </c>
      <c r="T139" s="238" t="s">
        <v>230</v>
      </c>
      <c r="U139" s="223">
        <v>21.445</v>
      </c>
      <c r="V139" s="223">
        <f>ROUND(E139*U139,2)</f>
        <v>0.2</v>
      </c>
      <c r="W139" s="223"/>
      <c r="X139" s="223" t="s">
        <v>295</v>
      </c>
      <c r="Y139" s="223" t="s">
        <v>233</v>
      </c>
      <c r="Z139" s="213"/>
      <c r="AA139" s="213"/>
      <c r="AB139" s="213"/>
      <c r="AC139" s="213"/>
      <c r="AD139" s="213"/>
      <c r="AE139" s="213"/>
      <c r="AF139" s="213"/>
      <c r="AG139" s="213" t="s">
        <v>296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57" t="s">
        <v>652</v>
      </c>
      <c r="D140" s="255"/>
      <c r="E140" s="256">
        <v>9.2599999999999991E-3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313</v>
      </c>
      <c r="AH140" s="213">
        <v>0</v>
      </c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48"/>
      <c r="D141" s="242"/>
      <c r="E141" s="242"/>
      <c r="F141" s="242"/>
      <c r="G141" s="242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237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1" x14ac:dyDescent="0.2">
      <c r="A142" s="232">
        <v>34</v>
      </c>
      <c r="B142" s="233" t="s">
        <v>563</v>
      </c>
      <c r="C142" s="245" t="s">
        <v>564</v>
      </c>
      <c r="D142" s="234" t="s">
        <v>337</v>
      </c>
      <c r="E142" s="235">
        <v>0.37130000000000002</v>
      </c>
      <c r="F142" s="236"/>
      <c r="G142" s="237">
        <f>ROUND(E142*F142,2)</f>
        <v>0</v>
      </c>
      <c r="H142" s="236"/>
      <c r="I142" s="237">
        <f>ROUND(E142*H142,2)</f>
        <v>0</v>
      </c>
      <c r="J142" s="236"/>
      <c r="K142" s="237">
        <f>ROUND(E142*J142,2)</f>
        <v>0</v>
      </c>
      <c r="L142" s="237">
        <v>21</v>
      </c>
      <c r="M142" s="237">
        <f>G142*(1+L142/100)</f>
        <v>0</v>
      </c>
      <c r="N142" s="235">
        <v>1.0561</v>
      </c>
      <c r="O142" s="235">
        <f>ROUND(E142*N142,2)</f>
        <v>0.39</v>
      </c>
      <c r="P142" s="235">
        <v>0</v>
      </c>
      <c r="Q142" s="235">
        <f>ROUND(E142*P142,2)</f>
        <v>0</v>
      </c>
      <c r="R142" s="237" t="s">
        <v>389</v>
      </c>
      <c r="S142" s="237" t="s">
        <v>230</v>
      </c>
      <c r="T142" s="238" t="s">
        <v>230</v>
      </c>
      <c r="U142" s="223">
        <v>39.133000000000003</v>
      </c>
      <c r="V142" s="223">
        <f>ROUND(E142*U142,2)</f>
        <v>14.53</v>
      </c>
      <c r="W142" s="223"/>
      <c r="X142" s="223" t="s">
        <v>295</v>
      </c>
      <c r="Y142" s="223" t="s">
        <v>233</v>
      </c>
      <c r="Z142" s="213"/>
      <c r="AA142" s="213"/>
      <c r="AB142" s="213"/>
      <c r="AC142" s="213"/>
      <c r="AD142" s="213"/>
      <c r="AE142" s="213"/>
      <c r="AF142" s="213"/>
      <c r="AG142" s="213" t="s">
        <v>296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653</v>
      </c>
      <c r="D143" s="255"/>
      <c r="E143" s="256">
        <v>0.34214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313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3" x14ac:dyDescent="0.2">
      <c r="A144" s="220"/>
      <c r="B144" s="221"/>
      <c r="C144" s="257" t="s">
        <v>654</v>
      </c>
      <c r="D144" s="255"/>
      <c r="E144" s="256">
        <v>2.9159999999999998E-2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313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48"/>
      <c r="D145" s="242"/>
      <c r="E145" s="242"/>
      <c r="F145" s="242"/>
      <c r="G145" s="242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237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ht="33.75" outlineLevel="1" x14ac:dyDescent="0.2">
      <c r="A146" s="232">
        <v>35</v>
      </c>
      <c r="B146" s="233" t="s">
        <v>566</v>
      </c>
      <c r="C146" s="245" t="s">
        <v>567</v>
      </c>
      <c r="D146" s="234" t="s">
        <v>568</v>
      </c>
      <c r="E146" s="235">
        <v>3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5.0000000000000001E-4</v>
      </c>
      <c r="O146" s="235">
        <f>ROUND(E146*N146,2)</f>
        <v>0</v>
      </c>
      <c r="P146" s="235">
        <v>0</v>
      </c>
      <c r="Q146" s="235">
        <f>ROUND(E146*P146,2)</f>
        <v>0</v>
      </c>
      <c r="R146" s="237" t="s">
        <v>380</v>
      </c>
      <c r="S146" s="237" t="s">
        <v>230</v>
      </c>
      <c r="T146" s="238" t="s">
        <v>230</v>
      </c>
      <c r="U146" s="223">
        <v>0</v>
      </c>
      <c r="V146" s="223">
        <f>ROUND(E146*U146,2)</f>
        <v>0</v>
      </c>
      <c r="W146" s="223"/>
      <c r="X146" s="223" t="s">
        <v>381</v>
      </c>
      <c r="Y146" s="223" t="s">
        <v>233</v>
      </c>
      <c r="Z146" s="213"/>
      <c r="AA146" s="213"/>
      <c r="AB146" s="213"/>
      <c r="AC146" s="213"/>
      <c r="AD146" s="213"/>
      <c r="AE146" s="213"/>
      <c r="AF146" s="213"/>
      <c r="AG146" s="213" t="s">
        <v>382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179</v>
      </c>
      <c r="D147" s="255"/>
      <c r="E147" s="256">
        <v>3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313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237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1" x14ac:dyDescent="0.2">
      <c r="A149" s="232">
        <v>36</v>
      </c>
      <c r="B149" s="233" t="s">
        <v>466</v>
      </c>
      <c r="C149" s="245" t="s">
        <v>467</v>
      </c>
      <c r="D149" s="234" t="s">
        <v>337</v>
      </c>
      <c r="E149" s="235">
        <v>20.797999999999998</v>
      </c>
      <c r="F149" s="236"/>
      <c r="G149" s="237">
        <f>ROUND(E149*F149,2)</f>
        <v>0</v>
      </c>
      <c r="H149" s="236"/>
      <c r="I149" s="237">
        <f>ROUND(E149*H149,2)</f>
        <v>0</v>
      </c>
      <c r="J149" s="236"/>
      <c r="K149" s="237">
        <f>ROUND(E149*J149,2)</f>
        <v>0</v>
      </c>
      <c r="L149" s="237">
        <v>21</v>
      </c>
      <c r="M149" s="237">
        <f>G149*(1+L149/100)</f>
        <v>0</v>
      </c>
      <c r="N149" s="235">
        <v>1</v>
      </c>
      <c r="O149" s="235">
        <f>ROUND(E149*N149,2)</f>
        <v>20.8</v>
      </c>
      <c r="P149" s="235">
        <v>0</v>
      </c>
      <c r="Q149" s="235">
        <f>ROUND(E149*P149,2)</f>
        <v>0</v>
      </c>
      <c r="R149" s="237" t="s">
        <v>380</v>
      </c>
      <c r="S149" s="237" t="s">
        <v>230</v>
      </c>
      <c r="T149" s="238" t="s">
        <v>230</v>
      </c>
      <c r="U149" s="223">
        <v>0</v>
      </c>
      <c r="V149" s="223">
        <f>ROUND(E149*U149,2)</f>
        <v>0</v>
      </c>
      <c r="W149" s="223"/>
      <c r="X149" s="223" t="s">
        <v>381</v>
      </c>
      <c r="Y149" s="223" t="s">
        <v>233</v>
      </c>
      <c r="Z149" s="213"/>
      <c r="AA149" s="213"/>
      <c r="AB149" s="213"/>
      <c r="AC149" s="213"/>
      <c r="AD149" s="213"/>
      <c r="AE149" s="213"/>
      <c r="AF149" s="213"/>
      <c r="AG149" s="213" t="s">
        <v>382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57" t="s">
        <v>744</v>
      </c>
      <c r="D150" s="255"/>
      <c r="E150" s="256">
        <v>20.797999999999998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313</v>
      </c>
      <c r="AH150" s="213">
        <v>0</v>
      </c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48"/>
      <c r="D151" s="242"/>
      <c r="E151" s="242"/>
      <c r="F151" s="242"/>
      <c r="G151" s="242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237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x14ac:dyDescent="0.2">
      <c r="A152" s="225" t="s">
        <v>225</v>
      </c>
      <c r="B152" s="226" t="s">
        <v>181</v>
      </c>
      <c r="C152" s="244" t="s">
        <v>182</v>
      </c>
      <c r="D152" s="227"/>
      <c r="E152" s="228"/>
      <c r="F152" s="229"/>
      <c r="G152" s="229">
        <f>SUMIF(AG153:AG184,"&lt;&gt;NOR",G153:G184)</f>
        <v>0</v>
      </c>
      <c r="H152" s="229"/>
      <c r="I152" s="229">
        <f>SUM(I153:I184)</f>
        <v>0</v>
      </c>
      <c r="J152" s="229"/>
      <c r="K152" s="229">
        <f>SUM(K153:K184)</f>
        <v>0</v>
      </c>
      <c r="L152" s="229"/>
      <c r="M152" s="229">
        <f>SUM(M153:M184)</f>
        <v>0</v>
      </c>
      <c r="N152" s="228"/>
      <c r="O152" s="228">
        <f>SUM(O153:O184)</f>
        <v>49.32</v>
      </c>
      <c r="P152" s="228"/>
      <c r="Q152" s="228">
        <f>SUM(Q153:Q184)</f>
        <v>0</v>
      </c>
      <c r="R152" s="229"/>
      <c r="S152" s="229"/>
      <c r="T152" s="230"/>
      <c r="U152" s="224"/>
      <c r="V152" s="224">
        <f>SUM(V153:V184)</f>
        <v>63.140000000000008</v>
      </c>
      <c r="W152" s="224"/>
      <c r="X152" s="224"/>
      <c r="Y152" s="224"/>
      <c r="AG152" t="s">
        <v>226</v>
      </c>
    </row>
    <row r="153" spans="1:60" outlineLevel="1" x14ac:dyDescent="0.2">
      <c r="A153" s="232">
        <v>37</v>
      </c>
      <c r="B153" s="233" t="s">
        <v>484</v>
      </c>
      <c r="C153" s="245" t="s">
        <v>485</v>
      </c>
      <c r="D153" s="234" t="s">
        <v>293</v>
      </c>
      <c r="E153" s="235">
        <v>16.8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0.26250000000000001</v>
      </c>
      <c r="O153" s="235">
        <f>ROUND(E153*N153,2)</f>
        <v>4.41</v>
      </c>
      <c r="P153" s="235">
        <v>0</v>
      </c>
      <c r="Q153" s="235">
        <f>ROUND(E153*P153,2)</f>
        <v>0</v>
      </c>
      <c r="R153" s="237" t="s">
        <v>389</v>
      </c>
      <c r="S153" s="237" t="s">
        <v>230</v>
      </c>
      <c r="T153" s="238" t="s">
        <v>230</v>
      </c>
      <c r="U153" s="223">
        <v>0.16600000000000001</v>
      </c>
      <c r="V153" s="223">
        <f>ROUND(E153*U153,2)</f>
        <v>2.79</v>
      </c>
      <c r="W153" s="223"/>
      <c r="X153" s="223" t="s">
        <v>295</v>
      </c>
      <c r="Y153" s="223" t="s">
        <v>233</v>
      </c>
      <c r="Z153" s="213"/>
      <c r="AA153" s="213"/>
      <c r="AB153" s="213"/>
      <c r="AC153" s="213"/>
      <c r="AD153" s="213"/>
      <c r="AE153" s="213"/>
      <c r="AF153" s="213"/>
      <c r="AG153" s="213" t="s">
        <v>296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49"/>
      <c r="D154" s="243"/>
      <c r="E154" s="243"/>
      <c r="F154" s="243"/>
      <c r="G154" s="24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237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1" x14ac:dyDescent="0.2">
      <c r="A155" s="232">
        <v>38</v>
      </c>
      <c r="B155" s="233" t="s">
        <v>387</v>
      </c>
      <c r="C155" s="245" t="s">
        <v>388</v>
      </c>
      <c r="D155" s="234" t="s">
        <v>293</v>
      </c>
      <c r="E155" s="235">
        <v>16.68</v>
      </c>
      <c r="F155" s="236"/>
      <c r="G155" s="237">
        <f>ROUND(E155*F155,2)</f>
        <v>0</v>
      </c>
      <c r="H155" s="236"/>
      <c r="I155" s="237">
        <f>ROUND(E155*H155,2)</f>
        <v>0</v>
      </c>
      <c r="J155" s="236"/>
      <c r="K155" s="237">
        <f>ROUND(E155*J155,2)</f>
        <v>0</v>
      </c>
      <c r="L155" s="237">
        <v>21</v>
      </c>
      <c r="M155" s="237">
        <f>G155*(1+L155/100)</f>
        <v>0</v>
      </c>
      <c r="N155" s="235">
        <v>0.52500000000000002</v>
      </c>
      <c r="O155" s="235">
        <f>ROUND(E155*N155,2)</f>
        <v>8.76</v>
      </c>
      <c r="P155" s="235">
        <v>0</v>
      </c>
      <c r="Q155" s="235">
        <f>ROUND(E155*P155,2)</f>
        <v>0</v>
      </c>
      <c r="R155" s="237" t="s">
        <v>389</v>
      </c>
      <c r="S155" s="237" t="s">
        <v>230</v>
      </c>
      <c r="T155" s="238" t="s">
        <v>230</v>
      </c>
      <c r="U155" s="223">
        <v>0.33</v>
      </c>
      <c r="V155" s="223">
        <f>ROUND(E155*U155,2)</f>
        <v>5.5</v>
      </c>
      <c r="W155" s="223"/>
      <c r="X155" s="223" t="s">
        <v>295</v>
      </c>
      <c r="Y155" s="223" t="s">
        <v>233</v>
      </c>
      <c r="Z155" s="213"/>
      <c r="AA155" s="213"/>
      <c r="AB155" s="213"/>
      <c r="AC155" s="213"/>
      <c r="AD155" s="213"/>
      <c r="AE155" s="213"/>
      <c r="AF155" s="213"/>
      <c r="AG155" s="213" t="s">
        <v>296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57" t="s">
        <v>764</v>
      </c>
      <c r="D156" s="255"/>
      <c r="E156" s="256">
        <v>16.68</v>
      </c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313</v>
      </c>
      <c r="AH156" s="213">
        <v>0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237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2">
        <v>39</v>
      </c>
      <c r="B158" s="233" t="s">
        <v>498</v>
      </c>
      <c r="C158" s="245" t="s">
        <v>499</v>
      </c>
      <c r="D158" s="234" t="s">
        <v>316</v>
      </c>
      <c r="E158" s="235">
        <v>6.72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1.8480000000000001</v>
      </c>
      <c r="O158" s="235">
        <f>ROUND(E158*N158,2)</f>
        <v>12.42</v>
      </c>
      <c r="P158" s="235">
        <v>0</v>
      </c>
      <c r="Q158" s="235">
        <f>ROUND(E158*P158,2)</f>
        <v>0</v>
      </c>
      <c r="R158" s="237" t="s">
        <v>500</v>
      </c>
      <c r="S158" s="237" t="s">
        <v>230</v>
      </c>
      <c r="T158" s="238" t="s">
        <v>230</v>
      </c>
      <c r="U158" s="223">
        <v>1.722</v>
      </c>
      <c r="V158" s="223">
        <f>ROUND(E158*U158,2)</f>
        <v>11.57</v>
      </c>
      <c r="W158" s="223"/>
      <c r="X158" s="223" t="s">
        <v>295</v>
      </c>
      <c r="Y158" s="223" t="s">
        <v>233</v>
      </c>
      <c r="Z158" s="213"/>
      <c r="AA158" s="213"/>
      <c r="AB158" s="213"/>
      <c r="AC158" s="213"/>
      <c r="AD158" s="213"/>
      <c r="AE158" s="213"/>
      <c r="AF158" s="213"/>
      <c r="AG158" s="213" t="s">
        <v>296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4" t="s">
        <v>501</v>
      </c>
      <c r="D159" s="253"/>
      <c r="E159" s="253"/>
      <c r="F159" s="253"/>
      <c r="G159" s="25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298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57" t="s">
        <v>657</v>
      </c>
      <c r="D160" s="255"/>
      <c r="E160" s="256">
        <v>6.72</v>
      </c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313</v>
      </c>
      <c r="AH160" s="213">
        <v>0</v>
      </c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48"/>
      <c r="D161" s="242"/>
      <c r="E161" s="242"/>
      <c r="F161" s="242"/>
      <c r="G161" s="242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237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ht="22.5" outlineLevel="1" x14ac:dyDescent="0.2">
      <c r="A162" s="232">
        <v>40</v>
      </c>
      <c r="B162" s="233" t="s">
        <v>503</v>
      </c>
      <c r="C162" s="245" t="s">
        <v>504</v>
      </c>
      <c r="D162" s="234" t="s">
        <v>293</v>
      </c>
      <c r="E162" s="235">
        <v>16.8</v>
      </c>
      <c r="F162" s="236"/>
      <c r="G162" s="237">
        <f>ROUND(E162*F162,2)</f>
        <v>0</v>
      </c>
      <c r="H162" s="236"/>
      <c r="I162" s="237">
        <f>ROUND(E162*H162,2)</f>
        <v>0</v>
      </c>
      <c r="J162" s="236"/>
      <c r="K162" s="237">
        <f>ROUND(E162*J162,2)</f>
        <v>0</v>
      </c>
      <c r="L162" s="237">
        <v>21</v>
      </c>
      <c r="M162" s="237">
        <f>G162*(1+L162/100)</f>
        <v>0</v>
      </c>
      <c r="N162" s="235">
        <v>0</v>
      </c>
      <c r="O162" s="235">
        <f>ROUND(E162*N162,2)</f>
        <v>0</v>
      </c>
      <c r="P162" s="235">
        <v>0</v>
      </c>
      <c r="Q162" s="235">
        <f>ROUND(E162*P162,2)</f>
        <v>0</v>
      </c>
      <c r="R162" s="237" t="s">
        <v>389</v>
      </c>
      <c r="S162" s="237" t="s">
        <v>230</v>
      </c>
      <c r="T162" s="238" t="s">
        <v>230</v>
      </c>
      <c r="U162" s="223">
        <v>0.46</v>
      </c>
      <c r="V162" s="223">
        <f>ROUND(E162*U162,2)</f>
        <v>7.73</v>
      </c>
      <c r="W162" s="223"/>
      <c r="X162" s="223" t="s">
        <v>295</v>
      </c>
      <c r="Y162" s="223" t="s">
        <v>233</v>
      </c>
      <c r="Z162" s="213"/>
      <c r="AA162" s="213"/>
      <c r="AB162" s="213"/>
      <c r="AC162" s="213"/>
      <c r="AD162" s="213"/>
      <c r="AE162" s="213"/>
      <c r="AF162" s="213"/>
      <c r="AG162" s="213" t="s">
        <v>296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54" t="s">
        <v>505</v>
      </c>
      <c r="D163" s="253"/>
      <c r="E163" s="253"/>
      <c r="F163" s="253"/>
      <c r="G163" s="25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3"/>
      <c r="AA163" s="213"/>
      <c r="AB163" s="213"/>
      <c r="AC163" s="213"/>
      <c r="AD163" s="213"/>
      <c r="AE163" s="213"/>
      <c r="AF163" s="213"/>
      <c r="AG163" s="213" t="s">
        <v>298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7" t="s">
        <v>658</v>
      </c>
      <c r="D164" s="255"/>
      <c r="E164" s="256">
        <v>16.8</v>
      </c>
      <c r="F164" s="223"/>
      <c r="G164" s="223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313</v>
      </c>
      <c r="AH164" s="213">
        <v>0</v>
      </c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48"/>
      <c r="D165" s="242"/>
      <c r="E165" s="242"/>
      <c r="F165" s="242"/>
      <c r="G165" s="242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237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ht="22.5" outlineLevel="1" x14ac:dyDescent="0.2">
      <c r="A166" s="232">
        <v>41</v>
      </c>
      <c r="B166" s="233" t="s">
        <v>659</v>
      </c>
      <c r="C166" s="245" t="s">
        <v>660</v>
      </c>
      <c r="D166" s="234" t="s">
        <v>293</v>
      </c>
      <c r="E166" s="235">
        <v>6.9</v>
      </c>
      <c r="F166" s="236"/>
      <c r="G166" s="237">
        <f>ROUND(E166*F166,2)</f>
        <v>0</v>
      </c>
      <c r="H166" s="236"/>
      <c r="I166" s="237">
        <f>ROUND(E166*H166,2)</f>
        <v>0</v>
      </c>
      <c r="J166" s="236"/>
      <c r="K166" s="237">
        <f>ROUND(E166*J166,2)</f>
        <v>0</v>
      </c>
      <c r="L166" s="237">
        <v>21</v>
      </c>
      <c r="M166" s="237">
        <f>G166*(1+L166/100)</f>
        <v>0</v>
      </c>
      <c r="N166" s="235">
        <v>0.72618000000000005</v>
      </c>
      <c r="O166" s="235">
        <f>ROUND(E166*N166,2)</f>
        <v>5.01</v>
      </c>
      <c r="P166" s="235">
        <v>0</v>
      </c>
      <c r="Q166" s="235">
        <f>ROUND(E166*P166,2)</f>
        <v>0</v>
      </c>
      <c r="R166" s="237" t="s">
        <v>389</v>
      </c>
      <c r="S166" s="237" t="s">
        <v>230</v>
      </c>
      <c r="T166" s="238" t="s">
        <v>230</v>
      </c>
      <c r="U166" s="223">
        <v>1.1910000000000001</v>
      </c>
      <c r="V166" s="223">
        <f>ROUND(E166*U166,2)</f>
        <v>8.2200000000000006</v>
      </c>
      <c r="W166" s="223"/>
      <c r="X166" s="223" t="s">
        <v>295</v>
      </c>
      <c r="Y166" s="223" t="s">
        <v>233</v>
      </c>
      <c r="Z166" s="213"/>
      <c r="AA166" s="213"/>
      <c r="AB166" s="213"/>
      <c r="AC166" s="213"/>
      <c r="AD166" s="213"/>
      <c r="AE166" s="213"/>
      <c r="AF166" s="213"/>
      <c r="AG166" s="213" t="s">
        <v>296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54" t="s">
        <v>661</v>
      </c>
      <c r="D167" s="253"/>
      <c r="E167" s="253"/>
      <c r="F167" s="253"/>
      <c r="G167" s="25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298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2" x14ac:dyDescent="0.2">
      <c r="A168" s="220"/>
      <c r="B168" s="221"/>
      <c r="C168" s="257" t="s">
        <v>765</v>
      </c>
      <c r="D168" s="255"/>
      <c r="E168" s="256">
        <v>6.9</v>
      </c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3"/>
      <c r="AA168" s="213"/>
      <c r="AB168" s="213"/>
      <c r="AC168" s="213"/>
      <c r="AD168" s="213"/>
      <c r="AE168" s="213"/>
      <c r="AF168" s="213"/>
      <c r="AG168" s="213" t="s">
        <v>313</v>
      </c>
      <c r="AH168" s="213">
        <v>0</v>
      </c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48"/>
      <c r="D169" s="242"/>
      <c r="E169" s="242"/>
      <c r="F169" s="242"/>
      <c r="G169" s="242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3"/>
      <c r="AA169" s="213"/>
      <c r="AB169" s="213"/>
      <c r="AC169" s="213"/>
      <c r="AD169" s="213"/>
      <c r="AE169" s="213"/>
      <c r="AF169" s="213"/>
      <c r="AG169" s="213" t="s">
        <v>237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ht="22.5" outlineLevel="1" x14ac:dyDescent="0.2">
      <c r="A170" s="232">
        <v>42</v>
      </c>
      <c r="B170" s="233" t="s">
        <v>663</v>
      </c>
      <c r="C170" s="245" t="s">
        <v>664</v>
      </c>
      <c r="D170" s="234" t="s">
        <v>293</v>
      </c>
      <c r="E170" s="235">
        <v>8.4</v>
      </c>
      <c r="F170" s="236"/>
      <c r="G170" s="237">
        <f>ROUND(E170*F170,2)</f>
        <v>0</v>
      </c>
      <c r="H170" s="236"/>
      <c r="I170" s="237">
        <f>ROUND(E170*H170,2)</f>
        <v>0</v>
      </c>
      <c r="J170" s="236"/>
      <c r="K170" s="237">
        <f>ROUND(E170*J170,2)</f>
        <v>0</v>
      </c>
      <c r="L170" s="237">
        <v>21</v>
      </c>
      <c r="M170" s="237">
        <f>G170*(1+L170/100)</f>
        <v>0</v>
      </c>
      <c r="N170" s="235">
        <v>0.80618000000000001</v>
      </c>
      <c r="O170" s="235">
        <f>ROUND(E170*N170,2)</f>
        <v>6.77</v>
      </c>
      <c r="P170" s="235">
        <v>0</v>
      </c>
      <c r="Q170" s="235">
        <f>ROUND(E170*P170,2)</f>
        <v>0</v>
      </c>
      <c r="R170" s="237" t="s">
        <v>389</v>
      </c>
      <c r="S170" s="237" t="s">
        <v>230</v>
      </c>
      <c r="T170" s="238" t="s">
        <v>230</v>
      </c>
      <c r="U170" s="223">
        <v>1.1910000000000001</v>
      </c>
      <c r="V170" s="223">
        <f>ROUND(E170*U170,2)</f>
        <v>10</v>
      </c>
      <c r="W170" s="223"/>
      <c r="X170" s="223" t="s">
        <v>295</v>
      </c>
      <c r="Y170" s="223" t="s">
        <v>233</v>
      </c>
      <c r="Z170" s="213"/>
      <c r="AA170" s="213"/>
      <c r="AB170" s="213"/>
      <c r="AC170" s="213"/>
      <c r="AD170" s="213"/>
      <c r="AE170" s="213"/>
      <c r="AF170" s="213"/>
      <c r="AG170" s="213" t="s">
        <v>296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54" t="s">
        <v>661</v>
      </c>
      <c r="D171" s="253"/>
      <c r="E171" s="253"/>
      <c r="F171" s="253"/>
      <c r="G171" s="25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3"/>
      <c r="AA171" s="213"/>
      <c r="AB171" s="213"/>
      <c r="AC171" s="213"/>
      <c r="AD171" s="213"/>
      <c r="AE171" s="213"/>
      <c r="AF171" s="213"/>
      <c r="AG171" s="213" t="s">
        <v>298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2" x14ac:dyDescent="0.2">
      <c r="A172" s="220"/>
      <c r="B172" s="221"/>
      <c r="C172" s="257" t="s">
        <v>665</v>
      </c>
      <c r="D172" s="255"/>
      <c r="E172" s="256">
        <v>8.4</v>
      </c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3"/>
      <c r="AA172" s="213"/>
      <c r="AB172" s="213"/>
      <c r="AC172" s="213"/>
      <c r="AD172" s="213"/>
      <c r="AE172" s="213"/>
      <c r="AF172" s="213"/>
      <c r="AG172" s="213" t="s">
        <v>313</v>
      </c>
      <c r="AH172" s="213">
        <v>0</v>
      </c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48"/>
      <c r="D173" s="242"/>
      <c r="E173" s="242"/>
      <c r="F173" s="242"/>
      <c r="G173" s="242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3"/>
      <c r="AA173" s="213"/>
      <c r="AB173" s="213"/>
      <c r="AC173" s="213"/>
      <c r="AD173" s="213"/>
      <c r="AE173" s="213"/>
      <c r="AF173" s="213"/>
      <c r="AG173" s="213" t="s">
        <v>237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ht="22.5" outlineLevel="1" x14ac:dyDescent="0.2">
      <c r="A174" s="232">
        <v>43</v>
      </c>
      <c r="B174" s="233" t="s">
        <v>666</v>
      </c>
      <c r="C174" s="245" t="s">
        <v>667</v>
      </c>
      <c r="D174" s="234" t="s">
        <v>293</v>
      </c>
      <c r="E174" s="235">
        <v>2.88</v>
      </c>
      <c r="F174" s="236"/>
      <c r="G174" s="237">
        <f>ROUND(E174*F174,2)</f>
        <v>0</v>
      </c>
      <c r="H174" s="236"/>
      <c r="I174" s="237">
        <f>ROUND(E174*H174,2)</f>
        <v>0</v>
      </c>
      <c r="J174" s="236"/>
      <c r="K174" s="237">
        <f>ROUND(E174*J174,2)</f>
        <v>0</v>
      </c>
      <c r="L174" s="237">
        <v>21</v>
      </c>
      <c r="M174" s="237">
        <f>G174*(1+L174/100)</f>
        <v>0</v>
      </c>
      <c r="N174" s="235">
        <v>0.87729000000000001</v>
      </c>
      <c r="O174" s="235">
        <f>ROUND(E174*N174,2)</f>
        <v>2.5299999999999998</v>
      </c>
      <c r="P174" s="235">
        <v>0</v>
      </c>
      <c r="Q174" s="235">
        <f>ROUND(E174*P174,2)</f>
        <v>0</v>
      </c>
      <c r="R174" s="237" t="s">
        <v>389</v>
      </c>
      <c r="S174" s="237" t="s">
        <v>230</v>
      </c>
      <c r="T174" s="238" t="s">
        <v>230</v>
      </c>
      <c r="U174" s="223">
        <v>2.202</v>
      </c>
      <c r="V174" s="223">
        <f>ROUND(E174*U174,2)</f>
        <v>6.34</v>
      </c>
      <c r="W174" s="223"/>
      <c r="X174" s="223" t="s">
        <v>295</v>
      </c>
      <c r="Y174" s="223" t="s">
        <v>233</v>
      </c>
      <c r="Z174" s="213"/>
      <c r="AA174" s="213"/>
      <c r="AB174" s="213"/>
      <c r="AC174" s="213"/>
      <c r="AD174" s="213"/>
      <c r="AE174" s="213"/>
      <c r="AF174" s="213"/>
      <c r="AG174" s="213" t="s">
        <v>296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2" x14ac:dyDescent="0.2">
      <c r="A175" s="220"/>
      <c r="B175" s="221"/>
      <c r="C175" s="254" t="s">
        <v>393</v>
      </c>
      <c r="D175" s="253"/>
      <c r="E175" s="253"/>
      <c r="F175" s="253"/>
      <c r="G175" s="25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298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2" x14ac:dyDescent="0.2">
      <c r="A176" s="220"/>
      <c r="B176" s="221"/>
      <c r="C176" s="247" t="s">
        <v>394</v>
      </c>
      <c r="D176" s="241"/>
      <c r="E176" s="241"/>
      <c r="F176" s="241"/>
      <c r="G176" s="241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3"/>
      <c r="AA176" s="213"/>
      <c r="AB176" s="213"/>
      <c r="AC176" s="213"/>
      <c r="AD176" s="213"/>
      <c r="AE176" s="213"/>
      <c r="AF176" s="213"/>
      <c r="AG176" s="213" t="s">
        <v>235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57" t="s">
        <v>766</v>
      </c>
      <c r="D177" s="255"/>
      <c r="E177" s="256">
        <v>2.88</v>
      </c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3"/>
      <c r="AA177" s="213"/>
      <c r="AB177" s="213"/>
      <c r="AC177" s="213"/>
      <c r="AD177" s="213"/>
      <c r="AE177" s="213"/>
      <c r="AF177" s="213"/>
      <c r="AG177" s="213" t="s">
        <v>313</v>
      </c>
      <c r="AH177" s="213">
        <v>0</v>
      </c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2" x14ac:dyDescent="0.2">
      <c r="A178" s="220"/>
      <c r="B178" s="221"/>
      <c r="C178" s="248"/>
      <c r="D178" s="242"/>
      <c r="E178" s="242"/>
      <c r="F178" s="242"/>
      <c r="G178" s="242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3"/>
      <c r="AA178" s="213"/>
      <c r="AB178" s="213"/>
      <c r="AC178" s="213"/>
      <c r="AD178" s="213"/>
      <c r="AE178" s="213"/>
      <c r="AF178" s="213"/>
      <c r="AG178" s="213" t="s">
        <v>237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1" x14ac:dyDescent="0.2">
      <c r="A179" s="232">
        <v>44</v>
      </c>
      <c r="B179" s="233" t="s">
        <v>669</v>
      </c>
      <c r="C179" s="245" t="s">
        <v>670</v>
      </c>
      <c r="D179" s="234" t="s">
        <v>293</v>
      </c>
      <c r="E179" s="235">
        <v>8.4</v>
      </c>
      <c r="F179" s="236"/>
      <c r="G179" s="237">
        <f>ROUND(E179*F179,2)</f>
        <v>0</v>
      </c>
      <c r="H179" s="236"/>
      <c r="I179" s="237">
        <f>ROUND(E179*H179,2)</f>
        <v>0</v>
      </c>
      <c r="J179" s="236"/>
      <c r="K179" s="237">
        <f>ROUND(E179*J179,2)</f>
        <v>0</v>
      </c>
      <c r="L179" s="237">
        <v>21</v>
      </c>
      <c r="M179" s="237">
        <f>G179*(1+L179/100)</f>
        <v>0</v>
      </c>
      <c r="N179" s="235">
        <v>0.52500000000000002</v>
      </c>
      <c r="O179" s="235">
        <f>ROUND(E179*N179,2)</f>
        <v>4.41</v>
      </c>
      <c r="P179" s="235">
        <v>0</v>
      </c>
      <c r="Q179" s="235">
        <f>ROUND(E179*P179,2)</f>
        <v>0</v>
      </c>
      <c r="R179" s="237"/>
      <c r="S179" s="237" t="s">
        <v>256</v>
      </c>
      <c r="T179" s="238" t="s">
        <v>578</v>
      </c>
      <c r="U179" s="223">
        <v>0.33</v>
      </c>
      <c r="V179" s="223">
        <f>ROUND(E179*U179,2)</f>
        <v>2.77</v>
      </c>
      <c r="W179" s="223"/>
      <c r="X179" s="223" t="s">
        <v>295</v>
      </c>
      <c r="Y179" s="223" t="s">
        <v>233</v>
      </c>
      <c r="Z179" s="213"/>
      <c r="AA179" s="213"/>
      <c r="AB179" s="213"/>
      <c r="AC179" s="213"/>
      <c r="AD179" s="213"/>
      <c r="AE179" s="213"/>
      <c r="AF179" s="213"/>
      <c r="AG179" s="213" t="s">
        <v>296</v>
      </c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2" x14ac:dyDescent="0.2">
      <c r="A180" s="220"/>
      <c r="B180" s="221"/>
      <c r="C180" s="246" t="s">
        <v>671</v>
      </c>
      <c r="D180" s="239"/>
      <c r="E180" s="239"/>
      <c r="F180" s="239"/>
      <c r="G180" s="239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3"/>
      <c r="AA180" s="213"/>
      <c r="AB180" s="213"/>
      <c r="AC180" s="213"/>
      <c r="AD180" s="213"/>
      <c r="AE180" s="213"/>
      <c r="AF180" s="213"/>
      <c r="AG180" s="213" t="s">
        <v>235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2" x14ac:dyDescent="0.2">
      <c r="A181" s="220"/>
      <c r="B181" s="221"/>
      <c r="C181" s="257" t="s">
        <v>672</v>
      </c>
      <c r="D181" s="255"/>
      <c r="E181" s="256">
        <v>8.4</v>
      </c>
      <c r="F181" s="223"/>
      <c r="G181" s="22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23"/>
      <c r="Z181" s="213"/>
      <c r="AA181" s="213"/>
      <c r="AB181" s="213"/>
      <c r="AC181" s="213"/>
      <c r="AD181" s="213"/>
      <c r="AE181" s="213"/>
      <c r="AF181" s="213"/>
      <c r="AG181" s="213" t="s">
        <v>313</v>
      </c>
      <c r="AH181" s="213">
        <v>0</v>
      </c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2" x14ac:dyDescent="0.2">
      <c r="A182" s="220"/>
      <c r="B182" s="221"/>
      <c r="C182" s="248"/>
      <c r="D182" s="242"/>
      <c r="E182" s="242"/>
      <c r="F182" s="242"/>
      <c r="G182" s="242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3"/>
      <c r="AA182" s="213"/>
      <c r="AB182" s="213"/>
      <c r="AC182" s="213"/>
      <c r="AD182" s="213"/>
      <c r="AE182" s="213"/>
      <c r="AF182" s="213"/>
      <c r="AG182" s="213" t="s">
        <v>237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">
      <c r="A183" s="232">
        <v>45</v>
      </c>
      <c r="B183" s="233" t="s">
        <v>673</v>
      </c>
      <c r="C183" s="245" t="s">
        <v>674</v>
      </c>
      <c r="D183" s="234" t="s">
        <v>293</v>
      </c>
      <c r="E183" s="235">
        <v>6.9</v>
      </c>
      <c r="F183" s="236"/>
      <c r="G183" s="237">
        <f>ROUND(E183*F183,2)</f>
        <v>0</v>
      </c>
      <c r="H183" s="236"/>
      <c r="I183" s="237">
        <f>ROUND(E183*H183,2)</f>
        <v>0</v>
      </c>
      <c r="J183" s="236"/>
      <c r="K183" s="237">
        <f>ROUND(E183*J183,2)</f>
        <v>0</v>
      </c>
      <c r="L183" s="237">
        <v>21</v>
      </c>
      <c r="M183" s="237">
        <f>G183*(1+L183/100)</f>
        <v>0</v>
      </c>
      <c r="N183" s="235">
        <v>0.72618000000000005</v>
      </c>
      <c r="O183" s="235">
        <f>ROUND(E183*N183,2)</f>
        <v>5.01</v>
      </c>
      <c r="P183" s="235">
        <v>0</v>
      </c>
      <c r="Q183" s="235">
        <f>ROUND(E183*P183,2)</f>
        <v>0</v>
      </c>
      <c r="R183" s="237"/>
      <c r="S183" s="237" t="s">
        <v>256</v>
      </c>
      <c r="T183" s="238" t="s">
        <v>230</v>
      </c>
      <c r="U183" s="223">
        <v>1.1910000000000001</v>
      </c>
      <c r="V183" s="223">
        <f>ROUND(E183*U183,2)</f>
        <v>8.2200000000000006</v>
      </c>
      <c r="W183" s="223"/>
      <c r="X183" s="223" t="s">
        <v>295</v>
      </c>
      <c r="Y183" s="223" t="s">
        <v>233</v>
      </c>
      <c r="Z183" s="213"/>
      <c r="AA183" s="213"/>
      <c r="AB183" s="213"/>
      <c r="AC183" s="213"/>
      <c r="AD183" s="213"/>
      <c r="AE183" s="213"/>
      <c r="AF183" s="213"/>
      <c r="AG183" s="213" t="s">
        <v>296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2" x14ac:dyDescent="0.2">
      <c r="A184" s="220"/>
      <c r="B184" s="221"/>
      <c r="C184" s="249"/>
      <c r="D184" s="243"/>
      <c r="E184" s="243"/>
      <c r="F184" s="243"/>
      <c r="G184" s="243"/>
      <c r="H184" s="223"/>
      <c r="I184" s="223"/>
      <c r="J184" s="223"/>
      <c r="K184" s="223"/>
      <c r="L184" s="223"/>
      <c r="M184" s="223"/>
      <c r="N184" s="222"/>
      <c r="O184" s="222"/>
      <c r="P184" s="222"/>
      <c r="Q184" s="222"/>
      <c r="R184" s="223"/>
      <c r="S184" s="223"/>
      <c r="T184" s="223"/>
      <c r="U184" s="223"/>
      <c r="V184" s="223"/>
      <c r="W184" s="223"/>
      <c r="X184" s="223"/>
      <c r="Y184" s="223"/>
      <c r="Z184" s="213"/>
      <c r="AA184" s="213"/>
      <c r="AB184" s="213"/>
      <c r="AC184" s="213"/>
      <c r="AD184" s="213"/>
      <c r="AE184" s="213"/>
      <c r="AF184" s="213"/>
      <c r="AG184" s="213" t="s">
        <v>237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x14ac:dyDescent="0.2">
      <c r="A185" s="225" t="s">
        <v>225</v>
      </c>
      <c r="B185" s="226" t="s">
        <v>187</v>
      </c>
      <c r="C185" s="244" t="s">
        <v>188</v>
      </c>
      <c r="D185" s="227"/>
      <c r="E185" s="228"/>
      <c r="F185" s="229"/>
      <c r="G185" s="229">
        <f>SUMIF(AG186:AG193,"&lt;&gt;NOR",G186:G193)</f>
        <v>0</v>
      </c>
      <c r="H185" s="229"/>
      <c r="I185" s="229">
        <f>SUM(I186:I193)</f>
        <v>0</v>
      </c>
      <c r="J185" s="229"/>
      <c r="K185" s="229">
        <f>SUM(K186:K193)</f>
        <v>0</v>
      </c>
      <c r="L185" s="229"/>
      <c r="M185" s="229">
        <f>SUM(M186:M193)</f>
        <v>0</v>
      </c>
      <c r="N185" s="228"/>
      <c r="O185" s="228">
        <f>SUM(O186:O193)</f>
        <v>0</v>
      </c>
      <c r="P185" s="228"/>
      <c r="Q185" s="228">
        <f>SUM(Q186:Q193)</f>
        <v>3.28</v>
      </c>
      <c r="R185" s="229"/>
      <c r="S185" s="229"/>
      <c r="T185" s="230"/>
      <c r="U185" s="224"/>
      <c r="V185" s="224">
        <f>SUM(V186:V193)</f>
        <v>42.36</v>
      </c>
      <c r="W185" s="224"/>
      <c r="X185" s="224"/>
      <c r="Y185" s="224"/>
      <c r="AG185" t="s">
        <v>226</v>
      </c>
    </row>
    <row r="186" spans="1:60" ht="22.5" outlineLevel="1" x14ac:dyDescent="0.2">
      <c r="A186" s="232">
        <v>46</v>
      </c>
      <c r="B186" s="233" t="s">
        <v>400</v>
      </c>
      <c r="C186" s="245" t="s">
        <v>401</v>
      </c>
      <c r="D186" s="234" t="s">
        <v>316</v>
      </c>
      <c r="E186" s="235">
        <v>2.46</v>
      </c>
      <c r="F186" s="236"/>
      <c r="G186" s="237">
        <f>ROUND(E186*F186,2)</f>
        <v>0</v>
      </c>
      <c r="H186" s="236"/>
      <c r="I186" s="237">
        <f>ROUND(E186*H186,2)</f>
        <v>0</v>
      </c>
      <c r="J186" s="236"/>
      <c r="K186" s="237">
        <f>ROUND(E186*J186,2)</f>
        <v>0</v>
      </c>
      <c r="L186" s="237">
        <v>21</v>
      </c>
      <c r="M186" s="237">
        <f>G186*(1+L186/100)</f>
        <v>0</v>
      </c>
      <c r="N186" s="235">
        <v>0</v>
      </c>
      <c r="O186" s="235">
        <f>ROUND(E186*N186,2)</f>
        <v>0</v>
      </c>
      <c r="P186" s="235">
        <v>1.33</v>
      </c>
      <c r="Q186" s="235">
        <f>ROUND(E186*P186,2)</f>
        <v>3.27</v>
      </c>
      <c r="R186" s="237" t="s">
        <v>389</v>
      </c>
      <c r="S186" s="237" t="s">
        <v>230</v>
      </c>
      <c r="T186" s="238" t="s">
        <v>230</v>
      </c>
      <c r="U186" s="223">
        <v>8.6210000000000004</v>
      </c>
      <c r="V186" s="223">
        <f>ROUND(E186*U186,2)</f>
        <v>21.21</v>
      </c>
      <c r="W186" s="223"/>
      <c r="X186" s="223" t="s">
        <v>295</v>
      </c>
      <c r="Y186" s="223" t="s">
        <v>233</v>
      </c>
      <c r="Z186" s="213"/>
      <c r="AA186" s="213"/>
      <c r="AB186" s="213"/>
      <c r="AC186" s="213"/>
      <c r="AD186" s="213"/>
      <c r="AE186" s="213"/>
      <c r="AF186" s="213"/>
      <c r="AG186" s="213" t="s">
        <v>296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2" x14ac:dyDescent="0.2">
      <c r="A187" s="220"/>
      <c r="B187" s="221"/>
      <c r="C187" s="254" t="s">
        <v>402</v>
      </c>
      <c r="D187" s="253"/>
      <c r="E187" s="253"/>
      <c r="F187" s="253"/>
      <c r="G187" s="25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3"/>
      <c r="AA187" s="213"/>
      <c r="AB187" s="213"/>
      <c r="AC187" s="213"/>
      <c r="AD187" s="213"/>
      <c r="AE187" s="213"/>
      <c r="AF187" s="213"/>
      <c r="AG187" s="213" t="s">
        <v>298</v>
      </c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40" t="str">
        <f>C187</f>
        <v>s naložením vybouraných hmot a suti na dopravní prostředek nebo s odklizením na hromady do vzdálenosti 20 m</v>
      </c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47" t="s">
        <v>403</v>
      </c>
      <c r="D188" s="241"/>
      <c r="E188" s="241"/>
      <c r="F188" s="241"/>
      <c r="G188" s="241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3"/>
      <c r="AA188" s="213"/>
      <c r="AB188" s="213"/>
      <c r="AC188" s="213"/>
      <c r="AD188" s="213"/>
      <c r="AE188" s="213"/>
      <c r="AF188" s="213"/>
      <c r="AG188" s="213" t="s">
        <v>235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40" t="str">
        <f>C188</f>
        <v>Včetně bourání geotextilií, výplně otvorů tvárnic, drenáží, trubek a dilatačních prvků apod. zabudovaných v bouraných konstrukcích.</v>
      </c>
      <c r="BB188" s="213"/>
      <c r="BC188" s="213"/>
      <c r="BD188" s="213"/>
      <c r="BE188" s="213"/>
      <c r="BF188" s="213"/>
      <c r="BG188" s="213"/>
      <c r="BH188" s="213"/>
    </row>
    <row r="189" spans="1:60" outlineLevel="2" x14ac:dyDescent="0.2">
      <c r="A189" s="220"/>
      <c r="B189" s="221"/>
      <c r="C189" s="257" t="s">
        <v>675</v>
      </c>
      <c r="D189" s="255"/>
      <c r="E189" s="256">
        <v>2.46</v>
      </c>
      <c r="F189" s="223"/>
      <c r="G189" s="223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3"/>
      <c r="AA189" s="213"/>
      <c r="AB189" s="213"/>
      <c r="AC189" s="213"/>
      <c r="AD189" s="213"/>
      <c r="AE189" s="213"/>
      <c r="AF189" s="213"/>
      <c r="AG189" s="213" t="s">
        <v>313</v>
      </c>
      <c r="AH189" s="213">
        <v>0</v>
      </c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2" x14ac:dyDescent="0.2">
      <c r="A190" s="220"/>
      <c r="B190" s="221"/>
      <c r="C190" s="248"/>
      <c r="D190" s="242"/>
      <c r="E190" s="242"/>
      <c r="F190" s="242"/>
      <c r="G190" s="242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3"/>
      <c r="AA190" s="213"/>
      <c r="AB190" s="213"/>
      <c r="AC190" s="213"/>
      <c r="AD190" s="213"/>
      <c r="AE190" s="213"/>
      <c r="AF190" s="213"/>
      <c r="AG190" s="213" t="s">
        <v>237</v>
      </c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1" x14ac:dyDescent="0.2">
      <c r="A191" s="232">
        <v>47</v>
      </c>
      <c r="B191" s="233" t="s">
        <v>676</v>
      </c>
      <c r="C191" s="245" t="s">
        <v>677</v>
      </c>
      <c r="D191" s="234" t="s">
        <v>557</v>
      </c>
      <c r="E191" s="235">
        <v>9</v>
      </c>
      <c r="F191" s="236"/>
      <c r="G191" s="237">
        <f>ROUND(E191*F191,2)</f>
        <v>0</v>
      </c>
      <c r="H191" s="236"/>
      <c r="I191" s="237">
        <f>ROUND(E191*H191,2)</f>
        <v>0</v>
      </c>
      <c r="J191" s="236"/>
      <c r="K191" s="237">
        <f>ROUND(E191*J191,2)</f>
        <v>0</v>
      </c>
      <c r="L191" s="237">
        <v>21</v>
      </c>
      <c r="M191" s="237">
        <f>G191*(1+L191/100)</f>
        <v>0</v>
      </c>
      <c r="N191" s="235">
        <v>0</v>
      </c>
      <c r="O191" s="235">
        <f>ROUND(E191*N191,2)</f>
        <v>0</v>
      </c>
      <c r="P191" s="235">
        <v>6.0999999999999997E-4</v>
      </c>
      <c r="Q191" s="235">
        <f>ROUND(E191*P191,2)</f>
        <v>0.01</v>
      </c>
      <c r="R191" s="237" t="s">
        <v>423</v>
      </c>
      <c r="S191" s="237" t="s">
        <v>230</v>
      </c>
      <c r="T191" s="238" t="s">
        <v>230</v>
      </c>
      <c r="U191" s="223">
        <v>2.35</v>
      </c>
      <c r="V191" s="223">
        <f>ROUND(E191*U191,2)</f>
        <v>21.15</v>
      </c>
      <c r="W191" s="223"/>
      <c r="X191" s="223" t="s">
        <v>295</v>
      </c>
      <c r="Y191" s="223" t="s">
        <v>233</v>
      </c>
      <c r="Z191" s="213"/>
      <c r="AA191" s="213"/>
      <c r="AB191" s="213"/>
      <c r="AC191" s="213"/>
      <c r="AD191" s="213"/>
      <c r="AE191" s="213"/>
      <c r="AF191" s="213"/>
      <c r="AG191" s="213" t="s">
        <v>296</v>
      </c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2" x14ac:dyDescent="0.2">
      <c r="A192" s="220"/>
      <c r="B192" s="221"/>
      <c r="C192" s="257" t="s">
        <v>678</v>
      </c>
      <c r="D192" s="255"/>
      <c r="E192" s="256">
        <v>9</v>
      </c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3"/>
      <c r="AA192" s="213"/>
      <c r="AB192" s="213"/>
      <c r="AC192" s="213"/>
      <c r="AD192" s="213"/>
      <c r="AE192" s="213"/>
      <c r="AF192" s="213"/>
      <c r="AG192" s="213" t="s">
        <v>313</v>
      </c>
      <c r="AH192" s="213">
        <v>0</v>
      </c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2" x14ac:dyDescent="0.2">
      <c r="A193" s="220"/>
      <c r="B193" s="221"/>
      <c r="C193" s="248"/>
      <c r="D193" s="242"/>
      <c r="E193" s="242"/>
      <c r="F193" s="242"/>
      <c r="G193" s="242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23"/>
      <c r="Z193" s="213"/>
      <c r="AA193" s="213"/>
      <c r="AB193" s="213"/>
      <c r="AC193" s="213"/>
      <c r="AD193" s="213"/>
      <c r="AE193" s="213"/>
      <c r="AF193" s="213"/>
      <c r="AG193" s="213" t="s">
        <v>237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x14ac:dyDescent="0.2">
      <c r="A194" s="225" t="s">
        <v>225</v>
      </c>
      <c r="B194" s="226" t="s">
        <v>189</v>
      </c>
      <c r="C194" s="244" t="s">
        <v>190</v>
      </c>
      <c r="D194" s="227"/>
      <c r="E194" s="228"/>
      <c r="F194" s="229"/>
      <c r="G194" s="229">
        <f>SUMIF(AG195:AG197,"&lt;&gt;NOR",G195:G197)</f>
        <v>0</v>
      </c>
      <c r="H194" s="229"/>
      <c r="I194" s="229">
        <f>SUM(I195:I197)</f>
        <v>0</v>
      </c>
      <c r="J194" s="229"/>
      <c r="K194" s="229">
        <f>SUM(K195:K197)</f>
        <v>0</v>
      </c>
      <c r="L194" s="229"/>
      <c r="M194" s="229">
        <f>SUM(M195:M197)</f>
        <v>0</v>
      </c>
      <c r="N194" s="228"/>
      <c r="O194" s="228">
        <f>SUM(O195:O197)</f>
        <v>0</v>
      </c>
      <c r="P194" s="228"/>
      <c r="Q194" s="228">
        <f>SUM(Q195:Q197)</f>
        <v>0</v>
      </c>
      <c r="R194" s="229"/>
      <c r="S194" s="229"/>
      <c r="T194" s="230"/>
      <c r="U194" s="224"/>
      <c r="V194" s="224">
        <f>SUM(V195:V197)</f>
        <v>34.270000000000003</v>
      </c>
      <c r="W194" s="224"/>
      <c r="X194" s="224"/>
      <c r="Y194" s="224"/>
      <c r="AG194" t="s">
        <v>226</v>
      </c>
    </row>
    <row r="195" spans="1:60" ht="22.5" outlineLevel="1" x14ac:dyDescent="0.2">
      <c r="A195" s="232">
        <v>48</v>
      </c>
      <c r="B195" s="233" t="s">
        <v>405</v>
      </c>
      <c r="C195" s="245" t="s">
        <v>406</v>
      </c>
      <c r="D195" s="234" t="s">
        <v>337</v>
      </c>
      <c r="E195" s="235">
        <v>147.7175</v>
      </c>
      <c r="F195" s="236"/>
      <c r="G195" s="237">
        <f>ROUND(E195*F195,2)</f>
        <v>0</v>
      </c>
      <c r="H195" s="236"/>
      <c r="I195" s="237">
        <f>ROUND(E195*H195,2)</f>
        <v>0</v>
      </c>
      <c r="J195" s="236"/>
      <c r="K195" s="237">
        <f>ROUND(E195*J195,2)</f>
        <v>0</v>
      </c>
      <c r="L195" s="237">
        <v>21</v>
      </c>
      <c r="M195" s="237">
        <f>G195*(1+L195/100)</f>
        <v>0</v>
      </c>
      <c r="N195" s="235">
        <v>0</v>
      </c>
      <c r="O195" s="235">
        <f>ROUND(E195*N195,2)</f>
        <v>0</v>
      </c>
      <c r="P195" s="235">
        <v>0</v>
      </c>
      <c r="Q195" s="235">
        <f>ROUND(E195*P195,2)</f>
        <v>0</v>
      </c>
      <c r="R195" s="237" t="s">
        <v>389</v>
      </c>
      <c r="S195" s="237" t="s">
        <v>230</v>
      </c>
      <c r="T195" s="238" t="s">
        <v>230</v>
      </c>
      <c r="U195" s="223">
        <v>0.23200000000000001</v>
      </c>
      <c r="V195" s="223">
        <f>ROUND(E195*U195,2)</f>
        <v>34.270000000000003</v>
      </c>
      <c r="W195" s="223"/>
      <c r="X195" s="223" t="s">
        <v>407</v>
      </c>
      <c r="Y195" s="223" t="s">
        <v>233</v>
      </c>
      <c r="Z195" s="213"/>
      <c r="AA195" s="213"/>
      <c r="AB195" s="213"/>
      <c r="AC195" s="213"/>
      <c r="AD195" s="213"/>
      <c r="AE195" s="213"/>
      <c r="AF195" s="213"/>
      <c r="AG195" s="213" t="s">
        <v>408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2" x14ac:dyDescent="0.2">
      <c r="A196" s="220"/>
      <c r="B196" s="221"/>
      <c r="C196" s="254" t="s">
        <v>409</v>
      </c>
      <c r="D196" s="253"/>
      <c r="E196" s="253"/>
      <c r="F196" s="253"/>
      <c r="G196" s="253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23"/>
      <c r="Z196" s="213"/>
      <c r="AA196" s="213"/>
      <c r="AB196" s="213"/>
      <c r="AC196" s="213"/>
      <c r="AD196" s="213"/>
      <c r="AE196" s="213"/>
      <c r="AF196" s="213"/>
      <c r="AG196" s="213" t="s">
        <v>298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2" x14ac:dyDescent="0.2">
      <c r="A197" s="220"/>
      <c r="B197" s="221"/>
      <c r="C197" s="248"/>
      <c r="D197" s="242"/>
      <c r="E197" s="242"/>
      <c r="F197" s="242"/>
      <c r="G197" s="242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3"/>
      <c r="AA197" s="213"/>
      <c r="AB197" s="213"/>
      <c r="AC197" s="213"/>
      <c r="AD197" s="213"/>
      <c r="AE197" s="213"/>
      <c r="AF197" s="213"/>
      <c r="AG197" s="213" t="s">
        <v>237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x14ac:dyDescent="0.2">
      <c r="A198" s="225" t="s">
        <v>225</v>
      </c>
      <c r="B198" s="226" t="s">
        <v>191</v>
      </c>
      <c r="C198" s="244" t="s">
        <v>192</v>
      </c>
      <c r="D198" s="227"/>
      <c r="E198" s="228"/>
      <c r="F198" s="229"/>
      <c r="G198" s="229">
        <f>SUMIF(AG199:AG207,"&lt;&gt;NOR",G199:G207)</f>
        <v>0</v>
      </c>
      <c r="H198" s="229"/>
      <c r="I198" s="229">
        <f>SUM(I199:I207)</f>
        <v>0</v>
      </c>
      <c r="J198" s="229"/>
      <c r="K198" s="229">
        <f>SUM(K199:K207)</f>
        <v>0</v>
      </c>
      <c r="L198" s="229"/>
      <c r="M198" s="229">
        <f>SUM(M199:M207)</f>
        <v>0</v>
      </c>
      <c r="N198" s="228"/>
      <c r="O198" s="228">
        <f>SUM(O199:O207)</f>
        <v>0</v>
      </c>
      <c r="P198" s="228"/>
      <c r="Q198" s="228">
        <f>SUM(Q199:Q207)</f>
        <v>0</v>
      </c>
      <c r="R198" s="229"/>
      <c r="S198" s="229"/>
      <c r="T198" s="230"/>
      <c r="U198" s="224"/>
      <c r="V198" s="224">
        <f>SUM(V199:V207)</f>
        <v>6.09</v>
      </c>
      <c r="W198" s="224"/>
      <c r="X198" s="224"/>
      <c r="Y198" s="224"/>
      <c r="AG198" t="s">
        <v>226</v>
      </c>
    </row>
    <row r="199" spans="1:60" ht="22.5" outlineLevel="1" x14ac:dyDescent="0.2">
      <c r="A199" s="232">
        <v>49</v>
      </c>
      <c r="B199" s="233" t="s">
        <v>410</v>
      </c>
      <c r="C199" s="245" t="s">
        <v>411</v>
      </c>
      <c r="D199" s="234" t="s">
        <v>337</v>
      </c>
      <c r="E199" s="235">
        <v>3.2772899999999998</v>
      </c>
      <c r="F199" s="236"/>
      <c r="G199" s="237">
        <f>ROUND(E199*F199,2)</f>
        <v>0</v>
      </c>
      <c r="H199" s="236"/>
      <c r="I199" s="237">
        <f>ROUND(E199*H199,2)</f>
        <v>0</v>
      </c>
      <c r="J199" s="236"/>
      <c r="K199" s="237">
        <f>ROUND(E199*J199,2)</f>
        <v>0</v>
      </c>
      <c r="L199" s="237">
        <v>21</v>
      </c>
      <c r="M199" s="237">
        <f>G199*(1+L199/100)</f>
        <v>0</v>
      </c>
      <c r="N199" s="235">
        <v>0</v>
      </c>
      <c r="O199" s="235">
        <f>ROUND(E199*N199,2)</f>
        <v>0</v>
      </c>
      <c r="P199" s="235">
        <v>0</v>
      </c>
      <c r="Q199" s="235">
        <f>ROUND(E199*P199,2)</f>
        <v>0</v>
      </c>
      <c r="R199" s="237" t="s">
        <v>412</v>
      </c>
      <c r="S199" s="237" t="s">
        <v>230</v>
      </c>
      <c r="T199" s="238" t="s">
        <v>230</v>
      </c>
      <c r="U199" s="223">
        <v>1.8160000000000001</v>
      </c>
      <c r="V199" s="223">
        <f>ROUND(E199*U199,2)</f>
        <v>5.95</v>
      </c>
      <c r="W199" s="223"/>
      <c r="X199" s="223" t="s">
        <v>413</v>
      </c>
      <c r="Y199" s="223" t="s">
        <v>233</v>
      </c>
      <c r="Z199" s="213"/>
      <c r="AA199" s="213"/>
      <c r="AB199" s="213"/>
      <c r="AC199" s="213"/>
      <c r="AD199" s="213"/>
      <c r="AE199" s="213"/>
      <c r="AF199" s="213"/>
      <c r="AG199" s="213" t="s">
        <v>414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2" x14ac:dyDescent="0.2">
      <c r="A200" s="220"/>
      <c r="B200" s="221"/>
      <c r="C200" s="254" t="s">
        <v>415</v>
      </c>
      <c r="D200" s="253"/>
      <c r="E200" s="253"/>
      <c r="F200" s="253"/>
      <c r="G200" s="25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3"/>
      <c r="AA200" s="213"/>
      <c r="AB200" s="213"/>
      <c r="AC200" s="213"/>
      <c r="AD200" s="213"/>
      <c r="AE200" s="213"/>
      <c r="AF200" s="213"/>
      <c r="AG200" s="213" t="s">
        <v>298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40" t="str">
        <f>C200</f>
        <v>nebo vybouraných hmot nošením nebo přehazováním k místu nakládky přístupnému normálním dopravním prostředkům,</v>
      </c>
      <c r="BB200" s="213"/>
      <c r="BC200" s="213"/>
      <c r="BD200" s="213"/>
      <c r="BE200" s="213"/>
      <c r="BF200" s="213"/>
      <c r="BG200" s="213"/>
      <c r="BH200" s="213"/>
    </row>
    <row r="201" spans="1:60" ht="22.5" outlineLevel="2" x14ac:dyDescent="0.2">
      <c r="A201" s="220"/>
      <c r="B201" s="221"/>
      <c r="C201" s="247" t="s">
        <v>416</v>
      </c>
      <c r="D201" s="241"/>
      <c r="E201" s="241"/>
      <c r="F201" s="241"/>
      <c r="G201" s="241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3"/>
      <c r="AA201" s="213"/>
      <c r="AB201" s="213"/>
      <c r="AC201" s="213"/>
      <c r="AD201" s="213"/>
      <c r="AE201" s="213"/>
      <c r="AF201" s="213"/>
      <c r="AG201" s="213" t="s">
        <v>235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40" t="str">
        <f>C201</f>
        <v>S naložením suti nebo vybouraných hmot do dopravního prostředku a na jejich vyložením, popřípadě přeložením na normální dopravní prostředek.</v>
      </c>
      <c r="BB201" s="213"/>
      <c r="BC201" s="213"/>
      <c r="BD201" s="213"/>
      <c r="BE201" s="213"/>
      <c r="BF201" s="213"/>
      <c r="BG201" s="213"/>
      <c r="BH201" s="213"/>
    </row>
    <row r="202" spans="1:60" outlineLevel="2" x14ac:dyDescent="0.2">
      <c r="A202" s="220"/>
      <c r="B202" s="221"/>
      <c r="C202" s="248"/>
      <c r="D202" s="242"/>
      <c r="E202" s="242"/>
      <c r="F202" s="242"/>
      <c r="G202" s="242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3"/>
      <c r="AA202" s="213"/>
      <c r="AB202" s="213"/>
      <c r="AC202" s="213"/>
      <c r="AD202" s="213"/>
      <c r="AE202" s="213"/>
      <c r="AF202" s="213"/>
      <c r="AG202" s="213" t="s">
        <v>237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1" x14ac:dyDescent="0.2">
      <c r="A203" s="232">
        <v>50</v>
      </c>
      <c r="B203" s="233" t="s">
        <v>417</v>
      </c>
      <c r="C203" s="245" t="s">
        <v>418</v>
      </c>
      <c r="D203" s="234" t="s">
        <v>337</v>
      </c>
      <c r="E203" s="235">
        <v>3.2772899999999998</v>
      </c>
      <c r="F203" s="236"/>
      <c r="G203" s="237">
        <f>ROUND(E203*F203,2)</f>
        <v>0</v>
      </c>
      <c r="H203" s="236"/>
      <c r="I203" s="237">
        <f>ROUND(E203*H203,2)</f>
        <v>0</v>
      </c>
      <c r="J203" s="236"/>
      <c r="K203" s="237">
        <f>ROUND(E203*J203,2)</f>
        <v>0</v>
      </c>
      <c r="L203" s="237">
        <v>21</v>
      </c>
      <c r="M203" s="237">
        <f>G203*(1+L203/100)</f>
        <v>0</v>
      </c>
      <c r="N203" s="235">
        <v>0</v>
      </c>
      <c r="O203" s="235">
        <f>ROUND(E203*N203,2)</f>
        <v>0</v>
      </c>
      <c r="P203" s="235">
        <v>0</v>
      </c>
      <c r="Q203" s="235">
        <f>ROUND(E203*P203,2)</f>
        <v>0</v>
      </c>
      <c r="R203" s="237" t="s">
        <v>419</v>
      </c>
      <c r="S203" s="237" t="s">
        <v>230</v>
      </c>
      <c r="T203" s="238" t="s">
        <v>578</v>
      </c>
      <c r="U203" s="223">
        <v>4.2000000000000003E-2</v>
      </c>
      <c r="V203" s="223">
        <f>ROUND(E203*U203,2)</f>
        <v>0.14000000000000001</v>
      </c>
      <c r="W203" s="223"/>
      <c r="X203" s="223" t="s">
        <v>413</v>
      </c>
      <c r="Y203" s="223" t="s">
        <v>233</v>
      </c>
      <c r="Z203" s="213"/>
      <c r="AA203" s="213"/>
      <c r="AB203" s="213"/>
      <c r="AC203" s="213"/>
      <c r="AD203" s="213"/>
      <c r="AE203" s="213"/>
      <c r="AF203" s="213"/>
      <c r="AG203" s="213" t="s">
        <v>414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2" x14ac:dyDescent="0.2">
      <c r="A204" s="220"/>
      <c r="B204" s="221"/>
      <c r="C204" s="254" t="s">
        <v>420</v>
      </c>
      <c r="D204" s="253"/>
      <c r="E204" s="253"/>
      <c r="F204" s="253"/>
      <c r="G204" s="25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3"/>
      <c r="AA204" s="213"/>
      <c r="AB204" s="213"/>
      <c r="AC204" s="213"/>
      <c r="AD204" s="213"/>
      <c r="AE204" s="213"/>
      <c r="AF204" s="213"/>
      <c r="AG204" s="213" t="s">
        <v>298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2" x14ac:dyDescent="0.2">
      <c r="A205" s="220"/>
      <c r="B205" s="221"/>
      <c r="C205" s="248"/>
      <c r="D205" s="242"/>
      <c r="E205" s="242"/>
      <c r="F205" s="242"/>
      <c r="G205" s="242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3"/>
      <c r="AA205" s="213"/>
      <c r="AB205" s="213"/>
      <c r="AC205" s="213"/>
      <c r="AD205" s="213"/>
      <c r="AE205" s="213"/>
      <c r="AF205" s="213"/>
      <c r="AG205" s="213" t="s">
        <v>237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1" x14ac:dyDescent="0.2">
      <c r="A206" s="232">
        <v>51</v>
      </c>
      <c r="B206" s="233" t="s">
        <v>421</v>
      </c>
      <c r="C206" s="245" t="s">
        <v>422</v>
      </c>
      <c r="D206" s="234" t="s">
        <v>337</v>
      </c>
      <c r="E206" s="235">
        <v>3.2772899999999998</v>
      </c>
      <c r="F206" s="236"/>
      <c r="G206" s="237">
        <f>ROUND(E206*F206,2)</f>
        <v>0</v>
      </c>
      <c r="H206" s="236"/>
      <c r="I206" s="237">
        <f>ROUND(E206*H206,2)</f>
        <v>0</v>
      </c>
      <c r="J206" s="236"/>
      <c r="K206" s="237">
        <f>ROUND(E206*J206,2)</f>
        <v>0</v>
      </c>
      <c r="L206" s="237">
        <v>21</v>
      </c>
      <c r="M206" s="237">
        <f>G206*(1+L206/100)</f>
        <v>0</v>
      </c>
      <c r="N206" s="235">
        <v>0</v>
      </c>
      <c r="O206" s="235">
        <f>ROUND(E206*N206,2)</f>
        <v>0</v>
      </c>
      <c r="P206" s="235">
        <v>0</v>
      </c>
      <c r="Q206" s="235">
        <f>ROUND(E206*P206,2)</f>
        <v>0</v>
      </c>
      <c r="R206" s="237" t="s">
        <v>423</v>
      </c>
      <c r="S206" s="237" t="s">
        <v>230</v>
      </c>
      <c r="T206" s="238" t="s">
        <v>231</v>
      </c>
      <c r="U206" s="223">
        <v>0</v>
      </c>
      <c r="V206" s="223">
        <f>ROUND(E206*U206,2)</f>
        <v>0</v>
      </c>
      <c r="W206" s="223"/>
      <c r="X206" s="223" t="s">
        <v>413</v>
      </c>
      <c r="Y206" s="223" t="s">
        <v>233</v>
      </c>
      <c r="Z206" s="213"/>
      <c r="AA206" s="213"/>
      <c r="AB206" s="213"/>
      <c r="AC206" s="213"/>
      <c r="AD206" s="213"/>
      <c r="AE206" s="213"/>
      <c r="AF206" s="213"/>
      <c r="AG206" s="213" t="s">
        <v>414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2" x14ac:dyDescent="0.2">
      <c r="A207" s="220"/>
      <c r="B207" s="221"/>
      <c r="C207" s="249"/>
      <c r="D207" s="243"/>
      <c r="E207" s="243"/>
      <c r="F207" s="243"/>
      <c r="G207" s="24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23"/>
      <c r="Z207" s="213"/>
      <c r="AA207" s="213"/>
      <c r="AB207" s="213"/>
      <c r="AC207" s="213"/>
      <c r="AD207" s="213"/>
      <c r="AE207" s="213"/>
      <c r="AF207" s="213"/>
      <c r="AG207" s="213" t="s">
        <v>237</v>
      </c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x14ac:dyDescent="0.2">
      <c r="A208" s="3"/>
      <c r="B208" s="4"/>
      <c r="C208" s="250"/>
      <c r="D208" s="6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AE208">
        <v>15</v>
      </c>
      <c r="AF208">
        <v>21</v>
      </c>
      <c r="AG208" t="s">
        <v>211</v>
      </c>
    </row>
    <row r="209" spans="1:33" x14ac:dyDescent="0.2">
      <c r="A209" s="216"/>
      <c r="B209" s="217" t="s">
        <v>29</v>
      </c>
      <c r="C209" s="251"/>
      <c r="D209" s="218"/>
      <c r="E209" s="219"/>
      <c r="F209" s="219"/>
      <c r="G209" s="231">
        <f>G8+G109+G117+G152+G185+G194+G198</f>
        <v>0</v>
      </c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AE209">
        <f>SUMIF(L7:L207,AE208,G7:G207)</f>
        <v>0</v>
      </c>
      <c r="AF209">
        <f>SUMIF(L7:L207,AF208,G7:G207)</f>
        <v>0</v>
      </c>
      <c r="AG209" t="s">
        <v>287</v>
      </c>
    </row>
    <row r="210" spans="1:33" x14ac:dyDescent="0.2">
      <c r="C210" s="252"/>
      <c r="D210" s="10"/>
      <c r="AG210" t="s">
        <v>289</v>
      </c>
    </row>
    <row r="211" spans="1:33" x14ac:dyDescent="0.2">
      <c r="D211" s="10"/>
    </row>
    <row r="212" spans="1:33" x14ac:dyDescent="0.2">
      <c r="D212" s="10"/>
    </row>
    <row r="213" spans="1:33" x14ac:dyDescent="0.2">
      <c r="D213" s="10"/>
    </row>
    <row r="214" spans="1:33" x14ac:dyDescent="0.2">
      <c r="D214" s="10"/>
    </row>
    <row r="215" spans="1:33" x14ac:dyDescent="0.2">
      <c r="D215" s="10"/>
    </row>
    <row r="216" spans="1:33" x14ac:dyDescent="0.2">
      <c r="D216" s="10"/>
    </row>
    <row r="217" spans="1:33" x14ac:dyDescent="0.2">
      <c r="D217" s="10"/>
    </row>
    <row r="218" spans="1:33" x14ac:dyDescent="0.2">
      <c r="D218" s="10"/>
    </row>
    <row r="219" spans="1:33" x14ac:dyDescent="0.2">
      <c r="D219" s="10"/>
    </row>
    <row r="220" spans="1:33" x14ac:dyDescent="0.2">
      <c r="D220" s="10"/>
    </row>
    <row r="221" spans="1:33" x14ac:dyDescent="0.2">
      <c r="D221" s="10"/>
    </row>
    <row r="222" spans="1:33" x14ac:dyDescent="0.2">
      <c r="D222" s="10"/>
    </row>
    <row r="223" spans="1:33" x14ac:dyDescent="0.2">
      <c r="D223" s="10"/>
    </row>
    <row r="224" spans="1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FDwh8UQ8t+4fabz/QBN9WQRecZ5/zkp2q2TkIhYkVO92XUXH+xf1gXwAfGlX8QAtCIcUA1oOGeDhb5wGNsQ4XQ==" saltValue="oJJWl+F7JIsPHYMUGpjbzg==" spinCount="100000" sheet="1" formatRows="0"/>
  <mergeCells count="104">
    <mergeCell ref="C205:G205"/>
    <mergeCell ref="C207:G207"/>
    <mergeCell ref="C196:G196"/>
    <mergeCell ref="C197:G197"/>
    <mergeCell ref="C200:G200"/>
    <mergeCell ref="C201:G201"/>
    <mergeCell ref="C202:G202"/>
    <mergeCell ref="C204:G204"/>
    <mergeCell ref="C182:G182"/>
    <mergeCell ref="C184:G184"/>
    <mergeCell ref="C187:G187"/>
    <mergeCell ref="C188:G188"/>
    <mergeCell ref="C190:G190"/>
    <mergeCell ref="C193:G193"/>
    <mergeCell ref="C171:G171"/>
    <mergeCell ref="C173:G173"/>
    <mergeCell ref="C175:G175"/>
    <mergeCell ref="C176:G176"/>
    <mergeCell ref="C178:G178"/>
    <mergeCell ref="C180:G180"/>
    <mergeCell ref="C159:G159"/>
    <mergeCell ref="C161:G161"/>
    <mergeCell ref="C163:G163"/>
    <mergeCell ref="C165:G165"/>
    <mergeCell ref="C167:G167"/>
    <mergeCell ref="C169:G169"/>
    <mergeCell ref="C141:G141"/>
    <mergeCell ref="C145:G145"/>
    <mergeCell ref="C148:G148"/>
    <mergeCell ref="C151:G151"/>
    <mergeCell ref="C154:G154"/>
    <mergeCell ref="C157:G157"/>
    <mergeCell ref="C125:G125"/>
    <mergeCell ref="C126:G126"/>
    <mergeCell ref="C129:G129"/>
    <mergeCell ref="C132:G132"/>
    <mergeCell ref="C136:G136"/>
    <mergeCell ref="C138:G138"/>
    <mergeCell ref="C108:G108"/>
    <mergeCell ref="C111:G111"/>
    <mergeCell ref="C112:G112"/>
    <mergeCell ref="C116:G116"/>
    <mergeCell ref="C119:G119"/>
    <mergeCell ref="C123:G123"/>
    <mergeCell ref="C97:G97"/>
    <mergeCell ref="C99:G99"/>
    <mergeCell ref="C100:G100"/>
    <mergeCell ref="C101:G101"/>
    <mergeCell ref="C102:G102"/>
    <mergeCell ref="C105:G105"/>
    <mergeCell ref="C85:G85"/>
    <mergeCell ref="C87:G87"/>
    <mergeCell ref="C89:G89"/>
    <mergeCell ref="C91:G91"/>
    <mergeCell ref="C93:G93"/>
    <mergeCell ref="C95:G95"/>
    <mergeCell ref="C74:G74"/>
    <mergeCell ref="C77:G77"/>
    <mergeCell ref="C79:G79"/>
    <mergeCell ref="C80:G80"/>
    <mergeCell ref="C82:G82"/>
    <mergeCell ref="C83:G83"/>
    <mergeCell ref="C66:G66"/>
    <mergeCell ref="C67:G67"/>
    <mergeCell ref="C68:G68"/>
    <mergeCell ref="C69:G69"/>
    <mergeCell ref="C71:G71"/>
    <mergeCell ref="C73:G73"/>
    <mergeCell ref="C57:G57"/>
    <mergeCell ref="C59:G59"/>
    <mergeCell ref="C61:G61"/>
    <mergeCell ref="C62:G62"/>
    <mergeCell ref="C63:G63"/>
    <mergeCell ref="C64:G64"/>
    <mergeCell ref="C46:G46"/>
    <mergeCell ref="C47:G47"/>
    <mergeCell ref="C49:G49"/>
    <mergeCell ref="C51:G51"/>
    <mergeCell ref="C53:G53"/>
    <mergeCell ref="C55:G55"/>
    <mergeCell ref="C35:G35"/>
    <mergeCell ref="C37:G37"/>
    <mergeCell ref="C39:G39"/>
    <mergeCell ref="C41:G41"/>
    <mergeCell ref="C43:G43"/>
    <mergeCell ref="C44:G44"/>
    <mergeCell ref="C25:G25"/>
    <mergeCell ref="C27:G27"/>
    <mergeCell ref="C28:G28"/>
    <mergeCell ref="C30:G30"/>
    <mergeCell ref="C32:G32"/>
    <mergeCell ref="C34:G34"/>
    <mergeCell ref="C16:G16"/>
    <mergeCell ref="C17:G17"/>
    <mergeCell ref="C19:G19"/>
    <mergeCell ref="C20:G20"/>
    <mergeCell ref="C21:G21"/>
    <mergeCell ref="C23:G2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05F3B2-4E32-4FB9-A4C8-98F74B8437F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96</v>
      </c>
      <c r="C4" s="205" t="s">
        <v>97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SUMIF(AG9:AG78,"&lt;&gt;NOR",G9:G78)</f>
        <v>0</v>
      </c>
      <c r="H8" s="229"/>
      <c r="I8" s="229">
        <f>SUM(I9:I78)</f>
        <v>0</v>
      </c>
      <c r="J8" s="229"/>
      <c r="K8" s="229">
        <f>SUM(K9:K78)</f>
        <v>0</v>
      </c>
      <c r="L8" s="229"/>
      <c r="M8" s="229">
        <f>SUM(M9:M78)</f>
        <v>0</v>
      </c>
      <c r="N8" s="228"/>
      <c r="O8" s="228">
        <f>SUM(O9:O78)</f>
        <v>1.9000000000000001</v>
      </c>
      <c r="P8" s="228"/>
      <c r="Q8" s="228">
        <f>SUM(Q9:Q78)</f>
        <v>0</v>
      </c>
      <c r="R8" s="229"/>
      <c r="S8" s="229"/>
      <c r="T8" s="230"/>
      <c r="U8" s="224"/>
      <c r="V8" s="224">
        <f>SUM(V9:V78)</f>
        <v>49.530000000000008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340</v>
      </c>
      <c r="C9" s="245" t="s">
        <v>341</v>
      </c>
      <c r="D9" s="234" t="s">
        <v>316</v>
      </c>
      <c r="E9" s="235">
        <v>7.4999999999999997E-2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0.89100000000000001</v>
      </c>
      <c r="V9" s="223">
        <f>ROUND(E9*U9,2)</f>
        <v>7.0000000000000007E-2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342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844</v>
      </c>
      <c r="D11" s="255"/>
      <c r="E11" s="256">
        <v>7.4999999999999997E-2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344</v>
      </c>
      <c r="C13" s="245" t="s">
        <v>345</v>
      </c>
      <c r="D13" s="234" t="s">
        <v>316</v>
      </c>
      <c r="E13" s="235">
        <v>0.27500000000000002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294</v>
      </c>
      <c r="S13" s="237" t="s">
        <v>230</v>
      </c>
      <c r="T13" s="238" t="s">
        <v>230</v>
      </c>
      <c r="U13" s="223">
        <v>1.992</v>
      </c>
      <c r="V13" s="223">
        <f>ROUND(E13*U13,2)</f>
        <v>0.55000000000000004</v>
      </c>
      <c r="W13" s="223"/>
      <c r="X13" s="223" t="s">
        <v>295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4" t="s">
        <v>346</v>
      </c>
      <c r="D14" s="253"/>
      <c r="E14" s="253"/>
      <c r="F14" s="253"/>
      <c r="G14" s="25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845</v>
      </c>
      <c r="D15" s="255"/>
      <c r="E15" s="256">
        <v>0.27500000000000002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313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237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347</v>
      </c>
      <c r="C17" s="245" t="s">
        <v>348</v>
      </c>
      <c r="D17" s="234" t="s">
        <v>316</v>
      </c>
      <c r="E17" s="235">
        <v>0.27500000000000002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294</v>
      </c>
      <c r="S17" s="237" t="s">
        <v>230</v>
      </c>
      <c r="T17" s="238" t="s">
        <v>230</v>
      </c>
      <c r="U17" s="223">
        <v>0.61199999999999999</v>
      </c>
      <c r="V17" s="223">
        <f>ROUND(E17*U17,2)</f>
        <v>0.17</v>
      </c>
      <c r="W17" s="223"/>
      <c r="X17" s="223" t="s">
        <v>295</v>
      </c>
      <c r="Y17" s="223" t="s">
        <v>233</v>
      </c>
      <c r="Z17" s="213"/>
      <c r="AA17" s="213"/>
      <c r="AB17" s="213"/>
      <c r="AC17" s="213"/>
      <c r="AD17" s="213"/>
      <c r="AE17" s="213"/>
      <c r="AF17" s="213"/>
      <c r="AG17" s="213" t="s">
        <v>296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54" t="s">
        <v>349</v>
      </c>
      <c r="D18" s="253"/>
      <c r="E18" s="253"/>
      <c r="F18" s="253"/>
      <c r="G18" s="25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298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48"/>
      <c r="D19" s="242"/>
      <c r="E19" s="242"/>
      <c r="F19" s="242"/>
      <c r="G19" s="242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237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32">
        <v>4</v>
      </c>
      <c r="B20" s="233" t="s">
        <v>555</v>
      </c>
      <c r="C20" s="245" t="s">
        <v>556</v>
      </c>
      <c r="D20" s="234" t="s">
        <v>557</v>
      </c>
      <c r="E20" s="235">
        <v>20</v>
      </c>
      <c r="F20" s="236"/>
      <c r="G20" s="237">
        <f>ROUND(E20*F20,2)</f>
        <v>0</v>
      </c>
      <c r="H20" s="236"/>
      <c r="I20" s="237">
        <f>ROUND(E20*H20,2)</f>
        <v>0</v>
      </c>
      <c r="J20" s="236"/>
      <c r="K20" s="237">
        <f>ROUND(E20*J20,2)</f>
        <v>0</v>
      </c>
      <c r="L20" s="237">
        <v>21</v>
      </c>
      <c r="M20" s="237">
        <f>G20*(1+L20/100)</f>
        <v>0</v>
      </c>
      <c r="N20" s="235">
        <v>1.721E-2</v>
      </c>
      <c r="O20" s="235">
        <f>ROUND(E20*N20,2)</f>
        <v>0.34</v>
      </c>
      <c r="P20" s="235">
        <v>0</v>
      </c>
      <c r="Q20" s="235">
        <f>ROUND(E20*P20,2)</f>
        <v>0</v>
      </c>
      <c r="R20" s="237" t="s">
        <v>294</v>
      </c>
      <c r="S20" s="237" t="s">
        <v>230</v>
      </c>
      <c r="T20" s="238" t="s">
        <v>230</v>
      </c>
      <c r="U20" s="223">
        <v>0.98699999999999999</v>
      </c>
      <c r="V20" s="223">
        <f>ROUND(E20*U20,2)</f>
        <v>19.739999999999998</v>
      </c>
      <c r="W20" s="223"/>
      <c r="X20" s="223" t="s">
        <v>295</v>
      </c>
      <c r="Y20" s="223" t="s">
        <v>233</v>
      </c>
      <c r="Z20" s="213"/>
      <c r="AA20" s="213"/>
      <c r="AB20" s="213"/>
      <c r="AC20" s="213"/>
      <c r="AD20" s="213"/>
      <c r="AE20" s="213"/>
      <c r="AF20" s="213"/>
      <c r="AG20" s="213" t="s">
        <v>296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ht="22.5" outlineLevel="2" x14ac:dyDescent="0.2">
      <c r="A21" s="220"/>
      <c r="B21" s="221"/>
      <c r="C21" s="254" t="s">
        <v>558</v>
      </c>
      <c r="D21" s="253"/>
      <c r="E21" s="253"/>
      <c r="F21" s="253"/>
      <c r="G21" s="25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298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40" t="str">
        <f>C21</f>
        <v>získané při čerpání, potrubím nebo žlaby. Montáž, demontáž a opotřebení potrubí nebo žlabu a jeho utěsnění po dobu provozu. Včetně nutné podpěrné konstrukce.</v>
      </c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48"/>
      <c r="D22" s="242"/>
      <c r="E22" s="242"/>
      <c r="F22" s="242"/>
      <c r="G22" s="242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237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1" x14ac:dyDescent="0.2">
      <c r="A23" s="232">
        <v>5</v>
      </c>
      <c r="B23" s="233" t="s">
        <v>428</v>
      </c>
      <c r="C23" s="245" t="s">
        <v>429</v>
      </c>
      <c r="D23" s="234" t="s">
        <v>430</v>
      </c>
      <c r="E23" s="235">
        <v>90</v>
      </c>
      <c r="F23" s="236"/>
      <c r="G23" s="237">
        <f>ROUND(E23*F23,2)</f>
        <v>0</v>
      </c>
      <c r="H23" s="236"/>
      <c r="I23" s="237">
        <f>ROUND(E23*H23,2)</f>
        <v>0</v>
      </c>
      <c r="J23" s="236"/>
      <c r="K23" s="237">
        <f>ROUND(E23*J23,2)</f>
        <v>0</v>
      </c>
      <c r="L23" s="237">
        <v>21</v>
      </c>
      <c r="M23" s="237">
        <f>G23*(1+L23/100)</f>
        <v>0</v>
      </c>
      <c r="N23" s="235">
        <v>0</v>
      </c>
      <c r="O23" s="235">
        <f>ROUND(E23*N23,2)</f>
        <v>0</v>
      </c>
      <c r="P23" s="235">
        <v>0</v>
      </c>
      <c r="Q23" s="235">
        <f>ROUND(E23*P23,2)</f>
        <v>0</v>
      </c>
      <c r="R23" s="237" t="s">
        <v>294</v>
      </c>
      <c r="S23" s="237" t="s">
        <v>230</v>
      </c>
      <c r="T23" s="238" t="s">
        <v>230</v>
      </c>
      <c r="U23" s="223">
        <v>0.20300000000000001</v>
      </c>
      <c r="V23" s="223">
        <f>ROUND(E23*U23,2)</f>
        <v>18.27</v>
      </c>
      <c r="W23" s="223"/>
      <c r="X23" s="223" t="s">
        <v>295</v>
      </c>
      <c r="Y23" s="223" t="s">
        <v>233</v>
      </c>
      <c r="Z23" s="213"/>
      <c r="AA23" s="213"/>
      <c r="AB23" s="213"/>
      <c r="AC23" s="213"/>
      <c r="AD23" s="213"/>
      <c r="AE23" s="213"/>
      <c r="AF23" s="213"/>
      <c r="AG23" s="213" t="s">
        <v>296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ht="22.5" outlineLevel="2" x14ac:dyDescent="0.2">
      <c r="A24" s="220"/>
      <c r="B24" s="221"/>
      <c r="C24" s="254" t="s">
        <v>431</v>
      </c>
      <c r="D24" s="253"/>
      <c r="E24" s="253"/>
      <c r="F24" s="253"/>
      <c r="G24" s="25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298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40" t="str">
        <f>C24</f>
        <v>na vzdálenost od hladiny vody v jímce po výšku roviny proložené osou nejvyššího bodu výtlačného potrubí. Včetně odpadní potrubí v délce do 20 m.</v>
      </c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7" t="s">
        <v>537</v>
      </c>
      <c r="D25" s="255"/>
      <c r="E25" s="256">
        <v>90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313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237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433</v>
      </c>
      <c r="C27" s="245" t="s">
        <v>434</v>
      </c>
      <c r="D27" s="234" t="s">
        <v>435</v>
      </c>
      <c r="E27" s="235">
        <v>10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294</v>
      </c>
      <c r="S27" s="237" t="s">
        <v>230</v>
      </c>
      <c r="T27" s="238" t="s">
        <v>230</v>
      </c>
      <c r="U27" s="223">
        <v>0</v>
      </c>
      <c r="V27" s="223">
        <f>ROUND(E27*U27,2)</f>
        <v>0</v>
      </c>
      <c r="W27" s="223"/>
      <c r="X27" s="223" t="s">
        <v>295</v>
      </c>
      <c r="Y27" s="223" t="s">
        <v>233</v>
      </c>
      <c r="Z27" s="213"/>
      <c r="AA27" s="213"/>
      <c r="AB27" s="213"/>
      <c r="AC27" s="213"/>
      <c r="AD27" s="213"/>
      <c r="AE27" s="213"/>
      <c r="AF27" s="213"/>
      <c r="AG27" s="213" t="s">
        <v>296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4" t="s">
        <v>436</v>
      </c>
      <c r="D28" s="253"/>
      <c r="E28" s="253"/>
      <c r="F28" s="253"/>
      <c r="G28" s="25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298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237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1" x14ac:dyDescent="0.2">
      <c r="A30" s="232">
        <v>7</v>
      </c>
      <c r="B30" s="233" t="s">
        <v>780</v>
      </c>
      <c r="C30" s="245" t="s">
        <v>470</v>
      </c>
      <c r="D30" s="234" t="s">
        <v>316</v>
      </c>
      <c r="E30" s="235">
        <v>0.2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21</v>
      </c>
      <c r="M30" s="237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7" t="s">
        <v>294</v>
      </c>
      <c r="S30" s="237" t="s">
        <v>230</v>
      </c>
      <c r="T30" s="238" t="s">
        <v>578</v>
      </c>
      <c r="U30" s="223">
        <v>16.54</v>
      </c>
      <c r="V30" s="223">
        <f>ROUND(E30*U30,2)</f>
        <v>3.31</v>
      </c>
      <c r="W30" s="223"/>
      <c r="X30" s="223" t="s">
        <v>295</v>
      </c>
      <c r="Y30" s="223" t="s">
        <v>233</v>
      </c>
      <c r="Z30" s="213"/>
      <c r="AA30" s="213"/>
      <c r="AB30" s="213"/>
      <c r="AC30" s="213"/>
      <c r="AD30" s="213"/>
      <c r="AE30" s="213"/>
      <c r="AF30" s="213"/>
      <c r="AG30" s="213" t="s">
        <v>296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2" x14ac:dyDescent="0.2">
      <c r="A31" s="220"/>
      <c r="B31" s="221"/>
      <c r="C31" s="254" t="s">
        <v>440</v>
      </c>
      <c r="D31" s="253"/>
      <c r="E31" s="253"/>
      <c r="F31" s="253"/>
      <c r="G31" s="25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298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40" t="str">
        <f>C31</f>
        <v>korytech vodotečí, melioračních kanálech s přemístěním suti na hromady na vzdálenost do 20 m nebo s naložením na dopravní prostředek,</v>
      </c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846</v>
      </c>
      <c r="D32" s="255"/>
      <c r="E32" s="256">
        <v>0.2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313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2.5" outlineLevel="1" x14ac:dyDescent="0.2">
      <c r="A34" s="232">
        <v>8</v>
      </c>
      <c r="B34" s="233" t="s">
        <v>538</v>
      </c>
      <c r="C34" s="245" t="s">
        <v>539</v>
      </c>
      <c r="D34" s="234" t="s">
        <v>316</v>
      </c>
      <c r="E34" s="235">
        <v>2.3849999999999998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294</v>
      </c>
      <c r="S34" s="237" t="s">
        <v>230</v>
      </c>
      <c r="T34" s="238" t="s">
        <v>230</v>
      </c>
      <c r="U34" s="223">
        <v>1.5620000000000001</v>
      </c>
      <c r="V34" s="223">
        <f>ROUND(E34*U34,2)</f>
        <v>3.73</v>
      </c>
      <c r="W34" s="223"/>
      <c r="X34" s="223" t="s">
        <v>295</v>
      </c>
      <c r="Y34" s="223" t="s">
        <v>233</v>
      </c>
      <c r="Z34" s="213"/>
      <c r="AA34" s="213"/>
      <c r="AB34" s="213"/>
      <c r="AC34" s="213"/>
      <c r="AD34" s="213"/>
      <c r="AE34" s="213"/>
      <c r="AF34" s="213"/>
      <c r="AG34" s="213" t="s">
        <v>296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2" x14ac:dyDescent="0.2">
      <c r="A35" s="220"/>
      <c r="B35" s="221"/>
      <c r="C35" s="254" t="s">
        <v>540</v>
      </c>
      <c r="D35" s="253"/>
      <c r="E35" s="253"/>
      <c r="F35" s="253"/>
      <c r="G35" s="25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298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s úpravou svahu do výšky naplavené vrstvy a s přehozením výkopku na přilehlém terénu na vzdálenost do 3 m nebo s naložením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490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235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541</v>
      </c>
      <c r="D37" s="255"/>
      <c r="E37" s="256">
        <v>2.3849999999999998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313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237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350</v>
      </c>
      <c r="C39" s="245" t="s">
        <v>351</v>
      </c>
      <c r="D39" s="234" t="s">
        <v>316</v>
      </c>
      <c r="E39" s="235">
        <v>0.16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294</v>
      </c>
      <c r="S39" s="237" t="s">
        <v>230</v>
      </c>
      <c r="T39" s="238" t="s">
        <v>230</v>
      </c>
      <c r="U39" s="223">
        <v>4.6550000000000002</v>
      </c>
      <c r="V39" s="223">
        <f>ROUND(E39*U39,2)</f>
        <v>0.74</v>
      </c>
      <c r="W39" s="223"/>
      <c r="X39" s="223" t="s">
        <v>295</v>
      </c>
      <c r="Y39" s="223" t="s">
        <v>233</v>
      </c>
      <c r="Z39" s="213"/>
      <c r="AA39" s="213"/>
      <c r="AB39" s="213"/>
      <c r="AC39" s="213"/>
      <c r="AD39" s="213"/>
      <c r="AE39" s="213"/>
      <c r="AF39" s="213"/>
      <c r="AG39" s="213" t="s">
        <v>296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4" t="s">
        <v>352</v>
      </c>
      <c r="D40" s="253"/>
      <c r="E40" s="253"/>
      <c r="F40" s="253"/>
      <c r="G40" s="25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298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7" t="s">
        <v>353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235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847</v>
      </c>
      <c r="D42" s="255"/>
      <c r="E42" s="256">
        <v>0.16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313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237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355</v>
      </c>
      <c r="C44" s="245" t="s">
        <v>356</v>
      </c>
      <c r="D44" s="234" t="s">
        <v>316</v>
      </c>
      <c r="E44" s="235">
        <v>2.3849999999999998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294</v>
      </c>
      <c r="S44" s="237" t="s">
        <v>230</v>
      </c>
      <c r="T44" s="238" t="s">
        <v>230</v>
      </c>
      <c r="U44" s="223">
        <v>0.51900000000000002</v>
      </c>
      <c r="V44" s="223">
        <f>ROUND(E44*U44,2)</f>
        <v>1.24</v>
      </c>
      <c r="W44" s="223"/>
      <c r="X44" s="223" t="s">
        <v>295</v>
      </c>
      <c r="Y44" s="223" t="s">
        <v>233</v>
      </c>
      <c r="Z44" s="213"/>
      <c r="AA44" s="213"/>
      <c r="AB44" s="213"/>
      <c r="AC44" s="213"/>
      <c r="AD44" s="213"/>
      <c r="AE44" s="213"/>
      <c r="AF44" s="213"/>
      <c r="AG44" s="213" t="s">
        <v>296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4" t="s">
        <v>324</v>
      </c>
      <c r="D45" s="253"/>
      <c r="E45" s="253"/>
      <c r="F45" s="253"/>
      <c r="G45" s="25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298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40" t="str">
        <f>C45</f>
        <v>bez naložení do dopravní nádoby, ale s vyprázdněním dopravní nádoby na hromadu nebo na dopravní prostředek,</v>
      </c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237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11</v>
      </c>
      <c r="B47" s="233" t="s">
        <v>357</v>
      </c>
      <c r="C47" s="245" t="s">
        <v>358</v>
      </c>
      <c r="D47" s="234" t="s">
        <v>316</v>
      </c>
      <c r="E47" s="235">
        <v>0.27500000000000002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294</v>
      </c>
      <c r="S47" s="237" t="s">
        <v>230</v>
      </c>
      <c r="T47" s="238" t="s">
        <v>230</v>
      </c>
      <c r="U47" s="223">
        <v>0.72899999999999998</v>
      </c>
      <c r="V47" s="223">
        <f>ROUND(E47*U47,2)</f>
        <v>0.2</v>
      </c>
      <c r="W47" s="223"/>
      <c r="X47" s="223" t="s">
        <v>295</v>
      </c>
      <c r="Y47" s="223" t="s">
        <v>233</v>
      </c>
      <c r="Z47" s="213"/>
      <c r="AA47" s="213"/>
      <c r="AB47" s="213"/>
      <c r="AC47" s="213"/>
      <c r="AD47" s="213"/>
      <c r="AE47" s="213"/>
      <c r="AF47" s="213"/>
      <c r="AG47" s="213" t="s">
        <v>296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4" t="s">
        <v>324</v>
      </c>
      <c r="D48" s="253"/>
      <c r="E48" s="253"/>
      <c r="F48" s="253"/>
      <c r="G48" s="25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298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40" t="str">
        <f>C48</f>
        <v>bez naložení do dopravní nádoby, ale s vyprázdněním dopravní nádoby na hromadu nebo na dopravní prostředek,</v>
      </c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237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12</v>
      </c>
      <c r="B50" s="233" t="s">
        <v>325</v>
      </c>
      <c r="C50" s="245" t="s">
        <v>326</v>
      </c>
      <c r="D50" s="234" t="s">
        <v>316</v>
      </c>
      <c r="E50" s="235">
        <v>2.3849999999999998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294</v>
      </c>
      <c r="S50" s="237" t="s">
        <v>230</v>
      </c>
      <c r="T50" s="238" t="s">
        <v>230</v>
      </c>
      <c r="U50" s="223">
        <v>1.0999999999999999E-2</v>
      </c>
      <c r="V50" s="223">
        <f>ROUND(E50*U50,2)</f>
        <v>0.03</v>
      </c>
      <c r="W50" s="223"/>
      <c r="X50" s="223" t="s">
        <v>295</v>
      </c>
      <c r="Y50" s="223" t="s">
        <v>233</v>
      </c>
      <c r="Z50" s="213"/>
      <c r="AA50" s="213"/>
      <c r="AB50" s="213"/>
      <c r="AC50" s="213"/>
      <c r="AD50" s="213"/>
      <c r="AE50" s="213"/>
      <c r="AF50" s="213"/>
      <c r="AG50" s="213" t="s">
        <v>296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4" t="s">
        <v>327</v>
      </c>
      <c r="D51" s="253"/>
      <c r="E51" s="253"/>
      <c r="F51" s="253"/>
      <c r="G51" s="25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298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237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328</v>
      </c>
      <c r="C53" s="245" t="s">
        <v>329</v>
      </c>
      <c r="D53" s="234" t="s">
        <v>316</v>
      </c>
      <c r="E53" s="235">
        <v>2.3849999999999998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294</v>
      </c>
      <c r="S53" s="237" t="s">
        <v>230</v>
      </c>
      <c r="T53" s="238" t="s">
        <v>230</v>
      </c>
      <c r="U53" s="223">
        <v>0.31</v>
      </c>
      <c r="V53" s="223">
        <f>ROUND(E53*U53,2)</f>
        <v>0.74</v>
      </c>
      <c r="W53" s="223"/>
      <c r="X53" s="223" t="s">
        <v>295</v>
      </c>
      <c r="Y53" s="223" t="s">
        <v>233</v>
      </c>
      <c r="Z53" s="213"/>
      <c r="AA53" s="213"/>
      <c r="AB53" s="213"/>
      <c r="AC53" s="213"/>
      <c r="AD53" s="213"/>
      <c r="AE53" s="213"/>
      <c r="AF53" s="213"/>
      <c r="AG53" s="213" t="s">
        <v>296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4" t="s">
        <v>330</v>
      </c>
      <c r="D54" s="253"/>
      <c r="E54" s="253"/>
      <c r="F54" s="253"/>
      <c r="G54" s="25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298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7" t="s">
        <v>359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235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47" t="s">
        <v>360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237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14</v>
      </c>
      <c r="B58" s="233" t="s">
        <v>361</v>
      </c>
      <c r="C58" s="245" t="s">
        <v>362</v>
      </c>
      <c r="D58" s="234" t="s">
        <v>316</v>
      </c>
      <c r="E58" s="235">
        <v>0.27500000000000002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 t="s">
        <v>294</v>
      </c>
      <c r="S58" s="237" t="s">
        <v>230</v>
      </c>
      <c r="T58" s="238" t="s">
        <v>230</v>
      </c>
      <c r="U58" s="223">
        <v>0.32200000000000001</v>
      </c>
      <c r="V58" s="223">
        <f>ROUND(E58*U58,2)</f>
        <v>0.09</v>
      </c>
      <c r="W58" s="223"/>
      <c r="X58" s="223" t="s">
        <v>295</v>
      </c>
      <c r="Y58" s="223" t="s">
        <v>233</v>
      </c>
      <c r="Z58" s="213"/>
      <c r="AA58" s="213"/>
      <c r="AB58" s="213"/>
      <c r="AC58" s="213"/>
      <c r="AD58" s="213"/>
      <c r="AE58" s="213"/>
      <c r="AF58" s="213"/>
      <c r="AG58" s="213" t="s">
        <v>296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4" t="s">
        <v>330</v>
      </c>
      <c r="D59" s="253"/>
      <c r="E59" s="253"/>
      <c r="F59" s="253"/>
      <c r="G59" s="25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298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7" t="s">
        <v>359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235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47" t="s">
        <v>360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235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237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ht="22.5" outlineLevel="1" x14ac:dyDescent="0.2">
      <c r="A63" s="232">
        <v>15</v>
      </c>
      <c r="B63" s="233" t="s">
        <v>450</v>
      </c>
      <c r="C63" s="245" t="s">
        <v>451</v>
      </c>
      <c r="D63" s="234" t="s">
        <v>316</v>
      </c>
      <c r="E63" s="235">
        <v>0.56625000000000003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294</v>
      </c>
      <c r="S63" s="237" t="s">
        <v>230</v>
      </c>
      <c r="T63" s="238" t="s">
        <v>578</v>
      </c>
      <c r="U63" s="223">
        <v>1.1499999999999999</v>
      </c>
      <c r="V63" s="223">
        <f>ROUND(E63*U63,2)</f>
        <v>0.65</v>
      </c>
      <c r="W63" s="223"/>
      <c r="X63" s="223" t="s">
        <v>295</v>
      </c>
      <c r="Y63" s="223" t="s">
        <v>233</v>
      </c>
      <c r="Z63" s="213"/>
      <c r="AA63" s="213"/>
      <c r="AB63" s="213"/>
      <c r="AC63" s="213"/>
      <c r="AD63" s="213"/>
      <c r="AE63" s="213"/>
      <c r="AF63" s="213"/>
      <c r="AG63" s="213" t="s">
        <v>296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4" t="s">
        <v>365</v>
      </c>
      <c r="D64" s="253"/>
      <c r="E64" s="253"/>
      <c r="F64" s="253"/>
      <c r="G64" s="25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298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57" t="s">
        <v>848</v>
      </c>
      <c r="D65" s="255"/>
      <c r="E65" s="256">
        <v>0.56625000000000003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313</v>
      </c>
      <c r="AH65" s="213">
        <v>0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8"/>
      <c r="D66" s="242"/>
      <c r="E66" s="242"/>
      <c r="F66" s="242"/>
      <c r="G66" s="242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237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32">
        <v>16</v>
      </c>
      <c r="B67" s="233" t="s">
        <v>335</v>
      </c>
      <c r="C67" s="245" t="s">
        <v>336</v>
      </c>
      <c r="D67" s="234" t="s">
        <v>337</v>
      </c>
      <c r="E67" s="235">
        <v>4.4122500000000002</v>
      </c>
      <c r="F67" s="236"/>
      <c r="G67" s="237">
        <f>ROUND(E67*F67,2)</f>
        <v>0</v>
      </c>
      <c r="H67" s="236"/>
      <c r="I67" s="237">
        <f>ROUND(E67*H67,2)</f>
        <v>0</v>
      </c>
      <c r="J67" s="236"/>
      <c r="K67" s="237">
        <f>ROUND(E67*J67,2)</f>
        <v>0</v>
      </c>
      <c r="L67" s="237">
        <v>21</v>
      </c>
      <c r="M67" s="237">
        <f>G67*(1+L67/100)</f>
        <v>0</v>
      </c>
      <c r="N67" s="235">
        <v>0</v>
      </c>
      <c r="O67" s="235">
        <f>ROUND(E67*N67,2)</f>
        <v>0</v>
      </c>
      <c r="P67" s="235">
        <v>0</v>
      </c>
      <c r="Q67" s="235">
        <f>ROUND(E67*P67,2)</f>
        <v>0</v>
      </c>
      <c r="R67" s="237" t="s">
        <v>294</v>
      </c>
      <c r="S67" s="237" t="s">
        <v>230</v>
      </c>
      <c r="T67" s="238" t="s">
        <v>230</v>
      </c>
      <c r="U67" s="223">
        <v>0</v>
      </c>
      <c r="V67" s="223">
        <f>ROUND(E67*U67,2)</f>
        <v>0</v>
      </c>
      <c r="W67" s="223"/>
      <c r="X67" s="223" t="s">
        <v>295</v>
      </c>
      <c r="Y67" s="223" t="s">
        <v>233</v>
      </c>
      <c r="Z67" s="213"/>
      <c r="AA67" s="213"/>
      <c r="AB67" s="213"/>
      <c r="AC67" s="213"/>
      <c r="AD67" s="213"/>
      <c r="AE67" s="213"/>
      <c r="AF67" s="213"/>
      <c r="AG67" s="213" t="s">
        <v>296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6" t="s">
        <v>338</v>
      </c>
      <c r="D68" s="239"/>
      <c r="E68" s="239"/>
      <c r="F68" s="239"/>
      <c r="G68" s="239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235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7" t="s">
        <v>542</v>
      </c>
      <c r="D69" s="255"/>
      <c r="E69" s="256">
        <v>4.4122500000000002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313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8"/>
      <c r="D70" s="242"/>
      <c r="E70" s="242"/>
      <c r="F70" s="242"/>
      <c r="G70" s="242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237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32">
        <v>17</v>
      </c>
      <c r="B71" s="233" t="s">
        <v>543</v>
      </c>
      <c r="C71" s="245" t="s">
        <v>544</v>
      </c>
      <c r="D71" s="234" t="s">
        <v>259</v>
      </c>
      <c r="E71" s="235">
        <v>1</v>
      </c>
      <c r="F71" s="236"/>
      <c r="G71" s="237">
        <f>ROUND(E71*F71,2)</f>
        <v>0</v>
      </c>
      <c r="H71" s="236"/>
      <c r="I71" s="237">
        <f>ROUND(E71*H71,2)</f>
        <v>0</v>
      </c>
      <c r="J71" s="236"/>
      <c r="K71" s="237">
        <f>ROUND(E71*J71,2)</f>
        <v>0</v>
      </c>
      <c r="L71" s="237">
        <v>21</v>
      </c>
      <c r="M71" s="237">
        <f>G71*(1+L71/100)</f>
        <v>0</v>
      </c>
      <c r="N71" s="235">
        <v>0</v>
      </c>
      <c r="O71" s="235">
        <f>ROUND(E71*N71,2)</f>
        <v>0</v>
      </c>
      <c r="P71" s="235">
        <v>0</v>
      </c>
      <c r="Q71" s="235">
        <f>ROUND(E71*P71,2)</f>
        <v>0</v>
      </c>
      <c r="R71" s="237"/>
      <c r="S71" s="237" t="s">
        <v>256</v>
      </c>
      <c r="T71" s="238" t="s">
        <v>231</v>
      </c>
      <c r="U71" s="223">
        <v>0</v>
      </c>
      <c r="V71" s="223">
        <f>ROUND(E71*U71,2)</f>
        <v>0</v>
      </c>
      <c r="W71" s="223"/>
      <c r="X71" s="223" t="s">
        <v>295</v>
      </c>
      <c r="Y71" s="223" t="s">
        <v>233</v>
      </c>
      <c r="Z71" s="213"/>
      <c r="AA71" s="213"/>
      <c r="AB71" s="213"/>
      <c r="AC71" s="213"/>
      <c r="AD71" s="213"/>
      <c r="AE71" s="213"/>
      <c r="AF71" s="213"/>
      <c r="AG71" s="213" t="s">
        <v>296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46" t="s">
        <v>551</v>
      </c>
      <c r="D72" s="239"/>
      <c r="E72" s="239"/>
      <c r="F72" s="239"/>
      <c r="G72" s="239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235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3" x14ac:dyDescent="0.2">
      <c r="A73" s="220"/>
      <c r="B73" s="221"/>
      <c r="C73" s="247" t="s">
        <v>545</v>
      </c>
      <c r="D73" s="241"/>
      <c r="E73" s="241"/>
      <c r="F73" s="241"/>
      <c r="G73" s="241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235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3" x14ac:dyDescent="0.2">
      <c r="A74" s="220"/>
      <c r="B74" s="221"/>
      <c r="C74" s="247" t="s">
        <v>546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48"/>
      <c r="D75" s="242"/>
      <c r="E75" s="242"/>
      <c r="F75" s="242"/>
      <c r="G75" s="242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237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32">
        <v>18</v>
      </c>
      <c r="B76" s="233" t="s">
        <v>384</v>
      </c>
      <c r="C76" s="245" t="s">
        <v>385</v>
      </c>
      <c r="D76" s="234" t="s">
        <v>316</v>
      </c>
      <c r="E76" s="235">
        <v>0.62287999999999999</v>
      </c>
      <c r="F76" s="236"/>
      <c r="G76" s="237">
        <f>ROUND(E76*F76,2)</f>
        <v>0</v>
      </c>
      <c r="H76" s="236"/>
      <c r="I76" s="237">
        <f>ROUND(E76*H76,2)</f>
        <v>0</v>
      </c>
      <c r="J76" s="236"/>
      <c r="K76" s="237">
        <f>ROUND(E76*J76,2)</f>
        <v>0</v>
      </c>
      <c r="L76" s="237">
        <v>21</v>
      </c>
      <c r="M76" s="237">
        <f>G76*(1+L76/100)</f>
        <v>0</v>
      </c>
      <c r="N76" s="235">
        <v>2.5</v>
      </c>
      <c r="O76" s="235">
        <f>ROUND(E76*N76,2)</f>
        <v>1.56</v>
      </c>
      <c r="P76" s="235">
        <v>0</v>
      </c>
      <c r="Q76" s="235">
        <f>ROUND(E76*P76,2)</f>
        <v>0</v>
      </c>
      <c r="R76" s="237" t="s">
        <v>380</v>
      </c>
      <c r="S76" s="237" t="s">
        <v>230</v>
      </c>
      <c r="T76" s="238" t="s">
        <v>230</v>
      </c>
      <c r="U76" s="223">
        <v>0</v>
      </c>
      <c r="V76" s="223">
        <f>ROUND(E76*U76,2)</f>
        <v>0</v>
      </c>
      <c r="W76" s="223"/>
      <c r="X76" s="223" t="s">
        <v>381</v>
      </c>
      <c r="Y76" s="223" t="s">
        <v>233</v>
      </c>
      <c r="Z76" s="213"/>
      <c r="AA76" s="213"/>
      <c r="AB76" s="213"/>
      <c r="AC76" s="213"/>
      <c r="AD76" s="213"/>
      <c r="AE76" s="213"/>
      <c r="AF76" s="213"/>
      <c r="AG76" s="213" t="s">
        <v>382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57" t="s">
        <v>849</v>
      </c>
      <c r="D77" s="255"/>
      <c r="E77" s="256">
        <v>0.62287999999999999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313</v>
      </c>
      <c r="AH77" s="213">
        <v>0</v>
      </c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8"/>
      <c r="D78" s="242"/>
      <c r="E78" s="242"/>
      <c r="F78" s="242"/>
      <c r="G78" s="242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237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x14ac:dyDescent="0.2">
      <c r="A79" s="225" t="s">
        <v>225</v>
      </c>
      <c r="B79" s="226" t="s">
        <v>177</v>
      </c>
      <c r="C79" s="244" t="s">
        <v>178</v>
      </c>
      <c r="D79" s="227"/>
      <c r="E79" s="228"/>
      <c r="F79" s="229"/>
      <c r="G79" s="229">
        <f>SUMIF(AG80:AG87,"&lt;&gt;NOR",G80:G87)</f>
        <v>0</v>
      </c>
      <c r="H79" s="229"/>
      <c r="I79" s="229">
        <f>SUM(I80:I87)</f>
        <v>0</v>
      </c>
      <c r="J79" s="229"/>
      <c r="K79" s="229">
        <f>SUM(K80:K87)</f>
        <v>0</v>
      </c>
      <c r="L79" s="229"/>
      <c r="M79" s="229">
        <f>SUM(M80:M87)</f>
        <v>0</v>
      </c>
      <c r="N79" s="228"/>
      <c r="O79" s="228">
        <f>SUM(O80:O87)</f>
        <v>0</v>
      </c>
      <c r="P79" s="228"/>
      <c r="Q79" s="228">
        <f>SUM(Q80:Q87)</f>
        <v>0</v>
      </c>
      <c r="R79" s="229"/>
      <c r="S79" s="229"/>
      <c r="T79" s="230"/>
      <c r="U79" s="224"/>
      <c r="V79" s="224">
        <f>SUM(V80:V87)</f>
        <v>32.479999999999997</v>
      </c>
      <c r="W79" s="224"/>
      <c r="X79" s="224"/>
      <c r="Y79" s="224"/>
      <c r="AG79" t="s">
        <v>226</v>
      </c>
    </row>
    <row r="80" spans="1:60" ht="22.5" outlineLevel="1" x14ac:dyDescent="0.2">
      <c r="A80" s="232">
        <v>19</v>
      </c>
      <c r="B80" s="233" t="s">
        <v>523</v>
      </c>
      <c r="C80" s="245" t="s">
        <v>524</v>
      </c>
      <c r="D80" s="234" t="s">
        <v>293</v>
      </c>
      <c r="E80" s="235">
        <v>50.738999999999997</v>
      </c>
      <c r="F80" s="236"/>
      <c r="G80" s="237">
        <f>ROUND(E80*F80,2)</f>
        <v>0</v>
      </c>
      <c r="H80" s="236"/>
      <c r="I80" s="237">
        <f>ROUND(E80*H80,2)</f>
        <v>0</v>
      </c>
      <c r="J80" s="236"/>
      <c r="K80" s="237">
        <f>ROUND(E80*J80,2)</f>
        <v>0</v>
      </c>
      <c r="L80" s="237">
        <v>21</v>
      </c>
      <c r="M80" s="237">
        <f>G80*(1+L80/100)</f>
        <v>0</v>
      </c>
      <c r="N80" s="235">
        <v>2.0000000000000002E-5</v>
      </c>
      <c r="O80" s="235">
        <f>ROUND(E80*N80,2)</f>
        <v>0</v>
      </c>
      <c r="P80" s="235">
        <v>0</v>
      </c>
      <c r="Q80" s="235">
        <f>ROUND(E80*P80,2)</f>
        <v>0</v>
      </c>
      <c r="R80" s="237" t="s">
        <v>412</v>
      </c>
      <c r="S80" s="237" t="s">
        <v>230</v>
      </c>
      <c r="T80" s="238" t="s">
        <v>230</v>
      </c>
      <c r="U80" s="223">
        <v>0.32</v>
      </c>
      <c r="V80" s="223">
        <f>ROUND(E80*U80,2)</f>
        <v>16.239999999999998</v>
      </c>
      <c r="W80" s="223"/>
      <c r="X80" s="223" t="s">
        <v>295</v>
      </c>
      <c r="Y80" s="223" t="s">
        <v>233</v>
      </c>
      <c r="Z80" s="213"/>
      <c r="AA80" s="213"/>
      <c r="AB80" s="213"/>
      <c r="AC80" s="213"/>
      <c r="AD80" s="213"/>
      <c r="AE80" s="213"/>
      <c r="AF80" s="213"/>
      <c r="AG80" s="213" t="s">
        <v>296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6" t="s">
        <v>525</v>
      </c>
      <c r="D81" s="239"/>
      <c r="E81" s="239"/>
      <c r="F81" s="239"/>
      <c r="G81" s="239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235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3" x14ac:dyDescent="0.2">
      <c r="A82" s="220"/>
      <c r="B82" s="221"/>
      <c r="C82" s="247" t="s">
        <v>526</v>
      </c>
      <c r="D82" s="241"/>
      <c r="E82" s="241"/>
      <c r="F82" s="241"/>
      <c r="G82" s="241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235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237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ht="22.5" outlineLevel="1" x14ac:dyDescent="0.2">
      <c r="A84" s="232">
        <v>20</v>
      </c>
      <c r="B84" s="233" t="s">
        <v>523</v>
      </c>
      <c r="C84" s="245" t="s">
        <v>524</v>
      </c>
      <c r="D84" s="234" t="s">
        <v>293</v>
      </c>
      <c r="E84" s="235">
        <v>50.738999999999997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2.0000000000000002E-5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412</v>
      </c>
      <c r="S84" s="237" t="s">
        <v>230</v>
      </c>
      <c r="T84" s="238" t="s">
        <v>230</v>
      </c>
      <c r="U84" s="223">
        <v>0.32</v>
      </c>
      <c r="V84" s="223">
        <f>ROUND(E84*U84,2)</f>
        <v>16.239999999999998</v>
      </c>
      <c r="W84" s="223"/>
      <c r="X84" s="223" t="s">
        <v>295</v>
      </c>
      <c r="Y84" s="223" t="s">
        <v>233</v>
      </c>
      <c r="Z84" s="213"/>
      <c r="AA84" s="213"/>
      <c r="AB84" s="213"/>
      <c r="AC84" s="213"/>
      <c r="AD84" s="213"/>
      <c r="AE84" s="213"/>
      <c r="AF84" s="213"/>
      <c r="AG84" s="213" t="s">
        <v>296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6" t="s">
        <v>525</v>
      </c>
      <c r="D85" s="239"/>
      <c r="E85" s="239"/>
      <c r="F85" s="239"/>
      <c r="G85" s="239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235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3" x14ac:dyDescent="0.2">
      <c r="A86" s="220"/>
      <c r="B86" s="221"/>
      <c r="C86" s="247" t="s">
        <v>526</v>
      </c>
      <c r="D86" s="241"/>
      <c r="E86" s="241"/>
      <c r="F86" s="241"/>
      <c r="G86" s="241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235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237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x14ac:dyDescent="0.2">
      <c r="A88" s="225" t="s">
        <v>225</v>
      </c>
      <c r="B88" s="226" t="s">
        <v>179</v>
      </c>
      <c r="C88" s="244" t="s">
        <v>180</v>
      </c>
      <c r="D88" s="227"/>
      <c r="E88" s="228"/>
      <c r="F88" s="229"/>
      <c r="G88" s="229">
        <f>SUMIF(AG89:AG102,"&lt;&gt;NOR",G89:G102)</f>
        <v>0</v>
      </c>
      <c r="H88" s="229"/>
      <c r="I88" s="229">
        <f>SUM(I89:I102)</f>
        <v>0</v>
      </c>
      <c r="J88" s="229"/>
      <c r="K88" s="229">
        <f>SUM(K89:K102)</f>
        <v>0</v>
      </c>
      <c r="L88" s="229"/>
      <c r="M88" s="229">
        <f>SUM(M89:M102)</f>
        <v>0</v>
      </c>
      <c r="N88" s="228"/>
      <c r="O88" s="228">
        <f>SUM(O89:O102)</f>
        <v>1.86</v>
      </c>
      <c r="P88" s="228"/>
      <c r="Q88" s="228">
        <f>SUM(Q89:Q102)</f>
        <v>0</v>
      </c>
      <c r="R88" s="229"/>
      <c r="S88" s="229"/>
      <c r="T88" s="230"/>
      <c r="U88" s="224"/>
      <c r="V88" s="224">
        <f>SUM(V89:V102)</f>
        <v>10.52</v>
      </c>
      <c r="W88" s="224"/>
      <c r="X88" s="224"/>
      <c r="Y88" s="224"/>
      <c r="AG88" t="s">
        <v>226</v>
      </c>
    </row>
    <row r="89" spans="1:60" ht="22.5" outlineLevel="1" x14ac:dyDescent="0.2">
      <c r="A89" s="232">
        <v>21</v>
      </c>
      <c r="B89" s="233" t="s">
        <v>785</v>
      </c>
      <c r="C89" s="245" t="s">
        <v>786</v>
      </c>
      <c r="D89" s="234" t="s">
        <v>316</v>
      </c>
      <c r="E89" s="235">
        <v>0.3</v>
      </c>
      <c r="F89" s="236"/>
      <c r="G89" s="237">
        <f>ROUND(E89*F89,2)</f>
        <v>0</v>
      </c>
      <c r="H89" s="236"/>
      <c r="I89" s="237">
        <f>ROUND(E89*H89,2)</f>
        <v>0</v>
      </c>
      <c r="J89" s="236"/>
      <c r="K89" s="237">
        <f>ROUND(E89*J89,2)</f>
        <v>0</v>
      </c>
      <c r="L89" s="237">
        <v>21</v>
      </c>
      <c r="M89" s="237">
        <f>G89*(1+L89/100)</f>
        <v>0</v>
      </c>
      <c r="N89" s="235">
        <v>3.0951599999999999</v>
      </c>
      <c r="O89" s="235">
        <f>ROUND(E89*N89,2)</f>
        <v>0.93</v>
      </c>
      <c r="P89" s="235">
        <v>0</v>
      </c>
      <c r="Q89" s="235">
        <f>ROUND(E89*P89,2)</f>
        <v>0</v>
      </c>
      <c r="R89" s="237" t="s">
        <v>389</v>
      </c>
      <c r="S89" s="237" t="s">
        <v>230</v>
      </c>
      <c r="T89" s="238" t="s">
        <v>230</v>
      </c>
      <c r="U89" s="223">
        <v>11.661</v>
      </c>
      <c r="V89" s="223">
        <f>ROUND(E89*U89,2)</f>
        <v>3.5</v>
      </c>
      <c r="W89" s="223"/>
      <c r="X89" s="223" t="s">
        <v>295</v>
      </c>
      <c r="Y89" s="223" t="s">
        <v>233</v>
      </c>
      <c r="Z89" s="213"/>
      <c r="AA89" s="213"/>
      <c r="AB89" s="213"/>
      <c r="AC89" s="213"/>
      <c r="AD89" s="213"/>
      <c r="AE89" s="213"/>
      <c r="AF89" s="213"/>
      <c r="AG89" s="213" t="s">
        <v>296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850</v>
      </c>
      <c r="D90" s="255"/>
      <c r="E90" s="256">
        <v>0.3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313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237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32">
        <v>22</v>
      </c>
      <c r="B92" s="233" t="s">
        <v>643</v>
      </c>
      <c r="C92" s="245" t="s">
        <v>644</v>
      </c>
      <c r="D92" s="234" t="s">
        <v>316</v>
      </c>
      <c r="E92" s="235">
        <v>0.2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2.9559700000000002</v>
      </c>
      <c r="O92" s="235">
        <f>ROUND(E92*N92,2)</f>
        <v>0.59</v>
      </c>
      <c r="P92" s="235">
        <v>0</v>
      </c>
      <c r="Q92" s="235">
        <f>ROUND(E92*P92,2)</f>
        <v>0</v>
      </c>
      <c r="R92" s="237" t="s">
        <v>389</v>
      </c>
      <c r="S92" s="237" t="s">
        <v>230</v>
      </c>
      <c r="T92" s="238" t="s">
        <v>230</v>
      </c>
      <c r="U92" s="223">
        <v>3.8820000000000001</v>
      </c>
      <c r="V92" s="223">
        <f>ROUND(E92*U92,2)</f>
        <v>0.78</v>
      </c>
      <c r="W92" s="223"/>
      <c r="X92" s="223" t="s">
        <v>295</v>
      </c>
      <c r="Y92" s="223" t="s">
        <v>233</v>
      </c>
      <c r="Z92" s="213"/>
      <c r="AA92" s="213"/>
      <c r="AB92" s="213"/>
      <c r="AC92" s="213"/>
      <c r="AD92" s="213"/>
      <c r="AE92" s="213"/>
      <c r="AF92" s="213"/>
      <c r="AG92" s="213" t="s">
        <v>296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57" t="s">
        <v>851</v>
      </c>
      <c r="D93" s="255"/>
      <c r="E93" s="256">
        <v>0.2</v>
      </c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313</v>
      </c>
      <c r="AH93" s="213">
        <v>0</v>
      </c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48"/>
      <c r="D94" s="242"/>
      <c r="E94" s="242"/>
      <c r="F94" s="242"/>
      <c r="G94" s="242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237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ht="22.5" outlineLevel="1" x14ac:dyDescent="0.2">
      <c r="A95" s="232">
        <v>23</v>
      </c>
      <c r="B95" s="233" t="s">
        <v>475</v>
      </c>
      <c r="C95" s="245" t="s">
        <v>476</v>
      </c>
      <c r="D95" s="234" t="s">
        <v>293</v>
      </c>
      <c r="E95" s="235">
        <v>2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21</v>
      </c>
      <c r="M95" s="237">
        <f>G95*(1+L95/100)</f>
        <v>0</v>
      </c>
      <c r="N95" s="235">
        <v>1.4500000000000001E-2</v>
      </c>
      <c r="O95" s="235">
        <f>ROUND(E95*N95,2)</f>
        <v>0.03</v>
      </c>
      <c r="P95" s="235">
        <v>0</v>
      </c>
      <c r="Q95" s="235">
        <f>ROUND(E95*P95,2)</f>
        <v>0</v>
      </c>
      <c r="R95" s="237" t="s">
        <v>389</v>
      </c>
      <c r="S95" s="237" t="s">
        <v>230</v>
      </c>
      <c r="T95" s="238" t="s">
        <v>230</v>
      </c>
      <c r="U95" s="223">
        <v>1.9059999999999999</v>
      </c>
      <c r="V95" s="223">
        <f>ROUND(E95*U95,2)</f>
        <v>3.81</v>
      </c>
      <c r="W95" s="223"/>
      <c r="X95" s="223" t="s">
        <v>295</v>
      </c>
      <c r="Y95" s="223" t="s">
        <v>233</v>
      </c>
      <c r="Z95" s="213"/>
      <c r="AA95" s="213"/>
      <c r="AB95" s="213"/>
      <c r="AC95" s="213"/>
      <c r="AD95" s="213"/>
      <c r="AE95" s="213"/>
      <c r="AF95" s="213"/>
      <c r="AG95" s="213" t="s">
        <v>296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57" t="s">
        <v>852</v>
      </c>
      <c r="D96" s="255"/>
      <c r="E96" s="256">
        <v>2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313</v>
      </c>
      <c r="AH96" s="213">
        <v>0</v>
      </c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8"/>
      <c r="D97" s="242"/>
      <c r="E97" s="242"/>
      <c r="F97" s="242"/>
      <c r="G97" s="242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ht="22.5" outlineLevel="1" x14ac:dyDescent="0.2">
      <c r="A98" s="232">
        <v>24</v>
      </c>
      <c r="B98" s="233" t="s">
        <v>478</v>
      </c>
      <c r="C98" s="245" t="s">
        <v>479</v>
      </c>
      <c r="D98" s="234" t="s">
        <v>293</v>
      </c>
      <c r="E98" s="235">
        <v>2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9.6000000000000002E-4</v>
      </c>
      <c r="O98" s="235">
        <f>ROUND(E98*N98,2)</f>
        <v>0</v>
      </c>
      <c r="P98" s="235">
        <v>0</v>
      </c>
      <c r="Q98" s="235">
        <f>ROUND(E98*P98,2)</f>
        <v>0</v>
      </c>
      <c r="R98" s="237" t="s">
        <v>389</v>
      </c>
      <c r="S98" s="237" t="s">
        <v>230</v>
      </c>
      <c r="T98" s="238" t="s">
        <v>230</v>
      </c>
      <c r="U98" s="223">
        <v>0.628</v>
      </c>
      <c r="V98" s="223">
        <f>ROUND(E98*U98,2)</f>
        <v>1.26</v>
      </c>
      <c r="W98" s="223"/>
      <c r="X98" s="223" t="s">
        <v>295</v>
      </c>
      <c r="Y98" s="223" t="s">
        <v>233</v>
      </c>
      <c r="Z98" s="213"/>
      <c r="AA98" s="213"/>
      <c r="AB98" s="213"/>
      <c r="AC98" s="213"/>
      <c r="AD98" s="213"/>
      <c r="AE98" s="213"/>
      <c r="AF98" s="213"/>
      <c r="AG98" s="213" t="s">
        <v>296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9"/>
      <c r="D99" s="243"/>
      <c r="E99" s="243"/>
      <c r="F99" s="243"/>
      <c r="G99" s="24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237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1" x14ac:dyDescent="0.2">
      <c r="A100" s="232">
        <v>25</v>
      </c>
      <c r="B100" s="233" t="s">
        <v>790</v>
      </c>
      <c r="C100" s="245" t="s">
        <v>791</v>
      </c>
      <c r="D100" s="234" t="s">
        <v>316</v>
      </c>
      <c r="E100" s="235">
        <v>0.1</v>
      </c>
      <c r="F100" s="236"/>
      <c r="G100" s="237">
        <f>ROUND(E100*F100,2)</f>
        <v>0</v>
      </c>
      <c r="H100" s="236"/>
      <c r="I100" s="237">
        <f>ROUND(E100*H100,2)</f>
        <v>0</v>
      </c>
      <c r="J100" s="236"/>
      <c r="K100" s="237">
        <f>ROUND(E100*J100,2)</f>
        <v>0</v>
      </c>
      <c r="L100" s="237">
        <v>21</v>
      </c>
      <c r="M100" s="237">
        <f>G100*(1+L100/100)</f>
        <v>0</v>
      </c>
      <c r="N100" s="235">
        <v>3.0951599999999999</v>
      </c>
      <c r="O100" s="235">
        <f>ROUND(E100*N100,2)</f>
        <v>0.31</v>
      </c>
      <c r="P100" s="235">
        <v>0</v>
      </c>
      <c r="Q100" s="235">
        <f>ROUND(E100*P100,2)</f>
        <v>0</v>
      </c>
      <c r="R100" s="237"/>
      <c r="S100" s="237" t="s">
        <v>256</v>
      </c>
      <c r="T100" s="238" t="s">
        <v>578</v>
      </c>
      <c r="U100" s="223">
        <v>11.661</v>
      </c>
      <c r="V100" s="223">
        <f>ROUND(E100*U100,2)</f>
        <v>1.17</v>
      </c>
      <c r="W100" s="223"/>
      <c r="X100" s="223" t="s">
        <v>295</v>
      </c>
      <c r="Y100" s="223" t="s">
        <v>233</v>
      </c>
      <c r="Z100" s="213"/>
      <c r="AA100" s="213"/>
      <c r="AB100" s="213"/>
      <c r="AC100" s="213"/>
      <c r="AD100" s="213"/>
      <c r="AE100" s="213"/>
      <c r="AF100" s="213"/>
      <c r="AG100" s="213" t="s">
        <v>296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57" t="s">
        <v>853</v>
      </c>
      <c r="D101" s="255"/>
      <c r="E101" s="256">
        <v>0.1</v>
      </c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313</v>
      </c>
      <c r="AH101" s="213">
        <v>0</v>
      </c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237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x14ac:dyDescent="0.2">
      <c r="A103" s="225" t="s">
        <v>225</v>
      </c>
      <c r="B103" s="226" t="s">
        <v>181</v>
      </c>
      <c r="C103" s="244" t="s">
        <v>182</v>
      </c>
      <c r="D103" s="227"/>
      <c r="E103" s="228"/>
      <c r="F103" s="229"/>
      <c r="G103" s="229">
        <f>SUMIF(AG104:AG114,"&lt;&gt;NOR",G104:G114)</f>
        <v>0</v>
      </c>
      <c r="H103" s="229"/>
      <c r="I103" s="229">
        <f>SUM(I104:I114)</f>
        <v>0</v>
      </c>
      <c r="J103" s="229"/>
      <c r="K103" s="229">
        <f>SUM(K104:K114)</f>
        <v>0</v>
      </c>
      <c r="L103" s="229"/>
      <c r="M103" s="229">
        <f>SUM(M104:M114)</f>
        <v>0</v>
      </c>
      <c r="N103" s="228"/>
      <c r="O103" s="228">
        <f>SUM(O104:O114)</f>
        <v>2.19</v>
      </c>
      <c r="P103" s="228"/>
      <c r="Q103" s="228">
        <f>SUM(Q104:Q114)</f>
        <v>0</v>
      </c>
      <c r="R103" s="229"/>
      <c r="S103" s="229"/>
      <c r="T103" s="230"/>
      <c r="U103" s="224"/>
      <c r="V103" s="224">
        <f>SUM(V104:V114)</f>
        <v>4.0200000000000005</v>
      </c>
      <c r="W103" s="224"/>
      <c r="X103" s="224"/>
      <c r="Y103" s="224"/>
      <c r="AG103" t="s">
        <v>226</v>
      </c>
    </row>
    <row r="104" spans="1:60" outlineLevel="1" x14ac:dyDescent="0.2">
      <c r="A104" s="232">
        <v>26</v>
      </c>
      <c r="B104" s="233" t="s">
        <v>387</v>
      </c>
      <c r="C104" s="245" t="s">
        <v>388</v>
      </c>
      <c r="D104" s="234" t="s">
        <v>293</v>
      </c>
      <c r="E104" s="235">
        <v>1.625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0.52500000000000002</v>
      </c>
      <c r="O104" s="235">
        <f>ROUND(E104*N104,2)</f>
        <v>0.85</v>
      </c>
      <c r="P104" s="235">
        <v>0</v>
      </c>
      <c r="Q104" s="235">
        <f>ROUND(E104*P104,2)</f>
        <v>0</v>
      </c>
      <c r="R104" s="237" t="s">
        <v>389</v>
      </c>
      <c r="S104" s="237" t="s">
        <v>230</v>
      </c>
      <c r="T104" s="238" t="s">
        <v>230</v>
      </c>
      <c r="U104" s="223">
        <v>0.33</v>
      </c>
      <c r="V104" s="223">
        <f>ROUND(E104*U104,2)</f>
        <v>0.54</v>
      </c>
      <c r="W104" s="223"/>
      <c r="X104" s="223" t="s">
        <v>295</v>
      </c>
      <c r="Y104" s="223" t="s">
        <v>233</v>
      </c>
      <c r="Z104" s="213"/>
      <c r="AA104" s="213"/>
      <c r="AB104" s="213"/>
      <c r="AC104" s="213"/>
      <c r="AD104" s="213"/>
      <c r="AE104" s="213"/>
      <c r="AF104" s="213"/>
      <c r="AG104" s="213" t="s">
        <v>296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57" t="s">
        <v>854</v>
      </c>
      <c r="D105" s="255"/>
      <c r="E105" s="256">
        <v>1.625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313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48"/>
      <c r="D106" s="242"/>
      <c r="E106" s="242"/>
      <c r="F106" s="242"/>
      <c r="G106" s="242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237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ht="22.5" outlineLevel="1" x14ac:dyDescent="0.2">
      <c r="A107" s="232">
        <v>27</v>
      </c>
      <c r="B107" s="233" t="s">
        <v>666</v>
      </c>
      <c r="C107" s="245" t="s">
        <v>667</v>
      </c>
      <c r="D107" s="234" t="s">
        <v>293</v>
      </c>
      <c r="E107" s="235">
        <v>1.425</v>
      </c>
      <c r="F107" s="236"/>
      <c r="G107" s="237">
        <f>ROUND(E107*F107,2)</f>
        <v>0</v>
      </c>
      <c r="H107" s="236"/>
      <c r="I107" s="237">
        <f>ROUND(E107*H107,2)</f>
        <v>0</v>
      </c>
      <c r="J107" s="236"/>
      <c r="K107" s="237">
        <f>ROUND(E107*J107,2)</f>
        <v>0</v>
      </c>
      <c r="L107" s="237">
        <v>21</v>
      </c>
      <c r="M107" s="237">
        <f>G107*(1+L107/100)</f>
        <v>0</v>
      </c>
      <c r="N107" s="235">
        <v>0.87729000000000001</v>
      </c>
      <c r="O107" s="235">
        <f>ROUND(E107*N107,2)</f>
        <v>1.25</v>
      </c>
      <c r="P107" s="235">
        <v>0</v>
      </c>
      <c r="Q107" s="235">
        <f>ROUND(E107*P107,2)</f>
        <v>0</v>
      </c>
      <c r="R107" s="237" t="s">
        <v>389</v>
      </c>
      <c r="S107" s="237" t="s">
        <v>230</v>
      </c>
      <c r="T107" s="238" t="s">
        <v>230</v>
      </c>
      <c r="U107" s="223">
        <v>2.202</v>
      </c>
      <c r="V107" s="223">
        <f>ROUND(E107*U107,2)</f>
        <v>3.14</v>
      </c>
      <c r="W107" s="223"/>
      <c r="X107" s="223" t="s">
        <v>295</v>
      </c>
      <c r="Y107" s="223" t="s">
        <v>233</v>
      </c>
      <c r="Z107" s="213"/>
      <c r="AA107" s="213"/>
      <c r="AB107" s="213"/>
      <c r="AC107" s="213"/>
      <c r="AD107" s="213"/>
      <c r="AE107" s="213"/>
      <c r="AF107" s="213"/>
      <c r="AG107" s="213" t="s">
        <v>296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54" t="s">
        <v>393</v>
      </c>
      <c r="D108" s="253"/>
      <c r="E108" s="253"/>
      <c r="F108" s="253"/>
      <c r="G108" s="25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298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7" t="s">
        <v>394</v>
      </c>
      <c r="D109" s="241"/>
      <c r="E109" s="241"/>
      <c r="F109" s="241"/>
      <c r="G109" s="241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235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57" t="s">
        <v>855</v>
      </c>
      <c r="D110" s="255"/>
      <c r="E110" s="256">
        <v>1.425</v>
      </c>
      <c r="F110" s="223"/>
      <c r="G110" s="22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313</v>
      </c>
      <c r="AH110" s="213">
        <v>0</v>
      </c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48"/>
      <c r="D111" s="242"/>
      <c r="E111" s="242"/>
      <c r="F111" s="242"/>
      <c r="G111" s="242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237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1" x14ac:dyDescent="0.2">
      <c r="A112" s="232">
        <v>28</v>
      </c>
      <c r="B112" s="233" t="s">
        <v>396</v>
      </c>
      <c r="C112" s="245" t="s">
        <v>397</v>
      </c>
      <c r="D112" s="234" t="s">
        <v>293</v>
      </c>
      <c r="E112" s="235">
        <v>0.2</v>
      </c>
      <c r="F112" s="236"/>
      <c r="G112" s="237">
        <f>ROUND(E112*F112,2)</f>
        <v>0</v>
      </c>
      <c r="H112" s="236"/>
      <c r="I112" s="237">
        <f>ROUND(E112*H112,2)</f>
        <v>0</v>
      </c>
      <c r="J112" s="236"/>
      <c r="K112" s="237">
        <f>ROUND(E112*J112,2)</f>
        <v>0</v>
      </c>
      <c r="L112" s="237">
        <v>21</v>
      </c>
      <c r="M112" s="237">
        <f>G112*(1+L112/100)</f>
        <v>0</v>
      </c>
      <c r="N112" s="235">
        <v>0.44740999999999997</v>
      </c>
      <c r="O112" s="235">
        <f>ROUND(E112*N112,2)</f>
        <v>0.09</v>
      </c>
      <c r="P112" s="235">
        <v>0</v>
      </c>
      <c r="Q112" s="235">
        <f>ROUND(E112*P112,2)</f>
        <v>0</v>
      </c>
      <c r="R112" s="237"/>
      <c r="S112" s="237" t="s">
        <v>256</v>
      </c>
      <c r="T112" s="238" t="s">
        <v>231</v>
      </c>
      <c r="U112" s="223">
        <v>1.675</v>
      </c>
      <c r="V112" s="223">
        <f>ROUND(E112*U112,2)</f>
        <v>0.34</v>
      </c>
      <c r="W112" s="223"/>
      <c r="X112" s="223" t="s">
        <v>295</v>
      </c>
      <c r="Y112" s="223" t="s">
        <v>233</v>
      </c>
      <c r="Z112" s="213"/>
      <c r="AA112" s="213"/>
      <c r="AB112" s="213"/>
      <c r="AC112" s="213"/>
      <c r="AD112" s="213"/>
      <c r="AE112" s="213"/>
      <c r="AF112" s="213"/>
      <c r="AG112" s="213" t="s">
        <v>296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6" t="s">
        <v>394</v>
      </c>
      <c r="D113" s="239"/>
      <c r="E113" s="239"/>
      <c r="F113" s="239"/>
      <c r="G113" s="239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235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48"/>
      <c r="D114" s="242"/>
      <c r="E114" s="242"/>
      <c r="F114" s="242"/>
      <c r="G114" s="242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237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x14ac:dyDescent="0.2">
      <c r="A115" s="225" t="s">
        <v>225</v>
      </c>
      <c r="B115" s="226" t="s">
        <v>183</v>
      </c>
      <c r="C115" s="244" t="s">
        <v>184</v>
      </c>
      <c r="D115" s="227"/>
      <c r="E115" s="228"/>
      <c r="F115" s="229"/>
      <c r="G115" s="229">
        <f>SUMIF(AG116:AG121,"&lt;&gt;NOR",G116:G121)</f>
        <v>0</v>
      </c>
      <c r="H115" s="229"/>
      <c r="I115" s="229">
        <f>SUM(I116:I121)</f>
        <v>0</v>
      </c>
      <c r="J115" s="229"/>
      <c r="K115" s="229">
        <f>SUM(K116:K121)</f>
        <v>0</v>
      </c>
      <c r="L115" s="229"/>
      <c r="M115" s="229">
        <f>SUM(M116:M121)</f>
        <v>0</v>
      </c>
      <c r="N115" s="228"/>
      <c r="O115" s="228">
        <f>SUM(O116:O121)</f>
        <v>1.91</v>
      </c>
      <c r="P115" s="228"/>
      <c r="Q115" s="228">
        <f>SUM(Q116:Q121)</f>
        <v>0</v>
      </c>
      <c r="R115" s="229"/>
      <c r="S115" s="229"/>
      <c r="T115" s="230"/>
      <c r="U115" s="224"/>
      <c r="V115" s="224">
        <f>SUM(V116:V121)</f>
        <v>26.73</v>
      </c>
      <c r="W115" s="224"/>
      <c r="X115" s="224"/>
      <c r="Y115" s="224"/>
      <c r="AG115" t="s">
        <v>226</v>
      </c>
    </row>
    <row r="116" spans="1:60" outlineLevel="1" x14ac:dyDescent="0.2">
      <c r="A116" s="232">
        <v>29</v>
      </c>
      <c r="B116" s="233" t="s">
        <v>527</v>
      </c>
      <c r="C116" s="245" t="s">
        <v>528</v>
      </c>
      <c r="D116" s="234" t="s">
        <v>293</v>
      </c>
      <c r="E116" s="235">
        <v>50.738999999999997</v>
      </c>
      <c r="F116" s="236"/>
      <c r="G116" s="237">
        <f>ROUND(E116*F116,2)</f>
        <v>0</v>
      </c>
      <c r="H116" s="236"/>
      <c r="I116" s="237">
        <f>ROUND(E116*H116,2)</f>
        <v>0</v>
      </c>
      <c r="J116" s="236"/>
      <c r="K116" s="237">
        <f>ROUND(E116*J116,2)</f>
        <v>0</v>
      </c>
      <c r="L116" s="237">
        <v>21</v>
      </c>
      <c r="M116" s="237">
        <f>G116*(1+L116/100)</f>
        <v>0</v>
      </c>
      <c r="N116" s="235">
        <v>0</v>
      </c>
      <c r="O116" s="235">
        <f>ROUND(E116*N116,2)</f>
        <v>0</v>
      </c>
      <c r="P116" s="235">
        <v>0</v>
      </c>
      <c r="Q116" s="235">
        <f>ROUND(E116*P116,2)</f>
        <v>0</v>
      </c>
      <c r="R116" s="237" t="s">
        <v>529</v>
      </c>
      <c r="S116" s="237" t="s">
        <v>230</v>
      </c>
      <c r="T116" s="238" t="s">
        <v>230</v>
      </c>
      <c r="U116" s="223">
        <v>0.20873</v>
      </c>
      <c r="V116" s="223">
        <f>ROUND(E116*U116,2)</f>
        <v>10.59</v>
      </c>
      <c r="W116" s="223"/>
      <c r="X116" s="223" t="s">
        <v>295</v>
      </c>
      <c r="Y116" s="223" t="s">
        <v>233</v>
      </c>
      <c r="Z116" s="213"/>
      <c r="AA116" s="213"/>
      <c r="AB116" s="213"/>
      <c r="AC116" s="213"/>
      <c r="AD116" s="213"/>
      <c r="AE116" s="213"/>
      <c r="AF116" s="213"/>
      <c r="AG116" s="213" t="s">
        <v>296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46" t="s">
        <v>530</v>
      </c>
      <c r="D117" s="239"/>
      <c r="E117" s="239"/>
      <c r="F117" s="239"/>
      <c r="G117" s="239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235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48"/>
      <c r="D118" s="242"/>
      <c r="E118" s="242"/>
      <c r="F118" s="242"/>
      <c r="G118" s="242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237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ht="22.5" outlineLevel="1" x14ac:dyDescent="0.2">
      <c r="A119" s="232">
        <v>30</v>
      </c>
      <c r="B119" s="233" t="s">
        <v>531</v>
      </c>
      <c r="C119" s="245" t="s">
        <v>532</v>
      </c>
      <c r="D119" s="234" t="s">
        <v>293</v>
      </c>
      <c r="E119" s="235">
        <v>50.738999999999997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3.7699999999999997E-2</v>
      </c>
      <c r="O119" s="235">
        <f>ROUND(E119*N119,2)</f>
        <v>1.91</v>
      </c>
      <c r="P119" s="235">
        <v>0</v>
      </c>
      <c r="Q119" s="235">
        <f>ROUND(E119*P119,2)</f>
        <v>0</v>
      </c>
      <c r="R119" s="237" t="s">
        <v>389</v>
      </c>
      <c r="S119" s="237" t="s">
        <v>230</v>
      </c>
      <c r="T119" s="238" t="s">
        <v>230</v>
      </c>
      <c r="U119" s="223">
        <v>0.318</v>
      </c>
      <c r="V119" s="223">
        <f>ROUND(E119*U119,2)</f>
        <v>16.14</v>
      </c>
      <c r="W119" s="223"/>
      <c r="X119" s="223" t="s">
        <v>295</v>
      </c>
      <c r="Y119" s="223" t="s">
        <v>233</v>
      </c>
      <c r="Z119" s="213"/>
      <c r="AA119" s="213"/>
      <c r="AB119" s="213"/>
      <c r="AC119" s="213"/>
      <c r="AD119" s="213"/>
      <c r="AE119" s="213"/>
      <c r="AF119" s="213"/>
      <c r="AG119" s="213" t="s">
        <v>296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6" t="s">
        <v>533</v>
      </c>
      <c r="D120" s="239"/>
      <c r="E120" s="239"/>
      <c r="F120" s="239"/>
      <c r="G120" s="239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235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8"/>
      <c r="D121" s="242"/>
      <c r="E121" s="242"/>
      <c r="F121" s="242"/>
      <c r="G121" s="242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237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x14ac:dyDescent="0.2">
      <c r="A122" s="225" t="s">
        <v>225</v>
      </c>
      <c r="B122" s="226" t="s">
        <v>185</v>
      </c>
      <c r="C122" s="244" t="s">
        <v>186</v>
      </c>
      <c r="D122" s="227"/>
      <c r="E122" s="228"/>
      <c r="F122" s="229"/>
      <c r="G122" s="229">
        <f>SUMIF(AG123:AG131,"&lt;&gt;NOR",G123:G131)</f>
        <v>0</v>
      </c>
      <c r="H122" s="229"/>
      <c r="I122" s="229">
        <f>SUM(I123:I131)</f>
        <v>0</v>
      </c>
      <c r="J122" s="229"/>
      <c r="K122" s="229">
        <f>SUM(K123:K131)</f>
        <v>0</v>
      </c>
      <c r="L122" s="229"/>
      <c r="M122" s="229">
        <f>SUM(M123:M131)</f>
        <v>0</v>
      </c>
      <c r="N122" s="228"/>
      <c r="O122" s="228">
        <f>SUM(O123:O131)</f>
        <v>0</v>
      </c>
      <c r="P122" s="228"/>
      <c r="Q122" s="228">
        <f>SUM(Q123:Q131)</f>
        <v>0.91</v>
      </c>
      <c r="R122" s="229"/>
      <c r="S122" s="229"/>
      <c r="T122" s="230"/>
      <c r="U122" s="224"/>
      <c r="V122" s="224">
        <f>SUM(V123:V131)</f>
        <v>54.269999999999996</v>
      </c>
      <c r="W122" s="224"/>
      <c r="X122" s="224"/>
      <c r="Y122" s="224"/>
      <c r="AG122" t="s">
        <v>226</v>
      </c>
    </row>
    <row r="123" spans="1:60" ht="22.5" outlineLevel="1" x14ac:dyDescent="0.2">
      <c r="A123" s="232">
        <v>31</v>
      </c>
      <c r="B123" s="233" t="s">
        <v>398</v>
      </c>
      <c r="C123" s="245" t="s">
        <v>399</v>
      </c>
      <c r="D123" s="234" t="s">
        <v>293</v>
      </c>
      <c r="E123" s="235">
        <v>15.744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0</v>
      </c>
      <c r="O123" s="235">
        <f>ROUND(E123*N123,2)</f>
        <v>0</v>
      </c>
      <c r="P123" s="235">
        <v>0</v>
      </c>
      <c r="Q123" s="235">
        <f>ROUND(E123*P123,2)</f>
        <v>0</v>
      </c>
      <c r="R123" s="237" t="s">
        <v>389</v>
      </c>
      <c r="S123" s="237" t="s">
        <v>230</v>
      </c>
      <c r="T123" s="238" t="s">
        <v>230</v>
      </c>
      <c r="U123" s="223">
        <v>7.2999999999999995E-2</v>
      </c>
      <c r="V123" s="223">
        <f>ROUND(E123*U123,2)</f>
        <v>1.1499999999999999</v>
      </c>
      <c r="W123" s="223"/>
      <c r="X123" s="223" t="s">
        <v>295</v>
      </c>
      <c r="Y123" s="223" t="s">
        <v>233</v>
      </c>
      <c r="Z123" s="213"/>
      <c r="AA123" s="213"/>
      <c r="AB123" s="213"/>
      <c r="AC123" s="213"/>
      <c r="AD123" s="213"/>
      <c r="AE123" s="213"/>
      <c r="AF123" s="213"/>
      <c r="AG123" s="213" t="s">
        <v>296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57" t="s">
        <v>547</v>
      </c>
      <c r="D124" s="255"/>
      <c r="E124" s="256">
        <v>15.744</v>
      </c>
      <c r="F124" s="223"/>
      <c r="G124" s="223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313</v>
      </c>
      <c r="AH124" s="213">
        <v>0</v>
      </c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8"/>
      <c r="D125" s="242"/>
      <c r="E125" s="242"/>
      <c r="F125" s="242"/>
      <c r="G125" s="242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237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ht="22.5" outlineLevel="1" x14ac:dyDescent="0.2">
      <c r="A126" s="232">
        <v>32</v>
      </c>
      <c r="B126" s="233" t="s">
        <v>534</v>
      </c>
      <c r="C126" s="245" t="s">
        <v>535</v>
      </c>
      <c r="D126" s="234" t="s">
        <v>293</v>
      </c>
      <c r="E126" s="235">
        <v>50.738999999999997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21</v>
      </c>
      <c r="M126" s="237">
        <f>G126*(1+L126/100)</f>
        <v>0</v>
      </c>
      <c r="N126" s="235">
        <v>0</v>
      </c>
      <c r="O126" s="235">
        <f>ROUND(E126*N126,2)</f>
        <v>0</v>
      </c>
      <c r="P126" s="235">
        <v>1.7999999999999999E-2</v>
      </c>
      <c r="Q126" s="235">
        <f>ROUND(E126*P126,2)</f>
        <v>0.91</v>
      </c>
      <c r="R126" s="237" t="s">
        <v>389</v>
      </c>
      <c r="S126" s="237" t="s">
        <v>230</v>
      </c>
      <c r="T126" s="238" t="s">
        <v>230</v>
      </c>
      <c r="U126" s="223">
        <v>1.0469999999999999</v>
      </c>
      <c r="V126" s="223">
        <f>ROUND(E126*U126,2)</f>
        <v>53.12</v>
      </c>
      <c r="W126" s="223"/>
      <c r="X126" s="223" t="s">
        <v>295</v>
      </c>
      <c r="Y126" s="223" t="s">
        <v>233</v>
      </c>
      <c r="Z126" s="213"/>
      <c r="AA126" s="213"/>
      <c r="AB126" s="213"/>
      <c r="AC126" s="213"/>
      <c r="AD126" s="213"/>
      <c r="AE126" s="213"/>
      <c r="AF126" s="213"/>
      <c r="AG126" s="213" t="s">
        <v>296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7" t="s">
        <v>548</v>
      </c>
      <c r="D127" s="255"/>
      <c r="E127" s="256">
        <v>25.02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313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3" x14ac:dyDescent="0.2">
      <c r="A128" s="220"/>
      <c r="B128" s="221"/>
      <c r="C128" s="257" t="s">
        <v>549</v>
      </c>
      <c r="D128" s="255"/>
      <c r="E128" s="256">
        <v>4.2750000000000004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313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3" x14ac:dyDescent="0.2">
      <c r="A129" s="220"/>
      <c r="B129" s="221"/>
      <c r="C129" s="257" t="s">
        <v>550</v>
      </c>
      <c r="D129" s="255"/>
      <c r="E129" s="256">
        <v>5.7</v>
      </c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313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3" x14ac:dyDescent="0.2">
      <c r="A130" s="220"/>
      <c r="B130" s="221"/>
      <c r="C130" s="257" t="s">
        <v>547</v>
      </c>
      <c r="D130" s="255"/>
      <c r="E130" s="256">
        <v>15.744</v>
      </c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313</v>
      </c>
      <c r="AH130" s="213">
        <v>0</v>
      </c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48"/>
      <c r="D131" s="242"/>
      <c r="E131" s="242"/>
      <c r="F131" s="242"/>
      <c r="G131" s="242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237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x14ac:dyDescent="0.2">
      <c r="A132" s="225" t="s">
        <v>225</v>
      </c>
      <c r="B132" s="226" t="s">
        <v>187</v>
      </c>
      <c r="C132" s="244" t="s">
        <v>188</v>
      </c>
      <c r="D132" s="227"/>
      <c r="E132" s="228"/>
      <c r="F132" s="229"/>
      <c r="G132" s="229">
        <f>SUMIF(AG133:AG139,"&lt;&gt;NOR",G133:G139)</f>
        <v>0</v>
      </c>
      <c r="H132" s="229"/>
      <c r="I132" s="229">
        <f>SUM(I133:I139)</f>
        <v>0</v>
      </c>
      <c r="J132" s="229"/>
      <c r="K132" s="229">
        <f>SUM(K133:K139)</f>
        <v>0</v>
      </c>
      <c r="L132" s="229"/>
      <c r="M132" s="229">
        <f>SUM(M133:M139)</f>
        <v>0</v>
      </c>
      <c r="N132" s="228"/>
      <c r="O132" s="228">
        <f>SUM(O133:O139)</f>
        <v>0</v>
      </c>
      <c r="P132" s="228"/>
      <c r="Q132" s="228">
        <f>SUM(Q133:Q139)</f>
        <v>0.47</v>
      </c>
      <c r="R132" s="229"/>
      <c r="S132" s="229"/>
      <c r="T132" s="230"/>
      <c r="U132" s="224"/>
      <c r="V132" s="224">
        <f>SUM(V133:V139)</f>
        <v>3.02</v>
      </c>
      <c r="W132" s="224"/>
      <c r="X132" s="224"/>
      <c r="Y132" s="224"/>
      <c r="AG132" t="s">
        <v>226</v>
      </c>
    </row>
    <row r="133" spans="1:60" ht="22.5" outlineLevel="1" x14ac:dyDescent="0.2">
      <c r="A133" s="232">
        <v>33</v>
      </c>
      <c r="B133" s="233" t="s">
        <v>400</v>
      </c>
      <c r="C133" s="245" t="s">
        <v>401</v>
      </c>
      <c r="D133" s="234" t="s">
        <v>316</v>
      </c>
      <c r="E133" s="235">
        <v>0.35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0</v>
      </c>
      <c r="O133" s="235">
        <f>ROUND(E133*N133,2)</f>
        <v>0</v>
      </c>
      <c r="P133" s="235">
        <v>1.33</v>
      </c>
      <c r="Q133" s="235">
        <f>ROUND(E133*P133,2)</f>
        <v>0.47</v>
      </c>
      <c r="R133" s="237" t="s">
        <v>389</v>
      </c>
      <c r="S133" s="237" t="s">
        <v>230</v>
      </c>
      <c r="T133" s="238" t="s">
        <v>230</v>
      </c>
      <c r="U133" s="223">
        <v>8.6210000000000004</v>
      </c>
      <c r="V133" s="223">
        <f>ROUND(E133*U133,2)</f>
        <v>3.02</v>
      </c>
      <c r="W133" s="223"/>
      <c r="X133" s="223" t="s">
        <v>295</v>
      </c>
      <c r="Y133" s="223" t="s">
        <v>233</v>
      </c>
      <c r="Z133" s="213"/>
      <c r="AA133" s="213"/>
      <c r="AB133" s="213"/>
      <c r="AC133" s="213"/>
      <c r="AD133" s="213"/>
      <c r="AE133" s="213"/>
      <c r="AF133" s="213"/>
      <c r="AG133" s="213" t="s">
        <v>296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4" t="s">
        <v>402</v>
      </c>
      <c r="D134" s="253"/>
      <c r="E134" s="253"/>
      <c r="F134" s="253"/>
      <c r="G134" s="25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298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40" t="str">
        <f>C134</f>
        <v>s naložením vybouraných hmot a suti na dopravní prostředek nebo s odklizením na hromady do vzdálenosti 20 m</v>
      </c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47" t="s">
        <v>403</v>
      </c>
      <c r="D135" s="241"/>
      <c r="E135" s="241"/>
      <c r="F135" s="241"/>
      <c r="G135" s="241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235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40" t="str">
        <f>C135</f>
        <v>Včetně bourání geotextilií, výplně otvorů tvárnic, drenáží, trubek a dilatačních prvků apod. zabudovaných v bouraných konstrukcích.</v>
      </c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57" t="s">
        <v>856</v>
      </c>
      <c r="D136" s="255"/>
      <c r="E136" s="256">
        <v>0.2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313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ht="22.5" outlineLevel="3" x14ac:dyDescent="0.2">
      <c r="A137" s="220"/>
      <c r="B137" s="221"/>
      <c r="C137" s="257" t="s">
        <v>857</v>
      </c>
      <c r="D137" s="255"/>
      <c r="E137" s="256">
        <v>7.4999999999999997E-2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313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ht="22.5" outlineLevel="3" x14ac:dyDescent="0.2">
      <c r="A138" s="220"/>
      <c r="B138" s="221"/>
      <c r="C138" s="257" t="s">
        <v>858</v>
      </c>
      <c r="D138" s="255"/>
      <c r="E138" s="256">
        <v>7.4999999999999997E-2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313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48"/>
      <c r="D139" s="242"/>
      <c r="E139" s="242"/>
      <c r="F139" s="242"/>
      <c r="G139" s="242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237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x14ac:dyDescent="0.2">
      <c r="A140" s="225" t="s">
        <v>225</v>
      </c>
      <c r="B140" s="226" t="s">
        <v>189</v>
      </c>
      <c r="C140" s="244" t="s">
        <v>190</v>
      </c>
      <c r="D140" s="227"/>
      <c r="E140" s="228"/>
      <c r="F140" s="229"/>
      <c r="G140" s="229">
        <f>SUMIF(AG141:AG143,"&lt;&gt;NOR",G141:G143)</f>
        <v>0</v>
      </c>
      <c r="H140" s="229"/>
      <c r="I140" s="229">
        <f>SUM(I141:I143)</f>
        <v>0</v>
      </c>
      <c r="J140" s="229"/>
      <c r="K140" s="229">
        <f>SUM(K141:K143)</f>
        <v>0</v>
      </c>
      <c r="L140" s="229"/>
      <c r="M140" s="229">
        <f>SUM(M141:M143)</f>
        <v>0</v>
      </c>
      <c r="N140" s="228"/>
      <c r="O140" s="228">
        <f>SUM(O141:O143)</f>
        <v>0</v>
      </c>
      <c r="P140" s="228"/>
      <c r="Q140" s="228">
        <f>SUM(Q141:Q143)</f>
        <v>0</v>
      </c>
      <c r="R140" s="229"/>
      <c r="S140" s="229"/>
      <c r="T140" s="230"/>
      <c r="U140" s="224"/>
      <c r="V140" s="224">
        <f>SUM(V141:V143)</f>
        <v>1.83</v>
      </c>
      <c r="W140" s="224"/>
      <c r="X140" s="224"/>
      <c r="Y140" s="224"/>
      <c r="AG140" t="s">
        <v>226</v>
      </c>
    </row>
    <row r="141" spans="1:60" ht="22.5" outlineLevel="1" x14ac:dyDescent="0.2">
      <c r="A141" s="232">
        <v>34</v>
      </c>
      <c r="B141" s="233" t="s">
        <v>405</v>
      </c>
      <c r="C141" s="245" t="s">
        <v>406</v>
      </c>
      <c r="D141" s="234" t="s">
        <v>337</v>
      </c>
      <c r="E141" s="235">
        <v>7.8692099999999998</v>
      </c>
      <c r="F141" s="236"/>
      <c r="G141" s="237">
        <f>ROUND(E141*F141,2)</f>
        <v>0</v>
      </c>
      <c r="H141" s="236"/>
      <c r="I141" s="237">
        <f>ROUND(E141*H141,2)</f>
        <v>0</v>
      </c>
      <c r="J141" s="236"/>
      <c r="K141" s="237">
        <f>ROUND(E141*J141,2)</f>
        <v>0</v>
      </c>
      <c r="L141" s="237">
        <v>21</v>
      </c>
      <c r="M141" s="237">
        <f>G141*(1+L141/100)</f>
        <v>0</v>
      </c>
      <c r="N141" s="235">
        <v>0</v>
      </c>
      <c r="O141" s="235">
        <f>ROUND(E141*N141,2)</f>
        <v>0</v>
      </c>
      <c r="P141" s="235">
        <v>0</v>
      </c>
      <c r="Q141" s="235">
        <f>ROUND(E141*P141,2)</f>
        <v>0</v>
      </c>
      <c r="R141" s="237" t="s">
        <v>389</v>
      </c>
      <c r="S141" s="237" t="s">
        <v>230</v>
      </c>
      <c r="T141" s="238" t="s">
        <v>230</v>
      </c>
      <c r="U141" s="223">
        <v>0.23200000000000001</v>
      </c>
      <c r="V141" s="223">
        <f>ROUND(E141*U141,2)</f>
        <v>1.83</v>
      </c>
      <c r="W141" s="223"/>
      <c r="X141" s="223" t="s">
        <v>407</v>
      </c>
      <c r="Y141" s="223" t="s">
        <v>233</v>
      </c>
      <c r="Z141" s="213"/>
      <c r="AA141" s="213"/>
      <c r="AB141" s="213"/>
      <c r="AC141" s="213"/>
      <c r="AD141" s="213"/>
      <c r="AE141" s="213"/>
      <c r="AF141" s="213"/>
      <c r="AG141" s="213" t="s">
        <v>408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54" t="s">
        <v>409</v>
      </c>
      <c r="D142" s="253"/>
      <c r="E142" s="253"/>
      <c r="F142" s="253"/>
      <c r="G142" s="25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298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48"/>
      <c r="D143" s="242"/>
      <c r="E143" s="242"/>
      <c r="F143" s="242"/>
      <c r="G143" s="242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237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x14ac:dyDescent="0.2">
      <c r="A144" s="225" t="s">
        <v>225</v>
      </c>
      <c r="B144" s="226" t="s">
        <v>191</v>
      </c>
      <c r="C144" s="244" t="s">
        <v>192</v>
      </c>
      <c r="D144" s="227"/>
      <c r="E144" s="228"/>
      <c r="F144" s="229"/>
      <c r="G144" s="229">
        <f>SUMIF(AG145:AG158,"&lt;&gt;NOR",G145:G158)</f>
        <v>0</v>
      </c>
      <c r="H144" s="229"/>
      <c r="I144" s="229">
        <f>SUM(I145:I158)</f>
        <v>0</v>
      </c>
      <c r="J144" s="229"/>
      <c r="K144" s="229">
        <f>SUM(K145:K158)</f>
        <v>0</v>
      </c>
      <c r="L144" s="229"/>
      <c r="M144" s="229">
        <f>SUM(M145:M158)</f>
        <v>0</v>
      </c>
      <c r="N144" s="228"/>
      <c r="O144" s="228">
        <f>SUM(O145:O158)</f>
        <v>0</v>
      </c>
      <c r="P144" s="228"/>
      <c r="Q144" s="228">
        <f>SUM(Q145:Q158)</f>
        <v>0</v>
      </c>
      <c r="R144" s="229"/>
      <c r="S144" s="229"/>
      <c r="T144" s="230"/>
      <c r="U144" s="224"/>
      <c r="V144" s="224">
        <f>SUM(V145:V158)</f>
        <v>3.6</v>
      </c>
      <c r="W144" s="224"/>
      <c r="X144" s="224"/>
      <c r="Y144" s="224"/>
      <c r="AG144" t="s">
        <v>226</v>
      </c>
    </row>
    <row r="145" spans="1:60" ht="22.5" outlineLevel="1" x14ac:dyDescent="0.2">
      <c r="A145" s="232">
        <v>35</v>
      </c>
      <c r="B145" s="233" t="s">
        <v>410</v>
      </c>
      <c r="C145" s="245" t="s">
        <v>411</v>
      </c>
      <c r="D145" s="234" t="s">
        <v>337</v>
      </c>
      <c r="E145" s="235">
        <v>1.3788</v>
      </c>
      <c r="F145" s="236"/>
      <c r="G145" s="237">
        <f>ROUND(E145*F145,2)</f>
        <v>0</v>
      </c>
      <c r="H145" s="236"/>
      <c r="I145" s="237">
        <f>ROUND(E145*H145,2)</f>
        <v>0</v>
      </c>
      <c r="J145" s="236"/>
      <c r="K145" s="237">
        <f>ROUND(E145*J145,2)</f>
        <v>0</v>
      </c>
      <c r="L145" s="237">
        <v>21</v>
      </c>
      <c r="M145" s="237">
        <f>G145*(1+L145/100)</f>
        <v>0</v>
      </c>
      <c r="N145" s="235">
        <v>0</v>
      </c>
      <c r="O145" s="235">
        <f>ROUND(E145*N145,2)</f>
        <v>0</v>
      </c>
      <c r="P145" s="235">
        <v>0</v>
      </c>
      <c r="Q145" s="235">
        <f>ROUND(E145*P145,2)</f>
        <v>0</v>
      </c>
      <c r="R145" s="237" t="s">
        <v>412</v>
      </c>
      <c r="S145" s="237" t="s">
        <v>230</v>
      </c>
      <c r="T145" s="238" t="s">
        <v>230</v>
      </c>
      <c r="U145" s="223">
        <v>1.8160000000000001</v>
      </c>
      <c r="V145" s="223">
        <f>ROUND(E145*U145,2)</f>
        <v>2.5</v>
      </c>
      <c r="W145" s="223"/>
      <c r="X145" s="223" t="s">
        <v>413</v>
      </c>
      <c r="Y145" s="223" t="s">
        <v>233</v>
      </c>
      <c r="Z145" s="213"/>
      <c r="AA145" s="213"/>
      <c r="AB145" s="213"/>
      <c r="AC145" s="213"/>
      <c r="AD145" s="213"/>
      <c r="AE145" s="213"/>
      <c r="AF145" s="213"/>
      <c r="AG145" s="213" t="s">
        <v>414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54" t="s">
        <v>415</v>
      </c>
      <c r="D146" s="253"/>
      <c r="E146" s="253"/>
      <c r="F146" s="253"/>
      <c r="G146" s="25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298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40" t="str">
        <f>C146</f>
        <v>nebo vybouraných hmot nošením nebo přehazováním k místu nakládky přístupnému normálním dopravním prostředkům,</v>
      </c>
      <c r="BB146" s="213"/>
      <c r="BC146" s="213"/>
      <c r="BD146" s="213"/>
      <c r="BE146" s="213"/>
      <c r="BF146" s="213"/>
      <c r="BG146" s="213"/>
      <c r="BH146" s="213"/>
    </row>
    <row r="147" spans="1:60" ht="22.5" outlineLevel="2" x14ac:dyDescent="0.2">
      <c r="A147" s="220"/>
      <c r="B147" s="221"/>
      <c r="C147" s="247" t="s">
        <v>416</v>
      </c>
      <c r="D147" s="241"/>
      <c r="E147" s="241"/>
      <c r="F147" s="241"/>
      <c r="G147" s="241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235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40" t="str">
        <f>C147</f>
        <v>S naložením suti nebo vybouraných hmot do dopravního prostředku a na jejich vyložením, popřípadě přeložením na normální dopravní prostředek.</v>
      </c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237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1" x14ac:dyDescent="0.2">
      <c r="A149" s="232">
        <v>36</v>
      </c>
      <c r="B149" s="233" t="s">
        <v>417</v>
      </c>
      <c r="C149" s="245" t="s">
        <v>418</v>
      </c>
      <c r="D149" s="234" t="s">
        <v>337</v>
      </c>
      <c r="E149" s="235">
        <v>1.3788</v>
      </c>
      <c r="F149" s="236"/>
      <c r="G149" s="237">
        <f>ROUND(E149*F149,2)</f>
        <v>0</v>
      </c>
      <c r="H149" s="236"/>
      <c r="I149" s="237">
        <f>ROUND(E149*H149,2)</f>
        <v>0</v>
      </c>
      <c r="J149" s="236"/>
      <c r="K149" s="237">
        <f>ROUND(E149*J149,2)</f>
        <v>0</v>
      </c>
      <c r="L149" s="237">
        <v>21</v>
      </c>
      <c r="M149" s="237">
        <f>G149*(1+L149/100)</f>
        <v>0</v>
      </c>
      <c r="N149" s="235">
        <v>0</v>
      </c>
      <c r="O149" s="235">
        <f>ROUND(E149*N149,2)</f>
        <v>0</v>
      </c>
      <c r="P149" s="235">
        <v>0</v>
      </c>
      <c r="Q149" s="235">
        <f>ROUND(E149*P149,2)</f>
        <v>0</v>
      </c>
      <c r="R149" s="237" t="s">
        <v>419</v>
      </c>
      <c r="S149" s="237" t="s">
        <v>230</v>
      </c>
      <c r="T149" s="238" t="s">
        <v>230</v>
      </c>
      <c r="U149" s="223">
        <v>4.2000000000000003E-2</v>
      </c>
      <c r="V149" s="223">
        <f>ROUND(E149*U149,2)</f>
        <v>0.06</v>
      </c>
      <c r="W149" s="223"/>
      <c r="X149" s="223" t="s">
        <v>413</v>
      </c>
      <c r="Y149" s="223" t="s">
        <v>233</v>
      </c>
      <c r="Z149" s="213"/>
      <c r="AA149" s="213"/>
      <c r="AB149" s="213"/>
      <c r="AC149" s="213"/>
      <c r="AD149" s="213"/>
      <c r="AE149" s="213"/>
      <c r="AF149" s="213"/>
      <c r="AG149" s="213" t="s">
        <v>414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54" t="s">
        <v>420</v>
      </c>
      <c r="D150" s="253"/>
      <c r="E150" s="253"/>
      <c r="F150" s="253"/>
      <c r="G150" s="25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298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48"/>
      <c r="D151" s="242"/>
      <c r="E151" s="242"/>
      <c r="F151" s="242"/>
      <c r="G151" s="242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237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1" x14ac:dyDescent="0.2">
      <c r="A152" s="232">
        <v>37</v>
      </c>
      <c r="B152" s="233" t="s">
        <v>421</v>
      </c>
      <c r="C152" s="245" t="s">
        <v>422</v>
      </c>
      <c r="D152" s="234" t="s">
        <v>337</v>
      </c>
      <c r="E152" s="235">
        <v>1.3788</v>
      </c>
      <c r="F152" s="236"/>
      <c r="G152" s="237">
        <f>ROUND(E152*F152,2)</f>
        <v>0</v>
      </c>
      <c r="H152" s="236"/>
      <c r="I152" s="237">
        <f>ROUND(E152*H152,2)</f>
        <v>0</v>
      </c>
      <c r="J152" s="236"/>
      <c r="K152" s="237">
        <f>ROUND(E152*J152,2)</f>
        <v>0</v>
      </c>
      <c r="L152" s="237">
        <v>21</v>
      </c>
      <c r="M152" s="237">
        <f>G152*(1+L152/100)</f>
        <v>0</v>
      </c>
      <c r="N152" s="235">
        <v>0</v>
      </c>
      <c r="O152" s="235">
        <f>ROUND(E152*N152,2)</f>
        <v>0</v>
      </c>
      <c r="P152" s="235">
        <v>0</v>
      </c>
      <c r="Q152" s="235">
        <f>ROUND(E152*P152,2)</f>
        <v>0</v>
      </c>
      <c r="R152" s="237" t="s">
        <v>423</v>
      </c>
      <c r="S152" s="237" t="s">
        <v>230</v>
      </c>
      <c r="T152" s="238" t="s">
        <v>231</v>
      </c>
      <c r="U152" s="223">
        <v>0</v>
      </c>
      <c r="V152" s="223">
        <f>ROUND(E152*U152,2)</f>
        <v>0</v>
      </c>
      <c r="W152" s="223"/>
      <c r="X152" s="223" t="s">
        <v>413</v>
      </c>
      <c r="Y152" s="223" t="s">
        <v>233</v>
      </c>
      <c r="Z152" s="213"/>
      <c r="AA152" s="213"/>
      <c r="AB152" s="213"/>
      <c r="AC152" s="213"/>
      <c r="AD152" s="213"/>
      <c r="AE152" s="213"/>
      <c r="AF152" s="213"/>
      <c r="AG152" s="213" t="s">
        <v>414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2" x14ac:dyDescent="0.2">
      <c r="A153" s="220"/>
      <c r="B153" s="221"/>
      <c r="C153" s="249"/>
      <c r="D153" s="243"/>
      <c r="E153" s="243"/>
      <c r="F153" s="243"/>
      <c r="G153" s="243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23"/>
      <c r="Z153" s="213"/>
      <c r="AA153" s="213"/>
      <c r="AB153" s="213"/>
      <c r="AC153" s="213"/>
      <c r="AD153" s="213"/>
      <c r="AE153" s="213"/>
      <c r="AF153" s="213"/>
      <c r="AG153" s="213" t="s">
        <v>237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ht="22.5" outlineLevel="1" x14ac:dyDescent="0.2">
      <c r="A154" s="232">
        <v>38</v>
      </c>
      <c r="B154" s="233" t="s">
        <v>424</v>
      </c>
      <c r="C154" s="245" t="s">
        <v>425</v>
      </c>
      <c r="D154" s="234" t="s">
        <v>337</v>
      </c>
      <c r="E154" s="235">
        <v>1.3788</v>
      </c>
      <c r="F154" s="236"/>
      <c r="G154" s="237">
        <f>ROUND(E154*F154,2)</f>
        <v>0</v>
      </c>
      <c r="H154" s="236"/>
      <c r="I154" s="237">
        <f>ROUND(E154*H154,2)</f>
        <v>0</v>
      </c>
      <c r="J154" s="236"/>
      <c r="K154" s="237">
        <f>ROUND(E154*J154,2)</f>
        <v>0</v>
      </c>
      <c r="L154" s="237">
        <v>21</v>
      </c>
      <c r="M154" s="237">
        <f>G154*(1+L154/100)</f>
        <v>0</v>
      </c>
      <c r="N154" s="235">
        <v>0</v>
      </c>
      <c r="O154" s="235">
        <f>ROUND(E154*N154,2)</f>
        <v>0</v>
      </c>
      <c r="P154" s="235">
        <v>0</v>
      </c>
      <c r="Q154" s="235">
        <f>ROUND(E154*P154,2)</f>
        <v>0</v>
      </c>
      <c r="R154" s="237" t="s">
        <v>412</v>
      </c>
      <c r="S154" s="237" t="s">
        <v>230</v>
      </c>
      <c r="T154" s="238" t="s">
        <v>230</v>
      </c>
      <c r="U154" s="223">
        <v>0.752</v>
      </c>
      <c r="V154" s="223">
        <f>ROUND(E154*U154,2)</f>
        <v>1.04</v>
      </c>
      <c r="W154" s="223"/>
      <c r="X154" s="223" t="s">
        <v>413</v>
      </c>
      <c r="Y154" s="223" t="s">
        <v>233</v>
      </c>
      <c r="Z154" s="213"/>
      <c r="AA154" s="213"/>
      <c r="AB154" s="213"/>
      <c r="AC154" s="213"/>
      <c r="AD154" s="213"/>
      <c r="AE154" s="213"/>
      <c r="AF154" s="213"/>
      <c r="AG154" s="213" t="s">
        <v>414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4" t="s">
        <v>426</v>
      </c>
      <c r="D155" s="253"/>
      <c r="E155" s="253"/>
      <c r="F155" s="253"/>
      <c r="G155" s="253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298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40" t="str">
        <f>C155</f>
        <v>nebo vybouraných hmot nošením nebo přehazováním k místu nakládky přístupnému normálním dopravním prostředkům do 10 m,</v>
      </c>
      <c r="BB155" s="213"/>
      <c r="BC155" s="213"/>
      <c r="BD155" s="213"/>
      <c r="BE155" s="213"/>
      <c r="BF155" s="213"/>
      <c r="BG155" s="213"/>
      <c r="BH155" s="213"/>
    </row>
    <row r="156" spans="1:60" ht="22.5" outlineLevel="2" x14ac:dyDescent="0.2">
      <c r="A156" s="220"/>
      <c r="B156" s="221"/>
      <c r="C156" s="247" t="s">
        <v>416</v>
      </c>
      <c r="D156" s="241"/>
      <c r="E156" s="241"/>
      <c r="F156" s="241"/>
      <c r="G156" s="241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235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40" t="str">
        <f>C156</f>
        <v>S naložením suti nebo vybouraných hmot do dopravního prostředku a na jejich vyložením, popřípadě přeložením na normální dopravní prostředek.</v>
      </c>
      <c r="BB156" s="213"/>
      <c r="BC156" s="213"/>
      <c r="BD156" s="213"/>
      <c r="BE156" s="213"/>
      <c r="BF156" s="213"/>
      <c r="BG156" s="213"/>
      <c r="BH156" s="213"/>
    </row>
    <row r="157" spans="1:60" outlineLevel="3" x14ac:dyDescent="0.2">
      <c r="A157" s="220"/>
      <c r="B157" s="221"/>
      <c r="C157" s="247" t="s">
        <v>427</v>
      </c>
      <c r="D157" s="241"/>
      <c r="E157" s="241"/>
      <c r="F157" s="241"/>
      <c r="G157" s="241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235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48"/>
      <c r="D158" s="242"/>
      <c r="E158" s="242"/>
      <c r="F158" s="242"/>
      <c r="G158" s="242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3"/>
      <c r="AA158" s="213"/>
      <c r="AB158" s="213"/>
      <c r="AC158" s="213"/>
      <c r="AD158" s="213"/>
      <c r="AE158" s="213"/>
      <c r="AF158" s="213"/>
      <c r="AG158" s="213" t="s">
        <v>237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x14ac:dyDescent="0.2">
      <c r="A159" s="3"/>
      <c r="B159" s="4"/>
      <c r="C159" s="250"/>
      <c r="D159" s="6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AE159">
        <v>15</v>
      </c>
      <c r="AF159">
        <v>21</v>
      </c>
      <c r="AG159" t="s">
        <v>211</v>
      </c>
    </row>
    <row r="160" spans="1:60" x14ac:dyDescent="0.2">
      <c r="A160" s="216"/>
      <c r="B160" s="217" t="s">
        <v>29</v>
      </c>
      <c r="C160" s="251"/>
      <c r="D160" s="218"/>
      <c r="E160" s="219"/>
      <c r="F160" s="219"/>
      <c r="G160" s="231">
        <f>G8+G79+G88+G103+G115+G122+G132+G140+G144</f>
        <v>0</v>
      </c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AE160">
        <f>SUMIF(L7:L158,AE159,G7:G158)</f>
        <v>0</v>
      </c>
      <c r="AF160">
        <f>SUMIF(L7:L158,AF159,G7:G158)</f>
        <v>0</v>
      </c>
      <c r="AG160" t="s">
        <v>287</v>
      </c>
    </row>
    <row r="161" spans="3:33" x14ac:dyDescent="0.2">
      <c r="C161" s="252"/>
      <c r="D161" s="10"/>
      <c r="AG161" t="s">
        <v>289</v>
      </c>
    </row>
    <row r="162" spans="3:33" x14ac:dyDescent="0.2">
      <c r="D162" s="10"/>
    </row>
    <row r="163" spans="3:33" x14ac:dyDescent="0.2">
      <c r="D163" s="10"/>
    </row>
    <row r="164" spans="3:33" x14ac:dyDescent="0.2">
      <c r="D164" s="10"/>
    </row>
    <row r="165" spans="3:33" x14ac:dyDescent="0.2">
      <c r="D165" s="10"/>
    </row>
    <row r="166" spans="3:33" x14ac:dyDescent="0.2">
      <c r="D166" s="10"/>
    </row>
    <row r="167" spans="3:33" x14ac:dyDescent="0.2">
      <c r="D167" s="10"/>
    </row>
    <row r="168" spans="3:33" x14ac:dyDescent="0.2">
      <c r="D168" s="10"/>
    </row>
    <row r="169" spans="3:33" x14ac:dyDescent="0.2">
      <c r="D169" s="10"/>
    </row>
    <row r="170" spans="3:33" x14ac:dyDescent="0.2">
      <c r="D170" s="10"/>
    </row>
    <row r="171" spans="3:33" x14ac:dyDescent="0.2">
      <c r="D171" s="10"/>
    </row>
    <row r="172" spans="3:33" x14ac:dyDescent="0.2">
      <c r="D172" s="10"/>
    </row>
    <row r="173" spans="3:33" x14ac:dyDescent="0.2">
      <c r="D173" s="10"/>
    </row>
    <row r="174" spans="3:33" x14ac:dyDescent="0.2">
      <c r="D174" s="10"/>
    </row>
    <row r="175" spans="3:33" x14ac:dyDescent="0.2">
      <c r="D175" s="10"/>
    </row>
    <row r="176" spans="3:33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6mk81QU446ORGv6MuGpULZusPwor4WR3LJvYq4ZdARb1YYqg6R3K50K0pmmRKSmDkwkb/2Xg0iy/QskMViOAhg==" saltValue="RAhR8l7OKknUTVIyFvSYtA==" spinCount="100000" sheet="1" formatRows="0"/>
  <mergeCells count="85">
    <mergeCell ref="C158:G158"/>
    <mergeCell ref="C150:G150"/>
    <mergeCell ref="C151:G151"/>
    <mergeCell ref="C153:G153"/>
    <mergeCell ref="C155:G155"/>
    <mergeCell ref="C156:G156"/>
    <mergeCell ref="C157:G157"/>
    <mergeCell ref="C139:G139"/>
    <mergeCell ref="C142:G142"/>
    <mergeCell ref="C143:G143"/>
    <mergeCell ref="C146:G146"/>
    <mergeCell ref="C147:G147"/>
    <mergeCell ref="C148:G148"/>
    <mergeCell ref="C120:G120"/>
    <mergeCell ref="C121:G121"/>
    <mergeCell ref="C125:G125"/>
    <mergeCell ref="C131:G131"/>
    <mergeCell ref="C134:G134"/>
    <mergeCell ref="C135:G135"/>
    <mergeCell ref="C109:G109"/>
    <mergeCell ref="C111:G111"/>
    <mergeCell ref="C113:G113"/>
    <mergeCell ref="C114:G114"/>
    <mergeCell ref="C117:G117"/>
    <mergeCell ref="C118:G118"/>
    <mergeCell ref="C94:G94"/>
    <mergeCell ref="C97:G97"/>
    <mergeCell ref="C99:G99"/>
    <mergeCell ref="C102:G102"/>
    <mergeCell ref="C106:G106"/>
    <mergeCell ref="C108:G108"/>
    <mergeCell ref="C82:G82"/>
    <mergeCell ref="C83:G83"/>
    <mergeCell ref="C85:G85"/>
    <mergeCell ref="C86:G86"/>
    <mergeCell ref="C87:G87"/>
    <mergeCell ref="C91:G91"/>
    <mergeCell ref="C72:G72"/>
    <mergeCell ref="C73:G73"/>
    <mergeCell ref="C74:G74"/>
    <mergeCell ref="C75:G75"/>
    <mergeCell ref="C78:G78"/>
    <mergeCell ref="C81:G81"/>
    <mergeCell ref="C61:G61"/>
    <mergeCell ref="C62:G62"/>
    <mergeCell ref="C64:G64"/>
    <mergeCell ref="C66:G66"/>
    <mergeCell ref="C68:G68"/>
    <mergeCell ref="C70:G70"/>
    <mergeCell ref="C54:G54"/>
    <mergeCell ref="C55:G55"/>
    <mergeCell ref="C56:G56"/>
    <mergeCell ref="C57:G57"/>
    <mergeCell ref="C59:G59"/>
    <mergeCell ref="C60:G60"/>
    <mergeCell ref="C45:G45"/>
    <mergeCell ref="C46:G46"/>
    <mergeCell ref="C48:G48"/>
    <mergeCell ref="C49:G49"/>
    <mergeCell ref="C51:G51"/>
    <mergeCell ref="C52:G52"/>
    <mergeCell ref="C35:G35"/>
    <mergeCell ref="C36:G36"/>
    <mergeCell ref="C38:G38"/>
    <mergeCell ref="C40:G40"/>
    <mergeCell ref="C41:G41"/>
    <mergeCell ref="C43:G43"/>
    <mergeCell ref="C24:G24"/>
    <mergeCell ref="C26:G26"/>
    <mergeCell ref="C28:G28"/>
    <mergeCell ref="C29:G29"/>
    <mergeCell ref="C31:G31"/>
    <mergeCell ref="C33:G33"/>
    <mergeCell ref="C14:G14"/>
    <mergeCell ref="C16:G16"/>
    <mergeCell ref="C18:G18"/>
    <mergeCell ref="C19:G19"/>
    <mergeCell ref="C21:G21"/>
    <mergeCell ref="C22:G22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BBA21-7F1E-43F3-A593-01D4E46F7A1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98</v>
      </c>
      <c r="C4" s="205" t="s">
        <v>99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SUMIF(AG9:AG61,"&lt;&gt;NOR",G9:G61)</f>
        <v>0</v>
      </c>
      <c r="H8" s="229"/>
      <c r="I8" s="229">
        <f>SUM(I9:I61)</f>
        <v>0</v>
      </c>
      <c r="J8" s="229"/>
      <c r="K8" s="229">
        <f>SUM(K9:K61)</f>
        <v>0</v>
      </c>
      <c r="L8" s="229"/>
      <c r="M8" s="229">
        <f>SUM(M9:M61)</f>
        <v>0</v>
      </c>
      <c r="N8" s="228"/>
      <c r="O8" s="228">
        <f>SUM(O9:O61)</f>
        <v>0.34</v>
      </c>
      <c r="P8" s="228"/>
      <c r="Q8" s="228">
        <f>SUM(Q9:Q61)</f>
        <v>0</v>
      </c>
      <c r="R8" s="229"/>
      <c r="S8" s="229"/>
      <c r="T8" s="230"/>
      <c r="U8" s="224"/>
      <c r="V8" s="224">
        <f>SUM(V9:V61)</f>
        <v>46.589999999999996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552</v>
      </c>
      <c r="C9" s="245" t="s">
        <v>553</v>
      </c>
      <c r="D9" s="234" t="s">
        <v>316</v>
      </c>
      <c r="E9" s="235">
        <v>0.375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3.9249999999999998</v>
      </c>
      <c r="V9" s="223">
        <f>ROUND(E9*U9,2)</f>
        <v>1.47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342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859</v>
      </c>
      <c r="D11" s="255"/>
      <c r="E11" s="256">
        <v>0.375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344</v>
      </c>
      <c r="C13" s="245" t="s">
        <v>345</v>
      </c>
      <c r="D13" s="234" t="s">
        <v>316</v>
      </c>
      <c r="E13" s="235">
        <v>0.375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294</v>
      </c>
      <c r="S13" s="237" t="s">
        <v>230</v>
      </c>
      <c r="T13" s="238" t="s">
        <v>230</v>
      </c>
      <c r="U13" s="223">
        <v>1.992</v>
      </c>
      <c r="V13" s="223">
        <f>ROUND(E13*U13,2)</f>
        <v>0.75</v>
      </c>
      <c r="W13" s="223"/>
      <c r="X13" s="223" t="s">
        <v>295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4" t="s">
        <v>346</v>
      </c>
      <c r="D14" s="253"/>
      <c r="E14" s="253"/>
      <c r="F14" s="253"/>
      <c r="G14" s="25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237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347</v>
      </c>
      <c r="C16" s="245" t="s">
        <v>348</v>
      </c>
      <c r="D16" s="234" t="s">
        <v>316</v>
      </c>
      <c r="E16" s="235">
        <v>0.375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294</v>
      </c>
      <c r="S16" s="237" t="s">
        <v>230</v>
      </c>
      <c r="T16" s="238" t="s">
        <v>230</v>
      </c>
      <c r="U16" s="223">
        <v>0.61199999999999999</v>
      </c>
      <c r="V16" s="223">
        <f>ROUND(E16*U16,2)</f>
        <v>0.23</v>
      </c>
      <c r="W16" s="223"/>
      <c r="X16" s="223" t="s">
        <v>295</v>
      </c>
      <c r="Y16" s="223" t="s">
        <v>233</v>
      </c>
      <c r="Z16" s="213"/>
      <c r="AA16" s="213"/>
      <c r="AB16" s="213"/>
      <c r="AC16" s="213"/>
      <c r="AD16" s="213"/>
      <c r="AE16" s="213"/>
      <c r="AF16" s="213"/>
      <c r="AG16" s="213" t="s">
        <v>296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4" t="s">
        <v>349</v>
      </c>
      <c r="D17" s="253"/>
      <c r="E17" s="253"/>
      <c r="F17" s="253"/>
      <c r="G17" s="25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298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237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555</v>
      </c>
      <c r="C19" s="245" t="s">
        <v>556</v>
      </c>
      <c r="D19" s="234" t="s">
        <v>557</v>
      </c>
      <c r="E19" s="235">
        <v>20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1.721E-2</v>
      </c>
      <c r="O19" s="235">
        <f>ROUND(E19*N19,2)</f>
        <v>0.34</v>
      </c>
      <c r="P19" s="235">
        <v>0</v>
      </c>
      <c r="Q19" s="235">
        <f>ROUND(E19*P19,2)</f>
        <v>0</v>
      </c>
      <c r="R19" s="237" t="s">
        <v>294</v>
      </c>
      <c r="S19" s="237" t="s">
        <v>230</v>
      </c>
      <c r="T19" s="238" t="s">
        <v>230</v>
      </c>
      <c r="U19" s="223">
        <v>0.98699999999999999</v>
      </c>
      <c r="V19" s="223">
        <f>ROUND(E19*U19,2)</f>
        <v>19.739999999999998</v>
      </c>
      <c r="W19" s="223"/>
      <c r="X19" s="223" t="s">
        <v>295</v>
      </c>
      <c r="Y19" s="223" t="s">
        <v>233</v>
      </c>
      <c r="Z19" s="213"/>
      <c r="AA19" s="213"/>
      <c r="AB19" s="213"/>
      <c r="AC19" s="213"/>
      <c r="AD19" s="213"/>
      <c r="AE19" s="213"/>
      <c r="AF19" s="213"/>
      <c r="AG19" s="213" t="s">
        <v>296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4" t="s">
        <v>558</v>
      </c>
      <c r="D20" s="253"/>
      <c r="E20" s="253"/>
      <c r="F20" s="253"/>
      <c r="G20" s="25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298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získané při čerpání, potrubím nebo žlaby. Montáž, demontáž a opotřebení potrubí nebo žlabu a jeho utěsnění po dobu provozu. Včetně nutné podpěrné konstrukce.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428</v>
      </c>
      <c r="C22" s="245" t="s">
        <v>429</v>
      </c>
      <c r="D22" s="234" t="s">
        <v>430</v>
      </c>
      <c r="E22" s="235">
        <v>90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0.20300000000000001</v>
      </c>
      <c r="V22" s="223">
        <f>ROUND(E22*U22,2)</f>
        <v>18.27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431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537</v>
      </c>
      <c r="D24" s="255"/>
      <c r="E24" s="256">
        <v>90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6</v>
      </c>
      <c r="B26" s="233" t="s">
        <v>433</v>
      </c>
      <c r="C26" s="245" t="s">
        <v>434</v>
      </c>
      <c r="D26" s="234" t="s">
        <v>435</v>
      </c>
      <c r="E26" s="235">
        <v>10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4" t="s">
        <v>436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538</v>
      </c>
      <c r="C29" s="245" t="s">
        <v>539</v>
      </c>
      <c r="D29" s="234" t="s">
        <v>316</v>
      </c>
      <c r="E29" s="235">
        <v>2.3849999999999998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1.5620000000000001</v>
      </c>
      <c r="V29" s="223">
        <f>ROUND(E29*U29,2)</f>
        <v>3.73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540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s úpravou svahu do výšky naplavené vrstvy a s přehozením výkopku na přilehlém terénu na vzdálenost do 3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7" t="s">
        <v>490</v>
      </c>
      <c r="D31" s="241"/>
      <c r="E31" s="241"/>
      <c r="F31" s="241"/>
      <c r="G31" s="241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235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541</v>
      </c>
      <c r="D32" s="255"/>
      <c r="E32" s="256">
        <v>2.3849999999999998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313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355</v>
      </c>
      <c r="C34" s="245" t="s">
        <v>356</v>
      </c>
      <c r="D34" s="234" t="s">
        <v>316</v>
      </c>
      <c r="E34" s="235">
        <v>2.3849999999999998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294</v>
      </c>
      <c r="S34" s="237" t="s">
        <v>230</v>
      </c>
      <c r="T34" s="238" t="s">
        <v>230</v>
      </c>
      <c r="U34" s="223">
        <v>0.51900000000000002</v>
      </c>
      <c r="V34" s="223">
        <f>ROUND(E34*U34,2)</f>
        <v>1.24</v>
      </c>
      <c r="W34" s="223"/>
      <c r="X34" s="223" t="s">
        <v>295</v>
      </c>
      <c r="Y34" s="223" t="s">
        <v>233</v>
      </c>
      <c r="Z34" s="213"/>
      <c r="AA34" s="213"/>
      <c r="AB34" s="213"/>
      <c r="AC34" s="213"/>
      <c r="AD34" s="213"/>
      <c r="AE34" s="213"/>
      <c r="AF34" s="213"/>
      <c r="AG34" s="213" t="s">
        <v>296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4" t="s">
        <v>324</v>
      </c>
      <c r="D35" s="253"/>
      <c r="E35" s="253"/>
      <c r="F35" s="253"/>
      <c r="G35" s="25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298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bez naložení do dopravní nádoby, ale s vyprázdněním dopravní nádoby na hromadu nebo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8"/>
      <c r="D36" s="242"/>
      <c r="E36" s="242"/>
      <c r="F36" s="242"/>
      <c r="G36" s="242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237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32">
        <v>9</v>
      </c>
      <c r="B37" s="233" t="s">
        <v>357</v>
      </c>
      <c r="C37" s="245" t="s">
        <v>358</v>
      </c>
      <c r="D37" s="234" t="s">
        <v>316</v>
      </c>
      <c r="E37" s="235">
        <v>0.375</v>
      </c>
      <c r="F37" s="236"/>
      <c r="G37" s="237">
        <f>ROUND(E37*F37,2)</f>
        <v>0</v>
      </c>
      <c r="H37" s="236"/>
      <c r="I37" s="237">
        <f>ROUND(E37*H37,2)</f>
        <v>0</v>
      </c>
      <c r="J37" s="236"/>
      <c r="K37" s="237">
        <f>ROUND(E37*J37,2)</f>
        <v>0</v>
      </c>
      <c r="L37" s="237">
        <v>21</v>
      </c>
      <c r="M37" s="237">
        <f>G37*(1+L37/100)</f>
        <v>0</v>
      </c>
      <c r="N37" s="235">
        <v>0</v>
      </c>
      <c r="O37" s="235">
        <f>ROUND(E37*N37,2)</f>
        <v>0</v>
      </c>
      <c r="P37" s="235">
        <v>0</v>
      </c>
      <c r="Q37" s="235">
        <f>ROUND(E37*P37,2)</f>
        <v>0</v>
      </c>
      <c r="R37" s="237" t="s">
        <v>294</v>
      </c>
      <c r="S37" s="237" t="s">
        <v>230</v>
      </c>
      <c r="T37" s="238" t="s">
        <v>230</v>
      </c>
      <c r="U37" s="223">
        <v>0.72899999999999998</v>
      </c>
      <c r="V37" s="223">
        <f>ROUND(E37*U37,2)</f>
        <v>0.27</v>
      </c>
      <c r="W37" s="223"/>
      <c r="X37" s="223" t="s">
        <v>295</v>
      </c>
      <c r="Y37" s="223" t="s">
        <v>233</v>
      </c>
      <c r="Z37" s="213"/>
      <c r="AA37" s="213"/>
      <c r="AB37" s="213"/>
      <c r="AC37" s="213"/>
      <c r="AD37" s="213"/>
      <c r="AE37" s="213"/>
      <c r="AF37" s="213"/>
      <c r="AG37" s="213" t="s">
        <v>296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4" t="s">
        <v>324</v>
      </c>
      <c r="D38" s="253"/>
      <c r="E38" s="253"/>
      <c r="F38" s="253"/>
      <c r="G38" s="25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298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40" t="str">
        <f>C38</f>
        <v>bez naložení do dopravní nádoby, ale s vyprázdněním dopravní nádoby na hromadu nebo na dopravní prostředek,</v>
      </c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237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2">
        <v>10</v>
      </c>
      <c r="B40" s="233" t="s">
        <v>325</v>
      </c>
      <c r="C40" s="245" t="s">
        <v>326</v>
      </c>
      <c r="D40" s="234" t="s">
        <v>316</v>
      </c>
      <c r="E40" s="235">
        <v>2.3849999999999998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294</v>
      </c>
      <c r="S40" s="237" t="s">
        <v>230</v>
      </c>
      <c r="T40" s="238" t="s">
        <v>230</v>
      </c>
      <c r="U40" s="223">
        <v>1.0999999999999999E-2</v>
      </c>
      <c r="V40" s="223">
        <f>ROUND(E40*U40,2)</f>
        <v>0.03</v>
      </c>
      <c r="W40" s="223"/>
      <c r="X40" s="223" t="s">
        <v>295</v>
      </c>
      <c r="Y40" s="223" t="s">
        <v>233</v>
      </c>
      <c r="Z40" s="213"/>
      <c r="AA40" s="213"/>
      <c r="AB40" s="213"/>
      <c r="AC40" s="213"/>
      <c r="AD40" s="213"/>
      <c r="AE40" s="213"/>
      <c r="AF40" s="213"/>
      <c r="AG40" s="213" t="s">
        <v>296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4" t="s">
        <v>327</v>
      </c>
      <c r="D41" s="253"/>
      <c r="E41" s="253"/>
      <c r="F41" s="253"/>
      <c r="G41" s="25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298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237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11</v>
      </c>
      <c r="B43" s="233" t="s">
        <v>328</v>
      </c>
      <c r="C43" s="245" t="s">
        <v>329</v>
      </c>
      <c r="D43" s="234" t="s">
        <v>316</v>
      </c>
      <c r="E43" s="235">
        <v>2.3849999999999998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294</v>
      </c>
      <c r="S43" s="237" t="s">
        <v>230</v>
      </c>
      <c r="T43" s="238" t="s">
        <v>230</v>
      </c>
      <c r="U43" s="223">
        <v>0.31</v>
      </c>
      <c r="V43" s="223">
        <f>ROUND(E43*U43,2)</f>
        <v>0.74</v>
      </c>
      <c r="W43" s="223"/>
      <c r="X43" s="223" t="s">
        <v>295</v>
      </c>
      <c r="Y43" s="223" t="s">
        <v>233</v>
      </c>
      <c r="Z43" s="213"/>
      <c r="AA43" s="213"/>
      <c r="AB43" s="213"/>
      <c r="AC43" s="213"/>
      <c r="AD43" s="213"/>
      <c r="AE43" s="213"/>
      <c r="AF43" s="213"/>
      <c r="AG43" s="213" t="s">
        <v>296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4" t="s">
        <v>330</v>
      </c>
      <c r="D44" s="253"/>
      <c r="E44" s="253"/>
      <c r="F44" s="253"/>
      <c r="G44" s="25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298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7" t="s">
        <v>359</v>
      </c>
      <c r="D45" s="241"/>
      <c r="E45" s="241"/>
      <c r="F45" s="241"/>
      <c r="G45" s="241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235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3" x14ac:dyDescent="0.2">
      <c r="A46" s="220"/>
      <c r="B46" s="221"/>
      <c r="C46" s="247" t="s">
        <v>360</v>
      </c>
      <c r="D46" s="241"/>
      <c r="E46" s="241"/>
      <c r="F46" s="241"/>
      <c r="G46" s="241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235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12</v>
      </c>
      <c r="B48" s="233" t="s">
        <v>361</v>
      </c>
      <c r="C48" s="245" t="s">
        <v>362</v>
      </c>
      <c r="D48" s="234" t="s">
        <v>316</v>
      </c>
      <c r="E48" s="235">
        <v>0.375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294</v>
      </c>
      <c r="S48" s="237" t="s">
        <v>230</v>
      </c>
      <c r="T48" s="238" t="s">
        <v>230</v>
      </c>
      <c r="U48" s="223">
        <v>0.32200000000000001</v>
      </c>
      <c r="V48" s="223">
        <f>ROUND(E48*U48,2)</f>
        <v>0.12</v>
      </c>
      <c r="W48" s="223"/>
      <c r="X48" s="223" t="s">
        <v>295</v>
      </c>
      <c r="Y48" s="223" t="s">
        <v>233</v>
      </c>
      <c r="Z48" s="213"/>
      <c r="AA48" s="213"/>
      <c r="AB48" s="213"/>
      <c r="AC48" s="213"/>
      <c r="AD48" s="213"/>
      <c r="AE48" s="213"/>
      <c r="AF48" s="213"/>
      <c r="AG48" s="213" t="s">
        <v>296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4" t="s">
        <v>330</v>
      </c>
      <c r="D49" s="253"/>
      <c r="E49" s="253"/>
      <c r="F49" s="253"/>
      <c r="G49" s="25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298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47" t="s">
        <v>359</v>
      </c>
      <c r="D50" s="241"/>
      <c r="E50" s="241"/>
      <c r="F50" s="241"/>
      <c r="G50" s="241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235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3" x14ac:dyDescent="0.2">
      <c r="A51" s="220"/>
      <c r="B51" s="221"/>
      <c r="C51" s="247" t="s">
        <v>360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235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237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335</v>
      </c>
      <c r="C53" s="245" t="s">
        <v>336</v>
      </c>
      <c r="D53" s="234" t="s">
        <v>337</v>
      </c>
      <c r="E53" s="235">
        <v>4.4122500000000002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294</v>
      </c>
      <c r="S53" s="237" t="s">
        <v>230</v>
      </c>
      <c r="T53" s="238" t="s">
        <v>230</v>
      </c>
      <c r="U53" s="223">
        <v>0</v>
      </c>
      <c r="V53" s="223">
        <f>ROUND(E53*U53,2)</f>
        <v>0</v>
      </c>
      <c r="W53" s="223"/>
      <c r="X53" s="223" t="s">
        <v>295</v>
      </c>
      <c r="Y53" s="223" t="s">
        <v>233</v>
      </c>
      <c r="Z53" s="213"/>
      <c r="AA53" s="213"/>
      <c r="AB53" s="213"/>
      <c r="AC53" s="213"/>
      <c r="AD53" s="213"/>
      <c r="AE53" s="213"/>
      <c r="AF53" s="213"/>
      <c r="AG53" s="213" t="s">
        <v>296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6" t="s">
        <v>338</v>
      </c>
      <c r="D54" s="239"/>
      <c r="E54" s="239"/>
      <c r="F54" s="239"/>
      <c r="G54" s="239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235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7" t="s">
        <v>542</v>
      </c>
      <c r="D55" s="255"/>
      <c r="E55" s="256">
        <v>4.4122500000000002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313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32">
        <v>14</v>
      </c>
      <c r="B57" s="233" t="s">
        <v>543</v>
      </c>
      <c r="C57" s="245" t="s">
        <v>544</v>
      </c>
      <c r="D57" s="234" t="s">
        <v>259</v>
      </c>
      <c r="E57" s="235">
        <v>1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0</v>
      </c>
      <c r="O57" s="235">
        <f>ROUND(E57*N57,2)</f>
        <v>0</v>
      </c>
      <c r="P57" s="235">
        <v>0</v>
      </c>
      <c r="Q57" s="235">
        <f>ROUND(E57*P57,2)</f>
        <v>0</v>
      </c>
      <c r="R57" s="237"/>
      <c r="S57" s="237" t="s">
        <v>256</v>
      </c>
      <c r="T57" s="238" t="s">
        <v>231</v>
      </c>
      <c r="U57" s="223">
        <v>0</v>
      </c>
      <c r="V57" s="223">
        <f>ROUND(E57*U57,2)</f>
        <v>0</v>
      </c>
      <c r="W57" s="223"/>
      <c r="X57" s="223" t="s">
        <v>295</v>
      </c>
      <c r="Y57" s="223" t="s">
        <v>233</v>
      </c>
      <c r="Z57" s="213"/>
      <c r="AA57" s="213"/>
      <c r="AB57" s="213"/>
      <c r="AC57" s="213"/>
      <c r="AD57" s="213"/>
      <c r="AE57" s="213"/>
      <c r="AF57" s="213"/>
      <c r="AG57" s="213" t="s">
        <v>296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6" t="s">
        <v>551</v>
      </c>
      <c r="D58" s="239"/>
      <c r="E58" s="239"/>
      <c r="F58" s="239"/>
      <c r="G58" s="239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235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3" x14ac:dyDescent="0.2">
      <c r="A59" s="220"/>
      <c r="B59" s="221"/>
      <c r="C59" s="247" t="s">
        <v>545</v>
      </c>
      <c r="D59" s="241"/>
      <c r="E59" s="241"/>
      <c r="F59" s="241"/>
      <c r="G59" s="241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235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3" x14ac:dyDescent="0.2">
      <c r="A60" s="220"/>
      <c r="B60" s="221"/>
      <c r="C60" s="247" t="s">
        <v>546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235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8"/>
      <c r="D61" s="242"/>
      <c r="E61" s="242"/>
      <c r="F61" s="242"/>
      <c r="G61" s="242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237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x14ac:dyDescent="0.2">
      <c r="A62" s="225" t="s">
        <v>225</v>
      </c>
      <c r="B62" s="226" t="s">
        <v>177</v>
      </c>
      <c r="C62" s="244" t="s">
        <v>178</v>
      </c>
      <c r="D62" s="227"/>
      <c r="E62" s="228"/>
      <c r="F62" s="229"/>
      <c r="G62" s="229">
        <f>SUMIF(AG63:AG66,"&lt;&gt;NOR",G63:G66)</f>
        <v>0</v>
      </c>
      <c r="H62" s="229"/>
      <c r="I62" s="229">
        <f>SUM(I63:I66)</f>
        <v>0</v>
      </c>
      <c r="J62" s="229"/>
      <c r="K62" s="229">
        <f>SUM(K63:K66)</f>
        <v>0</v>
      </c>
      <c r="L62" s="229"/>
      <c r="M62" s="229">
        <f>SUM(M63:M66)</f>
        <v>0</v>
      </c>
      <c r="N62" s="228"/>
      <c r="O62" s="228">
        <f>SUM(O63:O66)</f>
        <v>0</v>
      </c>
      <c r="P62" s="228"/>
      <c r="Q62" s="228">
        <f>SUM(Q63:Q66)</f>
        <v>0</v>
      </c>
      <c r="R62" s="229"/>
      <c r="S62" s="229"/>
      <c r="T62" s="230"/>
      <c r="U62" s="224"/>
      <c r="V62" s="224">
        <f>SUM(V63:V66)</f>
        <v>16.239999999999998</v>
      </c>
      <c r="W62" s="224"/>
      <c r="X62" s="224"/>
      <c r="Y62" s="224"/>
      <c r="AG62" t="s">
        <v>226</v>
      </c>
    </row>
    <row r="63" spans="1:60" ht="22.5" outlineLevel="1" x14ac:dyDescent="0.2">
      <c r="A63" s="232">
        <v>15</v>
      </c>
      <c r="B63" s="233" t="s">
        <v>523</v>
      </c>
      <c r="C63" s="245" t="s">
        <v>524</v>
      </c>
      <c r="D63" s="234" t="s">
        <v>293</v>
      </c>
      <c r="E63" s="235">
        <v>50.738999999999997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2.0000000000000002E-5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412</v>
      </c>
      <c r="S63" s="237" t="s">
        <v>230</v>
      </c>
      <c r="T63" s="238" t="s">
        <v>230</v>
      </c>
      <c r="U63" s="223">
        <v>0.32</v>
      </c>
      <c r="V63" s="223">
        <f>ROUND(E63*U63,2)</f>
        <v>16.239999999999998</v>
      </c>
      <c r="W63" s="223"/>
      <c r="X63" s="223" t="s">
        <v>295</v>
      </c>
      <c r="Y63" s="223" t="s">
        <v>233</v>
      </c>
      <c r="Z63" s="213"/>
      <c r="AA63" s="213"/>
      <c r="AB63" s="213"/>
      <c r="AC63" s="213"/>
      <c r="AD63" s="213"/>
      <c r="AE63" s="213"/>
      <c r="AF63" s="213"/>
      <c r="AG63" s="213" t="s">
        <v>296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6" t="s">
        <v>525</v>
      </c>
      <c r="D64" s="239"/>
      <c r="E64" s="239"/>
      <c r="F64" s="239"/>
      <c r="G64" s="239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235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3" x14ac:dyDescent="0.2">
      <c r="A65" s="220"/>
      <c r="B65" s="221"/>
      <c r="C65" s="247" t="s">
        <v>526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235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8"/>
      <c r="D66" s="242"/>
      <c r="E66" s="242"/>
      <c r="F66" s="242"/>
      <c r="G66" s="242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237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x14ac:dyDescent="0.2">
      <c r="A67" s="225" t="s">
        <v>225</v>
      </c>
      <c r="B67" s="226" t="s">
        <v>179</v>
      </c>
      <c r="C67" s="244" t="s">
        <v>180</v>
      </c>
      <c r="D67" s="227"/>
      <c r="E67" s="228"/>
      <c r="F67" s="229"/>
      <c r="G67" s="229">
        <f>SUMIF(AG68:AG90,"&lt;&gt;NOR",G68:G90)</f>
        <v>0</v>
      </c>
      <c r="H67" s="229"/>
      <c r="I67" s="229">
        <f>SUM(I68:I90)</f>
        <v>0</v>
      </c>
      <c r="J67" s="229"/>
      <c r="K67" s="229">
        <f>SUM(K68:K90)</f>
        <v>0</v>
      </c>
      <c r="L67" s="229"/>
      <c r="M67" s="229">
        <f>SUM(M68:M90)</f>
        <v>0</v>
      </c>
      <c r="N67" s="228"/>
      <c r="O67" s="228">
        <f>SUM(O68:O90)</f>
        <v>3.5699999999999994</v>
      </c>
      <c r="P67" s="228"/>
      <c r="Q67" s="228">
        <f>SUM(Q68:Q90)</f>
        <v>0</v>
      </c>
      <c r="R67" s="229"/>
      <c r="S67" s="229"/>
      <c r="T67" s="230"/>
      <c r="U67" s="224"/>
      <c r="V67" s="224">
        <f>SUM(V68:V90)</f>
        <v>25.419999999999998</v>
      </c>
      <c r="W67" s="224"/>
      <c r="X67" s="224"/>
      <c r="Y67" s="224"/>
      <c r="AG67" t="s">
        <v>226</v>
      </c>
    </row>
    <row r="68" spans="1:60" outlineLevel="1" x14ac:dyDescent="0.2">
      <c r="A68" s="232">
        <v>16</v>
      </c>
      <c r="B68" s="233" t="s">
        <v>463</v>
      </c>
      <c r="C68" s="245" t="s">
        <v>464</v>
      </c>
      <c r="D68" s="234" t="s">
        <v>316</v>
      </c>
      <c r="E68" s="235">
        <v>0.85499999999999998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0.17978</v>
      </c>
      <c r="O68" s="235">
        <f>ROUND(E68*N68,2)</f>
        <v>0.15</v>
      </c>
      <c r="P68" s="235">
        <v>0</v>
      </c>
      <c r="Q68" s="235">
        <f>ROUND(E68*P68,2)</f>
        <v>0</v>
      </c>
      <c r="R68" s="237" t="s">
        <v>389</v>
      </c>
      <c r="S68" s="237" t="s">
        <v>230</v>
      </c>
      <c r="T68" s="238" t="s">
        <v>230</v>
      </c>
      <c r="U68" s="223">
        <v>17.032</v>
      </c>
      <c r="V68" s="223">
        <f>ROUND(E68*U68,2)</f>
        <v>14.56</v>
      </c>
      <c r="W68" s="223"/>
      <c r="X68" s="223" t="s">
        <v>295</v>
      </c>
      <c r="Y68" s="223" t="s">
        <v>233</v>
      </c>
      <c r="Z68" s="213"/>
      <c r="AA68" s="213"/>
      <c r="AB68" s="213"/>
      <c r="AC68" s="213"/>
      <c r="AD68" s="213"/>
      <c r="AE68" s="213"/>
      <c r="AF68" s="213"/>
      <c r="AG68" s="213" t="s">
        <v>296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7" t="s">
        <v>860</v>
      </c>
      <c r="D69" s="255"/>
      <c r="E69" s="256">
        <v>0.85499999999999998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313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8"/>
      <c r="D70" s="242"/>
      <c r="E70" s="242"/>
      <c r="F70" s="242"/>
      <c r="G70" s="242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237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32">
        <v>17</v>
      </c>
      <c r="B71" s="233" t="s">
        <v>472</v>
      </c>
      <c r="C71" s="245" t="s">
        <v>473</v>
      </c>
      <c r="D71" s="234" t="s">
        <v>316</v>
      </c>
      <c r="E71" s="235">
        <v>0.68400000000000005</v>
      </c>
      <c r="F71" s="236"/>
      <c r="G71" s="237">
        <f>ROUND(E71*F71,2)</f>
        <v>0</v>
      </c>
      <c r="H71" s="236"/>
      <c r="I71" s="237">
        <f>ROUND(E71*H71,2)</f>
        <v>0</v>
      </c>
      <c r="J71" s="236"/>
      <c r="K71" s="237">
        <f>ROUND(E71*J71,2)</f>
        <v>0</v>
      </c>
      <c r="L71" s="237">
        <v>21</v>
      </c>
      <c r="M71" s="237">
        <f>G71*(1+L71/100)</f>
        <v>0</v>
      </c>
      <c r="N71" s="235">
        <v>3.0044900000000001</v>
      </c>
      <c r="O71" s="235">
        <f>ROUND(E71*N71,2)</f>
        <v>2.06</v>
      </c>
      <c r="P71" s="235">
        <v>0</v>
      </c>
      <c r="Q71" s="235">
        <f>ROUND(E71*P71,2)</f>
        <v>0</v>
      </c>
      <c r="R71" s="237" t="s">
        <v>389</v>
      </c>
      <c r="S71" s="237" t="s">
        <v>230</v>
      </c>
      <c r="T71" s="238" t="s">
        <v>230</v>
      </c>
      <c r="U71" s="223">
        <v>4.5739999999999998</v>
      </c>
      <c r="V71" s="223">
        <f>ROUND(E71*U71,2)</f>
        <v>3.13</v>
      </c>
      <c r="W71" s="223"/>
      <c r="X71" s="223" t="s">
        <v>295</v>
      </c>
      <c r="Y71" s="223" t="s">
        <v>233</v>
      </c>
      <c r="Z71" s="213"/>
      <c r="AA71" s="213"/>
      <c r="AB71" s="213"/>
      <c r="AC71" s="213"/>
      <c r="AD71" s="213"/>
      <c r="AE71" s="213"/>
      <c r="AF71" s="213"/>
      <c r="AG71" s="213" t="s">
        <v>296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57" t="s">
        <v>861</v>
      </c>
      <c r="D72" s="255"/>
      <c r="E72" s="256">
        <v>0.68400000000000005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313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237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ht="22.5" outlineLevel="1" x14ac:dyDescent="0.2">
      <c r="A74" s="232">
        <v>18</v>
      </c>
      <c r="B74" s="233" t="s">
        <v>475</v>
      </c>
      <c r="C74" s="245" t="s">
        <v>476</v>
      </c>
      <c r="D74" s="234" t="s">
        <v>293</v>
      </c>
      <c r="E74" s="235">
        <v>2.2799999999999998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1.4500000000000001E-2</v>
      </c>
      <c r="O74" s="235">
        <f>ROUND(E74*N74,2)</f>
        <v>0.03</v>
      </c>
      <c r="P74" s="235">
        <v>0</v>
      </c>
      <c r="Q74" s="235">
        <f>ROUND(E74*P74,2)</f>
        <v>0</v>
      </c>
      <c r="R74" s="237" t="s">
        <v>389</v>
      </c>
      <c r="S74" s="237" t="s">
        <v>230</v>
      </c>
      <c r="T74" s="238" t="s">
        <v>230</v>
      </c>
      <c r="U74" s="223">
        <v>1.9059999999999999</v>
      </c>
      <c r="V74" s="223">
        <f>ROUND(E74*U74,2)</f>
        <v>4.3499999999999996</v>
      </c>
      <c r="W74" s="223"/>
      <c r="X74" s="223" t="s">
        <v>295</v>
      </c>
      <c r="Y74" s="223" t="s">
        <v>233</v>
      </c>
      <c r="Z74" s="213"/>
      <c r="AA74" s="213"/>
      <c r="AB74" s="213"/>
      <c r="AC74" s="213"/>
      <c r="AD74" s="213"/>
      <c r="AE74" s="213"/>
      <c r="AF74" s="213"/>
      <c r="AG74" s="213" t="s">
        <v>296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862</v>
      </c>
      <c r="D75" s="255"/>
      <c r="E75" s="256">
        <v>2.2799999999999998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313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237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ht="22.5" outlineLevel="1" x14ac:dyDescent="0.2">
      <c r="A77" s="232">
        <v>19</v>
      </c>
      <c r="B77" s="233" t="s">
        <v>478</v>
      </c>
      <c r="C77" s="245" t="s">
        <v>479</v>
      </c>
      <c r="D77" s="234" t="s">
        <v>293</v>
      </c>
      <c r="E77" s="235">
        <v>2.2799999999999998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9.6000000000000002E-4</v>
      </c>
      <c r="O77" s="235">
        <f>ROUND(E77*N77,2)</f>
        <v>0</v>
      </c>
      <c r="P77" s="235">
        <v>0</v>
      </c>
      <c r="Q77" s="235">
        <f>ROUND(E77*P77,2)</f>
        <v>0</v>
      </c>
      <c r="R77" s="237" t="s">
        <v>389</v>
      </c>
      <c r="S77" s="237" t="s">
        <v>230</v>
      </c>
      <c r="T77" s="238" t="s">
        <v>230</v>
      </c>
      <c r="U77" s="223">
        <v>0.628</v>
      </c>
      <c r="V77" s="223">
        <f>ROUND(E77*U77,2)</f>
        <v>1.43</v>
      </c>
      <c r="W77" s="223"/>
      <c r="X77" s="223" t="s">
        <v>295</v>
      </c>
      <c r="Y77" s="223" t="s">
        <v>233</v>
      </c>
      <c r="Z77" s="213"/>
      <c r="AA77" s="213"/>
      <c r="AB77" s="213"/>
      <c r="AC77" s="213"/>
      <c r="AD77" s="213"/>
      <c r="AE77" s="213"/>
      <c r="AF77" s="213"/>
      <c r="AG77" s="213" t="s">
        <v>296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9"/>
      <c r="D78" s="243"/>
      <c r="E78" s="243"/>
      <c r="F78" s="243"/>
      <c r="G78" s="24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237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32">
        <v>20</v>
      </c>
      <c r="B79" s="233" t="s">
        <v>481</v>
      </c>
      <c r="C79" s="245" t="s">
        <v>482</v>
      </c>
      <c r="D79" s="234" t="s">
        <v>337</v>
      </c>
      <c r="E79" s="235">
        <v>1.023E-2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21</v>
      </c>
      <c r="M79" s="237">
        <f>G79*(1+L79/100)</f>
        <v>0</v>
      </c>
      <c r="N79" s="235">
        <v>1.0610299999999999</v>
      </c>
      <c r="O79" s="235">
        <f>ROUND(E79*N79,2)</f>
        <v>0.01</v>
      </c>
      <c r="P79" s="235">
        <v>0</v>
      </c>
      <c r="Q79" s="235">
        <f>ROUND(E79*P79,2)</f>
        <v>0</v>
      </c>
      <c r="R79" s="237" t="s">
        <v>389</v>
      </c>
      <c r="S79" s="237" t="s">
        <v>230</v>
      </c>
      <c r="T79" s="238" t="s">
        <v>230</v>
      </c>
      <c r="U79" s="223">
        <v>21.445</v>
      </c>
      <c r="V79" s="223">
        <f>ROUND(E79*U79,2)</f>
        <v>0.22</v>
      </c>
      <c r="W79" s="223"/>
      <c r="X79" s="223" t="s">
        <v>295</v>
      </c>
      <c r="Y79" s="223" t="s">
        <v>233</v>
      </c>
      <c r="Z79" s="213"/>
      <c r="AA79" s="213"/>
      <c r="AB79" s="213"/>
      <c r="AC79" s="213"/>
      <c r="AD79" s="213"/>
      <c r="AE79" s="213"/>
      <c r="AF79" s="213"/>
      <c r="AG79" s="213" t="s">
        <v>296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57" t="s">
        <v>863</v>
      </c>
      <c r="D80" s="255"/>
      <c r="E80" s="256">
        <v>1.023E-2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313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237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32">
        <v>21</v>
      </c>
      <c r="B82" s="233" t="s">
        <v>563</v>
      </c>
      <c r="C82" s="245" t="s">
        <v>564</v>
      </c>
      <c r="D82" s="234" t="s">
        <v>337</v>
      </c>
      <c r="E82" s="235">
        <v>4.4319999999999998E-2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1.0561</v>
      </c>
      <c r="O82" s="235">
        <f>ROUND(E82*N82,2)</f>
        <v>0.05</v>
      </c>
      <c r="P82" s="235">
        <v>0</v>
      </c>
      <c r="Q82" s="235">
        <f>ROUND(E82*P82,2)</f>
        <v>0</v>
      </c>
      <c r="R82" s="237" t="s">
        <v>389</v>
      </c>
      <c r="S82" s="237" t="s">
        <v>230</v>
      </c>
      <c r="T82" s="238" t="s">
        <v>230</v>
      </c>
      <c r="U82" s="223">
        <v>39.133000000000003</v>
      </c>
      <c r="V82" s="223">
        <f>ROUND(E82*U82,2)</f>
        <v>1.73</v>
      </c>
      <c r="W82" s="223"/>
      <c r="X82" s="223" t="s">
        <v>295</v>
      </c>
      <c r="Y82" s="223" t="s">
        <v>233</v>
      </c>
      <c r="Z82" s="213"/>
      <c r="AA82" s="213"/>
      <c r="AB82" s="213"/>
      <c r="AC82" s="213"/>
      <c r="AD82" s="213"/>
      <c r="AE82" s="213"/>
      <c r="AF82" s="213"/>
      <c r="AG82" s="213" t="s">
        <v>296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7" t="s">
        <v>864</v>
      </c>
      <c r="D83" s="255"/>
      <c r="E83" s="256">
        <v>4.4319999999999998E-2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313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237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ht="33.75" outlineLevel="1" x14ac:dyDescent="0.2">
      <c r="A85" s="232">
        <v>22</v>
      </c>
      <c r="B85" s="233" t="s">
        <v>566</v>
      </c>
      <c r="C85" s="245" t="s">
        <v>567</v>
      </c>
      <c r="D85" s="234" t="s">
        <v>568</v>
      </c>
      <c r="E85" s="235">
        <v>3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5.0000000000000001E-4</v>
      </c>
      <c r="O85" s="235">
        <f>ROUND(E85*N85,2)</f>
        <v>0</v>
      </c>
      <c r="P85" s="235">
        <v>0</v>
      </c>
      <c r="Q85" s="235">
        <f>ROUND(E85*P85,2)</f>
        <v>0</v>
      </c>
      <c r="R85" s="237" t="s">
        <v>380</v>
      </c>
      <c r="S85" s="237" t="s">
        <v>230</v>
      </c>
      <c r="T85" s="238" t="s">
        <v>230</v>
      </c>
      <c r="U85" s="223">
        <v>0</v>
      </c>
      <c r="V85" s="223">
        <f>ROUND(E85*U85,2)</f>
        <v>0</v>
      </c>
      <c r="W85" s="223"/>
      <c r="X85" s="223" t="s">
        <v>381</v>
      </c>
      <c r="Y85" s="223" t="s">
        <v>233</v>
      </c>
      <c r="Z85" s="213"/>
      <c r="AA85" s="213"/>
      <c r="AB85" s="213"/>
      <c r="AC85" s="213"/>
      <c r="AD85" s="213"/>
      <c r="AE85" s="213"/>
      <c r="AF85" s="213"/>
      <c r="AG85" s="213" t="s">
        <v>382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49"/>
      <c r="D86" s="243"/>
      <c r="E86" s="243"/>
      <c r="F86" s="243"/>
      <c r="G86" s="24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237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32">
        <v>23</v>
      </c>
      <c r="B87" s="233" t="s">
        <v>569</v>
      </c>
      <c r="C87" s="245" t="s">
        <v>570</v>
      </c>
      <c r="D87" s="234" t="s">
        <v>293</v>
      </c>
      <c r="E87" s="235">
        <v>3.42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0.37</v>
      </c>
      <c r="O87" s="235">
        <f>ROUND(E87*N87,2)</f>
        <v>1.27</v>
      </c>
      <c r="P87" s="235">
        <v>0</v>
      </c>
      <c r="Q87" s="235">
        <f>ROUND(E87*P87,2)</f>
        <v>0</v>
      </c>
      <c r="R87" s="237" t="s">
        <v>380</v>
      </c>
      <c r="S87" s="237" t="s">
        <v>230</v>
      </c>
      <c r="T87" s="238" t="s">
        <v>230</v>
      </c>
      <c r="U87" s="223">
        <v>0</v>
      </c>
      <c r="V87" s="223">
        <f>ROUND(E87*U87,2)</f>
        <v>0</v>
      </c>
      <c r="W87" s="223"/>
      <c r="X87" s="223" t="s">
        <v>381</v>
      </c>
      <c r="Y87" s="223" t="s">
        <v>233</v>
      </c>
      <c r="Z87" s="213"/>
      <c r="AA87" s="213"/>
      <c r="AB87" s="213"/>
      <c r="AC87" s="213"/>
      <c r="AD87" s="213"/>
      <c r="AE87" s="213"/>
      <c r="AF87" s="213"/>
      <c r="AG87" s="213" t="s">
        <v>382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46" t="s">
        <v>571</v>
      </c>
      <c r="D88" s="239"/>
      <c r="E88" s="239"/>
      <c r="F88" s="239"/>
      <c r="G88" s="239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235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7" t="s">
        <v>865</v>
      </c>
      <c r="D89" s="255"/>
      <c r="E89" s="256">
        <v>3.42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313</v>
      </c>
      <c r="AH89" s="213">
        <v>0</v>
      </c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8"/>
      <c r="D90" s="242"/>
      <c r="E90" s="242"/>
      <c r="F90" s="242"/>
      <c r="G90" s="242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237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x14ac:dyDescent="0.2">
      <c r="A91" s="225" t="s">
        <v>225</v>
      </c>
      <c r="B91" s="226" t="s">
        <v>183</v>
      </c>
      <c r="C91" s="244" t="s">
        <v>184</v>
      </c>
      <c r="D91" s="227"/>
      <c r="E91" s="228"/>
      <c r="F91" s="229"/>
      <c r="G91" s="229">
        <f>SUMIF(AG92:AG97,"&lt;&gt;NOR",G92:G97)</f>
        <v>0</v>
      </c>
      <c r="H91" s="229"/>
      <c r="I91" s="229">
        <f>SUM(I92:I97)</f>
        <v>0</v>
      </c>
      <c r="J91" s="229"/>
      <c r="K91" s="229">
        <f>SUM(K92:K97)</f>
        <v>0</v>
      </c>
      <c r="L91" s="229"/>
      <c r="M91" s="229">
        <f>SUM(M92:M97)</f>
        <v>0</v>
      </c>
      <c r="N91" s="228"/>
      <c r="O91" s="228">
        <f>SUM(O92:O97)</f>
        <v>1.91</v>
      </c>
      <c r="P91" s="228"/>
      <c r="Q91" s="228">
        <f>SUM(Q92:Q97)</f>
        <v>0</v>
      </c>
      <c r="R91" s="229"/>
      <c r="S91" s="229"/>
      <c r="T91" s="230"/>
      <c r="U91" s="224"/>
      <c r="V91" s="224">
        <f>SUM(V92:V97)</f>
        <v>26.73</v>
      </c>
      <c r="W91" s="224"/>
      <c r="X91" s="224"/>
      <c r="Y91" s="224"/>
      <c r="AG91" t="s">
        <v>226</v>
      </c>
    </row>
    <row r="92" spans="1:60" outlineLevel="1" x14ac:dyDescent="0.2">
      <c r="A92" s="232">
        <v>24</v>
      </c>
      <c r="B92" s="233" t="s">
        <v>527</v>
      </c>
      <c r="C92" s="245" t="s">
        <v>528</v>
      </c>
      <c r="D92" s="234" t="s">
        <v>293</v>
      </c>
      <c r="E92" s="235">
        <v>50.738999999999997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529</v>
      </c>
      <c r="S92" s="237" t="s">
        <v>230</v>
      </c>
      <c r="T92" s="238" t="s">
        <v>230</v>
      </c>
      <c r="U92" s="223">
        <v>0.20873</v>
      </c>
      <c r="V92" s="223">
        <f>ROUND(E92*U92,2)</f>
        <v>10.59</v>
      </c>
      <c r="W92" s="223"/>
      <c r="X92" s="223" t="s">
        <v>295</v>
      </c>
      <c r="Y92" s="223" t="s">
        <v>233</v>
      </c>
      <c r="Z92" s="213"/>
      <c r="AA92" s="213"/>
      <c r="AB92" s="213"/>
      <c r="AC92" s="213"/>
      <c r="AD92" s="213"/>
      <c r="AE92" s="213"/>
      <c r="AF92" s="213"/>
      <c r="AG92" s="213" t="s">
        <v>296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530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235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48"/>
      <c r="D94" s="242"/>
      <c r="E94" s="242"/>
      <c r="F94" s="242"/>
      <c r="G94" s="242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237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ht="22.5" outlineLevel="1" x14ac:dyDescent="0.2">
      <c r="A95" s="232">
        <v>25</v>
      </c>
      <c r="B95" s="233" t="s">
        <v>531</v>
      </c>
      <c r="C95" s="245" t="s">
        <v>532</v>
      </c>
      <c r="D95" s="234" t="s">
        <v>293</v>
      </c>
      <c r="E95" s="235">
        <v>50.738999999999997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21</v>
      </c>
      <c r="M95" s="237">
        <f>G95*(1+L95/100)</f>
        <v>0</v>
      </c>
      <c r="N95" s="235">
        <v>3.7699999999999997E-2</v>
      </c>
      <c r="O95" s="235">
        <f>ROUND(E95*N95,2)</f>
        <v>1.91</v>
      </c>
      <c r="P95" s="235">
        <v>0</v>
      </c>
      <c r="Q95" s="235">
        <f>ROUND(E95*P95,2)</f>
        <v>0</v>
      </c>
      <c r="R95" s="237" t="s">
        <v>389</v>
      </c>
      <c r="S95" s="237" t="s">
        <v>230</v>
      </c>
      <c r="T95" s="238" t="s">
        <v>230</v>
      </c>
      <c r="U95" s="223">
        <v>0.318</v>
      </c>
      <c r="V95" s="223">
        <f>ROUND(E95*U95,2)</f>
        <v>16.14</v>
      </c>
      <c r="W95" s="223"/>
      <c r="X95" s="223" t="s">
        <v>295</v>
      </c>
      <c r="Y95" s="223" t="s">
        <v>233</v>
      </c>
      <c r="Z95" s="213"/>
      <c r="AA95" s="213"/>
      <c r="AB95" s="213"/>
      <c r="AC95" s="213"/>
      <c r="AD95" s="213"/>
      <c r="AE95" s="213"/>
      <c r="AF95" s="213"/>
      <c r="AG95" s="213" t="s">
        <v>296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6" t="s">
        <v>533</v>
      </c>
      <c r="D96" s="239"/>
      <c r="E96" s="239"/>
      <c r="F96" s="239"/>
      <c r="G96" s="239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235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8"/>
      <c r="D97" s="242"/>
      <c r="E97" s="242"/>
      <c r="F97" s="242"/>
      <c r="G97" s="242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x14ac:dyDescent="0.2">
      <c r="A98" s="225" t="s">
        <v>225</v>
      </c>
      <c r="B98" s="226" t="s">
        <v>185</v>
      </c>
      <c r="C98" s="244" t="s">
        <v>186</v>
      </c>
      <c r="D98" s="227"/>
      <c r="E98" s="228"/>
      <c r="F98" s="229"/>
      <c r="G98" s="229">
        <f>SUMIF(AG99:AG107,"&lt;&gt;NOR",G99:G107)</f>
        <v>0</v>
      </c>
      <c r="H98" s="229"/>
      <c r="I98" s="229">
        <f>SUM(I99:I107)</f>
        <v>0</v>
      </c>
      <c r="J98" s="229"/>
      <c r="K98" s="229">
        <f>SUM(K99:K107)</f>
        <v>0</v>
      </c>
      <c r="L98" s="229"/>
      <c r="M98" s="229">
        <f>SUM(M99:M107)</f>
        <v>0</v>
      </c>
      <c r="N98" s="228"/>
      <c r="O98" s="228">
        <f>SUM(O99:O107)</f>
        <v>0</v>
      </c>
      <c r="P98" s="228"/>
      <c r="Q98" s="228">
        <f>SUM(Q99:Q107)</f>
        <v>0.91</v>
      </c>
      <c r="R98" s="229"/>
      <c r="S98" s="229"/>
      <c r="T98" s="230"/>
      <c r="U98" s="224"/>
      <c r="V98" s="224">
        <f>SUM(V99:V107)</f>
        <v>54.269999999999996</v>
      </c>
      <c r="W98" s="224"/>
      <c r="X98" s="224"/>
      <c r="Y98" s="224"/>
      <c r="AG98" t="s">
        <v>226</v>
      </c>
    </row>
    <row r="99" spans="1:60" ht="22.5" outlineLevel="1" x14ac:dyDescent="0.2">
      <c r="A99" s="232">
        <v>26</v>
      </c>
      <c r="B99" s="233" t="s">
        <v>398</v>
      </c>
      <c r="C99" s="245" t="s">
        <v>399</v>
      </c>
      <c r="D99" s="234" t="s">
        <v>293</v>
      </c>
      <c r="E99" s="235">
        <v>15.744</v>
      </c>
      <c r="F99" s="236"/>
      <c r="G99" s="237">
        <f>ROUND(E99*F99,2)</f>
        <v>0</v>
      </c>
      <c r="H99" s="236"/>
      <c r="I99" s="237">
        <f>ROUND(E99*H99,2)</f>
        <v>0</v>
      </c>
      <c r="J99" s="236"/>
      <c r="K99" s="237">
        <f>ROUND(E99*J99,2)</f>
        <v>0</v>
      </c>
      <c r="L99" s="237">
        <v>21</v>
      </c>
      <c r="M99" s="237">
        <f>G99*(1+L99/100)</f>
        <v>0</v>
      </c>
      <c r="N99" s="235">
        <v>0</v>
      </c>
      <c r="O99" s="235">
        <f>ROUND(E99*N99,2)</f>
        <v>0</v>
      </c>
      <c r="P99" s="235">
        <v>0</v>
      </c>
      <c r="Q99" s="235">
        <f>ROUND(E99*P99,2)</f>
        <v>0</v>
      </c>
      <c r="R99" s="237" t="s">
        <v>389</v>
      </c>
      <c r="S99" s="237" t="s">
        <v>230</v>
      </c>
      <c r="T99" s="238" t="s">
        <v>230</v>
      </c>
      <c r="U99" s="223">
        <v>7.2999999999999995E-2</v>
      </c>
      <c r="V99" s="223">
        <f>ROUND(E99*U99,2)</f>
        <v>1.1499999999999999</v>
      </c>
      <c r="W99" s="223"/>
      <c r="X99" s="223" t="s">
        <v>295</v>
      </c>
      <c r="Y99" s="223" t="s">
        <v>233</v>
      </c>
      <c r="Z99" s="213"/>
      <c r="AA99" s="213"/>
      <c r="AB99" s="213"/>
      <c r="AC99" s="213"/>
      <c r="AD99" s="213"/>
      <c r="AE99" s="213"/>
      <c r="AF99" s="213"/>
      <c r="AG99" s="213" t="s">
        <v>296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57" t="s">
        <v>547</v>
      </c>
      <c r="D100" s="255"/>
      <c r="E100" s="256">
        <v>15.744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313</v>
      </c>
      <c r="AH100" s="213">
        <v>0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48"/>
      <c r="D101" s="242"/>
      <c r="E101" s="242"/>
      <c r="F101" s="242"/>
      <c r="G101" s="242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237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ht="22.5" outlineLevel="1" x14ac:dyDescent="0.2">
      <c r="A102" s="232">
        <v>27</v>
      </c>
      <c r="B102" s="233" t="s">
        <v>534</v>
      </c>
      <c r="C102" s="245" t="s">
        <v>535</v>
      </c>
      <c r="D102" s="234" t="s">
        <v>293</v>
      </c>
      <c r="E102" s="235">
        <v>50.738999999999997</v>
      </c>
      <c r="F102" s="236"/>
      <c r="G102" s="237">
        <f>ROUND(E102*F102,2)</f>
        <v>0</v>
      </c>
      <c r="H102" s="236"/>
      <c r="I102" s="237">
        <f>ROUND(E102*H102,2)</f>
        <v>0</v>
      </c>
      <c r="J102" s="236"/>
      <c r="K102" s="237">
        <f>ROUND(E102*J102,2)</f>
        <v>0</v>
      </c>
      <c r="L102" s="237">
        <v>21</v>
      </c>
      <c r="M102" s="237">
        <f>G102*(1+L102/100)</f>
        <v>0</v>
      </c>
      <c r="N102" s="235">
        <v>0</v>
      </c>
      <c r="O102" s="235">
        <f>ROUND(E102*N102,2)</f>
        <v>0</v>
      </c>
      <c r="P102" s="235">
        <v>1.7999999999999999E-2</v>
      </c>
      <c r="Q102" s="235">
        <f>ROUND(E102*P102,2)</f>
        <v>0.91</v>
      </c>
      <c r="R102" s="237" t="s">
        <v>389</v>
      </c>
      <c r="S102" s="237" t="s">
        <v>230</v>
      </c>
      <c r="T102" s="238" t="s">
        <v>230</v>
      </c>
      <c r="U102" s="223">
        <v>1.0469999999999999</v>
      </c>
      <c r="V102" s="223">
        <f>ROUND(E102*U102,2)</f>
        <v>53.12</v>
      </c>
      <c r="W102" s="223"/>
      <c r="X102" s="223" t="s">
        <v>295</v>
      </c>
      <c r="Y102" s="223" t="s">
        <v>233</v>
      </c>
      <c r="Z102" s="213"/>
      <c r="AA102" s="213"/>
      <c r="AB102" s="213"/>
      <c r="AC102" s="213"/>
      <c r="AD102" s="213"/>
      <c r="AE102" s="213"/>
      <c r="AF102" s="213"/>
      <c r="AG102" s="213" t="s">
        <v>296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57" t="s">
        <v>548</v>
      </c>
      <c r="D103" s="255"/>
      <c r="E103" s="256">
        <v>25.02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313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3" x14ac:dyDescent="0.2">
      <c r="A104" s="220"/>
      <c r="B104" s="221"/>
      <c r="C104" s="257" t="s">
        <v>549</v>
      </c>
      <c r="D104" s="255"/>
      <c r="E104" s="256">
        <v>4.2750000000000004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313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3" x14ac:dyDescent="0.2">
      <c r="A105" s="220"/>
      <c r="B105" s="221"/>
      <c r="C105" s="257" t="s">
        <v>550</v>
      </c>
      <c r="D105" s="255"/>
      <c r="E105" s="256">
        <v>5.7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313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3" x14ac:dyDescent="0.2">
      <c r="A106" s="220"/>
      <c r="B106" s="221"/>
      <c r="C106" s="257" t="s">
        <v>547</v>
      </c>
      <c r="D106" s="255"/>
      <c r="E106" s="256">
        <v>15.744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313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8"/>
      <c r="D107" s="242"/>
      <c r="E107" s="242"/>
      <c r="F107" s="242"/>
      <c r="G107" s="242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237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x14ac:dyDescent="0.2">
      <c r="A108" s="225" t="s">
        <v>225</v>
      </c>
      <c r="B108" s="226" t="s">
        <v>187</v>
      </c>
      <c r="C108" s="244" t="s">
        <v>188</v>
      </c>
      <c r="D108" s="227"/>
      <c r="E108" s="228"/>
      <c r="F108" s="229"/>
      <c r="G108" s="229">
        <f>SUMIF(AG109:AG116,"&lt;&gt;NOR",G109:G116)</f>
        <v>0</v>
      </c>
      <c r="H108" s="229"/>
      <c r="I108" s="229">
        <f>SUM(I109:I116)</f>
        <v>0</v>
      </c>
      <c r="J108" s="229"/>
      <c r="K108" s="229">
        <f>SUM(K109:K116)</f>
        <v>0</v>
      </c>
      <c r="L108" s="229"/>
      <c r="M108" s="229">
        <f>SUM(M109:M116)</f>
        <v>0</v>
      </c>
      <c r="N108" s="228"/>
      <c r="O108" s="228">
        <f>SUM(O109:O116)</f>
        <v>0</v>
      </c>
      <c r="P108" s="228"/>
      <c r="Q108" s="228">
        <f>SUM(Q109:Q116)</f>
        <v>0.92</v>
      </c>
      <c r="R108" s="229"/>
      <c r="S108" s="229"/>
      <c r="T108" s="230"/>
      <c r="U108" s="224"/>
      <c r="V108" s="224">
        <f>SUM(V109:V116)</f>
        <v>29.660000000000004</v>
      </c>
      <c r="W108" s="224"/>
      <c r="X108" s="224"/>
      <c r="Y108" s="224"/>
      <c r="AG108" t="s">
        <v>226</v>
      </c>
    </row>
    <row r="109" spans="1:60" ht="22.5" outlineLevel="1" x14ac:dyDescent="0.2">
      <c r="A109" s="232">
        <v>28</v>
      </c>
      <c r="B109" s="233" t="s">
        <v>400</v>
      </c>
      <c r="C109" s="245" t="s">
        <v>401</v>
      </c>
      <c r="D109" s="234" t="s">
        <v>316</v>
      </c>
      <c r="E109" s="235">
        <v>0.68400000000000005</v>
      </c>
      <c r="F109" s="236"/>
      <c r="G109" s="237">
        <f>ROUND(E109*F109,2)</f>
        <v>0</v>
      </c>
      <c r="H109" s="236"/>
      <c r="I109" s="237">
        <f>ROUND(E109*H109,2)</f>
        <v>0</v>
      </c>
      <c r="J109" s="236"/>
      <c r="K109" s="237">
        <f>ROUND(E109*J109,2)</f>
        <v>0</v>
      </c>
      <c r="L109" s="237">
        <v>21</v>
      </c>
      <c r="M109" s="237">
        <f>G109*(1+L109/100)</f>
        <v>0</v>
      </c>
      <c r="N109" s="235">
        <v>0</v>
      </c>
      <c r="O109" s="235">
        <f>ROUND(E109*N109,2)</f>
        <v>0</v>
      </c>
      <c r="P109" s="235">
        <v>1.33</v>
      </c>
      <c r="Q109" s="235">
        <f>ROUND(E109*P109,2)</f>
        <v>0.91</v>
      </c>
      <c r="R109" s="237" t="s">
        <v>389</v>
      </c>
      <c r="S109" s="237" t="s">
        <v>230</v>
      </c>
      <c r="T109" s="238" t="s">
        <v>230</v>
      </c>
      <c r="U109" s="223">
        <v>8.6210000000000004</v>
      </c>
      <c r="V109" s="223">
        <f>ROUND(E109*U109,2)</f>
        <v>5.9</v>
      </c>
      <c r="W109" s="223"/>
      <c r="X109" s="223" t="s">
        <v>295</v>
      </c>
      <c r="Y109" s="223" t="s">
        <v>233</v>
      </c>
      <c r="Z109" s="213"/>
      <c r="AA109" s="213"/>
      <c r="AB109" s="213"/>
      <c r="AC109" s="213"/>
      <c r="AD109" s="213"/>
      <c r="AE109" s="213"/>
      <c r="AF109" s="213"/>
      <c r="AG109" s="213" t="s">
        <v>296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54" t="s">
        <v>402</v>
      </c>
      <c r="D110" s="253"/>
      <c r="E110" s="253"/>
      <c r="F110" s="253"/>
      <c r="G110" s="25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298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40" t="str">
        <f>C110</f>
        <v>s naložením vybouraných hmot a suti na dopravní prostředek nebo s odklizením na hromady do vzdálenosti 20 m</v>
      </c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47" t="s">
        <v>403</v>
      </c>
      <c r="D111" s="241"/>
      <c r="E111" s="241"/>
      <c r="F111" s="241"/>
      <c r="G111" s="241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235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40" t="str">
        <f>C111</f>
        <v>Včetně bourání geotextilií, výplně otvorů tvárnic, drenáží, trubek a dilatačních prvků apod. zabudovaných v bouraných konstrukcích.</v>
      </c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7" t="s">
        <v>866</v>
      </c>
      <c r="D112" s="255"/>
      <c r="E112" s="256">
        <v>0.68400000000000005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313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8"/>
      <c r="D113" s="242"/>
      <c r="E113" s="242"/>
      <c r="F113" s="242"/>
      <c r="G113" s="242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237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1" x14ac:dyDescent="0.2">
      <c r="A114" s="232">
        <v>29</v>
      </c>
      <c r="B114" s="233" t="s">
        <v>574</v>
      </c>
      <c r="C114" s="245" t="s">
        <v>575</v>
      </c>
      <c r="D114" s="234" t="s">
        <v>557</v>
      </c>
      <c r="E114" s="235">
        <v>9.9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21</v>
      </c>
      <c r="M114" s="237">
        <f>G114*(1+L114/100)</f>
        <v>0</v>
      </c>
      <c r="N114" s="235">
        <v>0</v>
      </c>
      <c r="O114" s="235">
        <f>ROUND(E114*N114,2)</f>
        <v>0</v>
      </c>
      <c r="P114" s="235">
        <v>6.4000000000000005E-4</v>
      </c>
      <c r="Q114" s="235">
        <f>ROUND(E114*P114,2)</f>
        <v>0.01</v>
      </c>
      <c r="R114" s="237" t="s">
        <v>423</v>
      </c>
      <c r="S114" s="237" t="s">
        <v>230</v>
      </c>
      <c r="T114" s="238" t="s">
        <v>230</v>
      </c>
      <c r="U114" s="223">
        <v>2.4</v>
      </c>
      <c r="V114" s="223">
        <f>ROUND(E114*U114,2)</f>
        <v>23.76</v>
      </c>
      <c r="W114" s="223"/>
      <c r="X114" s="223" t="s">
        <v>295</v>
      </c>
      <c r="Y114" s="223" t="s">
        <v>233</v>
      </c>
      <c r="Z114" s="213"/>
      <c r="AA114" s="213"/>
      <c r="AB114" s="213"/>
      <c r="AC114" s="213"/>
      <c r="AD114" s="213"/>
      <c r="AE114" s="213"/>
      <c r="AF114" s="213"/>
      <c r="AG114" s="213" t="s">
        <v>296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7" t="s">
        <v>867</v>
      </c>
      <c r="D115" s="255"/>
      <c r="E115" s="256">
        <v>9.9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313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237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225</v>
      </c>
      <c r="B117" s="226" t="s">
        <v>189</v>
      </c>
      <c r="C117" s="244" t="s">
        <v>190</v>
      </c>
      <c r="D117" s="227"/>
      <c r="E117" s="228"/>
      <c r="F117" s="229"/>
      <c r="G117" s="229">
        <f>SUMIF(AG118:AG120,"&lt;&gt;NOR",G118:G120)</f>
        <v>0</v>
      </c>
      <c r="H117" s="229"/>
      <c r="I117" s="229">
        <f>SUM(I118:I120)</f>
        <v>0</v>
      </c>
      <c r="J117" s="229"/>
      <c r="K117" s="229">
        <f>SUM(K118:K120)</f>
        <v>0</v>
      </c>
      <c r="L117" s="229"/>
      <c r="M117" s="229">
        <f>SUM(M118:M120)</f>
        <v>0</v>
      </c>
      <c r="N117" s="228"/>
      <c r="O117" s="228">
        <f>SUM(O118:O120)</f>
        <v>0</v>
      </c>
      <c r="P117" s="228"/>
      <c r="Q117" s="228">
        <f>SUM(Q118:Q120)</f>
        <v>0</v>
      </c>
      <c r="R117" s="229"/>
      <c r="S117" s="229"/>
      <c r="T117" s="230"/>
      <c r="U117" s="224"/>
      <c r="V117" s="224">
        <f>SUM(V118:V120)</f>
        <v>1.35</v>
      </c>
      <c r="W117" s="224"/>
      <c r="X117" s="224"/>
      <c r="Y117" s="224"/>
      <c r="AG117" t="s">
        <v>226</v>
      </c>
    </row>
    <row r="118" spans="1:60" ht="22.5" outlineLevel="1" x14ac:dyDescent="0.2">
      <c r="A118" s="232">
        <v>30</v>
      </c>
      <c r="B118" s="233" t="s">
        <v>405</v>
      </c>
      <c r="C118" s="245" t="s">
        <v>406</v>
      </c>
      <c r="D118" s="234" t="s">
        <v>337</v>
      </c>
      <c r="E118" s="235">
        <v>5.82667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</v>
      </c>
      <c r="O118" s="235">
        <f>ROUND(E118*N118,2)</f>
        <v>0</v>
      </c>
      <c r="P118" s="235">
        <v>0</v>
      </c>
      <c r="Q118" s="235">
        <f>ROUND(E118*P118,2)</f>
        <v>0</v>
      </c>
      <c r="R118" s="237" t="s">
        <v>389</v>
      </c>
      <c r="S118" s="237" t="s">
        <v>230</v>
      </c>
      <c r="T118" s="238" t="s">
        <v>230</v>
      </c>
      <c r="U118" s="223">
        <v>0.23200000000000001</v>
      </c>
      <c r="V118" s="223">
        <f>ROUND(E118*U118,2)</f>
        <v>1.35</v>
      </c>
      <c r="W118" s="223"/>
      <c r="X118" s="223" t="s">
        <v>407</v>
      </c>
      <c r="Y118" s="223" t="s">
        <v>233</v>
      </c>
      <c r="Z118" s="213"/>
      <c r="AA118" s="213"/>
      <c r="AB118" s="213"/>
      <c r="AC118" s="213"/>
      <c r="AD118" s="213"/>
      <c r="AE118" s="213"/>
      <c r="AF118" s="213"/>
      <c r="AG118" s="213" t="s">
        <v>408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54" t="s">
        <v>409</v>
      </c>
      <c r="D119" s="253"/>
      <c r="E119" s="253"/>
      <c r="F119" s="253"/>
      <c r="G119" s="25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298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8"/>
      <c r="D120" s="242"/>
      <c r="E120" s="242"/>
      <c r="F120" s="242"/>
      <c r="G120" s="242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237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x14ac:dyDescent="0.2">
      <c r="A121" s="225" t="s">
        <v>225</v>
      </c>
      <c r="B121" s="226" t="s">
        <v>191</v>
      </c>
      <c r="C121" s="244" t="s">
        <v>192</v>
      </c>
      <c r="D121" s="227"/>
      <c r="E121" s="228"/>
      <c r="F121" s="229"/>
      <c r="G121" s="229">
        <f>SUMIF(AG122:AG135,"&lt;&gt;NOR",G122:G135)</f>
        <v>0</v>
      </c>
      <c r="H121" s="229"/>
      <c r="I121" s="229">
        <f>SUM(I122:I135)</f>
        <v>0</v>
      </c>
      <c r="J121" s="229"/>
      <c r="K121" s="229">
        <f>SUM(K122:K135)</f>
        <v>0</v>
      </c>
      <c r="L121" s="229"/>
      <c r="M121" s="229">
        <f>SUM(M122:M135)</f>
        <v>0</v>
      </c>
      <c r="N121" s="228"/>
      <c r="O121" s="228">
        <f>SUM(O122:O135)</f>
        <v>0</v>
      </c>
      <c r="P121" s="228"/>
      <c r="Q121" s="228">
        <f>SUM(Q122:Q135)</f>
        <v>0</v>
      </c>
      <c r="R121" s="229"/>
      <c r="S121" s="229"/>
      <c r="T121" s="230"/>
      <c r="U121" s="224"/>
      <c r="V121" s="224">
        <f>SUM(V122:V135)</f>
        <v>4.7799999999999994</v>
      </c>
      <c r="W121" s="224"/>
      <c r="X121" s="224"/>
      <c r="Y121" s="224"/>
      <c r="AG121" t="s">
        <v>226</v>
      </c>
    </row>
    <row r="122" spans="1:60" ht="22.5" outlineLevel="1" x14ac:dyDescent="0.2">
      <c r="A122" s="232">
        <v>31</v>
      </c>
      <c r="B122" s="233" t="s">
        <v>410</v>
      </c>
      <c r="C122" s="245" t="s">
        <v>411</v>
      </c>
      <c r="D122" s="234" t="s">
        <v>337</v>
      </c>
      <c r="E122" s="235">
        <v>1.8293600000000001</v>
      </c>
      <c r="F122" s="236"/>
      <c r="G122" s="237">
        <f>ROUND(E122*F122,2)</f>
        <v>0</v>
      </c>
      <c r="H122" s="236"/>
      <c r="I122" s="237">
        <f>ROUND(E122*H122,2)</f>
        <v>0</v>
      </c>
      <c r="J122" s="236"/>
      <c r="K122" s="237">
        <f>ROUND(E122*J122,2)</f>
        <v>0</v>
      </c>
      <c r="L122" s="237">
        <v>21</v>
      </c>
      <c r="M122" s="237">
        <f>G122*(1+L122/100)</f>
        <v>0</v>
      </c>
      <c r="N122" s="235">
        <v>0</v>
      </c>
      <c r="O122" s="235">
        <f>ROUND(E122*N122,2)</f>
        <v>0</v>
      </c>
      <c r="P122" s="235">
        <v>0</v>
      </c>
      <c r="Q122" s="235">
        <f>ROUND(E122*P122,2)</f>
        <v>0</v>
      </c>
      <c r="R122" s="237" t="s">
        <v>412</v>
      </c>
      <c r="S122" s="237" t="s">
        <v>230</v>
      </c>
      <c r="T122" s="238" t="s">
        <v>230</v>
      </c>
      <c r="U122" s="223">
        <v>1.8160000000000001</v>
      </c>
      <c r="V122" s="223">
        <f>ROUND(E122*U122,2)</f>
        <v>3.32</v>
      </c>
      <c r="W122" s="223"/>
      <c r="X122" s="223" t="s">
        <v>413</v>
      </c>
      <c r="Y122" s="223" t="s">
        <v>233</v>
      </c>
      <c r="Z122" s="213"/>
      <c r="AA122" s="213"/>
      <c r="AB122" s="213"/>
      <c r="AC122" s="213"/>
      <c r="AD122" s="213"/>
      <c r="AE122" s="213"/>
      <c r="AF122" s="213"/>
      <c r="AG122" s="213" t="s">
        <v>414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54" t="s">
        <v>415</v>
      </c>
      <c r="D123" s="253"/>
      <c r="E123" s="253"/>
      <c r="F123" s="253"/>
      <c r="G123" s="25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298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40" t="str">
        <f>C123</f>
        <v>nebo vybouraných hmot nošením nebo přehazováním k místu nakládky přístupnému normálním dopravním prostředkům,</v>
      </c>
      <c r="BB123" s="213"/>
      <c r="BC123" s="213"/>
      <c r="BD123" s="213"/>
      <c r="BE123" s="213"/>
      <c r="BF123" s="213"/>
      <c r="BG123" s="213"/>
      <c r="BH123" s="213"/>
    </row>
    <row r="124" spans="1:60" ht="22.5" outlineLevel="2" x14ac:dyDescent="0.2">
      <c r="A124" s="220"/>
      <c r="B124" s="221"/>
      <c r="C124" s="247" t="s">
        <v>416</v>
      </c>
      <c r="D124" s="241"/>
      <c r="E124" s="241"/>
      <c r="F124" s="241"/>
      <c r="G124" s="241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235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40" t="str">
        <f>C124</f>
        <v>S naložením suti nebo vybouraných hmot do dopravního prostředku a na jejich vyložením, popřípadě přeložením na normální dopravní prostředek.</v>
      </c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8"/>
      <c r="D125" s="242"/>
      <c r="E125" s="242"/>
      <c r="F125" s="242"/>
      <c r="G125" s="242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237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1" x14ac:dyDescent="0.2">
      <c r="A126" s="232">
        <v>32</v>
      </c>
      <c r="B126" s="233" t="s">
        <v>417</v>
      </c>
      <c r="C126" s="245" t="s">
        <v>418</v>
      </c>
      <c r="D126" s="234" t="s">
        <v>337</v>
      </c>
      <c r="E126" s="235">
        <v>1.8293600000000001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21</v>
      </c>
      <c r="M126" s="237">
        <f>G126*(1+L126/100)</f>
        <v>0</v>
      </c>
      <c r="N126" s="235">
        <v>0</v>
      </c>
      <c r="O126" s="235">
        <f>ROUND(E126*N126,2)</f>
        <v>0</v>
      </c>
      <c r="P126" s="235">
        <v>0</v>
      </c>
      <c r="Q126" s="235">
        <f>ROUND(E126*P126,2)</f>
        <v>0</v>
      </c>
      <c r="R126" s="237" t="s">
        <v>419</v>
      </c>
      <c r="S126" s="237" t="s">
        <v>230</v>
      </c>
      <c r="T126" s="238" t="s">
        <v>230</v>
      </c>
      <c r="U126" s="223">
        <v>4.2000000000000003E-2</v>
      </c>
      <c r="V126" s="223">
        <f>ROUND(E126*U126,2)</f>
        <v>0.08</v>
      </c>
      <c r="W126" s="223"/>
      <c r="X126" s="223" t="s">
        <v>413</v>
      </c>
      <c r="Y126" s="223" t="s">
        <v>233</v>
      </c>
      <c r="Z126" s="213"/>
      <c r="AA126" s="213"/>
      <c r="AB126" s="213"/>
      <c r="AC126" s="213"/>
      <c r="AD126" s="213"/>
      <c r="AE126" s="213"/>
      <c r="AF126" s="213"/>
      <c r="AG126" s="213" t="s">
        <v>414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4" t="s">
        <v>420</v>
      </c>
      <c r="D127" s="253"/>
      <c r="E127" s="253"/>
      <c r="F127" s="253"/>
      <c r="G127" s="25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298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237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32">
        <v>33</v>
      </c>
      <c r="B129" s="233" t="s">
        <v>421</v>
      </c>
      <c r="C129" s="245" t="s">
        <v>422</v>
      </c>
      <c r="D129" s="234" t="s">
        <v>337</v>
      </c>
      <c r="E129" s="235">
        <v>1.8293600000000001</v>
      </c>
      <c r="F129" s="236"/>
      <c r="G129" s="237">
        <f>ROUND(E129*F129,2)</f>
        <v>0</v>
      </c>
      <c r="H129" s="236"/>
      <c r="I129" s="237">
        <f>ROUND(E129*H129,2)</f>
        <v>0</v>
      </c>
      <c r="J129" s="236"/>
      <c r="K129" s="237">
        <f>ROUND(E129*J129,2)</f>
        <v>0</v>
      </c>
      <c r="L129" s="237">
        <v>21</v>
      </c>
      <c r="M129" s="237">
        <f>G129*(1+L129/100)</f>
        <v>0</v>
      </c>
      <c r="N129" s="235">
        <v>0</v>
      </c>
      <c r="O129" s="235">
        <f>ROUND(E129*N129,2)</f>
        <v>0</v>
      </c>
      <c r="P129" s="235">
        <v>0</v>
      </c>
      <c r="Q129" s="235">
        <f>ROUND(E129*P129,2)</f>
        <v>0</v>
      </c>
      <c r="R129" s="237" t="s">
        <v>423</v>
      </c>
      <c r="S129" s="237" t="s">
        <v>230</v>
      </c>
      <c r="T129" s="238" t="s">
        <v>231</v>
      </c>
      <c r="U129" s="223">
        <v>0</v>
      </c>
      <c r="V129" s="223">
        <f>ROUND(E129*U129,2)</f>
        <v>0</v>
      </c>
      <c r="W129" s="223"/>
      <c r="X129" s="223" t="s">
        <v>413</v>
      </c>
      <c r="Y129" s="223" t="s">
        <v>233</v>
      </c>
      <c r="Z129" s="213"/>
      <c r="AA129" s="213"/>
      <c r="AB129" s="213"/>
      <c r="AC129" s="213"/>
      <c r="AD129" s="213"/>
      <c r="AE129" s="213"/>
      <c r="AF129" s="213"/>
      <c r="AG129" s="213" t="s">
        <v>414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49"/>
      <c r="D130" s="243"/>
      <c r="E130" s="243"/>
      <c r="F130" s="243"/>
      <c r="G130" s="24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237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ht="22.5" outlineLevel="1" x14ac:dyDescent="0.2">
      <c r="A131" s="232">
        <v>34</v>
      </c>
      <c r="B131" s="233" t="s">
        <v>424</v>
      </c>
      <c r="C131" s="245" t="s">
        <v>425</v>
      </c>
      <c r="D131" s="234" t="s">
        <v>337</v>
      </c>
      <c r="E131" s="235">
        <v>1.8293600000000001</v>
      </c>
      <c r="F131" s="236"/>
      <c r="G131" s="237">
        <f>ROUND(E131*F131,2)</f>
        <v>0</v>
      </c>
      <c r="H131" s="236"/>
      <c r="I131" s="237">
        <f>ROUND(E131*H131,2)</f>
        <v>0</v>
      </c>
      <c r="J131" s="236"/>
      <c r="K131" s="237">
        <f>ROUND(E131*J131,2)</f>
        <v>0</v>
      </c>
      <c r="L131" s="237">
        <v>21</v>
      </c>
      <c r="M131" s="237">
        <f>G131*(1+L131/100)</f>
        <v>0</v>
      </c>
      <c r="N131" s="235">
        <v>0</v>
      </c>
      <c r="O131" s="235">
        <f>ROUND(E131*N131,2)</f>
        <v>0</v>
      </c>
      <c r="P131" s="235">
        <v>0</v>
      </c>
      <c r="Q131" s="235">
        <f>ROUND(E131*P131,2)</f>
        <v>0</v>
      </c>
      <c r="R131" s="237" t="s">
        <v>412</v>
      </c>
      <c r="S131" s="237" t="s">
        <v>230</v>
      </c>
      <c r="T131" s="238" t="s">
        <v>230</v>
      </c>
      <c r="U131" s="223">
        <v>0.752</v>
      </c>
      <c r="V131" s="223">
        <f>ROUND(E131*U131,2)</f>
        <v>1.38</v>
      </c>
      <c r="W131" s="223"/>
      <c r="X131" s="223" t="s">
        <v>413</v>
      </c>
      <c r="Y131" s="223" t="s">
        <v>233</v>
      </c>
      <c r="Z131" s="213"/>
      <c r="AA131" s="213"/>
      <c r="AB131" s="213"/>
      <c r="AC131" s="213"/>
      <c r="AD131" s="213"/>
      <c r="AE131" s="213"/>
      <c r="AF131" s="213"/>
      <c r="AG131" s="213" t="s">
        <v>414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54" t="s">
        <v>426</v>
      </c>
      <c r="D132" s="253"/>
      <c r="E132" s="253"/>
      <c r="F132" s="253"/>
      <c r="G132" s="25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298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40" t="str">
        <f>C132</f>
        <v>nebo vybouraných hmot nošením nebo přehazováním k místu nakládky přístupnému normálním dopravním prostředkům do 10 m,</v>
      </c>
      <c r="BB132" s="213"/>
      <c r="BC132" s="213"/>
      <c r="BD132" s="213"/>
      <c r="BE132" s="213"/>
      <c r="BF132" s="213"/>
      <c r="BG132" s="213"/>
      <c r="BH132" s="213"/>
    </row>
    <row r="133" spans="1:60" ht="22.5" outlineLevel="2" x14ac:dyDescent="0.2">
      <c r="A133" s="220"/>
      <c r="B133" s="221"/>
      <c r="C133" s="247" t="s">
        <v>416</v>
      </c>
      <c r="D133" s="241"/>
      <c r="E133" s="241"/>
      <c r="F133" s="241"/>
      <c r="G133" s="241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235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40" t="str">
        <f>C133</f>
        <v>S naložením suti nebo vybouraných hmot do dopravního prostředku a na jejich vyložením, popřípadě přeložením na normální dopravní prostředek.</v>
      </c>
      <c r="BB133" s="213"/>
      <c r="BC133" s="213"/>
      <c r="BD133" s="213"/>
      <c r="BE133" s="213"/>
      <c r="BF133" s="213"/>
      <c r="BG133" s="213"/>
      <c r="BH133" s="213"/>
    </row>
    <row r="134" spans="1:60" outlineLevel="3" x14ac:dyDescent="0.2">
      <c r="A134" s="220"/>
      <c r="B134" s="221"/>
      <c r="C134" s="247" t="s">
        <v>427</v>
      </c>
      <c r="D134" s="241"/>
      <c r="E134" s="241"/>
      <c r="F134" s="241"/>
      <c r="G134" s="241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235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48"/>
      <c r="D135" s="242"/>
      <c r="E135" s="242"/>
      <c r="F135" s="242"/>
      <c r="G135" s="242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237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x14ac:dyDescent="0.2">
      <c r="A136" s="3"/>
      <c r="B136" s="4"/>
      <c r="C136" s="250"/>
      <c r="D136" s="6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v>15</v>
      </c>
      <c r="AF136">
        <v>21</v>
      </c>
      <c r="AG136" t="s">
        <v>211</v>
      </c>
    </row>
    <row r="137" spans="1:60" x14ac:dyDescent="0.2">
      <c r="A137" s="216"/>
      <c r="B137" s="217" t="s">
        <v>29</v>
      </c>
      <c r="C137" s="251"/>
      <c r="D137" s="218"/>
      <c r="E137" s="219"/>
      <c r="F137" s="219"/>
      <c r="G137" s="231">
        <f>G8+G62+G67+G91+G98+G108+G117+G121</f>
        <v>0</v>
      </c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E137">
        <f>SUMIF(L7:L135,AE136,G7:G135)</f>
        <v>0</v>
      </c>
      <c r="AF137">
        <f>SUMIF(L7:L135,AF136,G7:G135)</f>
        <v>0</v>
      </c>
      <c r="AG137" t="s">
        <v>287</v>
      </c>
    </row>
    <row r="138" spans="1:60" x14ac:dyDescent="0.2">
      <c r="C138" s="252"/>
      <c r="D138" s="10"/>
      <c r="AG138" t="s">
        <v>289</v>
      </c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1Rbe2sk5Ymz1NQfH4TcoFcraIN4/tSxr1B6W+mI2DQoznjmbUmgT/tHM7BIOqUa51L549z/XxPNRNvsDUZK+vw==" saltValue="ECobnL3sIgMGLByBbWaJ6g==" spinCount="100000" sheet="1" formatRows="0"/>
  <mergeCells count="73">
    <mergeCell ref="C135:G135"/>
    <mergeCell ref="C127:G127"/>
    <mergeCell ref="C128:G128"/>
    <mergeCell ref="C130:G130"/>
    <mergeCell ref="C132:G132"/>
    <mergeCell ref="C133:G133"/>
    <mergeCell ref="C134:G134"/>
    <mergeCell ref="C116:G116"/>
    <mergeCell ref="C119:G119"/>
    <mergeCell ref="C120:G120"/>
    <mergeCell ref="C123:G123"/>
    <mergeCell ref="C124:G124"/>
    <mergeCell ref="C125:G125"/>
    <mergeCell ref="C97:G97"/>
    <mergeCell ref="C101:G101"/>
    <mergeCell ref="C107:G107"/>
    <mergeCell ref="C110:G110"/>
    <mergeCell ref="C111:G111"/>
    <mergeCell ref="C113:G113"/>
    <mergeCell ref="C86:G86"/>
    <mergeCell ref="C88:G88"/>
    <mergeCell ref="C90:G90"/>
    <mergeCell ref="C93:G93"/>
    <mergeCell ref="C94:G94"/>
    <mergeCell ref="C96:G96"/>
    <mergeCell ref="C70:G70"/>
    <mergeCell ref="C73:G73"/>
    <mergeCell ref="C76:G76"/>
    <mergeCell ref="C78:G78"/>
    <mergeCell ref="C81:G81"/>
    <mergeCell ref="C84:G84"/>
    <mergeCell ref="C59:G59"/>
    <mergeCell ref="C60:G60"/>
    <mergeCell ref="C61:G61"/>
    <mergeCell ref="C64:G64"/>
    <mergeCell ref="C65:G65"/>
    <mergeCell ref="C66:G66"/>
    <mergeCell ref="C50:G50"/>
    <mergeCell ref="C51:G51"/>
    <mergeCell ref="C52:G52"/>
    <mergeCell ref="C54:G54"/>
    <mergeCell ref="C56:G56"/>
    <mergeCell ref="C58:G58"/>
    <mergeCell ref="C42:G42"/>
    <mergeCell ref="C44:G44"/>
    <mergeCell ref="C45:G45"/>
    <mergeCell ref="C46:G46"/>
    <mergeCell ref="C47:G47"/>
    <mergeCell ref="C49:G49"/>
    <mergeCell ref="C33:G33"/>
    <mergeCell ref="C35:G35"/>
    <mergeCell ref="C36:G36"/>
    <mergeCell ref="C38:G38"/>
    <mergeCell ref="C39:G39"/>
    <mergeCell ref="C41:G41"/>
    <mergeCell ref="C23:G23"/>
    <mergeCell ref="C25:G25"/>
    <mergeCell ref="C27:G27"/>
    <mergeCell ref="C28:G28"/>
    <mergeCell ref="C30:G30"/>
    <mergeCell ref="C31:G31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F133E-D22C-4521-A169-6BC72513590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100</v>
      </c>
      <c r="C4" s="205" t="s">
        <v>101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SUMIF(AG9:AG76,"&lt;&gt;NOR",G9:G76)</f>
        <v>0</v>
      </c>
      <c r="H8" s="229"/>
      <c r="I8" s="229">
        <f>SUM(I9:I76)</f>
        <v>0</v>
      </c>
      <c r="J8" s="229"/>
      <c r="K8" s="229">
        <f>SUM(K9:K76)</f>
        <v>0</v>
      </c>
      <c r="L8" s="229"/>
      <c r="M8" s="229">
        <f>SUM(M9:M76)</f>
        <v>0</v>
      </c>
      <c r="N8" s="228"/>
      <c r="O8" s="228">
        <f>SUM(O9:O76)</f>
        <v>0.34</v>
      </c>
      <c r="P8" s="228"/>
      <c r="Q8" s="228">
        <f>SUM(Q9:Q76)</f>
        <v>0</v>
      </c>
      <c r="R8" s="229"/>
      <c r="S8" s="229"/>
      <c r="T8" s="230"/>
      <c r="U8" s="224"/>
      <c r="V8" s="224">
        <f>SUM(V9:V76)</f>
        <v>47.69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552</v>
      </c>
      <c r="C9" s="245" t="s">
        <v>553</v>
      </c>
      <c r="D9" s="234" t="s">
        <v>316</v>
      </c>
      <c r="E9" s="235">
        <v>0.105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3.9249999999999998</v>
      </c>
      <c r="V9" s="223">
        <f>ROUND(E9*U9,2)</f>
        <v>0.41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342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868</v>
      </c>
      <c r="D11" s="255"/>
      <c r="E11" s="256">
        <v>0.105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344</v>
      </c>
      <c r="C13" s="245" t="s">
        <v>345</v>
      </c>
      <c r="D13" s="234" t="s">
        <v>316</v>
      </c>
      <c r="E13" s="235">
        <v>0.105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294</v>
      </c>
      <c r="S13" s="237" t="s">
        <v>230</v>
      </c>
      <c r="T13" s="238" t="s">
        <v>230</v>
      </c>
      <c r="U13" s="223">
        <v>1.992</v>
      </c>
      <c r="V13" s="223">
        <f>ROUND(E13*U13,2)</f>
        <v>0.21</v>
      </c>
      <c r="W13" s="223"/>
      <c r="X13" s="223" t="s">
        <v>295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4" t="s">
        <v>346</v>
      </c>
      <c r="D14" s="253"/>
      <c r="E14" s="253"/>
      <c r="F14" s="253"/>
      <c r="G14" s="25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237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347</v>
      </c>
      <c r="C16" s="245" t="s">
        <v>348</v>
      </c>
      <c r="D16" s="234" t="s">
        <v>316</v>
      </c>
      <c r="E16" s="235">
        <v>0.105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294</v>
      </c>
      <c r="S16" s="237" t="s">
        <v>230</v>
      </c>
      <c r="T16" s="238" t="s">
        <v>230</v>
      </c>
      <c r="U16" s="223">
        <v>0.61199999999999999</v>
      </c>
      <c r="V16" s="223">
        <f>ROUND(E16*U16,2)</f>
        <v>0.06</v>
      </c>
      <c r="W16" s="223"/>
      <c r="X16" s="223" t="s">
        <v>295</v>
      </c>
      <c r="Y16" s="223" t="s">
        <v>233</v>
      </c>
      <c r="Z16" s="213"/>
      <c r="AA16" s="213"/>
      <c r="AB16" s="213"/>
      <c r="AC16" s="213"/>
      <c r="AD16" s="213"/>
      <c r="AE16" s="213"/>
      <c r="AF16" s="213"/>
      <c r="AG16" s="213" t="s">
        <v>296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4" t="s">
        <v>349</v>
      </c>
      <c r="D17" s="253"/>
      <c r="E17" s="253"/>
      <c r="F17" s="253"/>
      <c r="G17" s="25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298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237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555</v>
      </c>
      <c r="C19" s="245" t="s">
        <v>556</v>
      </c>
      <c r="D19" s="234" t="s">
        <v>557</v>
      </c>
      <c r="E19" s="235">
        <v>20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1.721E-2</v>
      </c>
      <c r="O19" s="235">
        <f>ROUND(E19*N19,2)</f>
        <v>0.34</v>
      </c>
      <c r="P19" s="235">
        <v>0</v>
      </c>
      <c r="Q19" s="235">
        <f>ROUND(E19*P19,2)</f>
        <v>0</v>
      </c>
      <c r="R19" s="237" t="s">
        <v>294</v>
      </c>
      <c r="S19" s="237" t="s">
        <v>230</v>
      </c>
      <c r="T19" s="238" t="s">
        <v>230</v>
      </c>
      <c r="U19" s="223">
        <v>0.98699999999999999</v>
      </c>
      <c r="V19" s="223">
        <f>ROUND(E19*U19,2)</f>
        <v>19.739999999999998</v>
      </c>
      <c r="W19" s="223"/>
      <c r="X19" s="223" t="s">
        <v>295</v>
      </c>
      <c r="Y19" s="223" t="s">
        <v>233</v>
      </c>
      <c r="Z19" s="213"/>
      <c r="AA19" s="213"/>
      <c r="AB19" s="213"/>
      <c r="AC19" s="213"/>
      <c r="AD19" s="213"/>
      <c r="AE19" s="213"/>
      <c r="AF19" s="213"/>
      <c r="AG19" s="213" t="s">
        <v>296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4" t="s">
        <v>558</v>
      </c>
      <c r="D20" s="253"/>
      <c r="E20" s="253"/>
      <c r="F20" s="253"/>
      <c r="G20" s="25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298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získané při čerpání, potrubím nebo žlaby. Montáž, demontáž a opotřebení potrubí nebo žlabu a jeho utěsnění po dobu provozu. Včetně nutné podpěrné konstrukce.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428</v>
      </c>
      <c r="C22" s="245" t="s">
        <v>429</v>
      </c>
      <c r="D22" s="234" t="s">
        <v>430</v>
      </c>
      <c r="E22" s="235">
        <v>90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0.20300000000000001</v>
      </c>
      <c r="V22" s="223">
        <f>ROUND(E22*U22,2)</f>
        <v>18.27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431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537</v>
      </c>
      <c r="D24" s="255"/>
      <c r="E24" s="256">
        <v>90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6</v>
      </c>
      <c r="B26" s="233" t="s">
        <v>433</v>
      </c>
      <c r="C26" s="245" t="s">
        <v>434</v>
      </c>
      <c r="D26" s="234" t="s">
        <v>435</v>
      </c>
      <c r="E26" s="235">
        <v>10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4" t="s">
        <v>436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538</v>
      </c>
      <c r="C29" s="245" t="s">
        <v>539</v>
      </c>
      <c r="D29" s="234" t="s">
        <v>316</v>
      </c>
      <c r="E29" s="235">
        <v>2.3849999999999998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1.5620000000000001</v>
      </c>
      <c r="V29" s="223">
        <f>ROUND(E29*U29,2)</f>
        <v>3.73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540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s úpravou svahu do výšky naplavené vrstvy a s přehozením výkopku na přilehlém terénu na vzdálenost do 3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7" t="s">
        <v>490</v>
      </c>
      <c r="D31" s="241"/>
      <c r="E31" s="241"/>
      <c r="F31" s="241"/>
      <c r="G31" s="241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235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541</v>
      </c>
      <c r="D32" s="255"/>
      <c r="E32" s="256">
        <v>2.3849999999999998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313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487</v>
      </c>
      <c r="C34" s="245" t="s">
        <v>488</v>
      </c>
      <c r="D34" s="234" t="s">
        <v>316</v>
      </c>
      <c r="E34" s="235">
        <v>3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294</v>
      </c>
      <c r="S34" s="237" t="s">
        <v>230</v>
      </c>
      <c r="T34" s="238" t="s">
        <v>230</v>
      </c>
      <c r="U34" s="223">
        <v>0.31</v>
      </c>
      <c r="V34" s="223">
        <f>ROUND(E34*U34,2)</f>
        <v>0.93</v>
      </c>
      <c r="W34" s="223"/>
      <c r="X34" s="223" t="s">
        <v>295</v>
      </c>
      <c r="Y34" s="223" t="s">
        <v>233</v>
      </c>
      <c r="Z34" s="213"/>
      <c r="AA34" s="213"/>
      <c r="AB34" s="213"/>
      <c r="AC34" s="213"/>
      <c r="AD34" s="213"/>
      <c r="AE34" s="213"/>
      <c r="AF34" s="213"/>
      <c r="AG34" s="213" t="s">
        <v>296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33.75" outlineLevel="2" x14ac:dyDescent="0.2">
      <c r="A35" s="220"/>
      <c r="B35" s="221"/>
      <c r="C35" s="254" t="s">
        <v>489</v>
      </c>
      <c r="D35" s="253"/>
      <c r="E35" s="253"/>
      <c r="F35" s="253"/>
      <c r="G35" s="25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298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579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235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580</v>
      </c>
      <c r="D37" s="255"/>
      <c r="E37" s="256">
        <v>3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313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237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492</v>
      </c>
      <c r="C39" s="245" t="s">
        <v>493</v>
      </c>
      <c r="D39" s="234" t="s">
        <v>316</v>
      </c>
      <c r="E39" s="235">
        <v>0.6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294</v>
      </c>
      <c r="S39" s="237" t="s">
        <v>230</v>
      </c>
      <c r="T39" s="238" t="s">
        <v>230</v>
      </c>
      <c r="U39" s="223">
        <v>0.1024</v>
      </c>
      <c r="V39" s="223">
        <f>ROUND(E39*U39,2)</f>
        <v>0.06</v>
      </c>
      <c r="W39" s="223"/>
      <c r="X39" s="223" t="s">
        <v>295</v>
      </c>
      <c r="Y39" s="223" t="s">
        <v>233</v>
      </c>
      <c r="Z39" s="213"/>
      <c r="AA39" s="213"/>
      <c r="AB39" s="213"/>
      <c r="AC39" s="213"/>
      <c r="AD39" s="213"/>
      <c r="AE39" s="213"/>
      <c r="AF39" s="213"/>
      <c r="AG39" s="213" t="s">
        <v>296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ht="33.75" outlineLevel="2" x14ac:dyDescent="0.2">
      <c r="A40" s="220"/>
      <c r="B40" s="221"/>
      <c r="C40" s="254" t="s">
        <v>489</v>
      </c>
      <c r="D40" s="253"/>
      <c r="E40" s="253"/>
      <c r="F40" s="253"/>
      <c r="G40" s="25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298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40" t="str">
        <f>C40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7" t="s">
        <v>581</v>
      </c>
      <c r="D41" s="255"/>
      <c r="E41" s="256">
        <v>0.6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313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237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10</v>
      </c>
      <c r="B43" s="233" t="s">
        <v>355</v>
      </c>
      <c r="C43" s="245" t="s">
        <v>356</v>
      </c>
      <c r="D43" s="234" t="s">
        <v>316</v>
      </c>
      <c r="E43" s="235">
        <v>5.3849999999999998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294</v>
      </c>
      <c r="S43" s="237" t="s">
        <v>230</v>
      </c>
      <c r="T43" s="238" t="s">
        <v>230</v>
      </c>
      <c r="U43" s="223">
        <v>0.51900000000000002</v>
      </c>
      <c r="V43" s="223">
        <f>ROUND(E43*U43,2)</f>
        <v>2.79</v>
      </c>
      <c r="W43" s="223"/>
      <c r="X43" s="223" t="s">
        <v>295</v>
      </c>
      <c r="Y43" s="223" t="s">
        <v>233</v>
      </c>
      <c r="Z43" s="213"/>
      <c r="AA43" s="213"/>
      <c r="AB43" s="213"/>
      <c r="AC43" s="213"/>
      <c r="AD43" s="213"/>
      <c r="AE43" s="213"/>
      <c r="AF43" s="213"/>
      <c r="AG43" s="213" t="s">
        <v>296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4" t="s">
        <v>324</v>
      </c>
      <c r="D44" s="253"/>
      <c r="E44" s="253"/>
      <c r="F44" s="253"/>
      <c r="G44" s="25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298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40" t="str">
        <f>C44</f>
        <v>bez naložení do dopravní nádoby, ale s vyprázdněním dopravní nádoby na hromadu nebo na dopravní prostředek,</v>
      </c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7" t="s">
        <v>869</v>
      </c>
      <c r="D45" s="255"/>
      <c r="E45" s="256">
        <v>5.3849999999999998</v>
      </c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313</v>
      </c>
      <c r="AH45" s="213">
        <v>0</v>
      </c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237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11</v>
      </c>
      <c r="B47" s="233" t="s">
        <v>357</v>
      </c>
      <c r="C47" s="245" t="s">
        <v>358</v>
      </c>
      <c r="D47" s="234" t="s">
        <v>316</v>
      </c>
      <c r="E47" s="235">
        <v>0.105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294</v>
      </c>
      <c r="S47" s="237" t="s">
        <v>230</v>
      </c>
      <c r="T47" s="238" t="s">
        <v>230</v>
      </c>
      <c r="U47" s="223">
        <v>0.72899999999999998</v>
      </c>
      <c r="V47" s="223">
        <f>ROUND(E47*U47,2)</f>
        <v>0.08</v>
      </c>
      <c r="W47" s="223"/>
      <c r="X47" s="223" t="s">
        <v>295</v>
      </c>
      <c r="Y47" s="223" t="s">
        <v>233</v>
      </c>
      <c r="Z47" s="213"/>
      <c r="AA47" s="213"/>
      <c r="AB47" s="213"/>
      <c r="AC47" s="213"/>
      <c r="AD47" s="213"/>
      <c r="AE47" s="213"/>
      <c r="AF47" s="213"/>
      <c r="AG47" s="213" t="s">
        <v>296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4" t="s">
        <v>324</v>
      </c>
      <c r="D48" s="253"/>
      <c r="E48" s="253"/>
      <c r="F48" s="253"/>
      <c r="G48" s="25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298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40" t="str">
        <f>C48</f>
        <v>bez naložení do dopravní nádoby, ale s vyprázdněním dopravní nádoby na hromadu nebo na dopravní prostředek,</v>
      </c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237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12</v>
      </c>
      <c r="B50" s="233" t="s">
        <v>325</v>
      </c>
      <c r="C50" s="245" t="s">
        <v>326</v>
      </c>
      <c r="D50" s="234" t="s">
        <v>316</v>
      </c>
      <c r="E50" s="235">
        <v>2.3849999999999998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294</v>
      </c>
      <c r="S50" s="237" t="s">
        <v>230</v>
      </c>
      <c r="T50" s="238" t="s">
        <v>230</v>
      </c>
      <c r="U50" s="223">
        <v>1.0999999999999999E-2</v>
      </c>
      <c r="V50" s="223">
        <f>ROUND(E50*U50,2)</f>
        <v>0.03</v>
      </c>
      <c r="W50" s="223"/>
      <c r="X50" s="223" t="s">
        <v>295</v>
      </c>
      <c r="Y50" s="223" t="s">
        <v>233</v>
      </c>
      <c r="Z50" s="213"/>
      <c r="AA50" s="213"/>
      <c r="AB50" s="213"/>
      <c r="AC50" s="213"/>
      <c r="AD50" s="213"/>
      <c r="AE50" s="213"/>
      <c r="AF50" s="213"/>
      <c r="AG50" s="213" t="s">
        <v>296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4" t="s">
        <v>327</v>
      </c>
      <c r="D51" s="253"/>
      <c r="E51" s="253"/>
      <c r="F51" s="253"/>
      <c r="G51" s="25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298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237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328</v>
      </c>
      <c r="C53" s="245" t="s">
        <v>329</v>
      </c>
      <c r="D53" s="234" t="s">
        <v>316</v>
      </c>
      <c r="E53" s="235">
        <v>2.3849999999999998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294</v>
      </c>
      <c r="S53" s="237" t="s">
        <v>230</v>
      </c>
      <c r="T53" s="238" t="s">
        <v>230</v>
      </c>
      <c r="U53" s="223">
        <v>0.31</v>
      </c>
      <c r="V53" s="223">
        <f>ROUND(E53*U53,2)</f>
        <v>0.74</v>
      </c>
      <c r="W53" s="223"/>
      <c r="X53" s="223" t="s">
        <v>295</v>
      </c>
      <c r="Y53" s="223" t="s">
        <v>233</v>
      </c>
      <c r="Z53" s="213"/>
      <c r="AA53" s="213"/>
      <c r="AB53" s="213"/>
      <c r="AC53" s="213"/>
      <c r="AD53" s="213"/>
      <c r="AE53" s="213"/>
      <c r="AF53" s="213"/>
      <c r="AG53" s="213" t="s">
        <v>296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4" t="s">
        <v>330</v>
      </c>
      <c r="D54" s="253"/>
      <c r="E54" s="253"/>
      <c r="F54" s="253"/>
      <c r="G54" s="25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298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7" t="s">
        <v>359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235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47" t="s">
        <v>360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237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14</v>
      </c>
      <c r="B58" s="233" t="s">
        <v>361</v>
      </c>
      <c r="C58" s="245" t="s">
        <v>362</v>
      </c>
      <c r="D58" s="234" t="s">
        <v>316</v>
      </c>
      <c r="E58" s="235">
        <v>0.105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 t="s">
        <v>294</v>
      </c>
      <c r="S58" s="237" t="s">
        <v>230</v>
      </c>
      <c r="T58" s="238" t="s">
        <v>230</v>
      </c>
      <c r="U58" s="223">
        <v>0.32200000000000001</v>
      </c>
      <c r="V58" s="223">
        <f>ROUND(E58*U58,2)</f>
        <v>0.03</v>
      </c>
      <c r="W58" s="223"/>
      <c r="X58" s="223" t="s">
        <v>295</v>
      </c>
      <c r="Y58" s="223" t="s">
        <v>233</v>
      </c>
      <c r="Z58" s="213"/>
      <c r="AA58" s="213"/>
      <c r="AB58" s="213"/>
      <c r="AC58" s="213"/>
      <c r="AD58" s="213"/>
      <c r="AE58" s="213"/>
      <c r="AF58" s="213"/>
      <c r="AG58" s="213" t="s">
        <v>296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4" t="s">
        <v>330</v>
      </c>
      <c r="D59" s="253"/>
      <c r="E59" s="253"/>
      <c r="F59" s="253"/>
      <c r="G59" s="25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298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7" t="s">
        <v>359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235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47" t="s">
        <v>360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235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237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ht="22.5" outlineLevel="1" x14ac:dyDescent="0.2">
      <c r="A63" s="232">
        <v>15</v>
      </c>
      <c r="B63" s="233" t="s">
        <v>363</v>
      </c>
      <c r="C63" s="245" t="s">
        <v>364</v>
      </c>
      <c r="D63" s="234" t="s">
        <v>316</v>
      </c>
      <c r="E63" s="235">
        <v>3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294</v>
      </c>
      <c r="S63" s="237" t="s">
        <v>230</v>
      </c>
      <c r="T63" s="238" t="s">
        <v>230</v>
      </c>
      <c r="U63" s="223">
        <v>0.20200000000000001</v>
      </c>
      <c r="V63" s="223">
        <f>ROUND(E63*U63,2)</f>
        <v>0.61</v>
      </c>
      <c r="W63" s="223"/>
      <c r="X63" s="223" t="s">
        <v>295</v>
      </c>
      <c r="Y63" s="223" t="s">
        <v>233</v>
      </c>
      <c r="Z63" s="213"/>
      <c r="AA63" s="213"/>
      <c r="AB63" s="213"/>
      <c r="AC63" s="213"/>
      <c r="AD63" s="213"/>
      <c r="AE63" s="213"/>
      <c r="AF63" s="213"/>
      <c r="AG63" s="213" t="s">
        <v>296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4" t="s">
        <v>365</v>
      </c>
      <c r="D64" s="253"/>
      <c r="E64" s="253"/>
      <c r="F64" s="253"/>
      <c r="G64" s="25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298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7" t="s">
        <v>366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235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582</v>
      </c>
      <c r="D66" s="255"/>
      <c r="E66" s="256">
        <v>3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313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8"/>
      <c r="D67" s="242"/>
      <c r="E67" s="242"/>
      <c r="F67" s="242"/>
      <c r="G67" s="242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237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32">
        <v>16</v>
      </c>
      <c r="B68" s="233" t="s">
        <v>335</v>
      </c>
      <c r="C68" s="245" t="s">
        <v>336</v>
      </c>
      <c r="D68" s="234" t="s">
        <v>337</v>
      </c>
      <c r="E68" s="235">
        <v>4.4122500000000002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 t="s">
        <v>294</v>
      </c>
      <c r="S68" s="237" t="s">
        <v>230</v>
      </c>
      <c r="T68" s="238" t="s">
        <v>230</v>
      </c>
      <c r="U68" s="223">
        <v>0</v>
      </c>
      <c r="V68" s="223">
        <f>ROUND(E68*U68,2)</f>
        <v>0</v>
      </c>
      <c r="W68" s="223"/>
      <c r="X68" s="223" t="s">
        <v>295</v>
      </c>
      <c r="Y68" s="223" t="s">
        <v>233</v>
      </c>
      <c r="Z68" s="213"/>
      <c r="AA68" s="213"/>
      <c r="AB68" s="213"/>
      <c r="AC68" s="213"/>
      <c r="AD68" s="213"/>
      <c r="AE68" s="213"/>
      <c r="AF68" s="213"/>
      <c r="AG68" s="213" t="s">
        <v>296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6" t="s">
        <v>338</v>
      </c>
      <c r="D69" s="239"/>
      <c r="E69" s="239"/>
      <c r="F69" s="239"/>
      <c r="G69" s="239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235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7" t="s">
        <v>542</v>
      </c>
      <c r="D70" s="255"/>
      <c r="E70" s="256">
        <v>4.4122500000000002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313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17</v>
      </c>
      <c r="B72" s="233" t="s">
        <v>543</v>
      </c>
      <c r="C72" s="245" t="s">
        <v>544</v>
      </c>
      <c r="D72" s="234" t="s">
        <v>259</v>
      </c>
      <c r="E72" s="235">
        <v>1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/>
      <c r="S72" s="237" t="s">
        <v>256</v>
      </c>
      <c r="T72" s="238" t="s">
        <v>231</v>
      </c>
      <c r="U72" s="223">
        <v>0</v>
      </c>
      <c r="V72" s="223">
        <f>ROUND(E72*U72,2)</f>
        <v>0</v>
      </c>
      <c r="W72" s="223"/>
      <c r="X72" s="223" t="s">
        <v>295</v>
      </c>
      <c r="Y72" s="223" t="s">
        <v>233</v>
      </c>
      <c r="Z72" s="213"/>
      <c r="AA72" s="213"/>
      <c r="AB72" s="213"/>
      <c r="AC72" s="213"/>
      <c r="AD72" s="213"/>
      <c r="AE72" s="213"/>
      <c r="AF72" s="213"/>
      <c r="AG72" s="213" t="s">
        <v>296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6" t="s">
        <v>551</v>
      </c>
      <c r="D73" s="239"/>
      <c r="E73" s="239"/>
      <c r="F73" s="239"/>
      <c r="G73" s="239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235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3" x14ac:dyDescent="0.2">
      <c r="A74" s="220"/>
      <c r="B74" s="221"/>
      <c r="C74" s="247" t="s">
        <v>545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3" x14ac:dyDescent="0.2">
      <c r="A75" s="220"/>
      <c r="B75" s="221"/>
      <c r="C75" s="247" t="s">
        <v>546</v>
      </c>
      <c r="D75" s="241"/>
      <c r="E75" s="241"/>
      <c r="F75" s="241"/>
      <c r="G75" s="241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235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237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x14ac:dyDescent="0.2">
      <c r="A77" s="225" t="s">
        <v>225</v>
      </c>
      <c r="B77" s="226" t="s">
        <v>177</v>
      </c>
      <c r="C77" s="244" t="s">
        <v>178</v>
      </c>
      <c r="D77" s="227"/>
      <c r="E77" s="228"/>
      <c r="F77" s="229"/>
      <c r="G77" s="229">
        <f>SUMIF(AG78:AG81,"&lt;&gt;NOR",G78:G81)</f>
        <v>0</v>
      </c>
      <c r="H77" s="229"/>
      <c r="I77" s="229">
        <f>SUM(I78:I81)</f>
        <v>0</v>
      </c>
      <c r="J77" s="229"/>
      <c r="K77" s="229">
        <f>SUM(K78:K81)</f>
        <v>0</v>
      </c>
      <c r="L77" s="229"/>
      <c r="M77" s="229">
        <f>SUM(M78:M81)</f>
        <v>0</v>
      </c>
      <c r="N77" s="228"/>
      <c r="O77" s="228">
        <f>SUM(O78:O81)</f>
        <v>0</v>
      </c>
      <c r="P77" s="228"/>
      <c r="Q77" s="228">
        <f>SUM(Q78:Q81)</f>
        <v>0</v>
      </c>
      <c r="R77" s="229"/>
      <c r="S77" s="229"/>
      <c r="T77" s="230"/>
      <c r="U77" s="224"/>
      <c r="V77" s="224">
        <f>SUM(V78:V81)</f>
        <v>16.239999999999998</v>
      </c>
      <c r="W77" s="224"/>
      <c r="X77" s="224"/>
      <c r="Y77" s="224"/>
      <c r="AG77" t="s">
        <v>226</v>
      </c>
    </row>
    <row r="78" spans="1:60" ht="22.5" outlineLevel="1" x14ac:dyDescent="0.2">
      <c r="A78" s="232">
        <v>18</v>
      </c>
      <c r="B78" s="233" t="s">
        <v>523</v>
      </c>
      <c r="C78" s="245" t="s">
        <v>524</v>
      </c>
      <c r="D78" s="234" t="s">
        <v>293</v>
      </c>
      <c r="E78" s="235">
        <v>50.738999999999997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2.0000000000000002E-5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412</v>
      </c>
      <c r="S78" s="237" t="s">
        <v>230</v>
      </c>
      <c r="T78" s="238" t="s">
        <v>230</v>
      </c>
      <c r="U78" s="223">
        <v>0.32</v>
      </c>
      <c r="V78" s="223">
        <f>ROUND(E78*U78,2)</f>
        <v>16.239999999999998</v>
      </c>
      <c r="W78" s="223"/>
      <c r="X78" s="223" t="s">
        <v>295</v>
      </c>
      <c r="Y78" s="223" t="s">
        <v>233</v>
      </c>
      <c r="Z78" s="213"/>
      <c r="AA78" s="213"/>
      <c r="AB78" s="213"/>
      <c r="AC78" s="213"/>
      <c r="AD78" s="213"/>
      <c r="AE78" s="213"/>
      <c r="AF78" s="213"/>
      <c r="AG78" s="213" t="s">
        <v>296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6" t="s">
        <v>525</v>
      </c>
      <c r="D79" s="239"/>
      <c r="E79" s="239"/>
      <c r="F79" s="239"/>
      <c r="G79" s="239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235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3" x14ac:dyDescent="0.2">
      <c r="A80" s="220"/>
      <c r="B80" s="221"/>
      <c r="C80" s="247" t="s">
        <v>526</v>
      </c>
      <c r="D80" s="241"/>
      <c r="E80" s="241"/>
      <c r="F80" s="241"/>
      <c r="G80" s="241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235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237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x14ac:dyDescent="0.2">
      <c r="A82" s="225" t="s">
        <v>225</v>
      </c>
      <c r="B82" s="226" t="s">
        <v>179</v>
      </c>
      <c r="C82" s="244" t="s">
        <v>180</v>
      </c>
      <c r="D82" s="227"/>
      <c r="E82" s="228"/>
      <c r="F82" s="229"/>
      <c r="G82" s="229">
        <f>SUMIF(AG83:AG108,"&lt;&gt;NOR",G83:G108)</f>
        <v>0</v>
      </c>
      <c r="H82" s="229"/>
      <c r="I82" s="229">
        <f>SUM(I83:I108)</f>
        <v>0</v>
      </c>
      <c r="J82" s="229"/>
      <c r="K82" s="229">
        <f>SUM(K83:K108)</f>
        <v>0</v>
      </c>
      <c r="L82" s="229"/>
      <c r="M82" s="229">
        <f>SUM(M83:M108)</f>
        <v>0</v>
      </c>
      <c r="N82" s="228"/>
      <c r="O82" s="228">
        <f>SUM(O83:O108)</f>
        <v>2.59</v>
      </c>
      <c r="P82" s="228"/>
      <c r="Q82" s="228">
        <f>SUM(Q83:Q108)</f>
        <v>0</v>
      </c>
      <c r="R82" s="229"/>
      <c r="S82" s="229"/>
      <c r="T82" s="230"/>
      <c r="U82" s="224"/>
      <c r="V82" s="224">
        <f>SUM(V83:V108)</f>
        <v>15.369999999999997</v>
      </c>
      <c r="W82" s="224"/>
      <c r="X82" s="224"/>
      <c r="Y82" s="224"/>
      <c r="AG82" t="s">
        <v>226</v>
      </c>
    </row>
    <row r="83" spans="1:60" outlineLevel="1" x14ac:dyDescent="0.2">
      <c r="A83" s="232">
        <v>19</v>
      </c>
      <c r="B83" s="233" t="s">
        <v>463</v>
      </c>
      <c r="C83" s="245" t="s">
        <v>464</v>
      </c>
      <c r="D83" s="234" t="s">
        <v>316</v>
      </c>
      <c r="E83" s="235">
        <v>0.17499999999999999</v>
      </c>
      <c r="F83" s="236"/>
      <c r="G83" s="237">
        <f>ROUND(E83*F83,2)</f>
        <v>0</v>
      </c>
      <c r="H83" s="236"/>
      <c r="I83" s="237">
        <f>ROUND(E83*H83,2)</f>
        <v>0</v>
      </c>
      <c r="J83" s="236"/>
      <c r="K83" s="237">
        <f>ROUND(E83*J83,2)</f>
        <v>0</v>
      </c>
      <c r="L83" s="237">
        <v>21</v>
      </c>
      <c r="M83" s="237">
        <f>G83*(1+L83/100)</f>
        <v>0</v>
      </c>
      <c r="N83" s="235">
        <v>0.17978</v>
      </c>
      <c r="O83" s="235">
        <f>ROUND(E83*N83,2)</f>
        <v>0.03</v>
      </c>
      <c r="P83" s="235">
        <v>0</v>
      </c>
      <c r="Q83" s="235">
        <f>ROUND(E83*P83,2)</f>
        <v>0</v>
      </c>
      <c r="R83" s="237" t="s">
        <v>389</v>
      </c>
      <c r="S83" s="237" t="s">
        <v>230</v>
      </c>
      <c r="T83" s="238" t="s">
        <v>230</v>
      </c>
      <c r="U83" s="223">
        <v>17.032</v>
      </c>
      <c r="V83" s="223">
        <f>ROUND(E83*U83,2)</f>
        <v>2.98</v>
      </c>
      <c r="W83" s="223"/>
      <c r="X83" s="223" t="s">
        <v>295</v>
      </c>
      <c r="Y83" s="223" t="s">
        <v>233</v>
      </c>
      <c r="Z83" s="213"/>
      <c r="AA83" s="213"/>
      <c r="AB83" s="213"/>
      <c r="AC83" s="213"/>
      <c r="AD83" s="213"/>
      <c r="AE83" s="213"/>
      <c r="AF83" s="213"/>
      <c r="AG83" s="213" t="s">
        <v>296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57" t="s">
        <v>870</v>
      </c>
      <c r="D84" s="255"/>
      <c r="E84" s="256">
        <v>0.17499999999999999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313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237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1" x14ac:dyDescent="0.2">
      <c r="A86" s="232">
        <v>20</v>
      </c>
      <c r="B86" s="233" t="s">
        <v>472</v>
      </c>
      <c r="C86" s="245" t="s">
        <v>473</v>
      </c>
      <c r="D86" s="234" t="s">
        <v>316</v>
      </c>
      <c r="E86" s="235">
        <v>0.74</v>
      </c>
      <c r="F86" s="236"/>
      <c r="G86" s="237">
        <f>ROUND(E86*F86,2)</f>
        <v>0</v>
      </c>
      <c r="H86" s="236"/>
      <c r="I86" s="237">
        <f>ROUND(E86*H86,2)</f>
        <v>0</v>
      </c>
      <c r="J86" s="236"/>
      <c r="K86" s="237">
        <f>ROUND(E86*J86,2)</f>
        <v>0</v>
      </c>
      <c r="L86" s="237">
        <v>21</v>
      </c>
      <c r="M86" s="237">
        <f>G86*(1+L86/100)</f>
        <v>0</v>
      </c>
      <c r="N86" s="235">
        <v>3.0044900000000001</v>
      </c>
      <c r="O86" s="235">
        <f>ROUND(E86*N86,2)</f>
        <v>2.2200000000000002</v>
      </c>
      <c r="P86" s="235">
        <v>0</v>
      </c>
      <c r="Q86" s="235">
        <f>ROUND(E86*P86,2)</f>
        <v>0</v>
      </c>
      <c r="R86" s="237" t="s">
        <v>389</v>
      </c>
      <c r="S86" s="237" t="s">
        <v>230</v>
      </c>
      <c r="T86" s="238" t="s">
        <v>230</v>
      </c>
      <c r="U86" s="223">
        <v>4.5739999999999998</v>
      </c>
      <c r="V86" s="223">
        <f>ROUND(E86*U86,2)</f>
        <v>3.38</v>
      </c>
      <c r="W86" s="223"/>
      <c r="X86" s="223" t="s">
        <v>295</v>
      </c>
      <c r="Y86" s="223" t="s">
        <v>233</v>
      </c>
      <c r="Z86" s="213"/>
      <c r="AA86" s="213"/>
      <c r="AB86" s="213"/>
      <c r="AC86" s="213"/>
      <c r="AD86" s="213"/>
      <c r="AE86" s="213"/>
      <c r="AF86" s="213"/>
      <c r="AG86" s="213" t="s">
        <v>296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57" t="s">
        <v>871</v>
      </c>
      <c r="D87" s="255"/>
      <c r="E87" s="256">
        <v>0.14000000000000001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313</v>
      </c>
      <c r="AH87" s="213">
        <v>0</v>
      </c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3" x14ac:dyDescent="0.2">
      <c r="A88" s="220"/>
      <c r="B88" s="221"/>
      <c r="C88" s="257" t="s">
        <v>585</v>
      </c>
      <c r="D88" s="255"/>
      <c r="E88" s="256">
        <v>0.6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313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237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ht="22.5" outlineLevel="1" x14ac:dyDescent="0.2">
      <c r="A90" s="232">
        <v>21</v>
      </c>
      <c r="B90" s="233" t="s">
        <v>475</v>
      </c>
      <c r="C90" s="245" t="s">
        <v>476</v>
      </c>
      <c r="D90" s="234" t="s">
        <v>293</v>
      </c>
      <c r="E90" s="235">
        <v>3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1.4500000000000001E-2</v>
      </c>
      <c r="O90" s="235">
        <f>ROUND(E90*N90,2)</f>
        <v>0.04</v>
      </c>
      <c r="P90" s="235">
        <v>0</v>
      </c>
      <c r="Q90" s="235">
        <f>ROUND(E90*P90,2)</f>
        <v>0</v>
      </c>
      <c r="R90" s="237" t="s">
        <v>389</v>
      </c>
      <c r="S90" s="237" t="s">
        <v>230</v>
      </c>
      <c r="T90" s="238" t="s">
        <v>230</v>
      </c>
      <c r="U90" s="223">
        <v>1.9059999999999999</v>
      </c>
      <c r="V90" s="223">
        <f>ROUND(E90*U90,2)</f>
        <v>5.72</v>
      </c>
      <c r="W90" s="223"/>
      <c r="X90" s="223" t="s">
        <v>295</v>
      </c>
      <c r="Y90" s="223" t="s">
        <v>233</v>
      </c>
      <c r="Z90" s="213"/>
      <c r="AA90" s="213"/>
      <c r="AB90" s="213"/>
      <c r="AC90" s="213"/>
      <c r="AD90" s="213"/>
      <c r="AE90" s="213"/>
      <c r="AF90" s="213"/>
      <c r="AG90" s="213" t="s">
        <v>296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872</v>
      </c>
      <c r="D91" s="255"/>
      <c r="E91" s="256">
        <v>0.4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313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3" x14ac:dyDescent="0.2">
      <c r="A92" s="220"/>
      <c r="B92" s="221"/>
      <c r="C92" s="257" t="s">
        <v>587</v>
      </c>
      <c r="D92" s="255"/>
      <c r="E92" s="256">
        <v>2.6</v>
      </c>
      <c r="F92" s="223"/>
      <c r="G92" s="22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313</v>
      </c>
      <c r="AH92" s="213">
        <v>0</v>
      </c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8"/>
      <c r="D93" s="242"/>
      <c r="E93" s="242"/>
      <c r="F93" s="242"/>
      <c r="G93" s="242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237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ht="22.5" outlineLevel="1" x14ac:dyDescent="0.2">
      <c r="A94" s="232">
        <v>22</v>
      </c>
      <c r="B94" s="233" t="s">
        <v>478</v>
      </c>
      <c r="C94" s="245" t="s">
        <v>479</v>
      </c>
      <c r="D94" s="234" t="s">
        <v>293</v>
      </c>
      <c r="E94" s="235">
        <v>3</v>
      </c>
      <c r="F94" s="236"/>
      <c r="G94" s="237">
        <f>ROUND(E94*F94,2)</f>
        <v>0</v>
      </c>
      <c r="H94" s="236"/>
      <c r="I94" s="237">
        <f>ROUND(E94*H94,2)</f>
        <v>0</v>
      </c>
      <c r="J94" s="236"/>
      <c r="K94" s="237">
        <f>ROUND(E94*J94,2)</f>
        <v>0</v>
      </c>
      <c r="L94" s="237">
        <v>21</v>
      </c>
      <c r="M94" s="237">
        <f>G94*(1+L94/100)</f>
        <v>0</v>
      </c>
      <c r="N94" s="235">
        <v>9.6000000000000002E-4</v>
      </c>
      <c r="O94" s="235">
        <f>ROUND(E94*N94,2)</f>
        <v>0</v>
      </c>
      <c r="P94" s="235">
        <v>0</v>
      </c>
      <c r="Q94" s="235">
        <f>ROUND(E94*P94,2)</f>
        <v>0</v>
      </c>
      <c r="R94" s="237" t="s">
        <v>389</v>
      </c>
      <c r="S94" s="237" t="s">
        <v>230</v>
      </c>
      <c r="T94" s="238" t="s">
        <v>230</v>
      </c>
      <c r="U94" s="223">
        <v>0.628</v>
      </c>
      <c r="V94" s="223">
        <f>ROUND(E94*U94,2)</f>
        <v>1.88</v>
      </c>
      <c r="W94" s="223"/>
      <c r="X94" s="223" t="s">
        <v>295</v>
      </c>
      <c r="Y94" s="223" t="s">
        <v>233</v>
      </c>
      <c r="Z94" s="213"/>
      <c r="AA94" s="213"/>
      <c r="AB94" s="213"/>
      <c r="AC94" s="213"/>
      <c r="AD94" s="213"/>
      <c r="AE94" s="213"/>
      <c r="AF94" s="213"/>
      <c r="AG94" s="213" t="s">
        <v>296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9"/>
      <c r="D95" s="243"/>
      <c r="E95" s="243"/>
      <c r="F95" s="243"/>
      <c r="G95" s="24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237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32">
        <v>23</v>
      </c>
      <c r="B96" s="233" t="s">
        <v>481</v>
      </c>
      <c r="C96" s="245" t="s">
        <v>482</v>
      </c>
      <c r="D96" s="234" t="s">
        <v>337</v>
      </c>
      <c r="E96" s="235">
        <v>1.8600000000000001E-3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1.0610299999999999</v>
      </c>
      <c r="O96" s="235">
        <f>ROUND(E96*N96,2)</f>
        <v>0</v>
      </c>
      <c r="P96" s="235">
        <v>0</v>
      </c>
      <c r="Q96" s="235">
        <f>ROUND(E96*P96,2)</f>
        <v>0</v>
      </c>
      <c r="R96" s="237" t="s">
        <v>389</v>
      </c>
      <c r="S96" s="237" t="s">
        <v>230</v>
      </c>
      <c r="T96" s="238" t="s">
        <v>230</v>
      </c>
      <c r="U96" s="223">
        <v>21.445</v>
      </c>
      <c r="V96" s="223">
        <f>ROUND(E96*U96,2)</f>
        <v>0.04</v>
      </c>
      <c r="W96" s="223"/>
      <c r="X96" s="223" t="s">
        <v>295</v>
      </c>
      <c r="Y96" s="223" t="s">
        <v>233</v>
      </c>
      <c r="Z96" s="213"/>
      <c r="AA96" s="213"/>
      <c r="AB96" s="213"/>
      <c r="AC96" s="213"/>
      <c r="AD96" s="213"/>
      <c r="AE96" s="213"/>
      <c r="AF96" s="213"/>
      <c r="AG96" s="213" t="s">
        <v>296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57" t="s">
        <v>873</v>
      </c>
      <c r="D97" s="255"/>
      <c r="E97" s="256">
        <v>1.8600000000000001E-3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313</v>
      </c>
      <c r="AH97" s="213">
        <v>0</v>
      </c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48"/>
      <c r="D98" s="242"/>
      <c r="E98" s="242"/>
      <c r="F98" s="242"/>
      <c r="G98" s="242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237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">
      <c r="A99" s="232">
        <v>24</v>
      </c>
      <c r="B99" s="233" t="s">
        <v>563</v>
      </c>
      <c r="C99" s="245" t="s">
        <v>564</v>
      </c>
      <c r="D99" s="234" t="s">
        <v>337</v>
      </c>
      <c r="E99" s="235">
        <v>3.499E-2</v>
      </c>
      <c r="F99" s="236"/>
      <c r="G99" s="237">
        <f>ROUND(E99*F99,2)</f>
        <v>0</v>
      </c>
      <c r="H99" s="236"/>
      <c r="I99" s="237">
        <f>ROUND(E99*H99,2)</f>
        <v>0</v>
      </c>
      <c r="J99" s="236"/>
      <c r="K99" s="237">
        <f>ROUND(E99*J99,2)</f>
        <v>0</v>
      </c>
      <c r="L99" s="237">
        <v>21</v>
      </c>
      <c r="M99" s="237">
        <f>G99*(1+L99/100)</f>
        <v>0</v>
      </c>
      <c r="N99" s="235">
        <v>1.0561</v>
      </c>
      <c r="O99" s="235">
        <f>ROUND(E99*N99,2)</f>
        <v>0.04</v>
      </c>
      <c r="P99" s="235">
        <v>0</v>
      </c>
      <c r="Q99" s="235">
        <f>ROUND(E99*P99,2)</f>
        <v>0</v>
      </c>
      <c r="R99" s="237" t="s">
        <v>389</v>
      </c>
      <c r="S99" s="237" t="s">
        <v>230</v>
      </c>
      <c r="T99" s="238" t="s">
        <v>230</v>
      </c>
      <c r="U99" s="223">
        <v>39.133000000000003</v>
      </c>
      <c r="V99" s="223">
        <f>ROUND(E99*U99,2)</f>
        <v>1.37</v>
      </c>
      <c r="W99" s="223"/>
      <c r="X99" s="223" t="s">
        <v>295</v>
      </c>
      <c r="Y99" s="223" t="s">
        <v>233</v>
      </c>
      <c r="Z99" s="213"/>
      <c r="AA99" s="213"/>
      <c r="AB99" s="213"/>
      <c r="AC99" s="213"/>
      <c r="AD99" s="213"/>
      <c r="AE99" s="213"/>
      <c r="AF99" s="213"/>
      <c r="AG99" s="213" t="s">
        <v>296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57" t="s">
        <v>874</v>
      </c>
      <c r="D100" s="255"/>
      <c r="E100" s="256">
        <v>9.0699999999999999E-3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313</v>
      </c>
      <c r="AH100" s="213">
        <v>0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57" t="s">
        <v>590</v>
      </c>
      <c r="D101" s="255"/>
      <c r="E101" s="256">
        <v>2.5919999999999999E-2</v>
      </c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313</v>
      </c>
      <c r="AH101" s="213">
        <v>0</v>
      </c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237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ht="33.75" outlineLevel="1" x14ac:dyDescent="0.2">
      <c r="A103" s="232">
        <v>25</v>
      </c>
      <c r="B103" s="233" t="s">
        <v>566</v>
      </c>
      <c r="C103" s="245" t="s">
        <v>567</v>
      </c>
      <c r="D103" s="234" t="s">
        <v>568</v>
      </c>
      <c r="E103" s="235">
        <v>1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5.0000000000000001E-4</v>
      </c>
      <c r="O103" s="235">
        <f>ROUND(E103*N103,2)</f>
        <v>0</v>
      </c>
      <c r="P103" s="235">
        <v>0</v>
      </c>
      <c r="Q103" s="235">
        <f>ROUND(E103*P103,2)</f>
        <v>0</v>
      </c>
      <c r="R103" s="237" t="s">
        <v>380</v>
      </c>
      <c r="S103" s="237" t="s">
        <v>230</v>
      </c>
      <c r="T103" s="238" t="s">
        <v>230</v>
      </c>
      <c r="U103" s="223">
        <v>0</v>
      </c>
      <c r="V103" s="223">
        <f>ROUND(E103*U103,2)</f>
        <v>0</v>
      </c>
      <c r="W103" s="223"/>
      <c r="X103" s="223" t="s">
        <v>381</v>
      </c>
      <c r="Y103" s="223" t="s">
        <v>233</v>
      </c>
      <c r="Z103" s="213"/>
      <c r="AA103" s="213"/>
      <c r="AB103" s="213"/>
      <c r="AC103" s="213"/>
      <c r="AD103" s="213"/>
      <c r="AE103" s="213"/>
      <c r="AF103" s="213"/>
      <c r="AG103" s="213" t="s">
        <v>382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49"/>
      <c r="D104" s="243"/>
      <c r="E104" s="243"/>
      <c r="F104" s="243"/>
      <c r="G104" s="24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237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">
      <c r="A105" s="232">
        <v>26</v>
      </c>
      <c r="B105" s="233" t="s">
        <v>569</v>
      </c>
      <c r="C105" s="245" t="s">
        <v>570</v>
      </c>
      <c r="D105" s="234" t="s">
        <v>293</v>
      </c>
      <c r="E105" s="235">
        <v>0.7</v>
      </c>
      <c r="F105" s="236"/>
      <c r="G105" s="237">
        <f>ROUND(E105*F105,2)</f>
        <v>0</v>
      </c>
      <c r="H105" s="236"/>
      <c r="I105" s="237">
        <f>ROUND(E105*H105,2)</f>
        <v>0</v>
      </c>
      <c r="J105" s="236"/>
      <c r="K105" s="237">
        <f>ROUND(E105*J105,2)</f>
        <v>0</v>
      </c>
      <c r="L105" s="237">
        <v>21</v>
      </c>
      <c r="M105" s="237">
        <f>G105*(1+L105/100)</f>
        <v>0</v>
      </c>
      <c r="N105" s="235">
        <v>0.37</v>
      </c>
      <c r="O105" s="235">
        <f>ROUND(E105*N105,2)</f>
        <v>0.26</v>
      </c>
      <c r="P105" s="235">
        <v>0</v>
      </c>
      <c r="Q105" s="235">
        <f>ROUND(E105*P105,2)</f>
        <v>0</v>
      </c>
      <c r="R105" s="237" t="s">
        <v>380</v>
      </c>
      <c r="S105" s="237" t="s">
        <v>230</v>
      </c>
      <c r="T105" s="238" t="s">
        <v>230</v>
      </c>
      <c r="U105" s="223">
        <v>0</v>
      </c>
      <c r="V105" s="223">
        <f>ROUND(E105*U105,2)</f>
        <v>0</v>
      </c>
      <c r="W105" s="223"/>
      <c r="X105" s="223" t="s">
        <v>381</v>
      </c>
      <c r="Y105" s="223" t="s">
        <v>233</v>
      </c>
      <c r="Z105" s="213"/>
      <c r="AA105" s="213"/>
      <c r="AB105" s="213"/>
      <c r="AC105" s="213"/>
      <c r="AD105" s="213"/>
      <c r="AE105" s="213"/>
      <c r="AF105" s="213"/>
      <c r="AG105" s="213" t="s">
        <v>382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46" t="s">
        <v>571</v>
      </c>
      <c r="D106" s="239"/>
      <c r="E106" s="239"/>
      <c r="F106" s="239"/>
      <c r="G106" s="239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235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875</v>
      </c>
      <c r="D107" s="255"/>
      <c r="E107" s="256">
        <v>0.7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313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237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225" t="s">
        <v>225</v>
      </c>
      <c r="B109" s="226" t="s">
        <v>181</v>
      </c>
      <c r="C109" s="244" t="s">
        <v>182</v>
      </c>
      <c r="D109" s="227"/>
      <c r="E109" s="228"/>
      <c r="F109" s="229"/>
      <c r="G109" s="229">
        <f>SUMIF(AG110:AG112,"&lt;&gt;NOR",G110:G112)</f>
        <v>0</v>
      </c>
      <c r="H109" s="229"/>
      <c r="I109" s="229">
        <f>SUM(I110:I112)</f>
        <v>0</v>
      </c>
      <c r="J109" s="229"/>
      <c r="K109" s="229">
        <f>SUM(K110:K112)</f>
        <v>0</v>
      </c>
      <c r="L109" s="229"/>
      <c r="M109" s="229">
        <f>SUM(M110:M112)</f>
        <v>0</v>
      </c>
      <c r="N109" s="228"/>
      <c r="O109" s="228">
        <f>SUM(O110:O112)</f>
        <v>0.25</v>
      </c>
      <c r="P109" s="228"/>
      <c r="Q109" s="228">
        <f>SUM(Q110:Q112)</f>
        <v>0</v>
      </c>
      <c r="R109" s="229"/>
      <c r="S109" s="229"/>
      <c r="T109" s="230"/>
      <c r="U109" s="224"/>
      <c r="V109" s="224">
        <f>SUM(V110:V112)</f>
        <v>0.16</v>
      </c>
      <c r="W109" s="224"/>
      <c r="X109" s="224"/>
      <c r="Y109" s="224"/>
      <c r="AG109" t="s">
        <v>226</v>
      </c>
    </row>
    <row r="110" spans="1:60" outlineLevel="1" x14ac:dyDescent="0.2">
      <c r="A110" s="232">
        <v>27</v>
      </c>
      <c r="B110" s="233" t="s">
        <v>484</v>
      </c>
      <c r="C110" s="245" t="s">
        <v>485</v>
      </c>
      <c r="D110" s="234" t="s">
        <v>293</v>
      </c>
      <c r="E110" s="235">
        <v>0.96750000000000003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0.26250000000000001</v>
      </c>
      <c r="O110" s="235">
        <f>ROUND(E110*N110,2)</f>
        <v>0.25</v>
      </c>
      <c r="P110" s="235">
        <v>0</v>
      </c>
      <c r="Q110" s="235">
        <f>ROUND(E110*P110,2)</f>
        <v>0</v>
      </c>
      <c r="R110" s="237" t="s">
        <v>389</v>
      </c>
      <c r="S110" s="237" t="s">
        <v>230</v>
      </c>
      <c r="T110" s="238" t="s">
        <v>230</v>
      </c>
      <c r="U110" s="223">
        <v>0.16600000000000001</v>
      </c>
      <c r="V110" s="223">
        <f>ROUND(E110*U110,2)</f>
        <v>0.16</v>
      </c>
      <c r="W110" s="223"/>
      <c r="X110" s="223" t="s">
        <v>295</v>
      </c>
      <c r="Y110" s="223" t="s">
        <v>233</v>
      </c>
      <c r="Z110" s="213"/>
      <c r="AA110" s="213"/>
      <c r="AB110" s="213"/>
      <c r="AC110" s="213"/>
      <c r="AD110" s="213"/>
      <c r="AE110" s="213"/>
      <c r="AF110" s="213"/>
      <c r="AG110" s="213" t="s">
        <v>296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7" t="s">
        <v>592</v>
      </c>
      <c r="D111" s="255"/>
      <c r="E111" s="256">
        <v>0.96750000000000003</v>
      </c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313</v>
      </c>
      <c r="AH111" s="213">
        <v>0</v>
      </c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8"/>
      <c r="D112" s="242"/>
      <c r="E112" s="242"/>
      <c r="F112" s="242"/>
      <c r="G112" s="242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237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x14ac:dyDescent="0.2">
      <c r="A113" s="225" t="s">
        <v>225</v>
      </c>
      <c r="B113" s="226" t="s">
        <v>183</v>
      </c>
      <c r="C113" s="244" t="s">
        <v>184</v>
      </c>
      <c r="D113" s="227"/>
      <c r="E113" s="228"/>
      <c r="F113" s="229"/>
      <c r="G113" s="229">
        <f>SUMIF(AG114:AG119,"&lt;&gt;NOR",G114:G119)</f>
        <v>0</v>
      </c>
      <c r="H113" s="229"/>
      <c r="I113" s="229">
        <f>SUM(I114:I119)</f>
        <v>0</v>
      </c>
      <c r="J113" s="229"/>
      <c r="K113" s="229">
        <f>SUM(K114:K119)</f>
        <v>0</v>
      </c>
      <c r="L113" s="229"/>
      <c r="M113" s="229">
        <f>SUM(M114:M119)</f>
        <v>0</v>
      </c>
      <c r="N113" s="228"/>
      <c r="O113" s="228">
        <f>SUM(O114:O119)</f>
        <v>1.91</v>
      </c>
      <c r="P113" s="228"/>
      <c r="Q113" s="228">
        <f>SUM(Q114:Q119)</f>
        <v>0</v>
      </c>
      <c r="R113" s="229"/>
      <c r="S113" s="229"/>
      <c r="T113" s="230"/>
      <c r="U113" s="224"/>
      <c r="V113" s="224">
        <f>SUM(V114:V119)</f>
        <v>26.73</v>
      </c>
      <c r="W113" s="224"/>
      <c r="X113" s="224"/>
      <c r="Y113" s="224"/>
      <c r="AG113" t="s">
        <v>226</v>
      </c>
    </row>
    <row r="114" spans="1:60" outlineLevel="1" x14ac:dyDescent="0.2">
      <c r="A114" s="232">
        <v>28</v>
      </c>
      <c r="B114" s="233" t="s">
        <v>527</v>
      </c>
      <c r="C114" s="245" t="s">
        <v>528</v>
      </c>
      <c r="D114" s="234" t="s">
        <v>293</v>
      </c>
      <c r="E114" s="235">
        <v>50.738999999999997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21</v>
      </c>
      <c r="M114" s="237">
        <f>G114*(1+L114/100)</f>
        <v>0</v>
      </c>
      <c r="N114" s="235">
        <v>0</v>
      </c>
      <c r="O114" s="235">
        <f>ROUND(E114*N114,2)</f>
        <v>0</v>
      </c>
      <c r="P114" s="235">
        <v>0</v>
      </c>
      <c r="Q114" s="235">
        <f>ROUND(E114*P114,2)</f>
        <v>0</v>
      </c>
      <c r="R114" s="237" t="s">
        <v>529</v>
      </c>
      <c r="S114" s="237" t="s">
        <v>230</v>
      </c>
      <c r="T114" s="238" t="s">
        <v>230</v>
      </c>
      <c r="U114" s="223">
        <v>0.20873</v>
      </c>
      <c r="V114" s="223">
        <f>ROUND(E114*U114,2)</f>
        <v>10.59</v>
      </c>
      <c r="W114" s="223"/>
      <c r="X114" s="223" t="s">
        <v>295</v>
      </c>
      <c r="Y114" s="223" t="s">
        <v>233</v>
      </c>
      <c r="Z114" s="213"/>
      <c r="AA114" s="213"/>
      <c r="AB114" s="213"/>
      <c r="AC114" s="213"/>
      <c r="AD114" s="213"/>
      <c r="AE114" s="213"/>
      <c r="AF114" s="213"/>
      <c r="AG114" s="213" t="s">
        <v>296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46" t="s">
        <v>530</v>
      </c>
      <c r="D115" s="239"/>
      <c r="E115" s="239"/>
      <c r="F115" s="239"/>
      <c r="G115" s="239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235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237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ht="22.5" outlineLevel="1" x14ac:dyDescent="0.2">
      <c r="A117" s="232">
        <v>29</v>
      </c>
      <c r="B117" s="233" t="s">
        <v>531</v>
      </c>
      <c r="C117" s="245" t="s">
        <v>532</v>
      </c>
      <c r="D117" s="234" t="s">
        <v>293</v>
      </c>
      <c r="E117" s="235">
        <v>50.738999999999997</v>
      </c>
      <c r="F117" s="236"/>
      <c r="G117" s="237">
        <f>ROUND(E117*F117,2)</f>
        <v>0</v>
      </c>
      <c r="H117" s="236"/>
      <c r="I117" s="237">
        <f>ROUND(E117*H117,2)</f>
        <v>0</v>
      </c>
      <c r="J117" s="236"/>
      <c r="K117" s="237">
        <f>ROUND(E117*J117,2)</f>
        <v>0</v>
      </c>
      <c r="L117" s="237">
        <v>21</v>
      </c>
      <c r="M117" s="237">
        <f>G117*(1+L117/100)</f>
        <v>0</v>
      </c>
      <c r="N117" s="235">
        <v>3.7699999999999997E-2</v>
      </c>
      <c r="O117" s="235">
        <f>ROUND(E117*N117,2)</f>
        <v>1.91</v>
      </c>
      <c r="P117" s="235">
        <v>0</v>
      </c>
      <c r="Q117" s="235">
        <f>ROUND(E117*P117,2)</f>
        <v>0</v>
      </c>
      <c r="R117" s="237" t="s">
        <v>389</v>
      </c>
      <c r="S117" s="237" t="s">
        <v>230</v>
      </c>
      <c r="T117" s="238" t="s">
        <v>230</v>
      </c>
      <c r="U117" s="223">
        <v>0.318</v>
      </c>
      <c r="V117" s="223">
        <f>ROUND(E117*U117,2)</f>
        <v>16.14</v>
      </c>
      <c r="W117" s="223"/>
      <c r="X117" s="223" t="s">
        <v>295</v>
      </c>
      <c r="Y117" s="223" t="s">
        <v>233</v>
      </c>
      <c r="Z117" s="213"/>
      <c r="AA117" s="213"/>
      <c r="AB117" s="213"/>
      <c r="AC117" s="213"/>
      <c r="AD117" s="213"/>
      <c r="AE117" s="213"/>
      <c r="AF117" s="213"/>
      <c r="AG117" s="213" t="s">
        <v>296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46" t="s">
        <v>533</v>
      </c>
      <c r="D118" s="239"/>
      <c r="E118" s="239"/>
      <c r="F118" s="239"/>
      <c r="G118" s="239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235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8"/>
      <c r="D119" s="242"/>
      <c r="E119" s="242"/>
      <c r="F119" s="242"/>
      <c r="G119" s="242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237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x14ac:dyDescent="0.2">
      <c r="A120" s="225" t="s">
        <v>225</v>
      </c>
      <c r="B120" s="226" t="s">
        <v>185</v>
      </c>
      <c r="C120" s="244" t="s">
        <v>186</v>
      </c>
      <c r="D120" s="227"/>
      <c r="E120" s="228"/>
      <c r="F120" s="229"/>
      <c r="G120" s="229">
        <f>SUMIF(AG121:AG129,"&lt;&gt;NOR",G121:G129)</f>
        <v>0</v>
      </c>
      <c r="H120" s="229"/>
      <c r="I120" s="229">
        <f>SUM(I121:I129)</f>
        <v>0</v>
      </c>
      <c r="J120" s="229"/>
      <c r="K120" s="229">
        <f>SUM(K121:K129)</f>
        <v>0</v>
      </c>
      <c r="L120" s="229"/>
      <c r="M120" s="229">
        <f>SUM(M121:M129)</f>
        <v>0</v>
      </c>
      <c r="N120" s="228"/>
      <c r="O120" s="228">
        <f>SUM(O121:O129)</f>
        <v>0</v>
      </c>
      <c r="P120" s="228"/>
      <c r="Q120" s="228">
        <f>SUM(Q121:Q129)</f>
        <v>0.91</v>
      </c>
      <c r="R120" s="229"/>
      <c r="S120" s="229"/>
      <c r="T120" s="230"/>
      <c r="U120" s="224"/>
      <c r="V120" s="224">
        <f>SUM(V121:V129)</f>
        <v>54.269999999999996</v>
      </c>
      <c r="W120" s="224"/>
      <c r="X120" s="224"/>
      <c r="Y120" s="224"/>
      <c r="AG120" t="s">
        <v>226</v>
      </c>
    </row>
    <row r="121" spans="1:60" ht="22.5" outlineLevel="1" x14ac:dyDescent="0.2">
      <c r="A121" s="232">
        <v>30</v>
      </c>
      <c r="B121" s="233" t="s">
        <v>398</v>
      </c>
      <c r="C121" s="245" t="s">
        <v>399</v>
      </c>
      <c r="D121" s="234" t="s">
        <v>293</v>
      </c>
      <c r="E121" s="235">
        <v>15.744</v>
      </c>
      <c r="F121" s="236"/>
      <c r="G121" s="237">
        <f>ROUND(E121*F121,2)</f>
        <v>0</v>
      </c>
      <c r="H121" s="236"/>
      <c r="I121" s="237">
        <f>ROUND(E121*H121,2)</f>
        <v>0</v>
      </c>
      <c r="J121" s="236"/>
      <c r="K121" s="237">
        <f>ROUND(E121*J121,2)</f>
        <v>0</v>
      </c>
      <c r="L121" s="237">
        <v>21</v>
      </c>
      <c r="M121" s="237">
        <f>G121*(1+L121/100)</f>
        <v>0</v>
      </c>
      <c r="N121" s="235">
        <v>0</v>
      </c>
      <c r="O121" s="235">
        <f>ROUND(E121*N121,2)</f>
        <v>0</v>
      </c>
      <c r="P121" s="235">
        <v>0</v>
      </c>
      <c r="Q121" s="235">
        <f>ROUND(E121*P121,2)</f>
        <v>0</v>
      </c>
      <c r="R121" s="237" t="s">
        <v>389</v>
      </c>
      <c r="S121" s="237" t="s">
        <v>230</v>
      </c>
      <c r="T121" s="238" t="s">
        <v>230</v>
      </c>
      <c r="U121" s="223">
        <v>7.2999999999999995E-2</v>
      </c>
      <c r="V121" s="223">
        <f>ROUND(E121*U121,2)</f>
        <v>1.1499999999999999</v>
      </c>
      <c r="W121" s="223"/>
      <c r="X121" s="223" t="s">
        <v>295</v>
      </c>
      <c r="Y121" s="223" t="s">
        <v>233</v>
      </c>
      <c r="Z121" s="213"/>
      <c r="AA121" s="213"/>
      <c r="AB121" s="213"/>
      <c r="AC121" s="213"/>
      <c r="AD121" s="213"/>
      <c r="AE121" s="213"/>
      <c r="AF121" s="213"/>
      <c r="AG121" s="213" t="s">
        <v>296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57" t="s">
        <v>547</v>
      </c>
      <c r="D122" s="255"/>
      <c r="E122" s="256">
        <v>15.744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313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237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ht="22.5" outlineLevel="1" x14ac:dyDescent="0.2">
      <c r="A124" s="232">
        <v>31</v>
      </c>
      <c r="B124" s="233" t="s">
        <v>534</v>
      </c>
      <c r="C124" s="245" t="s">
        <v>535</v>
      </c>
      <c r="D124" s="234" t="s">
        <v>293</v>
      </c>
      <c r="E124" s="235">
        <v>50.738999999999997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21</v>
      </c>
      <c r="M124" s="237">
        <f>G124*(1+L124/100)</f>
        <v>0</v>
      </c>
      <c r="N124" s="235">
        <v>0</v>
      </c>
      <c r="O124" s="235">
        <f>ROUND(E124*N124,2)</f>
        <v>0</v>
      </c>
      <c r="P124" s="235">
        <v>1.7999999999999999E-2</v>
      </c>
      <c r="Q124" s="235">
        <f>ROUND(E124*P124,2)</f>
        <v>0.91</v>
      </c>
      <c r="R124" s="237" t="s">
        <v>389</v>
      </c>
      <c r="S124" s="237" t="s">
        <v>230</v>
      </c>
      <c r="T124" s="238" t="s">
        <v>230</v>
      </c>
      <c r="U124" s="223">
        <v>1.0469999999999999</v>
      </c>
      <c r="V124" s="223">
        <f>ROUND(E124*U124,2)</f>
        <v>53.12</v>
      </c>
      <c r="W124" s="223"/>
      <c r="X124" s="223" t="s">
        <v>295</v>
      </c>
      <c r="Y124" s="223" t="s">
        <v>233</v>
      </c>
      <c r="Z124" s="213"/>
      <c r="AA124" s="213"/>
      <c r="AB124" s="213"/>
      <c r="AC124" s="213"/>
      <c r="AD124" s="213"/>
      <c r="AE124" s="213"/>
      <c r="AF124" s="213"/>
      <c r="AG124" s="213" t="s">
        <v>296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57" t="s">
        <v>548</v>
      </c>
      <c r="D125" s="255"/>
      <c r="E125" s="256">
        <v>25.02</v>
      </c>
      <c r="F125" s="223"/>
      <c r="G125" s="223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313</v>
      </c>
      <c r="AH125" s="213">
        <v>0</v>
      </c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3" x14ac:dyDescent="0.2">
      <c r="A126" s="220"/>
      <c r="B126" s="221"/>
      <c r="C126" s="257" t="s">
        <v>549</v>
      </c>
      <c r="D126" s="255"/>
      <c r="E126" s="256">
        <v>4.2750000000000004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313</v>
      </c>
      <c r="AH126" s="213">
        <v>0</v>
      </c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3" x14ac:dyDescent="0.2">
      <c r="A127" s="220"/>
      <c r="B127" s="221"/>
      <c r="C127" s="257" t="s">
        <v>550</v>
      </c>
      <c r="D127" s="255"/>
      <c r="E127" s="256">
        <v>5.7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313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3" x14ac:dyDescent="0.2">
      <c r="A128" s="220"/>
      <c r="B128" s="221"/>
      <c r="C128" s="257" t="s">
        <v>547</v>
      </c>
      <c r="D128" s="255"/>
      <c r="E128" s="256">
        <v>15.744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313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8"/>
      <c r="D129" s="242"/>
      <c r="E129" s="242"/>
      <c r="F129" s="242"/>
      <c r="G129" s="242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237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x14ac:dyDescent="0.2">
      <c r="A130" s="225" t="s">
        <v>225</v>
      </c>
      <c r="B130" s="226" t="s">
        <v>187</v>
      </c>
      <c r="C130" s="244" t="s">
        <v>188</v>
      </c>
      <c r="D130" s="227"/>
      <c r="E130" s="228"/>
      <c r="F130" s="229"/>
      <c r="G130" s="229">
        <f>SUMIF(AG131:AG143,"&lt;&gt;NOR",G131:G143)</f>
        <v>0</v>
      </c>
      <c r="H130" s="229"/>
      <c r="I130" s="229">
        <f>SUM(I131:I143)</f>
        <v>0</v>
      </c>
      <c r="J130" s="229"/>
      <c r="K130" s="229">
        <f>SUM(K131:K143)</f>
        <v>0</v>
      </c>
      <c r="L130" s="229"/>
      <c r="M130" s="229">
        <f>SUM(M131:M143)</f>
        <v>0</v>
      </c>
      <c r="N130" s="228"/>
      <c r="O130" s="228">
        <f>SUM(O131:O143)</f>
        <v>0</v>
      </c>
      <c r="P130" s="228"/>
      <c r="Q130" s="228">
        <f>SUM(Q131:Q143)</f>
        <v>1.39</v>
      </c>
      <c r="R130" s="229"/>
      <c r="S130" s="229"/>
      <c r="T130" s="230"/>
      <c r="U130" s="224"/>
      <c r="V130" s="224">
        <f>SUM(V131:V143)</f>
        <v>11.84</v>
      </c>
      <c r="W130" s="224"/>
      <c r="X130" s="224"/>
      <c r="Y130" s="224"/>
      <c r="AG130" t="s">
        <v>226</v>
      </c>
    </row>
    <row r="131" spans="1:60" ht="22.5" outlineLevel="1" x14ac:dyDescent="0.2">
      <c r="A131" s="232">
        <v>32</v>
      </c>
      <c r="B131" s="233" t="s">
        <v>400</v>
      </c>
      <c r="C131" s="245" t="s">
        <v>401</v>
      </c>
      <c r="D131" s="234" t="s">
        <v>316</v>
      </c>
      <c r="E131" s="235">
        <v>0.14000000000000001</v>
      </c>
      <c r="F131" s="236"/>
      <c r="G131" s="237">
        <f>ROUND(E131*F131,2)</f>
        <v>0</v>
      </c>
      <c r="H131" s="236"/>
      <c r="I131" s="237">
        <f>ROUND(E131*H131,2)</f>
        <v>0</v>
      </c>
      <c r="J131" s="236"/>
      <c r="K131" s="237">
        <f>ROUND(E131*J131,2)</f>
        <v>0</v>
      </c>
      <c r="L131" s="237">
        <v>21</v>
      </c>
      <c r="M131" s="237">
        <f>G131*(1+L131/100)</f>
        <v>0</v>
      </c>
      <c r="N131" s="235">
        <v>0</v>
      </c>
      <c r="O131" s="235">
        <f>ROUND(E131*N131,2)</f>
        <v>0</v>
      </c>
      <c r="P131" s="235">
        <v>1.33</v>
      </c>
      <c r="Q131" s="235">
        <f>ROUND(E131*P131,2)</f>
        <v>0.19</v>
      </c>
      <c r="R131" s="237" t="s">
        <v>389</v>
      </c>
      <c r="S131" s="237" t="s">
        <v>230</v>
      </c>
      <c r="T131" s="238" t="s">
        <v>230</v>
      </c>
      <c r="U131" s="223">
        <v>8.6210000000000004</v>
      </c>
      <c r="V131" s="223">
        <f>ROUND(E131*U131,2)</f>
        <v>1.21</v>
      </c>
      <c r="W131" s="223"/>
      <c r="X131" s="223" t="s">
        <v>295</v>
      </c>
      <c r="Y131" s="223" t="s">
        <v>233</v>
      </c>
      <c r="Z131" s="213"/>
      <c r="AA131" s="213"/>
      <c r="AB131" s="213"/>
      <c r="AC131" s="213"/>
      <c r="AD131" s="213"/>
      <c r="AE131" s="213"/>
      <c r="AF131" s="213"/>
      <c r="AG131" s="213" t="s">
        <v>296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54" t="s">
        <v>402</v>
      </c>
      <c r="D132" s="253"/>
      <c r="E132" s="253"/>
      <c r="F132" s="253"/>
      <c r="G132" s="25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298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40" t="str">
        <f>C132</f>
        <v>s naložením vybouraných hmot a suti na dopravní prostředek nebo s odklizením na hromady do vzdálenosti 20 m</v>
      </c>
      <c r="BB132" s="213"/>
      <c r="BC132" s="213"/>
      <c r="BD132" s="213"/>
      <c r="BE132" s="213"/>
      <c r="BF132" s="213"/>
      <c r="BG132" s="213"/>
      <c r="BH132" s="213"/>
    </row>
    <row r="133" spans="1:60" outlineLevel="2" x14ac:dyDescent="0.2">
      <c r="A133" s="220"/>
      <c r="B133" s="221"/>
      <c r="C133" s="247" t="s">
        <v>403</v>
      </c>
      <c r="D133" s="241"/>
      <c r="E133" s="241"/>
      <c r="F133" s="241"/>
      <c r="G133" s="241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235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40" t="str">
        <f>C133</f>
        <v>Včetně bourání geotextilií, výplně otvorů tvárnic, drenáží, trubek a dilatačních prvků apod. zabudovaných v bouraných konstrukcích.</v>
      </c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876</v>
      </c>
      <c r="D134" s="255"/>
      <c r="E134" s="256">
        <v>0.14000000000000001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313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48"/>
      <c r="D135" s="242"/>
      <c r="E135" s="242"/>
      <c r="F135" s="242"/>
      <c r="G135" s="242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237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1" x14ac:dyDescent="0.2">
      <c r="A136" s="232">
        <v>33</v>
      </c>
      <c r="B136" s="233" t="s">
        <v>594</v>
      </c>
      <c r="C136" s="245" t="s">
        <v>595</v>
      </c>
      <c r="D136" s="234" t="s">
        <v>316</v>
      </c>
      <c r="E136" s="235">
        <v>0.42</v>
      </c>
      <c r="F136" s="236"/>
      <c r="G136" s="237">
        <f>ROUND(E136*F136,2)</f>
        <v>0</v>
      </c>
      <c r="H136" s="236"/>
      <c r="I136" s="237">
        <f>ROUND(E136*H136,2)</f>
        <v>0</v>
      </c>
      <c r="J136" s="236"/>
      <c r="K136" s="237">
        <f>ROUND(E136*J136,2)</f>
        <v>0</v>
      </c>
      <c r="L136" s="237">
        <v>21</v>
      </c>
      <c r="M136" s="237">
        <f>G136*(1+L136/100)</f>
        <v>0</v>
      </c>
      <c r="N136" s="235">
        <v>0</v>
      </c>
      <c r="O136" s="235">
        <f>ROUND(E136*N136,2)</f>
        <v>0</v>
      </c>
      <c r="P136" s="235">
        <v>2.85</v>
      </c>
      <c r="Q136" s="235">
        <f>ROUND(E136*P136,2)</f>
        <v>1.2</v>
      </c>
      <c r="R136" s="237" t="s">
        <v>389</v>
      </c>
      <c r="S136" s="237" t="s">
        <v>230</v>
      </c>
      <c r="T136" s="238" t="s">
        <v>230</v>
      </c>
      <c r="U136" s="223">
        <v>17.606999999999999</v>
      </c>
      <c r="V136" s="223">
        <f>ROUND(E136*U136,2)</f>
        <v>7.39</v>
      </c>
      <c r="W136" s="223"/>
      <c r="X136" s="223" t="s">
        <v>295</v>
      </c>
      <c r="Y136" s="223" t="s">
        <v>233</v>
      </c>
      <c r="Z136" s="213"/>
      <c r="AA136" s="213"/>
      <c r="AB136" s="213"/>
      <c r="AC136" s="213"/>
      <c r="AD136" s="213"/>
      <c r="AE136" s="213"/>
      <c r="AF136" s="213"/>
      <c r="AG136" s="213" t="s">
        <v>296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2" x14ac:dyDescent="0.2">
      <c r="A137" s="220"/>
      <c r="B137" s="221"/>
      <c r="C137" s="254" t="s">
        <v>402</v>
      </c>
      <c r="D137" s="253"/>
      <c r="E137" s="253"/>
      <c r="F137" s="253"/>
      <c r="G137" s="25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298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40" t="str">
        <f>C137</f>
        <v>s naložením vybouraných hmot a suti na dopravní prostředek nebo s odklizením na hromady do vzdálenosti 20 m</v>
      </c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7" t="s">
        <v>403</v>
      </c>
      <c r="D138" s="241"/>
      <c r="E138" s="241"/>
      <c r="F138" s="241"/>
      <c r="G138" s="241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235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40" t="str">
        <f>C138</f>
        <v>Včetně bourání geotextilií, výplně otvorů tvárnic, drenáží, trubek a dilatačních prvků apod. zabudovaných v bouraných konstrukcích.</v>
      </c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57" t="s">
        <v>596</v>
      </c>
      <c r="D139" s="255"/>
      <c r="E139" s="256">
        <v>0.42</v>
      </c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313</v>
      </c>
      <c r="AH139" s="213">
        <v>0</v>
      </c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48"/>
      <c r="D140" s="242"/>
      <c r="E140" s="242"/>
      <c r="F140" s="242"/>
      <c r="G140" s="242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237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1" x14ac:dyDescent="0.2">
      <c r="A141" s="232">
        <v>34</v>
      </c>
      <c r="B141" s="233" t="s">
        <v>574</v>
      </c>
      <c r="C141" s="245" t="s">
        <v>575</v>
      </c>
      <c r="D141" s="234" t="s">
        <v>557</v>
      </c>
      <c r="E141" s="235">
        <v>1.35</v>
      </c>
      <c r="F141" s="236"/>
      <c r="G141" s="237">
        <f>ROUND(E141*F141,2)</f>
        <v>0</v>
      </c>
      <c r="H141" s="236"/>
      <c r="I141" s="237">
        <f>ROUND(E141*H141,2)</f>
        <v>0</v>
      </c>
      <c r="J141" s="236"/>
      <c r="K141" s="237">
        <f>ROUND(E141*J141,2)</f>
        <v>0</v>
      </c>
      <c r="L141" s="237">
        <v>21</v>
      </c>
      <c r="M141" s="237">
        <f>G141*(1+L141/100)</f>
        <v>0</v>
      </c>
      <c r="N141" s="235">
        <v>0</v>
      </c>
      <c r="O141" s="235">
        <f>ROUND(E141*N141,2)</f>
        <v>0</v>
      </c>
      <c r="P141" s="235">
        <v>6.4000000000000005E-4</v>
      </c>
      <c r="Q141" s="235">
        <f>ROUND(E141*P141,2)</f>
        <v>0</v>
      </c>
      <c r="R141" s="237" t="s">
        <v>423</v>
      </c>
      <c r="S141" s="237" t="s">
        <v>230</v>
      </c>
      <c r="T141" s="238" t="s">
        <v>230</v>
      </c>
      <c r="U141" s="223">
        <v>2.4</v>
      </c>
      <c r="V141" s="223">
        <f>ROUND(E141*U141,2)</f>
        <v>3.24</v>
      </c>
      <c r="W141" s="223"/>
      <c r="X141" s="223" t="s">
        <v>295</v>
      </c>
      <c r="Y141" s="223" t="s">
        <v>233</v>
      </c>
      <c r="Z141" s="213"/>
      <c r="AA141" s="213"/>
      <c r="AB141" s="213"/>
      <c r="AC141" s="213"/>
      <c r="AD141" s="213"/>
      <c r="AE141" s="213"/>
      <c r="AF141" s="213"/>
      <c r="AG141" s="213" t="s">
        <v>296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57" t="s">
        <v>877</v>
      </c>
      <c r="D142" s="255"/>
      <c r="E142" s="256">
        <v>1.35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313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48"/>
      <c r="D143" s="242"/>
      <c r="E143" s="242"/>
      <c r="F143" s="242"/>
      <c r="G143" s="242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237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x14ac:dyDescent="0.2">
      <c r="A144" s="225" t="s">
        <v>225</v>
      </c>
      <c r="B144" s="226" t="s">
        <v>189</v>
      </c>
      <c r="C144" s="244" t="s">
        <v>190</v>
      </c>
      <c r="D144" s="227"/>
      <c r="E144" s="228"/>
      <c r="F144" s="229"/>
      <c r="G144" s="229">
        <f>SUMIF(AG145:AG147,"&lt;&gt;NOR",G145:G147)</f>
        <v>0</v>
      </c>
      <c r="H144" s="229"/>
      <c r="I144" s="229">
        <f>SUM(I145:I147)</f>
        <v>0</v>
      </c>
      <c r="J144" s="229"/>
      <c r="K144" s="229">
        <f>SUM(K145:K147)</f>
        <v>0</v>
      </c>
      <c r="L144" s="229"/>
      <c r="M144" s="229">
        <f>SUM(M145:M147)</f>
        <v>0</v>
      </c>
      <c r="N144" s="228"/>
      <c r="O144" s="228">
        <f>SUM(O145:O147)</f>
        <v>0</v>
      </c>
      <c r="P144" s="228"/>
      <c r="Q144" s="228">
        <f>SUM(Q145:Q147)</f>
        <v>0</v>
      </c>
      <c r="R144" s="229"/>
      <c r="S144" s="229"/>
      <c r="T144" s="230"/>
      <c r="U144" s="224"/>
      <c r="V144" s="224">
        <f>SUM(V145:V147)</f>
        <v>1.19</v>
      </c>
      <c r="W144" s="224"/>
      <c r="X144" s="224"/>
      <c r="Y144" s="224"/>
      <c r="AG144" t="s">
        <v>226</v>
      </c>
    </row>
    <row r="145" spans="1:60" ht="22.5" outlineLevel="1" x14ac:dyDescent="0.2">
      <c r="A145" s="232">
        <v>35</v>
      </c>
      <c r="B145" s="233" t="s">
        <v>405</v>
      </c>
      <c r="C145" s="245" t="s">
        <v>406</v>
      </c>
      <c r="D145" s="234" t="s">
        <v>337</v>
      </c>
      <c r="E145" s="235">
        <v>5.1116299999999999</v>
      </c>
      <c r="F145" s="236"/>
      <c r="G145" s="237">
        <f>ROUND(E145*F145,2)</f>
        <v>0</v>
      </c>
      <c r="H145" s="236"/>
      <c r="I145" s="237">
        <f>ROUND(E145*H145,2)</f>
        <v>0</v>
      </c>
      <c r="J145" s="236"/>
      <c r="K145" s="237">
        <f>ROUND(E145*J145,2)</f>
        <v>0</v>
      </c>
      <c r="L145" s="237">
        <v>21</v>
      </c>
      <c r="M145" s="237">
        <f>G145*(1+L145/100)</f>
        <v>0</v>
      </c>
      <c r="N145" s="235">
        <v>0</v>
      </c>
      <c r="O145" s="235">
        <f>ROUND(E145*N145,2)</f>
        <v>0</v>
      </c>
      <c r="P145" s="235">
        <v>0</v>
      </c>
      <c r="Q145" s="235">
        <f>ROUND(E145*P145,2)</f>
        <v>0</v>
      </c>
      <c r="R145" s="237" t="s">
        <v>389</v>
      </c>
      <c r="S145" s="237" t="s">
        <v>230</v>
      </c>
      <c r="T145" s="238" t="s">
        <v>230</v>
      </c>
      <c r="U145" s="223">
        <v>0.23200000000000001</v>
      </c>
      <c r="V145" s="223">
        <f>ROUND(E145*U145,2)</f>
        <v>1.19</v>
      </c>
      <c r="W145" s="223"/>
      <c r="X145" s="223" t="s">
        <v>407</v>
      </c>
      <c r="Y145" s="223" t="s">
        <v>233</v>
      </c>
      <c r="Z145" s="213"/>
      <c r="AA145" s="213"/>
      <c r="AB145" s="213"/>
      <c r="AC145" s="213"/>
      <c r="AD145" s="213"/>
      <c r="AE145" s="213"/>
      <c r="AF145" s="213"/>
      <c r="AG145" s="213" t="s">
        <v>408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54" t="s">
        <v>409</v>
      </c>
      <c r="D146" s="253"/>
      <c r="E146" s="253"/>
      <c r="F146" s="253"/>
      <c r="G146" s="25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298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48"/>
      <c r="D147" s="242"/>
      <c r="E147" s="242"/>
      <c r="F147" s="242"/>
      <c r="G147" s="242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237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x14ac:dyDescent="0.2">
      <c r="A148" s="225" t="s">
        <v>225</v>
      </c>
      <c r="B148" s="226" t="s">
        <v>191</v>
      </c>
      <c r="C148" s="244" t="s">
        <v>192</v>
      </c>
      <c r="D148" s="227"/>
      <c r="E148" s="228"/>
      <c r="F148" s="229"/>
      <c r="G148" s="229">
        <f>SUMIF(AG149:AG162,"&lt;&gt;NOR",G149:G162)</f>
        <v>0</v>
      </c>
      <c r="H148" s="229"/>
      <c r="I148" s="229">
        <f>SUM(I149:I162)</f>
        <v>0</v>
      </c>
      <c r="J148" s="229"/>
      <c r="K148" s="229">
        <f>SUM(K149:K162)</f>
        <v>0</v>
      </c>
      <c r="L148" s="229"/>
      <c r="M148" s="229">
        <f>SUM(M149:M162)</f>
        <v>0</v>
      </c>
      <c r="N148" s="228"/>
      <c r="O148" s="228">
        <f>SUM(O149:O162)</f>
        <v>0</v>
      </c>
      <c r="P148" s="228"/>
      <c r="Q148" s="228">
        <f>SUM(Q149:Q162)</f>
        <v>0</v>
      </c>
      <c r="R148" s="229"/>
      <c r="S148" s="229"/>
      <c r="T148" s="230"/>
      <c r="U148" s="224"/>
      <c r="V148" s="224">
        <f>SUM(V149:V162)</f>
        <v>6</v>
      </c>
      <c r="W148" s="224"/>
      <c r="X148" s="224"/>
      <c r="Y148" s="224"/>
      <c r="AG148" t="s">
        <v>226</v>
      </c>
    </row>
    <row r="149" spans="1:60" ht="22.5" outlineLevel="1" x14ac:dyDescent="0.2">
      <c r="A149" s="232">
        <v>36</v>
      </c>
      <c r="B149" s="233" t="s">
        <v>410</v>
      </c>
      <c r="C149" s="245" t="s">
        <v>411</v>
      </c>
      <c r="D149" s="234" t="s">
        <v>337</v>
      </c>
      <c r="E149" s="235">
        <v>2.2973699999999999</v>
      </c>
      <c r="F149" s="236"/>
      <c r="G149" s="237">
        <f>ROUND(E149*F149,2)</f>
        <v>0</v>
      </c>
      <c r="H149" s="236"/>
      <c r="I149" s="237">
        <f>ROUND(E149*H149,2)</f>
        <v>0</v>
      </c>
      <c r="J149" s="236"/>
      <c r="K149" s="237">
        <f>ROUND(E149*J149,2)</f>
        <v>0</v>
      </c>
      <c r="L149" s="237">
        <v>21</v>
      </c>
      <c r="M149" s="237">
        <f>G149*(1+L149/100)</f>
        <v>0</v>
      </c>
      <c r="N149" s="235">
        <v>0</v>
      </c>
      <c r="O149" s="235">
        <f>ROUND(E149*N149,2)</f>
        <v>0</v>
      </c>
      <c r="P149" s="235">
        <v>0</v>
      </c>
      <c r="Q149" s="235">
        <f>ROUND(E149*P149,2)</f>
        <v>0</v>
      </c>
      <c r="R149" s="237" t="s">
        <v>412</v>
      </c>
      <c r="S149" s="237" t="s">
        <v>230</v>
      </c>
      <c r="T149" s="238" t="s">
        <v>230</v>
      </c>
      <c r="U149" s="223">
        <v>1.8160000000000001</v>
      </c>
      <c r="V149" s="223">
        <f>ROUND(E149*U149,2)</f>
        <v>4.17</v>
      </c>
      <c r="W149" s="223"/>
      <c r="X149" s="223" t="s">
        <v>413</v>
      </c>
      <c r="Y149" s="223" t="s">
        <v>233</v>
      </c>
      <c r="Z149" s="213"/>
      <c r="AA149" s="213"/>
      <c r="AB149" s="213"/>
      <c r="AC149" s="213"/>
      <c r="AD149" s="213"/>
      <c r="AE149" s="213"/>
      <c r="AF149" s="213"/>
      <c r="AG149" s="213" t="s">
        <v>414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54" t="s">
        <v>415</v>
      </c>
      <c r="D150" s="253"/>
      <c r="E150" s="253"/>
      <c r="F150" s="253"/>
      <c r="G150" s="25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298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40" t="str">
        <f>C150</f>
        <v>nebo vybouraných hmot nošením nebo přehazováním k místu nakládky přístupnému normálním dopravním prostředkům,</v>
      </c>
      <c r="BB150" s="213"/>
      <c r="BC150" s="213"/>
      <c r="BD150" s="213"/>
      <c r="BE150" s="213"/>
      <c r="BF150" s="213"/>
      <c r="BG150" s="213"/>
      <c r="BH150" s="213"/>
    </row>
    <row r="151" spans="1:60" ht="22.5" outlineLevel="2" x14ac:dyDescent="0.2">
      <c r="A151" s="220"/>
      <c r="B151" s="221"/>
      <c r="C151" s="247" t="s">
        <v>416</v>
      </c>
      <c r="D151" s="241"/>
      <c r="E151" s="241"/>
      <c r="F151" s="241"/>
      <c r="G151" s="241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235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40" t="str">
        <f>C151</f>
        <v>S naložením suti nebo vybouraných hmot do dopravního prostředku a na jejich vyložením, popřípadě přeložením na normální dopravní prostředek.</v>
      </c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8"/>
      <c r="D152" s="242"/>
      <c r="E152" s="242"/>
      <c r="F152" s="242"/>
      <c r="G152" s="242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237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1" x14ac:dyDescent="0.2">
      <c r="A153" s="232">
        <v>37</v>
      </c>
      <c r="B153" s="233" t="s">
        <v>417</v>
      </c>
      <c r="C153" s="245" t="s">
        <v>418</v>
      </c>
      <c r="D153" s="234" t="s">
        <v>337</v>
      </c>
      <c r="E153" s="235">
        <v>2.2973699999999999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0</v>
      </c>
      <c r="O153" s="235">
        <f>ROUND(E153*N153,2)</f>
        <v>0</v>
      </c>
      <c r="P153" s="235">
        <v>0</v>
      </c>
      <c r="Q153" s="235">
        <f>ROUND(E153*P153,2)</f>
        <v>0</v>
      </c>
      <c r="R153" s="237" t="s">
        <v>419</v>
      </c>
      <c r="S153" s="237" t="s">
        <v>230</v>
      </c>
      <c r="T153" s="238" t="s">
        <v>230</v>
      </c>
      <c r="U153" s="223">
        <v>4.2000000000000003E-2</v>
      </c>
      <c r="V153" s="223">
        <f>ROUND(E153*U153,2)</f>
        <v>0.1</v>
      </c>
      <c r="W153" s="223"/>
      <c r="X153" s="223" t="s">
        <v>413</v>
      </c>
      <c r="Y153" s="223" t="s">
        <v>233</v>
      </c>
      <c r="Z153" s="213"/>
      <c r="AA153" s="213"/>
      <c r="AB153" s="213"/>
      <c r="AC153" s="213"/>
      <c r="AD153" s="213"/>
      <c r="AE153" s="213"/>
      <c r="AF153" s="213"/>
      <c r="AG153" s="213" t="s">
        <v>414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54" t="s">
        <v>420</v>
      </c>
      <c r="D154" s="253"/>
      <c r="E154" s="253"/>
      <c r="F154" s="253"/>
      <c r="G154" s="25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298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48"/>
      <c r="D155" s="242"/>
      <c r="E155" s="242"/>
      <c r="F155" s="242"/>
      <c r="G155" s="242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237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1" x14ac:dyDescent="0.2">
      <c r="A156" s="232">
        <v>38</v>
      </c>
      <c r="B156" s="233" t="s">
        <v>421</v>
      </c>
      <c r="C156" s="245" t="s">
        <v>422</v>
      </c>
      <c r="D156" s="234" t="s">
        <v>337</v>
      </c>
      <c r="E156" s="235">
        <v>2.2973699999999999</v>
      </c>
      <c r="F156" s="236"/>
      <c r="G156" s="237">
        <f>ROUND(E156*F156,2)</f>
        <v>0</v>
      </c>
      <c r="H156" s="236"/>
      <c r="I156" s="237">
        <f>ROUND(E156*H156,2)</f>
        <v>0</v>
      </c>
      <c r="J156" s="236"/>
      <c r="K156" s="237">
        <f>ROUND(E156*J156,2)</f>
        <v>0</v>
      </c>
      <c r="L156" s="237">
        <v>21</v>
      </c>
      <c r="M156" s="237">
        <f>G156*(1+L156/100)</f>
        <v>0</v>
      </c>
      <c r="N156" s="235">
        <v>0</v>
      </c>
      <c r="O156" s="235">
        <f>ROUND(E156*N156,2)</f>
        <v>0</v>
      </c>
      <c r="P156" s="235">
        <v>0</v>
      </c>
      <c r="Q156" s="235">
        <f>ROUND(E156*P156,2)</f>
        <v>0</v>
      </c>
      <c r="R156" s="237" t="s">
        <v>423</v>
      </c>
      <c r="S156" s="237" t="s">
        <v>230</v>
      </c>
      <c r="T156" s="238" t="s">
        <v>231</v>
      </c>
      <c r="U156" s="223">
        <v>0</v>
      </c>
      <c r="V156" s="223">
        <f>ROUND(E156*U156,2)</f>
        <v>0</v>
      </c>
      <c r="W156" s="223"/>
      <c r="X156" s="223" t="s">
        <v>413</v>
      </c>
      <c r="Y156" s="223" t="s">
        <v>233</v>
      </c>
      <c r="Z156" s="213"/>
      <c r="AA156" s="213"/>
      <c r="AB156" s="213"/>
      <c r="AC156" s="213"/>
      <c r="AD156" s="213"/>
      <c r="AE156" s="213"/>
      <c r="AF156" s="213"/>
      <c r="AG156" s="213" t="s">
        <v>414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9"/>
      <c r="D157" s="243"/>
      <c r="E157" s="243"/>
      <c r="F157" s="243"/>
      <c r="G157" s="243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237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ht="22.5" outlineLevel="1" x14ac:dyDescent="0.2">
      <c r="A158" s="232">
        <v>39</v>
      </c>
      <c r="B158" s="233" t="s">
        <v>424</v>
      </c>
      <c r="C158" s="245" t="s">
        <v>425</v>
      </c>
      <c r="D158" s="234" t="s">
        <v>337</v>
      </c>
      <c r="E158" s="235">
        <v>2.2973699999999999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0</v>
      </c>
      <c r="O158" s="235">
        <f>ROUND(E158*N158,2)</f>
        <v>0</v>
      </c>
      <c r="P158" s="235">
        <v>0</v>
      </c>
      <c r="Q158" s="235">
        <f>ROUND(E158*P158,2)</f>
        <v>0</v>
      </c>
      <c r="R158" s="237" t="s">
        <v>412</v>
      </c>
      <c r="S158" s="237" t="s">
        <v>230</v>
      </c>
      <c r="T158" s="238" t="s">
        <v>230</v>
      </c>
      <c r="U158" s="223">
        <v>0.752</v>
      </c>
      <c r="V158" s="223">
        <f>ROUND(E158*U158,2)</f>
        <v>1.73</v>
      </c>
      <c r="W158" s="223"/>
      <c r="X158" s="223" t="s">
        <v>413</v>
      </c>
      <c r="Y158" s="223" t="s">
        <v>233</v>
      </c>
      <c r="Z158" s="213"/>
      <c r="AA158" s="213"/>
      <c r="AB158" s="213"/>
      <c r="AC158" s="213"/>
      <c r="AD158" s="213"/>
      <c r="AE158" s="213"/>
      <c r="AF158" s="213"/>
      <c r="AG158" s="213" t="s">
        <v>414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4" t="s">
        <v>426</v>
      </c>
      <c r="D159" s="253"/>
      <c r="E159" s="253"/>
      <c r="F159" s="253"/>
      <c r="G159" s="25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298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40" t="str">
        <f>C159</f>
        <v>nebo vybouraných hmot nošením nebo přehazováním k místu nakládky přístupnému normálním dopravním prostředkům do 10 m,</v>
      </c>
      <c r="BB159" s="213"/>
      <c r="BC159" s="213"/>
      <c r="BD159" s="213"/>
      <c r="BE159" s="213"/>
      <c r="BF159" s="213"/>
      <c r="BG159" s="213"/>
      <c r="BH159" s="213"/>
    </row>
    <row r="160" spans="1:60" ht="22.5" outlineLevel="2" x14ac:dyDescent="0.2">
      <c r="A160" s="220"/>
      <c r="B160" s="221"/>
      <c r="C160" s="247" t="s">
        <v>416</v>
      </c>
      <c r="D160" s="241"/>
      <c r="E160" s="241"/>
      <c r="F160" s="241"/>
      <c r="G160" s="241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235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40" t="str">
        <f>C160</f>
        <v>S naložením suti nebo vybouraných hmot do dopravního prostředku a na jejich vyložením, popřípadě přeložením na normální dopravní prostředek.</v>
      </c>
      <c r="BB160" s="213"/>
      <c r="BC160" s="213"/>
      <c r="BD160" s="213"/>
      <c r="BE160" s="213"/>
      <c r="BF160" s="213"/>
      <c r="BG160" s="213"/>
      <c r="BH160" s="213"/>
    </row>
    <row r="161" spans="1:60" outlineLevel="3" x14ac:dyDescent="0.2">
      <c r="A161" s="220"/>
      <c r="B161" s="221"/>
      <c r="C161" s="247" t="s">
        <v>427</v>
      </c>
      <c r="D161" s="241"/>
      <c r="E161" s="241"/>
      <c r="F161" s="241"/>
      <c r="G161" s="241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235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48"/>
      <c r="D162" s="242"/>
      <c r="E162" s="242"/>
      <c r="F162" s="242"/>
      <c r="G162" s="242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237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x14ac:dyDescent="0.2">
      <c r="A163" s="3"/>
      <c r="B163" s="4"/>
      <c r="C163" s="250"/>
      <c r="D163" s="6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AE163">
        <v>15</v>
      </c>
      <c r="AF163">
        <v>21</v>
      </c>
      <c r="AG163" t="s">
        <v>211</v>
      </c>
    </row>
    <row r="164" spans="1:60" x14ac:dyDescent="0.2">
      <c r="A164" s="216"/>
      <c r="B164" s="217" t="s">
        <v>29</v>
      </c>
      <c r="C164" s="251"/>
      <c r="D164" s="218"/>
      <c r="E164" s="219"/>
      <c r="F164" s="219"/>
      <c r="G164" s="231">
        <f>G8+G77+G82+G109+G113+G120+G130+G144+G148</f>
        <v>0</v>
      </c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AE164">
        <f>SUMIF(L7:L162,AE163,G7:G162)</f>
        <v>0</v>
      </c>
      <c r="AF164">
        <f>SUMIF(L7:L162,AF163,G7:G162)</f>
        <v>0</v>
      </c>
      <c r="AG164" t="s">
        <v>287</v>
      </c>
    </row>
    <row r="165" spans="1:60" x14ac:dyDescent="0.2">
      <c r="C165" s="252"/>
      <c r="D165" s="10"/>
      <c r="AG165" t="s">
        <v>289</v>
      </c>
    </row>
    <row r="166" spans="1:60" x14ac:dyDescent="0.2">
      <c r="D166" s="10"/>
    </row>
    <row r="167" spans="1:60" x14ac:dyDescent="0.2">
      <c r="D167" s="10"/>
    </row>
    <row r="168" spans="1:60" x14ac:dyDescent="0.2">
      <c r="D168" s="10"/>
    </row>
    <row r="169" spans="1:60" x14ac:dyDescent="0.2">
      <c r="D169" s="10"/>
    </row>
    <row r="170" spans="1:60" x14ac:dyDescent="0.2">
      <c r="D170" s="10"/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b5NiJQuvpInuSYRpJZn5eXZ8fva4yMlly5bt373xo4FTKcnpxdNUg5VoHVt9SOFgGgehpn0Swg3JlAL0fQlAg==" saltValue="00RCz8bMfGDMwMA25biCqA==" spinCount="100000" sheet="1" formatRows="0"/>
  <mergeCells count="85">
    <mergeCell ref="C162:G162"/>
    <mergeCell ref="C154:G154"/>
    <mergeCell ref="C155:G155"/>
    <mergeCell ref="C157:G157"/>
    <mergeCell ref="C159:G159"/>
    <mergeCell ref="C160:G160"/>
    <mergeCell ref="C161:G161"/>
    <mergeCell ref="C143:G143"/>
    <mergeCell ref="C146:G146"/>
    <mergeCell ref="C147:G147"/>
    <mergeCell ref="C150:G150"/>
    <mergeCell ref="C151:G151"/>
    <mergeCell ref="C152:G152"/>
    <mergeCell ref="C132:G132"/>
    <mergeCell ref="C133:G133"/>
    <mergeCell ref="C135:G135"/>
    <mergeCell ref="C137:G137"/>
    <mergeCell ref="C138:G138"/>
    <mergeCell ref="C140:G140"/>
    <mergeCell ref="C115:G115"/>
    <mergeCell ref="C116:G116"/>
    <mergeCell ref="C118:G118"/>
    <mergeCell ref="C119:G119"/>
    <mergeCell ref="C123:G123"/>
    <mergeCell ref="C129:G129"/>
    <mergeCell ref="C98:G98"/>
    <mergeCell ref="C102:G102"/>
    <mergeCell ref="C104:G104"/>
    <mergeCell ref="C106:G106"/>
    <mergeCell ref="C108:G108"/>
    <mergeCell ref="C112:G112"/>
    <mergeCell ref="C80:G80"/>
    <mergeCell ref="C81:G81"/>
    <mergeCell ref="C85:G85"/>
    <mergeCell ref="C89:G89"/>
    <mergeCell ref="C93:G93"/>
    <mergeCell ref="C95:G95"/>
    <mergeCell ref="C71:G71"/>
    <mergeCell ref="C73:G73"/>
    <mergeCell ref="C74:G74"/>
    <mergeCell ref="C75:G75"/>
    <mergeCell ref="C76:G76"/>
    <mergeCell ref="C79:G79"/>
    <mergeCell ref="C61:G61"/>
    <mergeCell ref="C62:G62"/>
    <mergeCell ref="C64:G64"/>
    <mergeCell ref="C65:G65"/>
    <mergeCell ref="C67:G67"/>
    <mergeCell ref="C69:G69"/>
    <mergeCell ref="C54:G54"/>
    <mergeCell ref="C55:G55"/>
    <mergeCell ref="C56:G56"/>
    <mergeCell ref="C57:G57"/>
    <mergeCell ref="C59:G59"/>
    <mergeCell ref="C60:G60"/>
    <mergeCell ref="C44:G44"/>
    <mergeCell ref="C46:G46"/>
    <mergeCell ref="C48:G48"/>
    <mergeCell ref="C49:G49"/>
    <mergeCell ref="C51:G51"/>
    <mergeCell ref="C52:G52"/>
    <mergeCell ref="C33:G33"/>
    <mergeCell ref="C35:G35"/>
    <mergeCell ref="C36:G36"/>
    <mergeCell ref="C38:G38"/>
    <mergeCell ref="C40:G40"/>
    <mergeCell ref="C42:G42"/>
    <mergeCell ref="C23:G23"/>
    <mergeCell ref="C25:G25"/>
    <mergeCell ref="C27:G27"/>
    <mergeCell ref="C28:G28"/>
    <mergeCell ref="C30:G30"/>
    <mergeCell ref="C31:G31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22C515-7CAA-47BE-A392-3E398D2F653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102</v>
      </c>
      <c r="C4" s="205" t="s">
        <v>103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SUMIF(AG9:AG108,"&lt;&gt;NOR",G9:G108)</f>
        <v>0</v>
      </c>
      <c r="H8" s="229"/>
      <c r="I8" s="229">
        <f>SUM(I9:I108)</f>
        <v>0</v>
      </c>
      <c r="J8" s="229"/>
      <c r="K8" s="229">
        <f>SUM(K9:K108)</f>
        <v>0</v>
      </c>
      <c r="L8" s="229"/>
      <c r="M8" s="229">
        <f>SUM(M9:M108)</f>
        <v>0</v>
      </c>
      <c r="N8" s="228"/>
      <c r="O8" s="228">
        <f>SUM(O9:O108)</f>
        <v>33.309999999999995</v>
      </c>
      <c r="P8" s="228"/>
      <c r="Q8" s="228">
        <f>SUM(Q9:Q108)</f>
        <v>0</v>
      </c>
      <c r="R8" s="229"/>
      <c r="S8" s="229"/>
      <c r="T8" s="230"/>
      <c r="U8" s="224"/>
      <c r="V8" s="224">
        <f>SUM(V9:V108)</f>
        <v>161.85999999999999</v>
      </c>
      <c r="W8" s="224"/>
      <c r="X8" s="224"/>
      <c r="Y8" s="224"/>
      <c r="AG8" t="s">
        <v>226</v>
      </c>
    </row>
    <row r="9" spans="1:60" outlineLevel="1" x14ac:dyDescent="0.2">
      <c r="A9" s="232">
        <v>1</v>
      </c>
      <c r="B9" s="233" t="s">
        <v>344</v>
      </c>
      <c r="C9" s="245" t="s">
        <v>345</v>
      </c>
      <c r="D9" s="234" t="s">
        <v>316</v>
      </c>
      <c r="E9" s="235">
        <v>5.1239999999999997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1.992</v>
      </c>
      <c r="V9" s="223">
        <f>ROUND(E9*U9,2)</f>
        <v>10.210000000000001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4" t="s">
        <v>346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598</v>
      </c>
      <c r="D11" s="255"/>
      <c r="E11" s="256">
        <v>1.0920000000000001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748</v>
      </c>
      <c r="D12" s="255"/>
      <c r="E12" s="256">
        <v>1.9319999999999999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313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3" x14ac:dyDescent="0.2">
      <c r="A13" s="220"/>
      <c r="B13" s="221"/>
      <c r="C13" s="257" t="s">
        <v>600</v>
      </c>
      <c r="D13" s="255"/>
      <c r="E13" s="256">
        <v>2.1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313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237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2</v>
      </c>
      <c r="B15" s="233" t="s">
        <v>347</v>
      </c>
      <c r="C15" s="245" t="s">
        <v>348</v>
      </c>
      <c r="D15" s="234" t="s">
        <v>316</v>
      </c>
      <c r="E15" s="235">
        <v>5.1239999999999997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294</v>
      </c>
      <c r="S15" s="237" t="s">
        <v>230</v>
      </c>
      <c r="T15" s="238" t="s">
        <v>230</v>
      </c>
      <c r="U15" s="223">
        <v>0.61199999999999999</v>
      </c>
      <c r="V15" s="223">
        <f>ROUND(E15*U15,2)</f>
        <v>3.14</v>
      </c>
      <c r="W15" s="223"/>
      <c r="X15" s="223" t="s">
        <v>295</v>
      </c>
      <c r="Y15" s="223" t="s">
        <v>233</v>
      </c>
      <c r="Z15" s="213"/>
      <c r="AA15" s="213"/>
      <c r="AB15" s="213"/>
      <c r="AC15" s="213"/>
      <c r="AD15" s="213"/>
      <c r="AE15" s="213"/>
      <c r="AF15" s="213"/>
      <c r="AG15" s="213" t="s">
        <v>296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4" t="s">
        <v>349</v>
      </c>
      <c r="D16" s="253"/>
      <c r="E16" s="253"/>
      <c r="F16" s="253"/>
      <c r="G16" s="25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298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237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555</v>
      </c>
      <c r="C18" s="245" t="s">
        <v>556</v>
      </c>
      <c r="D18" s="234" t="s">
        <v>557</v>
      </c>
      <c r="E18" s="235">
        <v>15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1.721E-2</v>
      </c>
      <c r="O18" s="235">
        <f>ROUND(E18*N18,2)</f>
        <v>0.26</v>
      </c>
      <c r="P18" s="235">
        <v>0</v>
      </c>
      <c r="Q18" s="235">
        <f>ROUND(E18*P18,2)</f>
        <v>0</v>
      </c>
      <c r="R18" s="237" t="s">
        <v>294</v>
      </c>
      <c r="S18" s="237" t="s">
        <v>230</v>
      </c>
      <c r="T18" s="238" t="s">
        <v>230</v>
      </c>
      <c r="U18" s="223">
        <v>0.98699999999999999</v>
      </c>
      <c r="V18" s="223">
        <f>ROUND(E18*U18,2)</f>
        <v>14.81</v>
      </c>
      <c r="W18" s="223"/>
      <c r="X18" s="223" t="s">
        <v>295</v>
      </c>
      <c r="Y18" s="223" t="s">
        <v>233</v>
      </c>
      <c r="Z18" s="213"/>
      <c r="AA18" s="213"/>
      <c r="AB18" s="213"/>
      <c r="AC18" s="213"/>
      <c r="AD18" s="213"/>
      <c r="AE18" s="213"/>
      <c r="AF18" s="213"/>
      <c r="AG18" s="213" t="s">
        <v>296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4" t="s">
        <v>558</v>
      </c>
      <c r="D19" s="253"/>
      <c r="E19" s="253"/>
      <c r="F19" s="253"/>
      <c r="G19" s="25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298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získané při čerpání, potrubím nebo žlaby. Montáž, demontáž a opotřebení potrubí nebo žlabu a jeho utěsnění po dobu provozu. Včetně nutné podpěrné konstrukce.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7" t="s">
        <v>601</v>
      </c>
      <c r="D20" s="241"/>
      <c r="E20" s="241"/>
      <c r="F20" s="241"/>
      <c r="G20" s="241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4</v>
      </c>
      <c r="B22" s="233" t="s">
        <v>428</v>
      </c>
      <c r="C22" s="245" t="s">
        <v>429</v>
      </c>
      <c r="D22" s="234" t="s">
        <v>430</v>
      </c>
      <c r="E22" s="235">
        <v>150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0.20300000000000001</v>
      </c>
      <c r="V22" s="223">
        <f>ROUND(E22*U22,2)</f>
        <v>30.45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431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602</v>
      </c>
      <c r="D24" s="255"/>
      <c r="E24" s="256">
        <v>150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433</v>
      </c>
      <c r="C26" s="245" t="s">
        <v>434</v>
      </c>
      <c r="D26" s="234" t="s">
        <v>435</v>
      </c>
      <c r="E26" s="235">
        <v>15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4" t="s">
        <v>436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6</v>
      </c>
      <c r="B29" s="233" t="s">
        <v>603</v>
      </c>
      <c r="C29" s="245" t="s">
        <v>604</v>
      </c>
      <c r="D29" s="234" t="s">
        <v>316</v>
      </c>
      <c r="E29" s="235">
        <v>16.7925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0.77</v>
      </c>
      <c r="V29" s="223">
        <f>ROUND(E29*U29,2)</f>
        <v>12.93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440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korytech vodotečí, melioračních kanálech s přemístěním suti na hromady na vzdálenost do 20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7" t="s">
        <v>822</v>
      </c>
      <c r="D31" s="255"/>
      <c r="E31" s="256">
        <v>16.7925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313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237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7</v>
      </c>
      <c r="B33" s="233" t="s">
        <v>487</v>
      </c>
      <c r="C33" s="245" t="s">
        <v>488</v>
      </c>
      <c r="D33" s="234" t="s">
        <v>316</v>
      </c>
      <c r="E33" s="235">
        <v>40.231499999999997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294</v>
      </c>
      <c r="S33" s="237" t="s">
        <v>230</v>
      </c>
      <c r="T33" s="238" t="s">
        <v>230</v>
      </c>
      <c r="U33" s="223">
        <v>0.31</v>
      </c>
      <c r="V33" s="223">
        <f>ROUND(E33*U33,2)</f>
        <v>12.47</v>
      </c>
      <c r="W33" s="223"/>
      <c r="X33" s="223" t="s">
        <v>295</v>
      </c>
      <c r="Y33" s="223" t="s">
        <v>233</v>
      </c>
      <c r="Z33" s="213"/>
      <c r="AA33" s="213"/>
      <c r="AB33" s="213"/>
      <c r="AC33" s="213"/>
      <c r="AD33" s="213"/>
      <c r="AE33" s="213"/>
      <c r="AF33" s="213"/>
      <c r="AG33" s="213" t="s">
        <v>296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33.75" outlineLevel="2" x14ac:dyDescent="0.2">
      <c r="A34" s="220"/>
      <c r="B34" s="221"/>
      <c r="C34" s="254" t="s">
        <v>489</v>
      </c>
      <c r="D34" s="253"/>
      <c r="E34" s="253"/>
      <c r="F34" s="253"/>
      <c r="G34" s="25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298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0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606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235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878</v>
      </c>
      <c r="D36" s="255"/>
      <c r="E36" s="256">
        <v>40.231499999999997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313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492</v>
      </c>
      <c r="C38" s="245" t="s">
        <v>493</v>
      </c>
      <c r="D38" s="234" t="s">
        <v>316</v>
      </c>
      <c r="E38" s="235">
        <v>8.0463000000000005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294</v>
      </c>
      <c r="S38" s="237" t="s">
        <v>230</v>
      </c>
      <c r="T38" s="238" t="s">
        <v>230</v>
      </c>
      <c r="U38" s="223">
        <v>0.1024</v>
      </c>
      <c r="V38" s="223">
        <f>ROUND(E38*U38,2)</f>
        <v>0.82</v>
      </c>
      <c r="W38" s="223"/>
      <c r="X38" s="223" t="s">
        <v>295</v>
      </c>
      <c r="Y38" s="223" t="s">
        <v>233</v>
      </c>
      <c r="Z38" s="213"/>
      <c r="AA38" s="213"/>
      <c r="AB38" s="213"/>
      <c r="AC38" s="213"/>
      <c r="AD38" s="213"/>
      <c r="AE38" s="213"/>
      <c r="AF38" s="213"/>
      <c r="AG38" s="213" t="s">
        <v>296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33.75" outlineLevel="2" x14ac:dyDescent="0.2">
      <c r="A39" s="220"/>
      <c r="B39" s="221"/>
      <c r="C39" s="254" t="s">
        <v>489</v>
      </c>
      <c r="D39" s="253"/>
      <c r="E39" s="253"/>
      <c r="F39" s="253"/>
      <c r="G39" s="25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298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879</v>
      </c>
      <c r="D40" s="255"/>
      <c r="E40" s="256">
        <v>8.0463000000000005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313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237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9</v>
      </c>
      <c r="B42" s="233" t="s">
        <v>355</v>
      </c>
      <c r="C42" s="245" t="s">
        <v>356</v>
      </c>
      <c r="D42" s="234" t="s">
        <v>316</v>
      </c>
      <c r="E42" s="235">
        <v>40.231000000000002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294</v>
      </c>
      <c r="S42" s="237" t="s">
        <v>230</v>
      </c>
      <c r="T42" s="238" t="s">
        <v>230</v>
      </c>
      <c r="U42" s="223">
        <v>0.51900000000000002</v>
      </c>
      <c r="V42" s="223">
        <f>ROUND(E42*U42,2)</f>
        <v>20.88</v>
      </c>
      <c r="W42" s="223"/>
      <c r="X42" s="223" t="s">
        <v>295</v>
      </c>
      <c r="Y42" s="223" t="s">
        <v>233</v>
      </c>
      <c r="Z42" s="213"/>
      <c r="AA42" s="213"/>
      <c r="AB42" s="213"/>
      <c r="AC42" s="213"/>
      <c r="AD42" s="213"/>
      <c r="AE42" s="213"/>
      <c r="AF42" s="213"/>
      <c r="AG42" s="213" t="s">
        <v>296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4" t="s">
        <v>324</v>
      </c>
      <c r="D43" s="253"/>
      <c r="E43" s="253"/>
      <c r="F43" s="253"/>
      <c r="G43" s="25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298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10</v>
      </c>
      <c r="B45" s="233" t="s">
        <v>357</v>
      </c>
      <c r="C45" s="245" t="s">
        <v>358</v>
      </c>
      <c r="D45" s="234" t="s">
        <v>316</v>
      </c>
      <c r="E45" s="235">
        <v>16.7925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294</v>
      </c>
      <c r="S45" s="237" t="s">
        <v>230</v>
      </c>
      <c r="T45" s="238" t="s">
        <v>230</v>
      </c>
      <c r="U45" s="223">
        <v>0.72899999999999998</v>
      </c>
      <c r="V45" s="223">
        <f>ROUND(E45*U45,2)</f>
        <v>12.24</v>
      </c>
      <c r="W45" s="223"/>
      <c r="X45" s="223" t="s">
        <v>295</v>
      </c>
      <c r="Y45" s="223" t="s">
        <v>233</v>
      </c>
      <c r="Z45" s="213"/>
      <c r="AA45" s="213"/>
      <c r="AB45" s="213"/>
      <c r="AC45" s="213"/>
      <c r="AD45" s="213"/>
      <c r="AE45" s="213"/>
      <c r="AF45" s="213"/>
      <c r="AG45" s="213" t="s">
        <v>296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4" t="s">
        <v>324</v>
      </c>
      <c r="D46" s="253"/>
      <c r="E46" s="253"/>
      <c r="F46" s="253"/>
      <c r="G46" s="25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298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bez naložení do dopravní nádoby, ale s vyprázdněním dopravní nádoby na hromadu nebo na dopravní prostředek,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609</v>
      </c>
      <c r="C48" s="245" t="s">
        <v>610</v>
      </c>
      <c r="D48" s="234" t="s">
        <v>316</v>
      </c>
      <c r="E48" s="235">
        <v>31.175000000000001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294</v>
      </c>
      <c r="S48" s="237" t="s">
        <v>230</v>
      </c>
      <c r="T48" s="238" t="s">
        <v>230</v>
      </c>
      <c r="U48" s="223">
        <v>7.3999999999999996E-2</v>
      </c>
      <c r="V48" s="223">
        <f>ROUND(E48*U48,2)</f>
        <v>2.31</v>
      </c>
      <c r="W48" s="223"/>
      <c r="X48" s="223" t="s">
        <v>295</v>
      </c>
      <c r="Y48" s="223" t="s">
        <v>233</v>
      </c>
      <c r="Z48" s="213"/>
      <c r="AA48" s="213"/>
      <c r="AB48" s="213"/>
      <c r="AC48" s="213"/>
      <c r="AD48" s="213"/>
      <c r="AE48" s="213"/>
      <c r="AF48" s="213"/>
      <c r="AG48" s="213" t="s">
        <v>296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4" t="s">
        <v>327</v>
      </c>
      <c r="D49" s="253"/>
      <c r="E49" s="253"/>
      <c r="F49" s="253"/>
      <c r="G49" s="25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298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880</v>
      </c>
      <c r="D50" s="255"/>
      <c r="E50" s="256">
        <v>31.175000000000001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313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325</v>
      </c>
      <c r="C52" s="245" t="s">
        <v>326</v>
      </c>
      <c r="D52" s="234" t="s">
        <v>316</v>
      </c>
      <c r="E52" s="235">
        <v>24.6435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294</v>
      </c>
      <c r="S52" s="237" t="s">
        <v>230</v>
      </c>
      <c r="T52" s="238" t="s">
        <v>230</v>
      </c>
      <c r="U52" s="223">
        <v>1.0999999999999999E-2</v>
      </c>
      <c r="V52" s="223">
        <f>ROUND(E52*U52,2)</f>
        <v>0.27</v>
      </c>
      <c r="W52" s="223"/>
      <c r="X52" s="223" t="s">
        <v>295</v>
      </c>
      <c r="Y52" s="223" t="s">
        <v>233</v>
      </c>
      <c r="Z52" s="213"/>
      <c r="AA52" s="213"/>
      <c r="AB52" s="213"/>
      <c r="AC52" s="213"/>
      <c r="AD52" s="213"/>
      <c r="AE52" s="213"/>
      <c r="AF52" s="213"/>
      <c r="AG52" s="213" t="s">
        <v>296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4" t="s">
        <v>327</v>
      </c>
      <c r="D53" s="253"/>
      <c r="E53" s="253"/>
      <c r="F53" s="253"/>
      <c r="G53" s="25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298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881</v>
      </c>
      <c r="D54" s="255"/>
      <c r="E54" s="256">
        <v>24.6435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313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237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613</v>
      </c>
      <c r="C56" s="245" t="s">
        <v>614</v>
      </c>
      <c r="D56" s="234" t="s">
        <v>316</v>
      </c>
      <c r="E56" s="235">
        <v>11.6685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294</v>
      </c>
      <c r="S56" s="237" t="s">
        <v>230</v>
      </c>
      <c r="T56" s="238" t="s">
        <v>230</v>
      </c>
      <c r="U56" s="223">
        <v>1.2E-2</v>
      </c>
      <c r="V56" s="223">
        <f>ROUND(E56*U56,2)</f>
        <v>0.14000000000000001</v>
      </c>
      <c r="W56" s="223"/>
      <c r="X56" s="223" t="s">
        <v>295</v>
      </c>
      <c r="Y56" s="223" t="s">
        <v>233</v>
      </c>
      <c r="Z56" s="213"/>
      <c r="AA56" s="213"/>
      <c r="AB56" s="213"/>
      <c r="AC56" s="213"/>
      <c r="AD56" s="213"/>
      <c r="AE56" s="213"/>
      <c r="AF56" s="213"/>
      <c r="AG56" s="213" t="s">
        <v>296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4" t="s">
        <v>327</v>
      </c>
      <c r="D57" s="253"/>
      <c r="E57" s="253"/>
      <c r="F57" s="253"/>
      <c r="G57" s="25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298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827</v>
      </c>
      <c r="D58" s="255"/>
      <c r="E58" s="256">
        <v>11.6685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313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237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2">
        <v>14</v>
      </c>
      <c r="B60" s="233" t="s">
        <v>328</v>
      </c>
      <c r="C60" s="245" t="s">
        <v>329</v>
      </c>
      <c r="D60" s="234" t="s">
        <v>316</v>
      </c>
      <c r="E60" s="235">
        <v>40.231000000000002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294</v>
      </c>
      <c r="S60" s="237" t="s">
        <v>230</v>
      </c>
      <c r="T60" s="238" t="s">
        <v>230</v>
      </c>
      <c r="U60" s="223">
        <v>0.31</v>
      </c>
      <c r="V60" s="223">
        <f>ROUND(E60*U60,2)</f>
        <v>12.47</v>
      </c>
      <c r="W60" s="223"/>
      <c r="X60" s="223" t="s">
        <v>295</v>
      </c>
      <c r="Y60" s="223" t="s">
        <v>233</v>
      </c>
      <c r="Z60" s="213"/>
      <c r="AA60" s="213"/>
      <c r="AB60" s="213"/>
      <c r="AC60" s="213"/>
      <c r="AD60" s="213"/>
      <c r="AE60" s="213"/>
      <c r="AF60" s="213"/>
      <c r="AG60" s="213" t="s">
        <v>296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4" t="s">
        <v>330</v>
      </c>
      <c r="D61" s="253"/>
      <c r="E61" s="253"/>
      <c r="F61" s="253"/>
      <c r="G61" s="25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298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359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3" x14ac:dyDescent="0.2">
      <c r="A63" s="220"/>
      <c r="B63" s="221"/>
      <c r="C63" s="247" t="s">
        <v>360</v>
      </c>
      <c r="D63" s="241"/>
      <c r="E63" s="241"/>
      <c r="F63" s="241"/>
      <c r="G63" s="241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235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361</v>
      </c>
      <c r="C65" s="245" t="s">
        <v>362</v>
      </c>
      <c r="D65" s="234" t="s">
        <v>316</v>
      </c>
      <c r="E65" s="235">
        <v>16.7925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294</v>
      </c>
      <c r="S65" s="237" t="s">
        <v>230</v>
      </c>
      <c r="T65" s="238" t="s">
        <v>230</v>
      </c>
      <c r="U65" s="223">
        <v>0.32200000000000001</v>
      </c>
      <c r="V65" s="223">
        <f>ROUND(E65*U65,2)</f>
        <v>5.41</v>
      </c>
      <c r="W65" s="223"/>
      <c r="X65" s="223" t="s">
        <v>295</v>
      </c>
      <c r="Y65" s="223" t="s">
        <v>233</v>
      </c>
      <c r="Z65" s="213"/>
      <c r="AA65" s="213"/>
      <c r="AB65" s="213"/>
      <c r="AC65" s="213"/>
      <c r="AD65" s="213"/>
      <c r="AE65" s="213"/>
      <c r="AF65" s="213"/>
      <c r="AG65" s="213" t="s">
        <v>296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4" t="s">
        <v>330</v>
      </c>
      <c r="D66" s="253"/>
      <c r="E66" s="253"/>
      <c r="F66" s="253"/>
      <c r="G66" s="25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298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7" t="s">
        <v>359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235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360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235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237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ht="22.5" outlineLevel="1" x14ac:dyDescent="0.2">
      <c r="A70" s="232">
        <v>16</v>
      </c>
      <c r="B70" s="233" t="s">
        <v>616</v>
      </c>
      <c r="C70" s="245" t="s">
        <v>617</v>
      </c>
      <c r="D70" s="234" t="s">
        <v>316</v>
      </c>
      <c r="E70" s="235">
        <v>15.5875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 t="s">
        <v>294</v>
      </c>
      <c r="S70" s="237" t="s">
        <v>230</v>
      </c>
      <c r="T70" s="238" t="s">
        <v>230</v>
      </c>
      <c r="U70" s="223">
        <v>0.65200000000000002</v>
      </c>
      <c r="V70" s="223">
        <f>ROUND(E70*U70,2)</f>
        <v>10.16</v>
      </c>
      <c r="W70" s="223"/>
      <c r="X70" s="223" t="s">
        <v>295</v>
      </c>
      <c r="Y70" s="223" t="s">
        <v>233</v>
      </c>
      <c r="Z70" s="213"/>
      <c r="AA70" s="213"/>
      <c r="AB70" s="213"/>
      <c r="AC70" s="213"/>
      <c r="AD70" s="213"/>
      <c r="AE70" s="213"/>
      <c r="AF70" s="213"/>
      <c r="AG70" s="213" t="s">
        <v>296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9"/>
      <c r="D71" s="243"/>
      <c r="E71" s="243"/>
      <c r="F71" s="243"/>
      <c r="G71" s="24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ht="22.5" outlineLevel="1" x14ac:dyDescent="0.2">
      <c r="A72" s="232">
        <v>17</v>
      </c>
      <c r="B72" s="233" t="s">
        <v>363</v>
      </c>
      <c r="C72" s="245" t="s">
        <v>364</v>
      </c>
      <c r="D72" s="234" t="s">
        <v>316</v>
      </c>
      <c r="E72" s="235">
        <v>27.605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294</v>
      </c>
      <c r="S72" s="237" t="s">
        <v>230</v>
      </c>
      <c r="T72" s="238" t="s">
        <v>230</v>
      </c>
      <c r="U72" s="223">
        <v>0.20200000000000001</v>
      </c>
      <c r="V72" s="223">
        <f>ROUND(E72*U72,2)</f>
        <v>5.58</v>
      </c>
      <c r="W72" s="223"/>
      <c r="X72" s="223" t="s">
        <v>295</v>
      </c>
      <c r="Y72" s="223" t="s">
        <v>233</v>
      </c>
      <c r="Z72" s="213"/>
      <c r="AA72" s="213"/>
      <c r="AB72" s="213"/>
      <c r="AC72" s="213"/>
      <c r="AD72" s="213"/>
      <c r="AE72" s="213"/>
      <c r="AF72" s="213"/>
      <c r="AG72" s="213" t="s">
        <v>296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4" t="s">
        <v>365</v>
      </c>
      <c r="D73" s="253"/>
      <c r="E73" s="253"/>
      <c r="F73" s="253"/>
      <c r="G73" s="25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298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7" t="s">
        <v>366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882</v>
      </c>
      <c r="D75" s="255"/>
      <c r="E75" s="256">
        <v>15.5875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313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57" t="s">
        <v>883</v>
      </c>
      <c r="D76" s="255"/>
      <c r="E76" s="256">
        <v>12.0175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313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237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32">
        <v>18</v>
      </c>
      <c r="B78" s="233" t="s">
        <v>620</v>
      </c>
      <c r="C78" s="245" t="s">
        <v>621</v>
      </c>
      <c r="D78" s="234" t="s">
        <v>293</v>
      </c>
      <c r="E78" s="235">
        <v>19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0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370</v>
      </c>
      <c r="S78" s="237" t="s">
        <v>230</v>
      </c>
      <c r="T78" s="238" t="s">
        <v>230</v>
      </c>
      <c r="U78" s="223">
        <v>2.1000000000000001E-2</v>
      </c>
      <c r="V78" s="223">
        <f>ROUND(E78*U78,2)</f>
        <v>0.4</v>
      </c>
      <c r="W78" s="223"/>
      <c r="X78" s="223" t="s">
        <v>295</v>
      </c>
      <c r="Y78" s="223" t="s">
        <v>233</v>
      </c>
      <c r="Z78" s="213"/>
      <c r="AA78" s="213"/>
      <c r="AB78" s="213"/>
      <c r="AC78" s="213"/>
      <c r="AD78" s="213"/>
      <c r="AE78" s="213"/>
      <c r="AF78" s="213"/>
      <c r="AG78" s="213" t="s">
        <v>296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4" t="s">
        <v>371</v>
      </c>
      <c r="D79" s="253"/>
      <c r="E79" s="253"/>
      <c r="F79" s="253"/>
      <c r="G79" s="25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298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237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32">
        <v>19</v>
      </c>
      <c r="B81" s="233" t="s">
        <v>368</v>
      </c>
      <c r="C81" s="245" t="s">
        <v>369</v>
      </c>
      <c r="D81" s="234" t="s">
        <v>293</v>
      </c>
      <c r="E81" s="235">
        <v>34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370</v>
      </c>
      <c r="S81" s="237" t="s">
        <v>230</v>
      </c>
      <c r="T81" s="238" t="s">
        <v>230</v>
      </c>
      <c r="U81" s="223">
        <v>7.2999999999999995E-2</v>
      </c>
      <c r="V81" s="223">
        <f>ROUND(E81*U81,2)</f>
        <v>2.48</v>
      </c>
      <c r="W81" s="223"/>
      <c r="X81" s="223" t="s">
        <v>295</v>
      </c>
      <c r="Y81" s="223" t="s">
        <v>233</v>
      </c>
      <c r="Z81" s="213"/>
      <c r="AA81" s="213"/>
      <c r="AB81" s="213"/>
      <c r="AC81" s="213"/>
      <c r="AD81" s="213"/>
      <c r="AE81" s="213"/>
      <c r="AF81" s="213"/>
      <c r="AG81" s="213" t="s">
        <v>296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4" t="s">
        <v>371</v>
      </c>
      <c r="D82" s="253"/>
      <c r="E82" s="253"/>
      <c r="F82" s="253"/>
      <c r="G82" s="25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298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237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2">
        <v>20</v>
      </c>
      <c r="B84" s="233" t="s">
        <v>622</v>
      </c>
      <c r="C84" s="245" t="s">
        <v>623</v>
      </c>
      <c r="D84" s="234" t="s">
        <v>293</v>
      </c>
      <c r="E84" s="235">
        <v>19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0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294</v>
      </c>
      <c r="S84" s="237" t="s">
        <v>230</v>
      </c>
      <c r="T84" s="238" t="s">
        <v>230</v>
      </c>
      <c r="U84" s="223">
        <v>1.7999999999999999E-2</v>
      </c>
      <c r="V84" s="223">
        <f>ROUND(E84*U84,2)</f>
        <v>0.34</v>
      </c>
      <c r="W84" s="223"/>
      <c r="X84" s="223" t="s">
        <v>295</v>
      </c>
      <c r="Y84" s="223" t="s">
        <v>233</v>
      </c>
      <c r="Z84" s="213"/>
      <c r="AA84" s="213"/>
      <c r="AB84" s="213"/>
      <c r="AC84" s="213"/>
      <c r="AD84" s="213"/>
      <c r="AE84" s="213"/>
      <c r="AF84" s="213"/>
      <c r="AG84" s="213" t="s">
        <v>296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4" t="s">
        <v>624</v>
      </c>
      <c r="D85" s="253"/>
      <c r="E85" s="253"/>
      <c r="F85" s="253"/>
      <c r="G85" s="25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298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884</v>
      </c>
      <c r="D86" s="255"/>
      <c r="E86" s="256">
        <v>19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313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237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2">
        <v>21</v>
      </c>
      <c r="B88" s="233" t="s">
        <v>372</v>
      </c>
      <c r="C88" s="245" t="s">
        <v>373</v>
      </c>
      <c r="D88" s="234" t="s">
        <v>293</v>
      </c>
      <c r="E88" s="235">
        <v>34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294</v>
      </c>
      <c r="S88" s="237" t="s">
        <v>230</v>
      </c>
      <c r="T88" s="238" t="s">
        <v>230</v>
      </c>
      <c r="U88" s="223">
        <v>0.128</v>
      </c>
      <c r="V88" s="223">
        <f>ROUND(E88*U88,2)</f>
        <v>4.3499999999999996</v>
      </c>
      <c r="W88" s="223"/>
      <c r="X88" s="223" t="s">
        <v>295</v>
      </c>
      <c r="Y88" s="223" t="s">
        <v>233</v>
      </c>
      <c r="Z88" s="213"/>
      <c r="AA88" s="213"/>
      <c r="AB88" s="213"/>
      <c r="AC88" s="213"/>
      <c r="AD88" s="213"/>
      <c r="AE88" s="213"/>
      <c r="AF88" s="213"/>
      <c r="AG88" s="213" t="s">
        <v>296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4" t="s">
        <v>374</v>
      </c>
      <c r="D89" s="253"/>
      <c r="E89" s="253"/>
      <c r="F89" s="253"/>
      <c r="G89" s="25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298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885</v>
      </c>
      <c r="D90" s="255"/>
      <c r="E90" s="256">
        <v>34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313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237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32">
        <v>22</v>
      </c>
      <c r="B92" s="233" t="s">
        <v>335</v>
      </c>
      <c r="C92" s="245" t="s">
        <v>336</v>
      </c>
      <c r="D92" s="234" t="s">
        <v>337</v>
      </c>
      <c r="E92" s="235">
        <v>45.590470000000003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294</v>
      </c>
      <c r="S92" s="237" t="s">
        <v>230</v>
      </c>
      <c r="T92" s="238" t="s">
        <v>230</v>
      </c>
      <c r="U92" s="223">
        <v>0</v>
      </c>
      <c r="V92" s="223">
        <f>ROUND(E92*U92,2)</f>
        <v>0</v>
      </c>
      <c r="W92" s="223"/>
      <c r="X92" s="223" t="s">
        <v>295</v>
      </c>
      <c r="Y92" s="223" t="s">
        <v>233</v>
      </c>
      <c r="Z92" s="213"/>
      <c r="AA92" s="213"/>
      <c r="AB92" s="213"/>
      <c r="AC92" s="213"/>
      <c r="AD92" s="213"/>
      <c r="AE92" s="213"/>
      <c r="AF92" s="213"/>
      <c r="AG92" s="213" t="s">
        <v>296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338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235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886</v>
      </c>
      <c r="D94" s="255"/>
      <c r="E94" s="256">
        <v>45.590479999999999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313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237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32">
        <v>23</v>
      </c>
      <c r="B96" s="233" t="s">
        <v>628</v>
      </c>
      <c r="C96" s="245" t="s">
        <v>629</v>
      </c>
      <c r="D96" s="234" t="s">
        <v>316</v>
      </c>
      <c r="E96" s="235">
        <v>11.6685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0</v>
      </c>
      <c r="O96" s="235">
        <f>ROUND(E96*N96,2)</f>
        <v>0</v>
      </c>
      <c r="P96" s="235">
        <v>0</v>
      </c>
      <c r="Q96" s="235">
        <f>ROUND(E96*P96,2)</f>
        <v>0</v>
      </c>
      <c r="R96" s="237"/>
      <c r="S96" s="237" t="s">
        <v>256</v>
      </c>
      <c r="T96" s="238" t="s">
        <v>231</v>
      </c>
      <c r="U96" s="223">
        <v>0</v>
      </c>
      <c r="V96" s="223">
        <f>ROUND(E96*U96,2)</f>
        <v>0</v>
      </c>
      <c r="W96" s="223"/>
      <c r="X96" s="223" t="s">
        <v>295</v>
      </c>
      <c r="Y96" s="223" t="s">
        <v>233</v>
      </c>
      <c r="Z96" s="213"/>
      <c r="AA96" s="213"/>
      <c r="AB96" s="213"/>
      <c r="AC96" s="213"/>
      <c r="AD96" s="213"/>
      <c r="AE96" s="213"/>
      <c r="AF96" s="213"/>
      <c r="AG96" s="213" t="s">
        <v>296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543</v>
      </c>
      <c r="C98" s="245" t="s">
        <v>630</v>
      </c>
      <c r="D98" s="234" t="s">
        <v>259</v>
      </c>
      <c r="E98" s="235">
        <v>1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7"/>
      <c r="S98" s="237" t="s">
        <v>256</v>
      </c>
      <c r="T98" s="238" t="s">
        <v>231</v>
      </c>
      <c r="U98" s="223">
        <v>0</v>
      </c>
      <c r="V98" s="223">
        <f>ROUND(E98*U98,2)</f>
        <v>0</v>
      </c>
      <c r="W98" s="223"/>
      <c r="X98" s="223" t="s">
        <v>295</v>
      </c>
      <c r="Y98" s="223" t="s">
        <v>233</v>
      </c>
      <c r="Z98" s="213"/>
      <c r="AA98" s="213"/>
      <c r="AB98" s="213"/>
      <c r="AC98" s="213"/>
      <c r="AD98" s="213"/>
      <c r="AE98" s="213"/>
      <c r="AF98" s="213"/>
      <c r="AG98" s="213" t="s">
        <v>296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6" t="s">
        <v>631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235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3" x14ac:dyDescent="0.2">
      <c r="A100" s="220"/>
      <c r="B100" s="221"/>
      <c r="C100" s="247" t="s">
        <v>632</v>
      </c>
      <c r="D100" s="241"/>
      <c r="E100" s="241"/>
      <c r="F100" s="241"/>
      <c r="G100" s="241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235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47" t="s">
        <v>633</v>
      </c>
      <c r="D101" s="241"/>
      <c r="E101" s="241"/>
      <c r="F101" s="241"/>
      <c r="G101" s="241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235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237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32">
        <v>25</v>
      </c>
      <c r="B103" s="233" t="s">
        <v>377</v>
      </c>
      <c r="C103" s="245" t="s">
        <v>378</v>
      </c>
      <c r="D103" s="234" t="s">
        <v>379</v>
      </c>
      <c r="E103" s="235">
        <v>1.59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1E-3</v>
      </c>
      <c r="O103" s="235">
        <f>ROUND(E103*N103,2)</f>
        <v>0</v>
      </c>
      <c r="P103" s="235">
        <v>0</v>
      </c>
      <c r="Q103" s="235">
        <f>ROUND(E103*P103,2)</f>
        <v>0</v>
      </c>
      <c r="R103" s="237" t="s">
        <v>380</v>
      </c>
      <c r="S103" s="237" t="s">
        <v>230</v>
      </c>
      <c r="T103" s="238" t="s">
        <v>230</v>
      </c>
      <c r="U103" s="223">
        <v>0</v>
      </c>
      <c r="V103" s="223">
        <f>ROUND(E103*U103,2)</f>
        <v>0</v>
      </c>
      <c r="W103" s="223"/>
      <c r="X103" s="223" t="s">
        <v>381</v>
      </c>
      <c r="Y103" s="223" t="s">
        <v>233</v>
      </c>
      <c r="Z103" s="213"/>
      <c r="AA103" s="213"/>
      <c r="AB103" s="213"/>
      <c r="AC103" s="213"/>
      <c r="AD103" s="213"/>
      <c r="AE103" s="213"/>
      <c r="AF103" s="213"/>
      <c r="AG103" s="213" t="s">
        <v>382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887</v>
      </c>
      <c r="D104" s="255"/>
      <c r="E104" s="256">
        <v>1.59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313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8"/>
      <c r="D105" s="242"/>
      <c r="E105" s="242"/>
      <c r="F105" s="242"/>
      <c r="G105" s="242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237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26</v>
      </c>
      <c r="B106" s="233" t="s">
        <v>384</v>
      </c>
      <c r="C106" s="245" t="s">
        <v>385</v>
      </c>
      <c r="D106" s="234" t="s">
        <v>316</v>
      </c>
      <c r="E106" s="235">
        <v>13.219250000000001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2.5</v>
      </c>
      <c r="O106" s="235">
        <f>ROUND(E106*N106,2)</f>
        <v>33.049999999999997</v>
      </c>
      <c r="P106" s="235">
        <v>0</v>
      </c>
      <c r="Q106" s="235">
        <f>ROUND(E106*P106,2)</f>
        <v>0</v>
      </c>
      <c r="R106" s="237" t="s">
        <v>380</v>
      </c>
      <c r="S106" s="237" t="s">
        <v>230</v>
      </c>
      <c r="T106" s="238" t="s">
        <v>230</v>
      </c>
      <c r="U106" s="223">
        <v>0</v>
      </c>
      <c r="V106" s="223">
        <f>ROUND(E106*U106,2)</f>
        <v>0</v>
      </c>
      <c r="W106" s="223"/>
      <c r="X106" s="223" t="s">
        <v>381</v>
      </c>
      <c r="Y106" s="223" t="s">
        <v>233</v>
      </c>
      <c r="Z106" s="213"/>
      <c r="AA106" s="213"/>
      <c r="AB106" s="213"/>
      <c r="AC106" s="213"/>
      <c r="AD106" s="213"/>
      <c r="AE106" s="213"/>
      <c r="AF106" s="213"/>
      <c r="AG106" s="213" t="s">
        <v>382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888</v>
      </c>
      <c r="D107" s="255"/>
      <c r="E107" s="256">
        <v>13.219250000000001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313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237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225" t="s">
        <v>225</v>
      </c>
      <c r="B109" s="226" t="s">
        <v>177</v>
      </c>
      <c r="C109" s="244" t="s">
        <v>178</v>
      </c>
      <c r="D109" s="227"/>
      <c r="E109" s="228"/>
      <c r="F109" s="229"/>
      <c r="G109" s="229">
        <f>SUMIF(AG110:AG116,"&lt;&gt;NOR",G110:G116)</f>
        <v>0</v>
      </c>
      <c r="H109" s="229"/>
      <c r="I109" s="229">
        <f>SUM(I110:I116)</f>
        <v>0</v>
      </c>
      <c r="J109" s="229"/>
      <c r="K109" s="229">
        <f>SUM(K110:K116)</f>
        <v>0</v>
      </c>
      <c r="L109" s="229"/>
      <c r="M109" s="229">
        <f>SUM(M110:M116)</f>
        <v>0</v>
      </c>
      <c r="N109" s="228"/>
      <c r="O109" s="228">
        <f>SUM(O110:O116)</f>
        <v>0.26</v>
      </c>
      <c r="P109" s="228"/>
      <c r="Q109" s="228">
        <f>SUM(Q110:Q116)</f>
        <v>0</v>
      </c>
      <c r="R109" s="229"/>
      <c r="S109" s="229"/>
      <c r="T109" s="230"/>
      <c r="U109" s="224"/>
      <c r="V109" s="224">
        <f>SUM(V110:V116)</f>
        <v>10.220000000000001</v>
      </c>
      <c r="W109" s="224"/>
      <c r="X109" s="224"/>
      <c r="Y109" s="224"/>
      <c r="AG109" t="s">
        <v>226</v>
      </c>
    </row>
    <row r="110" spans="1:60" outlineLevel="1" x14ac:dyDescent="0.2">
      <c r="A110" s="232">
        <v>27</v>
      </c>
      <c r="B110" s="233" t="s">
        <v>458</v>
      </c>
      <c r="C110" s="245" t="s">
        <v>459</v>
      </c>
      <c r="D110" s="234" t="s">
        <v>293</v>
      </c>
      <c r="E110" s="235">
        <v>19.89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1.289E-2</v>
      </c>
      <c r="O110" s="235">
        <f>ROUND(E110*N110,2)</f>
        <v>0.26</v>
      </c>
      <c r="P110" s="235">
        <v>0</v>
      </c>
      <c r="Q110" s="235">
        <f>ROUND(E110*P110,2)</f>
        <v>0</v>
      </c>
      <c r="R110" s="237" t="s">
        <v>412</v>
      </c>
      <c r="S110" s="237" t="s">
        <v>230</v>
      </c>
      <c r="T110" s="238" t="s">
        <v>230</v>
      </c>
      <c r="U110" s="223">
        <v>0.51400000000000001</v>
      </c>
      <c r="V110" s="223">
        <f>ROUND(E110*U110,2)</f>
        <v>10.220000000000001</v>
      </c>
      <c r="W110" s="223"/>
      <c r="X110" s="223" t="s">
        <v>295</v>
      </c>
      <c r="Y110" s="223" t="s">
        <v>233</v>
      </c>
      <c r="Z110" s="213"/>
      <c r="AA110" s="213"/>
      <c r="AB110" s="213"/>
      <c r="AC110" s="213"/>
      <c r="AD110" s="213"/>
      <c r="AE110" s="213"/>
      <c r="AF110" s="213"/>
      <c r="AG110" s="213" t="s">
        <v>296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4" t="s">
        <v>460</v>
      </c>
      <c r="D111" s="253"/>
      <c r="E111" s="253"/>
      <c r="F111" s="253"/>
      <c r="G111" s="25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298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7" t="s">
        <v>461</v>
      </c>
      <c r="D112" s="241"/>
      <c r="E112" s="241"/>
      <c r="F112" s="241"/>
      <c r="G112" s="241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235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dodání potřebných hmot, vypláchnutí spár vodou před spárováním a očištění okolního zdiva po spárování.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741</v>
      </c>
      <c r="D113" s="255"/>
      <c r="E113" s="256">
        <v>9.6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313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3" x14ac:dyDescent="0.2">
      <c r="A114" s="220"/>
      <c r="B114" s="221"/>
      <c r="C114" s="257" t="s">
        <v>637</v>
      </c>
      <c r="D114" s="255"/>
      <c r="E114" s="256">
        <v>8.61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313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3" x14ac:dyDescent="0.2">
      <c r="A115" s="220"/>
      <c r="B115" s="221"/>
      <c r="C115" s="257" t="s">
        <v>638</v>
      </c>
      <c r="D115" s="255"/>
      <c r="E115" s="256">
        <v>1.68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313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237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225</v>
      </c>
      <c r="B117" s="226" t="s">
        <v>179</v>
      </c>
      <c r="C117" s="244" t="s">
        <v>180</v>
      </c>
      <c r="D117" s="227"/>
      <c r="E117" s="228"/>
      <c r="F117" s="229"/>
      <c r="G117" s="229">
        <f>SUMIF(AG118:AG151,"&lt;&gt;NOR",G118:G151)</f>
        <v>0</v>
      </c>
      <c r="H117" s="229"/>
      <c r="I117" s="229">
        <f>SUM(I118:I151)</f>
        <v>0</v>
      </c>
      <c r="J117" s="229"/>
      <c r="K117" s="229">
        <f>SUM(K118:K151)</f>
        <v>0</v>
      </c>
      <c r="L117" s="229"/>
      <c r="M117" s="229">
        <f>SUM(M118:M151)</f>
        <v>0</v>
      </c>
      <c r="N117" s="228"/>
      <c r="O117" s="228">
        <f>SUM(O118:O151)</f>
        <v>66.25</v>
      </c>
      <c r="P117" s="228"/>
      <c r="Q117" s="228">
        <f>SUM(Q118:Q151)</f>
        <v>0</v>
      </c>
      <c r="R117" s="229"/>
      <c r="S117" s="229"/>
      <c r="T117" s="230"/>
      <c r="U117" s="224"/>
      <c r="V117" s="224">
        <f>SUM(V118:V151)</f>
        <v>219.22999999999996</v>
      </c>
      <c r="W117" s="224"/>
      <c r="X117" s="224"/>
      <c r="Y117" s="224"/>
      <c r="AG117" t="s">
        <v>226</v>
      </c>
    </row>
    <row r="118" spans="1:60" outlineLevel="1" x14ac:dyDescent="0.2">
      <c r="A118" s="232">
        <v>28</v>
      </c>
      <c r="B118" s="233" t="s">
        <v>463</v>
      </c>
      <c r="C118" s="245" t="s">
        <v>464</v>
      </c>
      <c r="D118" s="234" t="s">
        <v>316</v>
      </c>
      <c r="E118" s="235">
        <v>7.8483000000000001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0.17978</v>
      </c>
      <c r="O118" s="235">
        <f>ROUND(E118*N118,2)</f>
        <v>1.41</v>
      </c>
      <c r="P118" s="235">
        <v>0</v>
      </c>
      <c r="Q118" s="235">
        <f>ROUND(E118*P118,2)</f>
        <v>0</v>
      </c>
      <c r="R118" s="237" t="s">
        <v>389</v>
      </c>
      <c r="S118" s="237" t="s">
        <v>230</v>
      </c>
      <c r="T118" s="238" t="s">
        <v>230</v>
      </c>
      <c r="U118" s="223">
        <v>17.032</v>
      </c>
      <c r="V118" s="223">
        <f>ROUND(E118*U118,2)</f>
        <v>133.66999999999999</v>
      </c>
      <c r="W118" s="223"/>
      <c r="X118" s="223" t="s">
        <v>295</v>
      </c>
      <c r="Y118" s="223" t="s">
        <v>233</v>
      </c>
      <c r="Z118" s="213"/>
      <c r="AA118" s="213"/>
      <c r="AB118" s="213"/>
      <c r="AC118" s="213"/>
      <c r="AD118" s="213"/>
      <c r="AE118" s="213"/>
      <c r="AF118" s="213"/>
      <c r="AG118" s="213" t="s">
        <v>296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6" t="s">
        <v>639</v>
      </c>
      <c r="D119" s="239"/>
      <c r="E119" s="239"/>
      <c r="F119" s="239"/>
      <c r="G119" s="239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235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57" t="s">
        <v>742</v>
      </c>
      <c r="D120" s="255"/>
      <c r="E120" s="256">
        <v>5.6283000000000003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313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3" x14ac:dyDescent="0.2">
      <c r="A121" s="220"/>
      <c r="B121" s="221"/>
      <c r="C121" s="257" t="s">
        <v>641</v>
      </c>
      <c r="D121" s="255"/>
      <c r="E121" s="256">
        <v>1.5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313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3" x14ac:dyDescent="0.2">
      <c r="A122" s="220"/>
      <c r="B122" s="221"/>
      <c r="C122" s="257" t="s">
        <v>743</v>
      </c>
      <c r="D122" s="255"/>
      <c r="E122" s="256">
        <v>0.72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313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237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32">
        <v>29</v>
      </c>
      <c r="B124" s="233" t="s">
        <v>643</v>
      </c>
      <c r="C124" s="245" t="s">
        <v>644</v>
      </c>
      <c r="D124" s="234" t="s">
        <v>316</v>
      </c>
      <c r="E124" s="235">
        <v>9.48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21</v>
      </c>
      <c r="M124" s="237">
        <f>G124*(1+L124/100)</f>
        <v>0</v>
      </c>
      <c r="N124" s="235">
        <v>2.9559700000000002</v>
      </c>
      <c r="O124" s="235">
        <f>ROUND(E124*N124,2)</f>
        <v>28.02</v>
      </c>
      <c r="P124" s="235">
        <v>0</v>
      </c>
      <c r="Q124" s="235">
        <f>ROUND(E124*P124,2)</f>
        <v>0</v>
      </c>
      <c r="R124" s="237" t="s">
        <v>389</v>
      </c>
      <c r="S124" s="237" t="s">
        <v>230</v>
      </c>
      <c r="T124" s="238" t="s">
        <v>230</v>
      </c>
      <c r="U124" s="223">
        <v>3.8820000000000001</v>
      </c>
      <c r="V124" s="223">
        <f>ROUND(E124*U124,2)</f>
        <v>36.799999999999997</v>
      </c>
      <c r="W124" s="223"/>
      <c r="X124" s="223" t="s">
        <v>295</v>
      </c>
      <c r="Y124" s="223" t="s">
        <v>233</v>
      </c>
      <c r="Z124" s="213"/>
      <c r="AA124" s="213"/>
      <c r="AB124" s="213"/>
      <c r="AC124" s="213"/>
      <c r="AD124" s="213"/>
      <c r="AE124" s="213"/>
      <c r="AF124" s="213"/>
      <c r="AG124" s="213" t="s">
        <v>296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6" t="s">
        <v>645</v>
      </c>
      <c r="D125" s="239"/>
      <c r="E125" s="239"/>
      <c r="F125" s="239"/>
      <c r="G125" s="239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235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3" x14ac:dyDescent="0.2">
      <c r="A126" s="220"/>
      <c r="B126" s="221"/>
      <c r="C126" s="247" t="s">
        <v>646</v>
      </c>
      <c r="D126" s="241"/>
      <c r="E126" s="241"/>
      <c r="F126" s="241"/>
      <c r="G126" s="241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235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7" t="s">
        <v>647</v>
      </c>
      <c r="D127" s="255"/>
      <c r="E127" s="256">
        <v>8.2799999999999994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313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3" x14ac:dyDescent="0.2">
      <c r="A128" s="220"/>
      <c r="B128" s="221"/>
      <c r="C128" s="257" t="s">
        <v>648</v>
      </c>
      <c r="D128" s="255"/>
      <c r="E128" s="256">
        <v>1.2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313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8"/>
      <c r="D129" s="242"/>
      <c r="E129" s="242"/>
      <c r="F129" s="242"/>
      <c r="G129" s="242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237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32">
        <v>30</v>
      </c>
      <c r="B130" s="233" t="s">
        <v>472</v>
      </c>
      <c r="C130" s="245" t="s">
        <v>473</v>
      </c>
      <c r="D130" s="234" t="s">
        <v>316</v>
      </c>
      <c r="E130" s="235">
        <v>5.18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3.0044900000000001</v>
      </c>
      <c r="O130" s="235">
        <f>ROUND(E130*N130,2)</f>
        <v>15.56</v>
      </c>
      <c r="P130" s="235">
        <v>0</v>
      </c>
      <c r="Q130" s="235">
        <f>ROUND(E130*P130,2)</f>
        <v>0</v>
      </c>
      <c r="R130" s="237" t="s">
        <v>389</v>
      </c>
      <c r="S130" s="237" t="s">
        <v>230</v>
      </c>
      <c r="T130" s="238" t="s">
        <v>230</v>
      </c>
      <c r="U130" s="223">
        <v>4.5739999999999998</v>
      </c>
      <c r="V130" s="223">
        <f>ROUND(E130*U130,2)</f>
        <v>23.69</v>
      </c>
      <c r="W130" s="223"/>
      <c r="X130" s="223" t="s">
        <v>295</v>
      </c>
      <c r="Y130" s="223" t="s">
        <v>233</v>
      </c>
      <c r="Z130" s="213"/>
      <c r="AA130" s="213"/>
      <c r="AB130" s="213"/>
      <c r="AC130" s="213"/>
      <c r="AD130" s="213"/>
      <c r="AE130" s="213"/>
      <c r="AF130" s="213"/>
      <c r="AG130" s="213" t="s">
        <v>296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649</v>
      </c>
      <c r="D131" s="255"/>
      <c r="E131" s="256">
        <v>5.18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313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237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ht="22.5" outlineLevel="1" x14ac:dyDescent="0.2">
      <c r="A133" s="232">
        <v>31</v>
      </c>
      <c r="B133" s="233" t="s">
        <v>475</v>
      </c>
      <c r="C133" s="245" t="s">
        <v>476</v>
      </c>
      <c r="D133" s="234" t="s">
        <v>293</v>
      </c>
      <c r="E133" s="235">
        <v>4.08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1.4500000000000001E-2</v>
      </c>
      <c r="O133" s="235">
        <f>ROUND(E133*N133,2)</f>
        <v>0.06</v>
      </c>
      <c r="P133" s="235">
        <v>0</v>
      </c>
      <c r="Q133" s="235">
        <f>ROUND(E133*P133,2)</f>
        <v>0</v>
      </c>
      <c r="R133" s="237" t="s">
        <v>389</v>
      </c>
      <c r="S133" s="237" t="s">
        <v>230</v>
      </c>
      <c r="T133" s="238" t="s">
        <v>230</v>
      </c>
      <c r="U133" s="223">
        <v>1.9059999999999999</v>
      </c>
      <c r="V133" s="223">
        <f>ROUND(E133*U133,2)</f>
        <v>7.78</v>
      </c>
      <c r="W133" s="223"/>
      <c r="X133" s="223" t="s">
        <v>295</v>
      </c>
      <c r="Y133" s="223" t="s">
        <v>233</v>
      </c>
      <c r="Z133" s="213"/>
      <c r="AA133" s="213"/>
      <c r="AB133" s="213"/>
      <c r="AC133" s="213"/>
      <c r="AD133" s="213"/>
      <c r="AE133" s="213"/>
      <c r="AF133" s="213"/>
      <c r="AG133" s="213" t="s">
        <v>296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650</v>
      </c>
      <c r="D134" s="255"/>
      <c r="E134" s="256">
        <v>2.88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313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651</v>
      </c>
      <c r="D135" s="255"/>
      <c r="E135" s="256">
        <v>1.2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313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8"/>
      <c r="D136" s="242"/>
      <c r="E136" s="242"/>
      <c r="F136" s="242"/>
      <c r="G136" s="242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237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ht="22.5" outlineLevel="1" x14ac:dyDescent="0.2">
      <c r="A137" s="232">
        <v>32</v>
      </c>
      <c r="B137" s="233" t="s">
        <v>478</v>
      </c>
      <c r="C137" s="245" t="s">
        <v>479</v>
      </c>
      <c r="D137" s="234" t="s">
        <v>293</v>
      </c>
      <c r="E137" s="235">
        <v>4.08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21</v>
      </c>
      <c r="M137" s="237">
        <f>G137*(1+L137/100)</f>
        <v>0</v>
      </c>
      <c r="N137" s="235">
        <v>9.6000000000000002E-4</v>
      </c>
      <c r="O137" s="235">
        <f>ROUND(E137*N137,2)</f>
        <v>0</v>
      </c>
      <c r="P137" s="235">
        <v>0</v>
      </c>
      <c r="Q137" s="235">
        <f>ROUND(E137*P137,2)</f>
        <v>0</v>
      </c>
      <c r="R137" s="237" t="s">
        <v>389</v>
      </c>
      <c r="S137" s="237" t="s">
        <v>230</v>
      </c>
      <c r="T137" s="238" t="s">
        <v>230</v>
      </c>
      <c r="U137" s="223">
        <v>0.628</v>
      </c>
      <c r="V137" s="223">
        <f>ROUND(E137*U137,2)</f>
        <v>2.56</v>
      </c>
      <c r="W137" s="223"/>
      <c r="X137" s="223" t="s">
        <v>295</v>
      </c>
      <c r="Y137" s="223" t="s">
        <v>233</v>
      </c>
      <c r="Z137" s="213"/>
      <c r="AA137" s="213"/>
      <c r="AB137" s="213"/>
      <c r="AC137" s="213"/>
      <c r="AD137" s="213"/>
      <c r="AE137" s="213"/>
      <c r="AF137" s="213"/>
      <c r="AG137" s="213" t="s">
        <v>296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9"/>
      <c r="D138" s="243"/>
      <c r="E138" s="243"/>
      <c r="F138" s="243"/>
      <c r="G138" s="24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237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">
      <c r="A139" s="232">
        <v>33</v>
      </c>
      <c r="B139" s="233" t="s">
        <v>481</v>
      </c>
      <c r="C139" s="245" t="s">
        <v>482</v>
      </c>
      <c r="D139" s="234" t="s">
        <v>337</v>
      </c>
      <c r="E139" s="235">
        <v>9.2599999999999991E-3</v>
      </c>
      <c r="F139" s="236"/>
      <c r="G139" s="237">
        <f>ROUND(E139*F139,2)</f>
        <v>0</v>
      </c>
      <c r="H139" s="236"/>
      <c r="I139" s="237">
        <f>ROUND(E139*H139,2)</f>
        <v>0</v>
      </c>
      <c r="J139" s="236"/>
      <c r="K139" s="237">
        <f>ROUND(E139*J139,2)</f>
        <v>0</v>
      </c>
      <c r="L139" s="237">
        <v>21</v>
      </c>
      <c r="M139" s="237">
        <f>G139*(1+L139/100)</f>
        <v>0</v>
      </c>
      <c r="N139" s="235">
        <v>1.0610299999999999</v>
      </c>
      <c r="O139" s="235">
        <f>ROUND(E139*N139,2)</f>
        <v>0.01</v>
      </c>
      <c r="P139" s="235">
        <v>0</v>
      </c>
      <c r="Q139" s="235">
        <f>ROUND(E139*P139,2)</f>
        <v>0</v>
      </c>
      <c r="R139" s="237" t="s">
        <v>389</v>
      </c>
      <c r="S139" s="237" t="s">
        <v>230</v>
      </c>
      <c r="T139" s="238" t="s">
        <v>230</v>
      </c>
      <c r="U139" s="223">
        <v>21.445</v>
      </c>
      <c r="V139" s="223">
        <f>ROUND(E139*U139,2)</f>
        <v>0.2</v>
      </c>
      <c r="W139" s="223"/>
      <c r="X139" s="223" t="s">
        <v>295</v>
      </c>
      <c r="Y139" s="223" t="s">
        <v>233</v>
      </c>
      <c r="Z139" s="213"/>
      <c r="AA139" s="213"/>
      <c r="AB139" s="213"/>
      <c r="AC139" s="213"/>
      <c r="AD139" s="213"/>
      <c r="AE139" s="213"/>
      <c r="AF139" s="213"/>
      <c r="AG139" s="213" t="s">
        <v>296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57" t="s">
        <v>652</v>
      </c>
      <c r="D140" s="255"/>
      <c r="E140" s="256">
        <v>9.2599999999999991E-3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313</v>
      </c>
      <c r="AH140" s="213">
        <v>0</v>
      </c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48"/>
      <c r="D141" s="242"/>
      <c r="E141" s="242"/>
      <c r="F141" s="242"/>
      <c r="G141" s="242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237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1" x14ac:dyDescent="0.2">
      <c r="A142" s="232">
        <v>34</v>
      </c>
      <c r="B142" s="233" t="s">
        <v>563</v>
      </c>
      <c r="C142" s="245" t="s">
        <v>564</v>
      </c>
      <c r="D142" s="234" t="s">
        <v>337</v>
      </c>
      <c r="E142" s="235">
        <v>0.37130000000000002</v>
      </c>
      <c r="F142" s="236"/>
      <c r="G142" s="237">
        <f>ROUND(E142*F142,2)</f>
        <v>0</v>
      </c>
      <c r="H142" s="236"/>
      <c r="I142" s="237">
        <f>ROUND(E142*H142,2)</f>
        <v>0</v>
      </c>
      <c r="J142" s="236"/>
      <c r="K142" s="237">
        <f>ROUND(E142*J142,2)</f>
        <v>0</v>
      </c>
      <c r="L142" s="237">
        <v>21</v>
      </c>
      <c r="M142" s="237">
        <f>G142*(1+L142/100)</f>
        <v>0</v>
      </c>
      <c r="N142" s="235">
        <v>1.0561</v>
      </c>
      <c r="O142" s="235">
        <f>ROUND(E142*N142,2)</f>
        <v>0.39</v>
      </c>
      <c r="P142" s="235">
        <v>0</v>
      </c>
      <c r="Q142" s="235">
        <f>ROUND(E142*P142,2)</f>
        <v>0</v>
      </c>
      <c r="R142" s="237" t="s">
        <v>389</v>
      </c>
      <c r="S142" s="237" t="s">
        <v>230</v>
      </c>
      <c r="T142" s="238" t="s">
        <v>230</v>
      </c>
      <c r="U142" s="223">
        <v>39.133000000000003</v>
      </c>
      <c r="V142" s="223">
        <f>ROUND(E142*U142,2)</f>
        <v>14.53</v>
      </c>
      <c r="W142" s="223"/>
      <c r="X142" s="223" t="s">
        <v>295</v>
      </c>
      <c r="Y142" s="223" t="s">
        <v>233</v>
      </c>
      <c r="Z142" s="213"/>
      <c r="AA142" s="213"/>
      <c r="AB142" s="213"/>
      <c r="AC142" s="213"/>
      <c r="AD142" s="213"/>
      <c r="AE142" s="213"/>
      <c r="AF142" s="213"/>
      <c r="AG142" s="213" t="s">
        <v>296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653</v>
      </c>
      <c r="D143" s="255"/>
      <c r="E143" s="256">
        <v>0.34214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313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3" x14ac:dyDescent="0.2">
      <c r="A144" s="220"/>
      <c r="B144" s="221"/>
      <c r="C144" s="257" t="s">
        <v>654</v>
      </c>
      <c r="D144" s="255"/>
      <c r="E144" s="256">
        <v>2.9159999999999998E-2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313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48"/>
      <c r="D145" s="242"/>
      <c r="E145" s="242"/>
      <c r="F145" s="242"/>
      <c r="G145" s="242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237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ht="33.75" outlineLevel="1" x14ac:dyDescent="0.2">
      <c r="A146" s="232">
        <v>35</v>
      </c>
      <c r="B146" s="233" t="s">
        <v>566</v>
      </c>
      <c r="C146" s="245" t="s">
        <v>567</v>
      </c>
      <c r="D146" s="234" t="s">
        <v>568</v>
      </c>
      <c r="E146" s="235">
        <v>3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5.0000000000000001E-4</v>
      </c>
      <c r="O146" s="235">
        <f>ROUND(E146*N146,2)</f>
        <v>0</v>
      </c>
      <c r="P146" s="235">
        <v>0</v>
      </c>
      <c r="Q146" s="235">
        <f>ROUND(E146*P146,2)</f>
        <v>0</v>
      </c>
      <c r="R146" s="237" t="s">
        <v>380</v>
      </c>
      <c r="S146" s="237" t="s">
        <v>230</v>
      </c>
      <c r="T146" s="238" t="s">
        <v>230</v>
      </c>
      <c r="U146" s="223">
        <v>0</v>
      </c>
      <c r="V146" s="223">
        <f>ROUND(E146*U146,2)</f>
        <v>0</v>
      </c>
      <c r="W146" s="223"/>
      <c r="X146" s="223" t="s">
        <v>381</v>
      </c>
      <c r="Y146" s="223" t="s">
        <v>233</v>
      </c>
      <c r="Z146" s="213"/>
      <c r="AA146" s="213"/>
      <c r="AB146" s="213"/>
      <c r="AC146" s="213"/>
      <c r="AD146" s="213"/>
      <c r="AE146" s="213"/>
      <c r="AF146" s="213"/>
      <c r="AG146" s="213" t="s">
        <v>382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179</v>
      </c>
      <c r="D147" s="255"/>
      <c r="E147" s="256">
        <v>3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313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237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1" x14ac:dyDescent="0.2">
      <c r="A149" s="232">
        <v>36</v>
      </c>
      <c r="B149" s="233" t="s">
        <v>466</v>
      </c>
      <c r="C149" s="245" t="s">
        <v>467</v>
      </c>
      <c r="D149" s="234" t="s">
        <v>337</v>
      </c>
      <c r="E149" s="235">
        <v>20.797999999999998</v>
      </c>
      <c r="F149" s="236"/>
      <c r="G149" s="237">
        <f>ROUND(E149*F149,2)</f>
        <v>0</v>
      </c>
      <c r="H149" s="236"/>
      <c r="I149" s="237">
        <f>ROUND(E149*H149,2)</f>
        <v>0</v>
      </c>
      <c r="J149" s="236"/>
      <c r="K149" s="237">
        <f>ROUND(E149*J149,2)</f>
        <v>0</v>
      </c>
      <c r="L149" s="237">
        <v>21</v>
      </c>
      <c r="M149" s="237">
        <f>G149*(1+L149/100)</f>
        <v>0</v>
      </c>
      <c r="N149" s="235">
        <v>1</v>
      </c>
      <c r="O149" s="235">
        <f>ROUND(E149*N149,2)</f>
        <v>20.8</v>
      </c>
      <c r="P149" s="235">
        <v>0</v>
      </c>
      <c r="Q149" s="235">
        <f>ROUND(E149*P149,2)</f>
        <v>0</v>
      </c>
      <c r="R149" s="237" t="s">
        <v>380</v>
      </c>
      <c r="S149" s="237" t="s">
        <v>230</v>
      </c>
      <c r="T149" s="238" t="s">
        <v>230</v>
      </c>
      <c r="U149" s="223">
        <v>0</v>
      </c>
      <c r="V149" s="223">
        <f>ROUND(E149*U149,2)</f>
        <v>0</v>
      </c>
      <c r="W149" s="223"/>
      <c r="X149" s="223" t="s">
        <v>381</v>
      </c>
      <c r="Y149" s="223" t="s">
        <v>233</v>
      </c>
      <c r="Z149" s="213"/>
      <c r="AA149" s="213"/>
      <c r="AB149" s="213"/>
      <c r="AC149" s="213"/>
      <c r="AD149" s="213"/>
      <c r="AE149" s="213"/>
      <c r="AF149" s="213"/>
      <c r="AG149" s="213" t="s">
        <v>382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57" t="s">
        <v>744</v>
      </c>
      <c r="D150" s="255"/>
      <c r="E150" s="256">
        <v>20.797999999999998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313</v>
      </c>
      <c r="AH150" s="213">
        <v>0</v>
      </c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48"/>
      <c r="D151" s="242"/>
      <c r="E151" s="242"/>
      <c r="F151" s="242"/>
      <c r="G151" s="242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237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x14ac:dyDescent="0.2">
      <c r="A152" s="225" t="s">
        <v>225</v>
      </c>
      <c r="B152" s="226" t="s">
        <v>181</v>
      </c>
      <c r="C152" s="244" t="s">
        <v>182</v>
      </c>
      <c r="D152" s="227"/>
      <c r="E152" s="228"/>
      <c r="F152" s="229"/>
      <c r="G152" s="229">
        <f>SUMIF(AG153:AG184,"&lt;&gt;NOR",G153:G184)</f>
        <v>0</v>
      </c>
      <c r="H152" s="229"/>
      <c r="I152" s="229">
        <f>SUM(I153:I184)</f>
        <v>0</v>
      </c>
      <c r="J152" s="229"/>
      <c r="K152" s="229">
        <f>SUM(K153:K184)</f>
        <v>0</v>
      </c>
      <c r="L152" s="229"/>
      <c r="M152" s="229">
        <f>SUM(M153:M184)</f>
        <v>0</v>
      </c>
      <c r="N152" s="228"/>
      <c r="O152" s="228">
        <f>SUM(O153:O184)</f>
        <v>49.32</v>
      </c>
      <c r="P152" s="228"/>
      <c r="Q152" s="228">
        <f>SUM(Q153:Q184)</f>
        <v>0</v>
      </c>
      <c r="R152" s="229"/>
      <c r="S152" s="229"/>
      <c r="T152" s="230"/>
      <c r="U152" s="224"/>
      <c r="V152" s="224">
        <f>SUM(V153:V184)</f>
        <v>63.140000000000008</v>
      </c>
      <c r="W152" s="224"/>
      <c r="X152" s="224"/>
      <c r="Y152" s="224"/>
      <c r="AG152" t="s">
        <v>226</v>
      </c>
    </row>
    <row r="153" spans="1:60" outlineLevel="1" x14ac:dyDescent="0.2">
      <c r="A153" s="232">
        <v>37</v>
      </c>
      <c r="B153" s="233" t="s">
        <v>484</v>
      </c>
      <c r="C153" s="245" t="s">
        <v>485</v>
      </c>
      <c r="D153" s="234" t="s">
        <v>293</v>
      </c>
      <c r="E153" s="235">
        <v>16.8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0.26250000000000001</v>
      </c>
      <c r="O153" s="235">
        <f>ROUND(E153*N153,2)</f>
        <v>4.41</v>
      </c>
      <c r="P153" s="235">
        <v>0</v>
      </c>
      <c r="Q153" s="235">
        <f>ROUND(E153*P153,2)</f>
        <v>0</v>
      </c>
      <c r="R153" s="237" t="s">
        <v>389</v>
      </c>
      <c r="S153" s="237" t="s">
        <v>230</v>
      </c>
      <c r="T153" s="238" t="s">
        <v>230</v>
      </c>
      <c r="U153" s="223">
        <v>0.16600000000000001</v>
      </c>
      <c r="V153" s="223">
        <f>ROUND(E153*U153,2)</f>
        <v>2.79</v>
      </c>
      <c r="W153" s="223"/>
      <c r="X153" s="223" t="s">
        <v>295</v>
      </c>
      <c r="Y153" s="223" t="s">
        <v>233</v>
      </c>
      <c r="Z153" s="213"/>
      <c r="AA153" s="213"/>
      <c r="AB153" s="213"/>
      <c r="AC153" s="213"/>
      <c r="AD153" s="213"/>
      <c r="AE153" s="213"/>
      <c r="AF153" s="213"/>
      <c r="AG153" s="213" t="s">
        <v>296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49"/>
      <c r="D154" s="243"/>
      <c r="E154" s="243"/>
      <c r="F154" s="243"/>
      <c r="G154" s="24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237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1" x14ac:dyDescent="0.2">
      <c r="A155" s="232">
        <v>38</v>
      </c>
      <c r="B155" s="233" t="s">
        <v>387</v>
      </c>
      <c r="C155" s="245" t="s">
        <v>388</v>
      </c>
      <c r="D155" s="234" t="s">
        <v>293</v>
      </c>
      <c r="E155" s="235">
        <v>16.68</v>
      </c>
      <c r="F155" s="236"/>
      <c r="G155" s="237">
        <f>ROUND(E155*F155,2)</f>
        <v>0</v>
      </c>
      <c r="H155" s="236"/>
      <c r="I155" s="237">
        <f>ROUND(E155*H155,2)</f>
        <v>0</v>
      </c>
      <c r="J155" s="236"/>
      <c r="K155" s="237">
        <f>ROUND(E155*J155,2)</f>
        <v>0</v>
      </c>
      <c r="L155" s="237">
        <v>21</v>
      </c>
      <c r="M155" s="237">
        <f>G155*(1+L155/100)</f>
        <v>0</v>
      </c>
      <c r="N155" s="235">
        <v>0.52500000000000002</v>
      </c>
      <c r="O155" s="235">
        <f>ROUND(E155*N155,2)</f>
        <v>8.76</v>
      </c>
      <c r="P155" s="235">
        <v>0</v>
      </c>
      <c r="Q155" s="235">
        <f>ROUND(E155*P155,2)</f>
        <v>0</v>
      </c>
      <c r="R155" s="237" t="s">
        <v>389</v>
      </c>
      <c r="S155" s="237" t="s">
        <v>230</v>
      </c>
      <c r="T155" s="238" t="s">
        <v>230</v>
      </c>
      <c r="U155" s="223">
        <v>0.33</v>
      </c>
      <c r="V155" s="223">
        <f>ROUND(E155*U155,2)</f>
        <v>5.5</v>
      </c>
      <c r="W155" s="223"/>
      <c r="X155" s="223" t="s">
        <v>295</v>
      </c>
      <c r="Y155" s="223" t="s">
        <v>233</v>
      </c>
      <c r="Z155" s="213"/>
      <c r="AA155" s="213"/>
      <c r="AB155" s="213"/>
      <c r="AC155" s="213"/>
      <c r="AD155" s="213"/>
      <c r="AE155" s="213"/>
      <c r="AF155" s="213"/>
      <c r="AG155" s="213" t="s">
        <v>296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57" t="s">
        <v>764</v>
      </c>
      <c r="D156" s="255"/>
      <c r="E156" s="256">
        <v>16.68</v>
      </c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313</v>
      </c>
      <c r="AH156" s="213">
        <v>0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237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2">
        <v>39</v>
      </c>
      <c r="B158" s="233" t="s">
        <v>498</v>
      </c>
      <c r="C158" s="245" t="s">
        <v>499</v>
      </c>
      <c r="D158" s="234" t="s">
        <v>316</v>
      </c>
      <c r="E158" s="235">
        <v>6.72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1.8480000000000001</v>
      </c>
      <c r="O158" s="235">
        <f>ROUND(E158*N158,2)</f>
        <v>12.42</v>
      </c>
      <c r="P158" s="235">
        <v>0</v>
      </c>
      <c r="Q158" s="235">
        <f>ROUND(E158*P158,2)</f>
        <v>0</v>
      </c>
      <c r="R158" s="237" t="s">
        <v>500</v>
      </c>
      <c r="S158" s="237" t="s">
        <v>230</v>
      </c>
      <c r="T158" s="238" t="s">
        <v>230</v>
      </c>
      <c r="U158" s="223">
        <v>1.722</v>
      </c>
      <c r="V158" s="223">
        <f>ROUND(E158*U158,2)</f>
        <v>11.57</v>
      </c>
      <c r="W158" s="223"/>
      <c r="X158" s="223" t="s">
        <v>295</v>
      </c>
      <c r="Y158" s="223" t="s">
        <v>233</v>
      </c>
      <c r="Z158" s="213"/>
      <c r="AA158" s="213"/>
      <c r="AB158" s="213"/>
      <c r="AC158" s="213"/>
      <c r="AD158" s="213"/>
      <c r="AE158" s="213"/>
      <c r="AF158" s="213"/>
      <c r="AG158" s="213" t="s">
        <v>296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4" t="s">
        <v>501</v>
      </c>
      <c r="D159" s="253"/>
      <c r="E159" s="253"/>
      <c r="F159" s="253"/>
      <c r="G159" s="25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298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57" t="s">
        <v>657</v>
      </c>
      <c r="D160" s="255"/>
      <c r="E160" s="256">
        <v>6.72</v>
      </c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313</v>
      </c>
      <c r="AH160" s="213">
        <v>0</v>
      </c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48"/>
      <c r="D161" s="242"/>
      <c r="E161" s="242"/>
      <c r="F161" s="242"/>
      <c r="G161" s="242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237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ht="22.5" outlineLevel="1" x14ac:dyDescent="0.2">
      <c r="A162" s="232">
        <v>40</v>
      </c>
      <c r="B162" s="233" t="s">
        <v>503</v>
      </c>
      <c r="C162" s="245" t="s">
        <v>504</v>
      </c>
      <c r="D162" s="234" t="s">
        <v>293</v>
      </c>
      <c r="E162" s="235">
        <v>16.8</v>
      </c>
      <c r="F162" s="236"/>
      <c r="G162" s="237">
        <f>ROUND(E162*F162,2)</f>
        <v>0</v>
      </c>
      <c r="H162" s="236"/>
      <c r="I162" s="237">
        <f>ROUND(E162*H162,2)</f>
        <v>0</v>
      </c>
      <c r="J162" s="236"/>
      <c r="K162" s="237">
        <f>ROUND(E162*J162,2)</f>
        <v>0</v>
      </c>
      <c r="L162" s="237">
        <v>21</v>
      </c>
      <c r="M162" s="237">
        <f>G162*(1+L162/100)</f>
        <v>0</v>
      </c>
      <c r="N162" s="235">
        <v>0</v>
      </c>
      <c r="O162" s="235">
        <f>ROUND(E162*N162,2)</f>
        <v>0</v>
      </c>
      <c r="P162" s="235">
        <v>0</v>
      </c>
      <c r="Q162" s="235">
        <f>ROUND(E162*P162,2)</f>
        <v>0</v>
      </c>
      <c r="R162" s="237" t="s">
        <v>389</v>
      </c>
      <c r="S162" s="237" t="s">
        <v>230</v>
      </c>
      <c r="T162" s="238" t="s">
        <v>230</v>
      </c>
      <c r="U162" s="223">
        <v>0.46</v>
      </c>
      <c r="V162" s="223">
        <f>ROUND(E162*U162,2)</f>
        <v>7.73</v>
      </c>
      <c r="W162" s="223"/>
      <c r="X162" s="223" t="s">
        <v>295</v>
      </c>
      <c r="Y162" s="223" t="s">
        <v>233</v>
      </c>
      <c r="Z162" s="213"/>
      <c r="AA162" s="213"/>
      <c r="AB162" s="213"/>
      <c r="AC162" s="213"/>
      <c r="AD162" s="213"/>
      <c r="AE162" s="213"/>
      <c r="AF162" s="213"/>
      <c r="AG162" s="213" t="s">
        <v>296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54" t="s">
        <v>505</v>
      </c>
      <c r="D163" s="253"/>
      <c r="E163" s="253"/>
      <c r="F163" s="253"/>
      <c r="G163" s="25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3"/>
      <c r="AA163" s="213"/>
      <c r="AB163" s="213"/>
      <c r="AC163" s="213"/>
      <c r="AD163" s="213"/>
      <c r="AE163" s="213"/>
      <c r="AF163" s="213"/>
      <c r="AG163" s="213" t="s">
        <v>298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7" t="s">
        <v>658</v>
      </c>
      <c r="D164" s="255"/>
      <c r="E164" s="256">
        <v>16.8</v>
      </c>
      <c r="F164" s="223"/>
      <c r="G164" s="223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313</v>
      </c>
      <c r="AH164" s="213">
        <v>0</v>
      </c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48"/>
      <c r="D165" s="242"/>
      <c r="E165" s="242"/>
      <c r="F165" s="242"/>
      <c r="G165" s="242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237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ht="22.5" outlineLevel="1" x14ac:dyDescent="0.2">
      <c r="A166" s="232">
        <v>41</v>
      </c>
      <c r="B166" s="233" t="s">
        <v>659</v>
      </c>
      <c r="C166" s="245" t="s">
        <v>660</v>
      </c>
      <c r="D166" s="234" t="s">
        <v>293</v>
      </c>
      <c r="E166" s="235">
        <v>6.9</v>
      </c>
      <c r="F166" s="236"/>
      <c r="G166" s="237">
        <f>ROUND(E166*F166,2)</f>
        <v>0</v>
      </c>
      <c r="H166" s="236"/>
      <c r="I166" s="237">
        <f>ROUND(E166*H166,2)</f>
        <v>0</v>
      </c>
      <c r="J166" s="236"/>
      <c r="K166" s="237">
        <f>ROUND(E166*J166,2)</f>
        <v>0</v>
      </c>
      <c r="L166" s="237">
        <v>21</v>
      </c>
      <c r="M166" s="237">
        <f>G166*(1+L166/100)</f>
        <v>0</v>
      </c>
      <c r="N166" s="235">
        <v>0.72618000000000005</v>
      </c>
      <c r="O166" s="235">
        <f>ROUND(E166*N166,2)</f>
        <v>5.01</v>
      </c>
      <c r="P166" s="235">
        <v>0</v>
      </c>
      <c r="Q166" s="235">
        <f>ROUND(E166*P166,2)</f>
        <v>0</v>
      </c>
      <c r="R166" s="237" t="s">
        <v>389</v>
      </c>
      <c r="S166" s="237" t="s">
        <v>230</v>
      </c>
      <c r="T166" s="238" t="s">
        <v>230</v>
      </c>
      <c r="U166" s="223">
        <v>1.1910000000000001</v>
      </c>
      <c r="V166" s="223">
        <f>ROUND(E166*U166,2)</f>
        <v>8.2200000000000006</v>
      </c>
      <c r="W166" s="223"/>
      <c r="X166" s="223" t="s">
        <v>295</v>
      </c>
      <c r="Y166" s="223" t="s">
        <v>233</v>
      </c>
      <c r="Z166" s="213"/>
      <c r="AA166" s="213"/>
      <c r="AB166" s="213"/>
      <c r="AC166" s="213"/>
      <c r="AD166" s="213"/>
      <c r="AE166" s="213"/>
      <c r="AF166" s="213"/>
      <c r="AG166" s="213" t="s">
        <v>296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54" t="s">
        <v>661</v>
      </c>
      <c r="D167" s="253"/>
      <c r="E167" s="253"/>
      <c r="F167" s="253"/>
      <c r="G167" s="25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298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2" x14ac:dyDescent="0.2">
      <c r="A168" s="220"/>
      <c r="B168" s="221"/>
      <c r="C168" s="257" t="s">
        <v>765</v>
      </c>
      <c r="D168" s="255"/>
      <c r="E168" s="256">
        <v>6.9</v>
      </c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3"/>
      <c r="AA168" s="213"/>
      <c r="AB168" s="213"/>
      <c r="AC168" s="213"/>
      <c r="AD168" s="213"/>
      <c r="AE168" s="213"/>
      <c r="AF168" s="213"/>
      <c r="AG168" s="213" t="s">
        <v>313</v>
      </c>
      <c r="AH168" s="213">
        <v>0</v>
      </c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48"/>
      <c r="D169" s="242"/>
      <c r="E169" s="242"/>
      <c r="F169" s="242"/>
      <c r="G169" s="242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3"/>
      <c r="AA169" s="213"/>
      <c r="AB169" s="213"/>
      <c r="AC169" s="213"/>
      <c r="AD169" s="213"/>
      <c r="AE169" s="213"/>
      <c r="AF169" s="213"/>
      <c r="AG169" s="213" t="s">
        <v>237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ht="22.5" outlineLevel="1" x14ac:dyDescent="0.2">
      <c r="A170" s="232">
        <v>42</v>
      </c>
      <c r="B170" s="233" t="s">
        <v>663</v>
      </c>
      <c r="C170" s="245" t="s">
        <v>664</v>
      </c>
      <c r="D170" s="234" t="s">
        <v>293</v>
      </c>
      <c r="E170" s="235">
        <v>8.4</v>
      </c>
      <c r="F170" s="236"/>
      <c r="G170" s="237">
        <f>ROUND(E170*F170,2)</f>
        <v>0</v>
      </c>
      <c r="H170" s="236"/>
      <c r="I170" s="237">
        <f>ROUND(E170*H170,2)</f>
        <v>0</v>
      </c>
      <c r="J170" s="236"/>
      <c r="K170" s="237">
        <f>ROUND(E170*J170,2)</f>
        <v>0</v>
      </c>
      <c r="L170" s="237">
        <v>21</v>
      </c>
      <c r="M170" s="237">
        <f>G170*(1+L170/100)</f>
        <v>0</v>
      </c>
      <c r="N170" s="235">
        <v>0.80618000000000001</v>
      </c>
      <c r="O170" s="235">
        <f>ROUND(E170*N170,2)</f>
        <v>6.77</v>
      </c>
      <c r="P170" s="235">
        <v>0</v>
      </c>
      <c r="Q170" s="235">
        <f>ROUND(E170*P170,2)</f>
        <v>0</v>
      </c>
      <c r="R170" s="237" t="s">
        <v>389</v>
      </c>
      <c r="S170" s="237" t="s">
        <v>230</v>
      </c>
      <c r="T170" s="238" t="s">
        <v>230</v>
      </c>
      <c r="U170" s="223">
        <v>1.1910000000000001</v>
      </c>
      <c r="V170" s="223">
        <f>ROUND(E170*U170,2)</f>
        <v>10</v>
      </c>
      <c r="W170" s="223"/>
      <c r="X170" s="223" t="s">
        <v>295</v>
      </c>
      <c r="Y170" s="223" t="s">
        <v>233</v>
      </c>
      <c r="Z170" s="213"/>
      <c r="AA170" s="213"/>
      <c r="AB170" s="213"/>
      <c r="AC170" s="213"/>
      <c r="AD170" s="213"/>
      <c r="AE170" s="213"/>
      <c r="AF170" s="213"/>
      <c r="AG170" s="213" t="s">
        <v>296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54" t="s">
        <v>661</v>
      </c>
      <c r="D171" s="253"/>
      <c r="E171" s="253"/>
      <c r="F171" s="253"/>
      <c r="G171" s="25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3"/>
      <c r="AA171" s="213"/>
      <c r="AB171" s="213"/>
      <c r="AC171" s="213"/>
      <c r="AD171" s="213"/>
      <c r="AE171" s="213"/>
      <c r="AF171" s="213"/>
      <c r="AG171" s="213" t="s">
        <v>298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2" x14ac:dyDescent="0.2">
      <c r="A172" s="220"/>
      <c r="B172" s="221"/>
      <c r="C172" s="257" t="s">
        <v>665</v>
      </c>
      <c r="D172" s="255"/>
      <c r="E172" s="256">
        <v>8.4</v>
      </c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3"/>
      <c r="AA172" s="213"/>
      <c r="AB172" s="213"/>
      <c r="AC172" s="213"/>
      <c r="AD172" s="213"/>
      <c r="AE172" s="213"/>
      <c r="AF172" s="213"/>
      <c r="AG172" s="213" t="s">
        <v>313</v>
      </c>
      <c r="AH172" s="213">
        <v>0</v>
      </c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48"/>
      <c r="D173" s="242"/>
      <c r="E173" s="242"/>
      <c r="F173" s="242"/>
      <c r="G173" s="242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3"/>
      <c r="AA173" s="213"/>
      <c r="AB173" s="213"/>
      <c r="AC173" s="213"/>
      <c r="AD173" s="213"/>
      <c r="AE173" s="213"/>
      <c r="AF173" s="213"/>
      <c r="AG173" s="213" t="s">
        <v>237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ht="22.5" outlineLevel="1" x14ac:dyDescent="0.2">
      <c r="A174" s="232">
        <v>43</v>
      </c>
      <c r="B174" s="233" t="s">
        <v>666</v>
      </c>
      <c r="C174" s="245" t="s">
        <v>667</v>
      </c>
      <c r="D174" s="234" t="s">
        <v>293</v>
      </c>
      <c r="E174" s="235">
        <v>2.88</v>
      </c>
      <c r="F174" s="236"/>
      <c r="G174" s="237">
        <f>ROUND(E174*F174,2)</f>
        <v>0</v>
      </c>
      <c r="H174" s="236"/>
      <c r="I174" s="237">
        <f>ROUND(E174*H174,2)</f>
        <v>0</v>
      </c>
      <c r="J174" s="236"/>
      <c r="K174" s="237">
        <f>ROUND(E174*J174,2)</f>
        <v>0</v>
      </c>
      <c r="L174" s="237">
        <v>21</v>
      </c>
      <c r="M174" s="237">
        <f>G174*(1+L174/100)</f>
        <v>0</v>
      </c>
      <c r="N174" s="235">
        <v>0.87729000000000001</v>
      </c>
      <c r="O174" s="235">
        <f>ROUND(E174*N174,2)</f>
        <v>2.5299999999999998</v>
      </c>
      <c r="P174" s="235">
        <v>0</v>
      </c>
      <c r="Q174" s="235">
        <f>ROUND(E174*P174,2)</f>
        <v>0</v>
      </c>
      <c r="R174" s="237" t="s">
        <v>389</v>
      </c>
      <c r="S174" s="237" t="s">
        <v>230</v>
      </c>
      <c r="T174" s="238" t="s">
        <v>230</v>
      </c>
      <c r="U174" s="223">
        <v>2.202</v>
      </c>
      <c r="V174" s="223">
        <f>ROUND(E174*U174,2)</f>
        <v>6.34</v>
      </c>
      <c r="W174" s="223"/>
      <c r="X174" s="223" t="s">
        <v>295</v>
      </c>
      <c r="Y174" s="223" t="s">
        <v>233</v>
      </c>
      <c r="Z174" s="213"/>
      <c r="AA174" s="213"/>
      <c r="AB174" s="213"/>
      <c r="AC174" s="213"/>
      <c r="AD174" s="213"/>
      <c r="AE174" s="213"/>
      <c r="AF174" s="213"/>
      <c r="AG174" s="213" t="s">
        <v>296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2" x14ac:dyDescent="0.2">
      <c r="A175" s="220"/>
      <c r="B175" s="221"/>
      <c r="C175" s="254" t="s">
        <v>393</v>
      </c>
      <c r="D175" s="253"/>
      <c r="E175" s="253"/>
      <c r="F175" s="253"/>
      <c r="G175" s="25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298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2" x14ac:dyDescent="0.2">
      <c r="A176" s="220"/>
      <c r="B176" s="221"/>
      <c r="C176" s="247" t="s">
        <v>394</v>
      </c>
      <c r="D176" s="241"/>
      <c r="E176" s="241"/>
      <c r="F176" s="241"/>
      <c r="G176" s="241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3"/>
      <c r="AA176" s="213"/>
      <c r="AB176" s="213"/>
      <c r="AC176" s="213"/>
      <c r="AD176" s="213"/>
      <c r="AE176" s="213"/>
      <c r="AF176" s="213"/>
      <c r="AG176" s="213" t="s">
        <v>235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57" t="s">
        <v>766</v>
      </c>
      <c r="D177" s="255"/>
      <c r="E177" s="256">
        <v>2.88</v>
      </c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3"/>
      <c r="AA177" s="213"/>
      <c r="AB177" s="213"/>
      <c r="AC177" s="213"/>
      <c r="AD177" s="213"/>
      <c r="AE177" s="213"/>
      <c r="AF177" s="213"/>
      <c r="AG177" s="213" t="s">
        <v>313</v>
      </c>
      <c r="AH177" s="213">
        <v>0</v>
      </c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2" x14ac:dyDescent="0.2">
      <c r="A178" s="220"/>
      <c r="B178" s="221"/>
      <c r="C178" s="248"/>
      <c r="D178" s="242"/>
      <c r="E178" s="242"/>
      <c r="F178" s="242"/>
      <c r="G178" s="242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3"/>
      <c r="AA178" s="213"/>
      <c r="AB178" s="213"/>
      <c r="AC178" s="213"/>
      <c r="AD178" s="213"/>
      <c r="AE178" s="213"/>
      <c r="AF178" s="213"/>
      <c r="AG178" s="213" t="s">
        <v>237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1" x14ac:dyDescent="0.2">
      <c r="A179" s="232">
        <v>44</v>
      </c>
      <c r="B179" s="233" t="s">
        <v>669</v>
      </c>
      <c r="C179" s="245" t="s">
        <v>670</v>
      </c>
      <c r="D179" s="234" t="s">
        <v>293</v>
      </c>
      <c r="E179" s="235">
        <v>8.4</v>
      </c>
      <c r="F179" s="236"/>
      <c r="G179" s="237">
        <f>ROUND(E179*F179,2)</f>
        <v>0</v>
      </c>
      <c r="H179" s="236"/>
      <c r="I179" s="237">
        <f>ROUND(E179*H179,2)</f>
        <v>0</v>
      </c>
      <c r="J179" s="236"/>
      <c r="K179" s="237">
        <f>ROUND(E179*J179,2)</f>
        <v>0</v>
      </c>
      <c r="L179" s="237">
        <v>21</v>
      </c>
      <c r="M179" s="237">
        <f>G179*(1+L179/100)</f>
        <v>0</v>
      </c>
      <c r="N179" s="235">
        <v>0.52500000000000002</v>
      </c>
      <c r="O179" s="235">
        <f>ROUND(E179*N179,2)</f>
        <v>4.41</v>
      </c>
      <c r="P179" s="235">
        <v>0</v>
      </c>
      <c r="Q179" s="235">
        <f>ROUND(E179*P179,2)</f>
        <v>0</v>
      </c>
      <c r="R179" s="237"/>
      <c r="S179" s="237" t="s">
        <v>256</v>
      </c>
      <c r="T179" s="238" t="s">
        <v>578</v>
      </c>
      <c r="U179" s="223">
        <v>0.33</v>
      </c>
      <c r="V179" s="223">
        <f>ROUND(E179*U179,2)</f>
        <v>2.77</v>
      </c>
      <c r="W179" s="223"/>
      <c r="X179" s="223" t="s">
        <v>295</v>
      </c>
      <c r="Y179" s="223" t="s">
        <v>233</v>
      </c>
      <c r="Z179" s="213"/>
      <c r="AA179" s="213"/>
      <c r="AB179" s="213"/>
      <c r="AC179" s="213"/>
      <c r="AD179" s="213"/>
      <c r="AE179" s="213"/>
      <c r="AF179" s="213"/>
      <c r="AG179" s="213" t="s">
        <v>296</v>
      </c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2" x14ac:dyDescent="0.2">
      <c r="A180" s="220"/>
      <c r="B180" s="221"/>
      <c r="C180" s="246" t="s">
        <v>671</v>
      </c>
      <c r="D180" s="239"/>
      <c r="E180" s="239"/>
      <c r="F180" s="239"/>
      <c r="G180" s="239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3"/>
      <c r="AA180" s="213"/>
      <c r="AB180" s="213"/>
      <c r="AC180" s="213"/>
      <c r="AD180" s="213"/>
      <c r="AE180" s="213"/>
      <c r="AF180" s="213"/>
      <c r="AG180" s="213" t="s">
        <v>235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2" x14ac:dyDescent="0.2">
      <c r="A181" s="220"/>
      <c r="B181" s="221"/>
      <c r="C181" s="257" t="s">
        <v>672</v>
      </c>
      <c r="D181" s="255"/>
      <c r="E181" s="256">
        <v>8.4</v>
      </c>
      <c r="F181" s="223"/>
      <c r="G181" s="22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23"/>
      <c r="Z181" s="213"/>
      <c r="AA181" s="213"/>
      <c r="AB181" s="213"/>
      <c r="AC181" s="213"/>
      <c r="AD181" s="213"/>
      <c r="AE181" s="213"/>
      <c r="AF181" s="213"/>
      <c r="AG181" s="213" t="s">
        <v>313</v>
      </c>
      <c r="AH181" s="213">
        <v>0</v>
      </c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2" x14ac:dyDescent="0.2">
      <c r="A182" s="220"/>
      <c r="B182" s="221"/>
      <c r="C182" s="248"/>
      <c r="D182" s="242"/>
      <c r="E182" s="242"/>
      <c r="F182" s="242"/>
      <c r="G182" s="242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3"/>
      <c r="AA182" s="213"/>
      <c r="AB182" s="213"/>
      <c r="AC182" s="213"/>
      <c r="AD182" s="213"/>
      <c r="AE182" s="213"/>
      <c r="AF182" s="213"/>
      <c r="AG182" s="213" t="s">
        <v>237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">
      <c r="A183" s="232">
        <v>45</v>
      </c>
      <c r="B183" s="233" t="s">
        <v>673</v>
      </c>
      <c r="C183" s="245" t="s">
        <v>674</v>
      </c>
      <c r="D183" s="234" t="s">
        <v>293</v>
      </c>
      <c r="E183" s="235">
        <v>6.9</v>
      </c>
      <c r="F183" s="236"/>
      <c r="G183" s="237">
        <f>ROUND(E183*F183,2)</f>
        <v>0</v>
      </c>
      <c r="H183" s="236"/>
      <c r="I183" s="237">
        <f>ROUND(E183*H183,2)</f>
        <v>0</v>
      </c>
      <c r="J183" s="236"/>
      <c r="K183" s="237">
        <f>ROUND(E183*J183,2)</f>
        <v>0</v>
      </c>
      <c r="L183" s="237">
        <v>21</v>
      </c>
      <c r="M183" s="237">
        <f>G183*(1+L183/100)</f>
        <v>0</v>
      </c>
      <c r="N183" s="235">
        <v>0.72618000000000005</v>
      </c>
      <c r="O183" s="235">
        <f>ROUND(E183*N183,2)</f>
        <v>5.01</v>
      </c>
      <c r="P183" s="235">
        <v>0</v>
      </c>
      <c r="Q183" s="235">
        <f>ROUND(E183*P183,2)</f>
        <v>0</v>
      </c>
      <c r="R183" s="237"/>
      <c r="S183" s="237" t="s">
        <v>256</v>
      </c>
      <c r="T183" s="238" t="s">
        <v>230</v>
      </c>
      <c r="U183" s="223">
        <v>1.1910000000000001</v>
      </c>
      <c r="V183" s="223">
        <f>ROUND(E183*U183,2)</f>
        <v>8.2200000000000006</v>
      </c>
      <c r="W183" s="223"/>
      <c r="X183" s="223" t="s">
        <v>295</v>
      </c>
      <c r="Y183" s="223" t="s">
        <v>233</v>
      </c>
      <c r="Z183" s="213"/>
      <c r="AA183" s="213"/>
      <c r="AB183" s="213"/>
      <c r="AC183" s="213"/>
      <c r="AD183" s="213"/>
      <c r="AE183" s="213"/>
      <c r="AF183" s="213"/>
      <c r="AG183" s="213" t="s">
        <v>296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2" x14ac:dyDescent="0.2">
      <c r="A184" s="220"/>
      <c r="B184" s="221"/>
      <c r="C184" s="249"/>
      <c r="D184" s="243"/>
      <c r="E184" s="243"/>
      <c r="F184" s="243"/>
      <c r="G184" s="243"/>
      <c r="H184" s="223"/>
      <c r="I184" s="223"/>
      <c r="J184" s="223"/>
      <c r="K184" s="223"/>
      <c r="L184" s="223"/>
      <c r="M184" s="223"/>
      <c r="N184" s="222"/>
      <c r="O184" s="222"/>
      <c r="P184" s="222"/>
      <c r="Q184" s="222"/>
      <c r="R184" s="223"/>
      <c r="S184" s="223"/>
      <c r="T184" s="223"/>
      <c r="U184" s="223"/>
      <c r="V184" s="223"/>
      <c r="W184" s="223"/>
      <c r="X184" s="223"/>
      <c r="Y184" s="223"/>
      <c r="Z184" s="213"/>
      <c r="AA184" s="213"/>
      <c r="AB184" s="213"/>
      <c r="AC184" s="213"/>
      <c r="AD184" s="213"/>
      <c r="AE184" s="213"/>
      <c r="AF184" s="213"/>
      <c r="AG184" s="213" t="s">
        <v>237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x14ac:dyDescent="0.2">
      <c r="A185" s="225" t="s">
        <v>225</v>
      </c>
      <c r="B185" s="226" t="s">
        <v>187</v>
      </c>
      <c r="C185" s="244" t="s">
        <v>188</v>
      </c>
      <c r="D185" s="227"/>
      <c r="E185" s="228"/>
      <c r="F185" s="229"/>
      <c r="G185" s="229">
        <f>SUMIF(AG186:AG193,"&lt;&gt;NOR",G186:G193)</f>
        <v>0</v>
      </c>
      <c r="H185" s="229"/>
      <c r="I185" s="229">
        <f>SUM(I186:I193)</f>
        <v>0</v>
      </c>
      <c r="J185" s="229"/>
      <c r="K185" s="229">
        <f>SUM(K186:K193)</f>
        <v>0</v>
      </c>
      <c r="L185" s="229"/>
      <c r="M185" s="229">
        <f>SUM(M186:M193)</f>
        <v>0</v>
      </c>
      <c r="N185" s="228"/>
      <c r="O185" s="228">
        <f>SUM(O186:O193)</f>
        <v>0</v>
      </c>
      <c r="P185" s="228"/>
      <c r="Q185" s="228">
        <f>SUM(Q186:Q193)</f>
        <v>3.28</v>
      </c>
      <c r="R185" s="229"/>
      <c r="S185" s="229"/>
      <c r="T185" s="230"/>
      <c r="U185" s="224"/>
      <c r="V185" s="224">
        <f>SUM(V186:V193)</f>
        <v>42.36</v>
      </c>
      <c r="W185" s="224"/>
      <c r="X185" s="224"/>
      <c r="Y185" s="224"/>
      <c r="AG185" t="s">
        <v>226</v>
      </c>
    </row>
    <row r="186" spans="1:60" ht="22.5" outlineLevel="1" x14ac:dyDescent="0.2">
      <c r="A186" s="232">
        <v>46</v>
      </c>
      <c r="B186" s="233" t="s">
        <v>400</v>
      </c>
      <c r="C186" s="245" t="s">
        <v>401</v>
      </c>
      <c r="D186" s="234" t="s">
        <v>316</v>
      </c>
      <c r="E186" s="235">
        <v>2.46</v>
      </c>
      <c r="F186" s="236"/>
      <c r="G186" s="237">
        <f>ROUND(E186*F186,2)</f>
        <v>0</v>
      </c>
      <c r="H186" s="236"/>
      <c r="I186" s="237">
        <f>ROUND(E186*H186,2)</f>
        <v>0</v>
      </c>
      <c r="J186" s="236"/>
      <c r="K186" s="237">
        <f>ROUND(E186*J186,2)</f>
        <v>0</v>
      </c>
      <c r="L186" s="237">
        <v>21</v>
      </c>
      <c r="M186" s="237">
        <f>G186*(1+L186/100)</f>
        <v>0</v>
      </c>
      <c r="N186" s="235">
        <v>0</v>
      </c>
      <c r="O186" s="235">
        <f>ROUND(E186*N186,2)</f>
        <v>0</v>
      </c>
      <c r="P186" s="235">
        <v>1.33</v>
      </c>
      <c r="Q186" s="235">
        <f>ROUND(E186*P186,2)</f>
        <v>3.27</v>
      </c>
      <c r="R186" s="237" t="s">
        <v>389</v>
      </c>
      <c r="S186" s="237" t="s">
        <v>230</v>
      </c>
      <c r="T186" s="238" t="s">
        <v>230</v>
      </c>
      <c r="U186" s="223">
        <v>8.6210000000000004</v>
      </c>
      <c r="V186" s="223">
        <f>ROUND(E186*U186,2)</f>
        <v>21.21</v>
      </c>
      <c r="W186" s="223"/>
      <c r="X186" s="223" t="s">
        <v>295</v>
      </c>
      <c r="Y186" s="223" t="s">
        <v>233</v>
      </c>
      <c r="Z186" s="213"/>
      <c r="AA186" s="213"/>
      <c r="AB186" s="213"/>
      <c r="AC186" s="213"/>
      <c r="AD186" s="213"/>
      <c r="AE186" s="213"/>
      <c r="AF186" s="213"/>
      <c r="AG186" s="213" t="s">
        <v>296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2" x14ac:dyDescent="0.2">
      <c r="A187" s="220"/>
      <c r="B187" s="221"/>
      <c r="C187" s="254" t="s">
        <v>402</v>
      </c>
      <c r="D187" s="253"/>
      <c r="E187" s="253"/>
      <c r="F187" s="253"/>
      <c r="G187" s="25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3"/>
      <c r="AA187" s="213"/>
      <c r="AB187" s="213"/>
      <c r="AC187" s="213"/>
      <c r="AD187" s="213"/>
      <c r="AE187" s="213"/>
      <c r="AF187" s="213"/>
      <c r="AG187" s="213" t="s">
        <v>298</v>
      </c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40" t="str">
        <f>C187</f>
        <v>s naložením vybouraných hmot a suti na dopravní prostředek nebo s odklizením na hromady do vzdálenosti 20 m</v>
      </c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47" t="s">
        <v>403</v>
      </c>
      <c r="D188" s="241"/>
      <c r="E188" s="241"/>
      <c r="F188" s="241"/>
      <c r="G188" s="241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3"/>
      <c r="AA188" s="213"/>
      <c r="AB188" s="213"/>
      <c r="AC188" s="213"/>
      <c r="AD188" s="213"/>
      <c r="AE188" s="213"/>
      <c r="AF188" s="213"/>
      <c r="AG188" s="213" t="s">
        <v>235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40" t="str">
        <f>C188</f>
        <v>Včetně bourání geotextilií, výplně otvorů tvárnic, drenáží, trubek a dilatačních prvků apod. zabudovaných v bouraných konstrukcích.</v>
      </c>
      <c r="BB188" s="213"/>
      <c r="BC188" s="213"/>
      <c r="BD188" s="213"/>
      <c r="BE188" s="213"/>
      <c r="BF188" s="213"/>
      <c r="BG188" s="213"/>
      <c r="BH188" s="213"/>
    </row>
    <row r="189" spans="1:60" outlineLevel="2" x14ac:dyDescent="0.2">
      <c r="A189" s="220"/>
      <c r="B189" s="221"/>
      <c r="C189" s="257" t="s">
        <v>675</v>
      </c>
      <c r="D189" s="255"/>
      <c r="E189" s="256">
        <v>2.46</v>
      </c>
      <c r="F189" s="223"/>
      <c r="G189" s="223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3"/>
      <c r="AA189" s="213"/>
      <c r="AB189" s="213"/>
      <c r="AC189" s="213"/>
      <c r="AD189" s="213"/>
      <c r="AE189" s="213"/>
      <c r="AF189" s="213"/>
      <c r="AG189" s="213" t="s">
        <v>313</v>
      </c>
      <c r="AH189" s="213">
        <v>0</v>
      </c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2" x14ac:dyDescent="0.2">
      <c r="A190" s="220"/>
      <c r="B190" s="221"/>
      <c r="C190" s="248"/>
      <c r="D190" s="242"/>
      <c r="E190" s="242"/>
      <c r="F190" s="242"/>
      <c r="G190" s="242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3"/>
      <c r="AA190" s="213"/>
      <c r="AB190" s="213"/>
      <c r="AC190" s="213"/>
      <c r="AD190" s="213"/>
      <c r="AE190" s="213"/>
      <c r="AF190" s="213"/>
      <c r="AG190" s="213" t="s">
        <v>237</v>
      </c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1" x14ac:dyDescent="0.2">
      <c r="A191" s="232">
        <v>47</v>
      </c>
      <c r="B191" s="233" t="s">
        <v>676</v>
      </c>
      <c r="C191" s="245" t="s">
        <v>677</v>
      </c>
      <c r="D191" s="234" t="s">
        <v>557</v>
      </c>
      <c r="E191" s="235">
        <v>9</v>
      </c>
      <c r="F191" s="236"/>
      <c r="G191" s="237">
        <f>ROUND(E191*F191,2)</f>
        <v>0</v>
      </c>
      <c r="H191" s="236"/>
      <c r="I191" s="237">
        <f>ROUND(E191*H191,2)</f>
        <v>0</v>
      </c>
      <c r="J191" s="236"/>
      <c r="K191" s="237">
        <f>ROUND(E191*J191,2)</f>
        <v>0</v>
      </c>
      <c r="L191" s="237">
        <v>21</v>
      </c>
      <c r="M191" s="237">
        <f>G191*(1+L191/100)</f>
        <v>0</v>
      </c>
      <c r="N191" s="235">
        <v>0</v>
      </c>
      <c r="O191" s="235">
        <f>ROUND(E191*N191,2)</f>
        <v>0</v>
      </c>
      <c r="P191" s="235">
        <v>6.0999999999999997E-4</v>
      </c>
      <c r="Q191" s="235">
        <f>ROUND(E191*P191,2)</f>
        <v>0.01</v>
      </c>
      <c r="R191" s="237" t="s">
        <v>423</v>
      </c>
      <c r="S191" s="237" t="s">
        <v>230</v>
      </c>
      <c r="T191" s="238" t="s">
        <v>230</v>
      </c>
      <c r="U191" s="223">
        <v>2.35</v>
      </c>
      <c r="V191" s="223">
        <f>ROUND(E191*U191,2)</f>
        <v>21.15</v>
      </c>
      <c r="W191" s="223"/>
      <c r="X191" s="223" t="s">
        <v>295</v>
      </c>
      <c r="Y191" s="223" t="s">
        <v>233</v>
      </c>
      <c r="Z191" s="213"/>
      <c r="AA191" s="213"/>
      <c r="AB191" s="213"/>
      <c r="AC191" s="213"/>
      <c r="AD191" s="213"/>
      <c r="AE191" s="213"/>
      <c r="AF191" s="213"/>
      <c r="AG191" s="213" t="s">
        <v>296</v>
      </c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2" x14ac:dyDescent="0.2">
      <c r="A192" s="220"/>
      <c r="B192" s="221"/>
      <c r="C192" s="257" t="s">
        <v>678</v>
      </c>
      <c r="D192" s="255"/>
      <c r="E192" s="256">
        <v>9</v>
      </c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3"/>
      <c r="AA192" s="213"/>
      <c r="AB192" s="213"/>
      <c r="AC192" s="213"/>
      <c r="AD192" s="213"/>
      <c r="AE192" s="213"/>
      <c r="AF192" s="213"/>
      <c r="AG192" s="213" t="s">
        <v>313</v>
      </c>
      <c r="AH192" s="213">
        <v>0</v>
      </c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2" x14ac:dyDescent="0.2">
      <c r="A193" s="220"/>
      <c r="B193" s="221"/>
      <c r="C193" s="248"/>
      <c r="D193" s="242"/>
      <c r="E193" s="242"/>
      <c r="F193" s="242"/>
      <c r="G193" s="242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23"/>
      <c r="Z193" s="213"/>
      <c r="AA193" s="213"/>
      <c r="AB193" s="213"/>
      <c r="AC193" s="213"/>
      <c r="AD193" s="213"/>
      <c r="AE193" s="213"/>
      <c r="AF193" s="213"/>
      <c r="AG193" s="213" t="s">
        <v>237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x14ac:dyDescent="0.2">
      <c r="A194" s="225" t="s">
        <v>225</v>
      </c>
      <c r="B194" s="226" t="s">
        <v>189</v>
      </c>
      <c r="C194" s="244" t="s">
        <v>190</v>
      </c>
      <c r="D194" s="227"/>
      <c r="E194" s="228"/>
      <c r="F194" s="229"/>
      <c r="G194" s="229">
        <f>SUMIF(AG195:AG197,"&lt;&gt;NOR",G195:G197)</f>
        <v>0</v>
      </c>
      <c r="H194" s="229"/>
      <c r="I194" s="229">
        <f>SUM(I195:I197)</f>
        <v>0</v>
      </c>
      <c r="J194" s="229"/>
      <c r="K194" s="229">
        <f>SUM(K195:K197)</f>
        <v>0</v>
      </c>
      <c r="L194" s="229"/>
      <c r="M194" s="229">
        <f>SUM(M195:M197)</f>
        <v>0</v>
      </c>
      <c r="N194" s="228"/>
      <c r="O194" s="228">
        <f>SUM(O195:O197)</f>
        <v>0</v>
      </c>
      <c r="P194" s="228"/>
      <c r="Q194" s="228">
        <f>SUM(Q195:Q197)</f>
        <v>0</v>
      </c>
      <c r="R194" s="229"/>
      <c r="S194" s="229"/>
      <c r="T194" s="230"/>
      <c r="U194" s="224"/>
      <c r="V194" s="224">
        <f>SUM(V195:V197)</f>
        <v>34.6</v>
      </c>
      <c r="W194" s="224"/>
      <c r="X194" s="224"/>
      <c r="Y194" s="224"/>
      <c r="AG194" t="s">
        <v>226</v>
      </c>
    </row>
    <row r="195" spans="1:60" ht="22.5" outlineLevel="1" x14ac:dyDescent="0.2">
      <c r="A195" s="232">
        <v>48</v>
      </c>
      <c r="B195" s="233" t="s">
        <v>405</v>
      </c>
      <c r="C195" s="245" t="s">
        <v>406</v>
      </c>
      <c r="D195" s="234" t="s">
        <v>337</v>
      </c>
      <c r="E195" s="235">
        <v>149.14095</v>
      </c>
      <c r="F195" s="236"/>
      <c r="G195" s="237">
        <f>ROUND(E195*F195,2)</f>
        <v>0</v>
      </c>
      <c r="H195" s="236"/>
      <c r="I195" s="237">
        <f>ROUND(E195*H195,2)</f>
        <v>0</v>
      </c>
      <c r="J195" s="236"/>
      <c r="K195" s="237">
        <f>ROUND(E195*J195,2)</f>
        <v>0</v>
      </c>
      <c r="L195" s="237">
        <v>21</v>
      </c>
      <c r="M195" s="237">
        <f>G195*(1+L195/100)</f>
        <v>0</v>
      </c>
      <c r="N195" s="235">
        <v>0</v>
      </c>
      <c r="O195" s="235">
        <f>ROUND(E195*N195,2)</f>
        <v>0</v>
      </c>
      <c r="P195" s="235">
        <v>0</v>
      </c>
      <c r="Q195" s="235">
        <f>ROUND(E195*P195,2)</f>
        <v>0</v>
      </c>
      <c r="R195" s="237" t="s">
        <v>389</v>
      </c>
      <c r="S195" s="237" t="s">
        <v>230</v>
      </c>
      <c r="T195" s="238" t="s">
        <v>230</v>
      </c>
      <c r="U195" s="223">
        <v>0.23200000000000001</v>
      </c>
      <c r="V195" s="223">
        <f>ROUND(E195*U195,2)</f>
        <v>34.6</v>
      </c>
      <c r="W195" s="223"/>
      <c r="X195" s="223" t="s">
        <v>407</v>
      </c>
      <c r="Y195" s="223" t="s">
        <v>233</v>
      </c>
      <c r="Z195" s="213"/>
      <c r="AA195" s="213"/>
      <c r="AB195" s="213"/>
      <c r="AC195" s="213"/>
      <c r="AD195" s="213"/>
      <c r="AE195" s="213"/>
      <c r="AF195" s="213"/>
      <c r="AG195" s="213" t="s">
        <v>408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2" x14ac:dyDescent="0.2">
      <c r="A196" s="220"/>
      <c r="B196" s="221"/>
      <c r="C196" s="254" t="s">
        <v>409</v>
      </c>
      <c r="D196" s="253"/>
      <c r="E196" s="253"/>
      <c r="F196" s="253"/>
      <c r="G196" s="253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23"/>
      <c r="Z196" s="213"/>
      <c r="AA196" s="213"/>
      <c r="AB196" s="213"/>
      <c r="AC196" s="213"/>
      <c r="AD196" s="213"/>
      <c r="AE196" s="213"/>
      <c r="AF196" s="213"/>
      <c r="AG196" s="213" t="s">
        <v>298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2" x14ac:dyDescent="0.2">
      <c r="A197" s="220"/>
      <c r="B197" s="221"/>
      <c r="C197" s="248"/>
      <c r="D197" s="242"/>
      <c r="E197" s="242"/>
      <c r="F197" s="242"/>
      <c r="G197" s="242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3"/>
      <c r="AA197" s="213"/>
      <c r="AB197" s="213"/>
      <c r="AC197" s="213"/>
      <c r="AD197" s="213"/>
      <c r="AE197" s="213"/>
      <c r="AF197" s="213"/>
      <c r="AG197" s="213" t="s">
        <v>237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x14ac:dyDescent="0.2">
      <c r="A198" s="225" t="s">
        <v>225</v>
      </c>
      <c r="B198" s="226" t="s">
        <v>191</v>
      </c>
      <c r="C198" s="244" t="s">
        <v>192</v>
      </c>
      <c r="D198" s="227"/>
      <c r="E198" s="228"/>
      <c r="F198" s="229"/>
      <c r="G198" s="229">
        <f>SUMIF(AG199:AG207,"&lt;&gt;NOR",G199:G207)</f>
        <v>0</v>
      </c>
      <c r="H198" s="229"/>
      <c r="I198" s="229">
        <f>SUM(I199:I207)</f>
        <v>0</v>
      </c>
      <c r="J198" s="229"/>
      <c r="K198" s="229">
        <f>SUM(K199:K207)</f>
        <v>0</v>
      </c>
      <c r="L198" s="229"/>
      <c r="M198" s="229">
        <f>SUM(M199:M207)</f>
        <v>0</v>
      </c>
      <c r="N198" s="228"/>
      <c r="O198" s="228">
        <f>SUM(O199:O207)</f>
        <v>0</v>
      </c>
      <c r="P198" s="228"/>
      <c r="Q198" s="228">
        <f>SUM(Q199:Q207)</f>
        <v>0</v>
      </c>
      <c r="R198" s="229"/>
      <c r="S198" s="229"/>
      <c r="T198" s="230"/>
      <c r="U198" s="224"/>
      <c r="V198" s="224">
        <f>SUM(V199:V207)</f>
        <v>6.09</v>
      </c>
      <c r="W198" s="224"/>
      <c r="X198" s="224"/>
      <c r="Y198" s="224"/>
      <c r="AG198" t="s">
        <v>226</v>
      </c>
    </row>
    <row r="199" spans="1:60" ht="22.5" outlineLevel="1" x14ac:dyDescent="0.2">
      <c r="A199" s="232">
        <v>49</v>
      </c>
      <c r="B199" s="233" t="s">
        <v>410</v>
      </c>
      <c r="C199" s="245" t="s">
        <v>411</v>
      </c>
      <c r="D199" s="234" t="s">
        <v>337</v>
      </c>
      <c r="E199" s="235">
        <v>3.2772899999999998</v>
      </c>
      <c r="F199" s="236"/>
      <c r="G199" s="237">
        <f>ROUND(E199*F199,2)</f>
        <v>0</v>
      </c>
      <c r="H199" s="236"/>
      <c r="I199" s="237">
        <f>ROUND(E199*H199,2)</f>
        <v>0</v>
      </c>
      <c r="J199" s="236"/>
      <c r="K199" s="237">
        <f>ROUND(E199*J199,2)</f>
        <v>0</v>
      </c>
      <c r="L199" s="237">
        <v>21</v>
      </c>
      <c r="M199" s="237">
        <f>G199*(1+L199/100)</f>
        <v>0</v>
      </c>
      <c r="N199" s="235">
        <v>0</v>
      </c>
      <c r="O199" s="235">
        <f>ROUND(E199*N199,2)</f>
        <v>0</v>
      </c>
      <c r="P199" s="235">
        <v>0</v>
      </c>
      <c r="Q199" s="235">
        <f>ROUND(E199*P199,2)</f>
        <v>0</v>
      </c>
      <c r="R199" s="237" t="s">
        <v>412</v>
      </c>
      <c r="S199" s="237" t="s">
        <v>230</v>
      </c>
      <c r="T199" s="238" t="s">
        <v>230</v>
      </c>
      <c r="U199" s="223">
        <v>1.8160000000000001</v>
      </c>
      <c r="V199" s="223">
        <f>ROUND(E199*U199,2)</f>
        <v>5.95</v>
      </c>
      <c r="W199" s="223"/>
      <c r="X199" s="223" t="s">
        <v>413</v>
      </c>
      <c r="Y199" s="223" t="s">
        <v>233</v>
      </c>
      <c r="Z199" s="213"/>
      <c r="AA199" s="213"/>
      <c r="AB199" s="213"/>
      <c r="AC199" s="213"/>
      <c r="AD199" s="213"/>
      <c r="AE199" s="213"/>
      <c r="AF199" s="213"/>
      <c r="AG199" s="213" t="s">
        <v>414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2" x14ac:dyDescent="0.2">
      <c r="A200" s="220"/>
      <c r="B200" s="221"/>
      <c r="C200" s="254" t="s">
        <v>415</v>
      </c>
      <c r="D200" s="253"/>
      <c r="E200" s="253"/>
      <c r="F200" s="253"/>
      <c r="G200" s="25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3"/>
      <c r="AA200" s="213"/>
      <c r="AB200" s="213"/>
      <c r="AC200" s="213"/>
      <c r="AD200" s="213"/>
      <c r="AE200" s="213"/>
      <c r="AF200" s="213"/>
      <c r="AG200" s="213" t="s">
        <v>298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40" t="str">
        <f>C200</f>
        <v>nebo vybouraných hmot nošením nebo přehazováním k místu nakládky přístupnému normálním dopravním prostředkům,</v>
      </c>
      <c r="BB200" s="213"/>
      <c r="BC200" s="213"/>
      <c r="BD200" s="213"/>
      <c r="BE200" s="213"/>
      <c r="BF200" s="213"/>
      <c r="BG200" s="213"/>
      <c r="BH200" s="213"/>
    </row>
    <row r="201" spans="1:60" ht="22.5" outlineLevel="2" x14ac:dyDescent="0.2">
      <c r="A201" s="220"/>
      <c r="B201" s="221"/>
      <c r="C201" s="247" t="s">
        <v>416</v>
      </c>
      <c r="D201" s="241"/>
      <c r="E201" s="241"/>
      <c r="F201" s="241"/>
      <c r="G201" s="241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3"/>
      <c r="AA201" s="213"/>
      <c r="AB201" s="213"/>
      <c r="AC201" s="213"/>
      <c r="AD201" s="213"/>
      <c r="AE201" s="213"/>
      <c r="AF201" s="213"/>
      <c r="AG201" s="213" t="s">
        <v>235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40" t="str">
        <f>C201</f>
        <v>S naložením suti nebo vybouraných hmot do dopravního prostředku a na jejich vyložením, popřípadě přeložením na normální dopravní prostředek.</v>
      </c>
      <c r="BB201" s="213"/>
      <c r="BC201" s="213"/>
      <c r="BD201" s="213"/>
      <c r="BE201" s="213"/>
      <c r="BF201" s="213"/>
      <c r="BG201" s="213"/>
      <c r="BH201" s="213"/>
    </row>
    <row r="202" spans="1:60" outlineLevel="2" x14ac:dyDescent="0.2">
      <c r="A202" s="220"/>
      <c r="B202" s="221"/>
      <c r="C202" s="248"/>
      <c r="D202" s="242"/>
      <c r="E202" s="242"/>
      <c r="F202" s="242"/>
      <c r="G202" s="242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3"/>
      <c r="AA202" s="213"/>
      <c r="AB202" s="213"/>
      <c r="AC202" s="213"/>
      <c r="AD202" s="213"/>
      <c r="AE202" s="213"/>
      <c r="AF202" s="213"/>
      <c r="AG202" s="213" t="s">
        <v>237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1" x14ac:dyDescent="0.2">
      <c r="A203" s="232">
        <v>50</v>
      </c>
      <c r="B203" s="233" t="s">
        <v>417</v>
      </c>
      <c r="C203" s="245" t="s">
        <v>418</v>
      </c>
      <c r="D203" s="234" t="s">
        <v>337</v>
      </c>
      <c r="E203" s="235">
        <v>3.2772899999999998</v>
      </c>
      <c r="F203" s="236"/>
      <c r="G203" s="237">
        <f>ROUND(E203*F203,2)</f>
        <v>0</v>
      </c>
      <c r="H203" s="236"/>
      <c r="I203" s="237">
        <f>ROUND(E203*H203,2)</f>
        <v>0</v>
      </c>
      <c r="J203" s="236"/>
      <c r="K203" s="237">
        <f>ROUND(E203*J203,2)</f>
        <v>0</v>
      </c>
      <c r="L203" s="237">
        <v>21</v>
      </c>
      <c r="M203" s="237">
        <f>G203*(1+L203/100)</f>
        <v>0</v>
      </c>
      <c r="N203" s="235">
        <v>0</v>
      </c>
      <c r="O203" s="235">
        <f>ROUND(E203*N203,2)</f>
        <v>0</v>
      </c>
      <c r="P203" s="235">
        <v>0</v>
      </c>
      <c r="Q203" s="235">
        <f>ROUND(E203*P203,2)</f>
        <v>0</v>
      </c>
      <c r="R203" s="237" t="s">
        <v>419</v>
      </c>
      <c r="S203" s="237" t="s">
        <v>230</v>
      </c>
      <c r="T203" s="238" t="s">
        <v>230</v>
      </c>
      <c r="U203" s="223">
        <v>4.2000000000000003E-2</v>
      </c>
      <c r="V203" s="223">
        <f>ROUND(E203*U203,2)</f>
        <v>0.14000000000000001</v>
      </c>
      <c r="W203" s="223"/>
      <c r="X203" s="223" t="s">
        <v>413</v>
      </c>
      <c r="Y203" s="223" t="s">
        <v>233</v>
      </c>
      <c r="Z203" s="213"/>
      <c r="AA203" s="213"/>
      <c r="AB203" s="213"/>
      <c r="AC203" s="213"/>
      <c r="AD203" s="213"/>
      <c r="AE203" s="213"/>
      <c r="AF203" s="213"/>
      <c r="AG203" s="213" t="s">
        <v>414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2" x14ac:dyDescent="0.2">
      <c r="A204" s="220"/>
      <c r="B204" s="221"/>
      <c r="C204" s="254" t="s">
        <v>420</v>
      </c>
      <c r="D204" s="253"/>
      <c r="E204" s="253"/>
      <c r="F204" s="253"/>
      <c r="G204" s="25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3"/>
      <c r="AA204" s="213"/>
      <c r="AB204" s="213"/>
      <c r="AC204" s="213"/>
      <c r="AD204" s="213"/>
      <c r="AE204" s="213"/>
      <c r="AF204" s="213"/>
      <c r="AG204" s="213" t="s">
        <v>298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2" x14ac:dyDescent="0.2">
      <c r="A205" s="220"/>
      <c r="B205" s="221"/>
      <c r="C205" s="248"/>
      <c r="D205" s="242"/>
      <c r="E205" s="242"/>
      <c r="F205" s="242"/>
      <c r="G205" s="242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3"/>
      <c r="AA205" s="213"/>
      <c r="AB205" s="213"/>
      <c r="AC205" s="213"/>
      <c r="AD205" s="213"/>
      <c r="AE205" s="213"/>
      <c r="AF205" s="213"/>
      <c r="AG205" s="213" t="s">
        <v>237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1" x14ac:dyDescent="0.2">
      <c r="A206" s="232">
        <v>51</v>
      </c>
      <c r="B206" s="233" t="s">
        <v>421</v>
      </c>
      <c r="C206" s="245" t="s">
        <v>422</v>
      </c>
      <c r="D206" s="234" t="s">
        <v>337</v>
      </c>
      <c r="E206" s="235">
        <v>3.2772899999999998</v>
      </c>
      <c r="F206" s="236"/>
      <c r="G206" s="237">
        <f>ROUND(E206*F206,2)</f>
        <v>0</v>
      </c>
      <c r="H206" s="236"/>
      <c r="I206" s="237">
        <f>ROUND(E206*H206,2)</f>
        <v>0</v>
      </c>
      <c r="J206" s="236"/>
      <c r="K206" s="237">
        <f>ROUND(E206*J206,2)</f>
        <v>0</v>
      </c>
      <c r="L206" s="237">
        <v>21</v>
      </c>
      <c r="M206" s="237">
        <f>G206*(1+L206/100)</f>
        <v>0</v>
      </c>
      <c r="N206" s="235">
        <v>0</v>
      </c>
      <c r="O206" s="235">
        <f>ROUND(E206*N206,2)</f>
        <v>0</v>
      </c>
      <c r="P206" s="235">
        <v>0</v>
      </c>
      <c r="Q206" s="235">
        <f>ROUND(E206*P206,2)</f>
        <v>0</v>
      </c>
      <c r="R206" s="237" t="s">
        <v>423</v>
      </c>
      <c r="S206" s="237" t="s">
        <v>230</v>
      </c>
      <c r="T206" s="238" t="s">
        <v>231</v>
      </c>
      <c r="U206" s="223">
        <v>0</v>
      </c>
      <c r="V206" s="223">
        <f>ROUND(E206*U206,2)</f>
        <v>0</v>
      </c>
      <c r="W206" s="223"/>
      <c r="X206" s="223" t="s">
        <v>413</v>
      </c>
      <c r="Y206" s="223" t="s">
        <v>233</v>
      </c>
      <c r="Z206" s="213"/>
      <c r="AA206" s="213"/>
      <c r="AB206" s="213"/>
      <c r="AC206" s="213"/>
      <c r="AD206" s="213"/>
      <c r="AE206" s="213"/>
      <c r="AF206" s="213"/>
      <c r="AG206" s="213" t="s">
        <v>414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2" x14ac:dyDescent="0.2">
      <c r="A207" s="220"/>
      <c r="B207" s="221"/>
      <c r="C207" s="249"/>
      <c r="D207" s="243"/>
      <c r="E207" s="243"/>
      <c r="F207" s="243"/>
      <c r="G207" s="24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23"/>
      <c r="Z207" s="213"/>
      <c r="AA207" s="213"/>
      <c r="AB207" s="213"/>
      <c r="AC207" s="213"/>
      <c r="AD207" s="213"/>
      <c r="AE207" s="213"/>
      <c r="AF207" s="213"/>
      <c r="AG207" s="213" t="s">
        <v>237</v>
      </c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x14ac:dyDescent="0.2">
      <c r="A208" s="3"/>
      <c r="B208" s="4"/>
      <c r="C208" s="250"/>
      <c r="D208" s="6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AE208">
        <v>15</v>
      </c>
      <c r="AF208">
        <v>21</v>
      </c>
      <c r="AG208" t="s">
        <v>211</v>
      </c>
    </row>
    <row r="209" spans="1:33" x14ac:dyDescent="0.2">
      <c r="A209" s="216"/>
      <c r="B209" s="217" t="s">
        <v>29</v>
      </c>
      <c r="C209" s="251"/>
      <c r="D209" s="218"/>
      <c r="E209" s="219"/>
      <c r="F209" s="219"/>
      <c r="G209" s="231">
        <f>G8+G109+G117+G152+G185+G194+G198</f>
        <v>0</v>
      </c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AE209">
        <f>SUMIF(L7:L207,AE208,G7:G207)</f>
        <v>0</v>
      </c>
      <c r="AF209">
        <f>SUMIF(L7:L207,AF208,G7:G207)</f>
        <v>0</v>
      </c>
      <c r="AG209" t="s">
        <v>287</v>
      </c>
    </row>
    <row r="210" spans="1:33" x14ac:dyDescent="0.2">
      <c r="C210" s="252"/>
      <c r="D210" s="10"/>
      <c r="AG210" t="s">
        <v>289</v>
      </c>
    </row>
    <row r="211" spans="1:33" x14ac:dyDescent="0.2">
      <c r="D211" s="10"/>
    </row>
    <row r="212" spans="1:33" x14ac:dyDescent="0.2">
      <c r="D212" s="10"/>
    </row>
    <row r="213" spans="1:33" x14ac:dyDescent="0.2">
      <c r="D213" s="10"/>
    </row>
    <row r="214" spans="1:33" x14ac:dyDescent="0.2">
      <c r="D214" s="10"/>
    </row>
    <row r="215" spans="1:33" x14ac:dyDescent="0.2">
      <c r="D215" s="10"/>
    </row>
    <row r="216" spans="1:33" x14ac:dyDescent="0.2">
      <c r="D216" s="10"/>
    </row>
    <row r="217" spans="1:33" x14ac:dyDescent="0.2">
      <c r="D217" s="10"/>
    </row>
    <row r="218" spans="1:33" x14ac:dyDescent="0.2">
      <c r="D218" s="10"/>
    </row>
    <row r="219" spans="1:33" x14ac:dyDescent="0.2">
      <c r="D219" s="10"/>
    </row>
    <row r="220" spans="1:33" x14ac:dyDescent="0.2">
      <c r="D220" s="10"/>
    </row>
    <row r="221" spans="1:33" x14ac:dyDescent="0.2">
      <c r="D221" s="10"/>
    </row>
    <row r="222" spans="1:33" x14ac:dyDescent="0.2">
      <c r="D222" s="10"/>
    </row>
    <row r="223" spans="1:33" x14ac:dyDescent="0.2">
      <c r="D223" s="10"/>
    </row>
    <row r="224" spans="1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dGnVMKkeoqRR7oT/WLnGjG4RJsoOWITwQnrY7xrO1PoZIx76aZbyBNU7XVNEBbdDdi0FZqsQlVgMr46JguDMg==" saltValue="BuKp6p7trOYIffwUmA884Q==" spinCount="100000" sheet="1" formatRows="0"/>
  <mergeCells count="104">
    <mergeCell ref="C205:G205"/>
    <mergeCell ref="C207:G207"/>
    <mergeCell ref="C196:G196"/>
    <mergeCell ref="C197:G197"/>
    <mergeCell ref="C200:G200"/>
    <mergeCell ref="C201:G201"/>
    <mergeCell ref="C202:G202"/>
    <mergeCell ref="C204:G204"/>
    <mergeCell ref="C182:G182"/>
    <mergeCell ref="C184:G184"/>
    <mergeCell ref="C187:G187"/>
    <mergeCell ref="C188:G188"/>
    <mergeCell ref="C190:G190"/>
    <mergeCell ref="C193:G193"/>
    <mergeCell ref="C171:G171"/>
    <mergeCell ref="C173:G173"/>
    <mergeCell ref="C175:G175"/>
    <mergeCell ref="C176:G176"/>
    <mergeCell ref="C178:G178"/>
    <mergeCell ref="C180:G180"/>
    <mergeCell ref="C159:G159"/>
    <mergeCell ref="C161:G161"/>
    <mergeCell ref="C163:G163"/>
    <mergeCell ref="C165:G165"/>
    <mergeCell ref="C167:G167"/>
    <mergeCell ref="C169:G169"/>
    <mergeCell ref="C141:G141"/>
    <mergeCell ref="C145:G145"/>
    <mergeCell ref="C148:G148"/>
    <mergeCell ref="C151:G151"/>
    <mergeCell ref="C154:G154"/>
    <mergeCell ref="C157:G157"/>
    <mergeCell ref="C125:G125"/>
    <mergeCell ref="C126:G126"/>
    <mergeCell ref="C129:G129"/>
    <mergeCell ref="C132:G132"/>
    <mergeCell ref="C136:G136"/>
    <mergeCell ref="C138:G138"/>
    <mergeCell ref="C108:G108"/>
    <mergeCell ref="C111:G111"/>
    <mergeCell ref="C112:G112"/>
    <mergeCell ref="C116:G116"/>
    <mergeCell ref="C119:G119"/>
    <mergeCell ref="C123:G123"/>
    <mergeCell ref="C97:G97"/>
    <mergeCell ref="C99:G99"/>
    <mergeCell ref="C100:G100"/>
    <mergeCell ref="C101:G101"/>
    <mergeCell ref="C102:G102"/>
    <mergeCell ref="C105:G105"/>
    <mergeCell ref="C85:G85"/>
    <mergeCell ref="C87:G87"/>
    <mergeCell ref="C89:G89"/>
    <mergeCell ref="C91:G91"/>
    <mergeCell ref="C93:G93"/>
    <mergeCell ref="C95:G95"/>
    <mergeCell ref="C74:G74"/>
    <mergeCell ref="C77:G77"/>
    <mergeCell ref="C79:G79"/>
    <mergeCell ref="C80:G80"/>
    <mergeCell ref="C82:G82"/>
    <mergeCell ref="C83:G83"/>
    <mergeCell ref="C66:G66"/>
    <mergeCell ref="C67:G67"/>
    <mergeCell ref="C68:G68"/>
    <mergeCell ref="C69:G69"/>
    <mergeCell ref="C71:G71"/>
    <mergeCell ref="C73:G73"/>
    <mergeCell ref="C57:G57"/>
    <mergeCell ref="C59:G59"/>
    <mergeCell ref="C61:G61"/>
    <mergeCell ref="C62:G62"/>
    <mergeCell ref="C63:G63"/>
    <mergeCell ref="C64:G64"/>
    <mergeCell ref="C46:G46"/>
    <mergeCell ref="C47:G47"/>
    <mergeCell ref="C49:G49"/>
    <mergeCell ref="C51:G51"/>
    <mergeCell ref="C53:G53"/>
    <mergeCell ref="C55:G55"/>
    <mergeCell ref="C35:G35"/>
    <mergeCell ref="C37:G37"/>
    <mergeCell ref="C39:G39"/>
    <mergeCell ref="C41:G41"/>
    <mergeCell ref="C43:G43"/>
    <mergeCell ref="C44:G44"/>
    <mergeCell ref="C25:G25"/>
    <mergeCell ref="C27:G27"/>
    <mergeCell ref="C28:G28"/>
    <mergeCell ref="C30:G30"/>
    <mergeCell ref="C32:G32"/>
    <mergeCell ref="C34:G34"/>
    <mergeCell ref="C16:G16"/>
    <mergeCell ref="C17:G17"/>
    <mergeCell ref="C19:G19"/>
    <mergeCell ref="C20:G20"/>
    <mergeCell ref="C21:G21"/>
    <mergeCell ref="C23:G2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59748-6D2B-4C9E-8AA3-CA2E6A0E1BE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104</v>
      </c>
      <c r="C4" s="205" t="s">
        <v>105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SUMIF(AG9:AG61,"&lt;&gt;NOR",G9:G61)</f>
        <v>0</v>
      </c>
      <c r="H8" s="229"/>
      <c r="I8" s="229">
        <f>SUM(I9:I61)</f>
        <v>0</v>
      </c>
      <c r="J8" s="229"/>
      <c r="K8" s="229">
        <f>SUM(K9:K61)</f>
        <v>0</v>
      </c>
      <c r="L8" s="229"/>
      <c r="M8" s="229">
        <f>SUM(M9:M61)</f>
        <v>0</v>
      </c>
      <c r="N8" s="228"/>
      <c r="O8" s="228">
        <f>SUM(O9:O61)</f>
        <v>0.34</v>
      </c>
      <c r="P8" s="228"/>
      <c r="Q8" s="228">
        <f>SUM(Q9:Q61)</f>
        <v>0</v>
      </c>
      <c r="R8" s="229"/>
      <c r="S8" s="229"/>
      <c r="T8" s="230"/>
      <c r="U8" s="224"/>
      <c r="V8" s="224">
        <f>SUM(V9:V61)</f>
        <v>47.169999999999995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552</v>
      </c>
      <c r="C9" s="245" t="s">
        <v>553</v>
      </c>
      <c r="D9" s="234" t="s">
        <v>316</v>
      </c>
      <c r="E9" s="235">
        <v>0.45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3.9249999999999998</v>
      </c>
      <c r="V9" s="223">
        <f>ROUND(E9*U9,2)</f>
        <v>1.77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342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889</v>
      </c>
      <c r="D11" s="255"/>
      <c r="E11" s="256">
        <v>0.45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344</v>
      </c>
      <c r="C13" s="245" t="s">
        <v>345</v>
      </c>
      <c r="D13" s="234" t="s">
        <v>316</v>
      </c>
      <c r="E13" s="235">
        <v>0.45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294</v>
      </c>
      <c r="S13" s="237" t="s">
        <v>230</v>
      </c>
      <c r="T13" s="238" t="s">
        <v>230</v>
      </c>
      <c r="U13" s="223">
        <v>1.992</v>
      </c>
      <c r="V13" s="223">
        <f>ROUND(E13*U13,2)</f>
        <v>0.9</v>
      </c>
      <c r="W13" s="223"/>
      <c r="X13" s="223" t="s">
        <v>295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4" t="s">
        <v>346</v>
      </c>
      <c r="D14" s="253"/>
      <c r="E14" s="253"/>
      <c r="F14" s="253"/>
      <c r="G14" s="25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237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347</v>
      </c>
      <c r="C16" s="245" t="s">
        <v>348</v>
      </c>
      <c r="D16" s="234" t="s">
        <v>316</v>
      </c>
      <c r="E16" s="235">
        <v>0.45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294</v>
      </c>
      <c r="S16" s="237" t="s">
        <v>230</v>
      </c>
      <c r="T16" s="238" t="s">
        <v>230</v>
      </c>
      <c r="U16" s="223">
        <v>0.61199999999999999</v>
      </c>
      <c r="V16" s="223">
        <f>ROUND(E16*U16,2)</f>
        <v>0.28000000000000003</v>
      </c>
      <c r="W16" s="223"/>
      <c r="X16" s="223" t="s">
        <v>295</v>
      </c>
      <c r="Y16" s="223" t="s">
        <v>233</v>
      </c>
      <c r="Z16" s="213"/>
      <c r="AA16" s="213"/>
      <c r="AB16" s="213"/>
      <c r="AC16" s="213"/>
      <c r="AD16" s="213"/>
      <c r="AE16" s="213"/>
      <c r="AF16" s="213"/>
      <c r="AG16" s="213" t="s">
        <v>296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4" t="s">
        <v>349</v>
      </c>
      <c r="D17" s="253"/>
      <c r="E17" s="253"/>
      <c r="F17" s="253"/>
      <c r="G17" s="25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298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237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555</v>
      </c>
      <c r="C19" s="245" t="s">
        <v>556</v>
      </c>
      <c r="D19" s="234" t="s">
        <v>557</v>
      </c>
      <c r="E19" s="235">
        <v>20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1.721E-2</v>
      </c>
      <c r="O19" s="235">
        <f>ROUND(E19*N19,2)</f>
        <v>0.34</v>
      </c>
      <c r="P19" s="235">
        <v>0</v>
      </c>
      <c r="Q19" s="235">
        <f>ROUND(E19*P19,2)</f>
        <v>0</v>
      </c>
      <c r="R19" s="237" t="s">
        <v>294</v>
      </c>
      <c r="S19" s="237" t="s">
        <v>230</v>
      </c>
      <c r="T19" s="238" t="s">
        <v>230</v>
      </c>
      <c r="U19" s="223">
        <v>0.98699999999999999</v>
      </c>
      <c r="V19" s="223">
        <f>ROUND(E19*U19,2)</f>
        <v>19.739999999999998</v>
      </c>
      <c r="W19" s="223"/>
      <c r="X19" s="223" t="s">
        <v>295</v>
      </c>
      <c r="Y19" s="223" t="s">
        <v>233</v>
      </c>
      <c r="Z19" s="213"/>
      <c r="AA19" s="213"/>
      <c r="AB19" s="213"/>
      <c r="AC19" s="213"/>
      <c r="AD19" s="213"/>
      <c r="AE19" s="213"/>
      <c r="AF19" s="213"/>
      <c r="AG19" s="213" t="s">
        <v>296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4" t="s">
        <v>558</v>
      </c>
      <c r="D20" s="253"/>
      <c r="E20" s="253"/>
      <c r="F20" s="253"/>
      <c r="G20" s="25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298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získané při čerpání, potrubím nebo žlaby. Montáž, demontáž a opotřebení potrubí nebo žlabu a jeho utěsnění po dobu provozu. Včetně nutné podpěrné konstrukce.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428</v>
      </c>
      <c r="C22" s="245" t="s">
        <v>429</v>
      </c>
      <c r="D22" s="234" t="s">
        <v>430</v>
      </c>
      <c r="E22" s="235">
        <v>90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0.20300000000000001</v>
      </c>
      <c r="V22" s="223">
        <f>ROUND(E22*U22,2)</f>
        <v>18.27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431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537</v>
      </c>
      <c r="D24" s="255"/>
      <c r="E24" s="256">
        <v>90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6</v>
      </c>
      <c r="B26" s="233" t="s">
        <v>433</v>
      </c>
      <c r="C26" s="245" t="s">
        <v>434</v>
      </c>
      <c r="D26" s="234" t="s">
        <v>435</v>
      </c>
      <c r="E26" s="235">
        <v>10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4" t="s">
        <v>436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538</v>
      </c>
      <c r="C29" s="245" t="s">
        <v>539</v>
      </c>
      <c r="D29" s="234" t="s">
        <v>316</v>
      </c>
      <c r="E29" s="235">
        <v>2.3849999999999998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1.5620000000000001</v>
      </c>
      <c r="V29" s="223">
        <f>ROUND(E29*U29,2)</f>
        <v>3.73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540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s úpravou svahu do výšky naplavené vrstvy a s přehozením výkopku na přilehlém terénu na vzdálenost do 3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7" t="s">
        <v>490</v>
      </c>
      <c r="D31" s="241"/>
      <c r="E31" s="241"/>
      <c r="F31" s="241"/>
      <c r="G31" s="241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235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541</v>
      </c>
      <c r="D32" s="255"/>
      <c r="E32" s="256">
        <v>2.3849999999999998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313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355</v>
      </c>
      <c r="C34" s="245" t="s">
        <v>356</v>
      </c>
      <c r="D34" s="234" t="s">
        <v>316</v>
      </c>
      <c r="E34" s="235">
        <v>2.3849999999999998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294</v>
      </c>
      <c r="S34" s="237" t="s">
        <v>230</v>
      </c>
      <c r="T34" s="238" t="s">
        <v>230</v>
      </c>
      <c r="U34" s="223">
        <v>0.51900000000000002</v>
      </c>
      <c r="V34" s="223">
        <f>ROUND(E34*U34,2)</f>
        <v>1.24</v>
      </c>
      <c r="W34" s="223"/>
      <c r="X34" s="223" t="s">
        <v>295</v>
      </c>
      <c r="Y34" s="223" t="s">
        <v>233</v>
      </c>
      <c r="Z34" s="213"/>
      <c r="AA34" s="213"/>
      <c r="AB34" s="213"/>
      <c r="AC34" s="213"/>
      <c r="AD34" s="213"/>
      <c r="AE34" s="213"/>
      <c r="AF34" s="213"/>
      <c r="AG34" s="213" t="s">
        <v>296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4" t="s">
        <v>324</v>
      </c>
      <c r="D35" s="253"/>
      <c r="E35" s="253"/>
      <c r="F35" s="253"/>
      <c r="G35" s="25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298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bez naložení do dopravní nádoby, ale s vyprázdněním dopravní nádoby na hromadu nebo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8"/>
      <c r="D36" s="242"/>
      <c r="E36" s="242"/>
      <c r="F36" s="242"/>
      <c r="G36" s="242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237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32">
        <v>9</v>
      </c>
      <c r="B37" s="233" t="s">
        <v>357</v>
      </c>
      <c r="C37" s="245" t="s">
        <v>358</v>
      </c>
      <c r="D37" s="234" t="s">
        <v>316</v>
      </c>
      <c r="E37" s="235">
        <v>0.45</v>
      </c>
      <c r="F37" s="236"/>
      <c r="G37" s="237">
        <f>ROUND(E37*F37,2)</f>
        <v>0</v>
      </c>
      <c r="H37" s="236"/>
      <c r="I37" s="237">
        <f>ROUND(E37*H37,2)</f>
        <v>0</v>
      </c>
      <c r="J37" s="236"/>
      <c r="K37" s="237">
        <f>ROUND(E37*J37,2)</f>
        <v>0</v>
      </c>
      <c r="L37" s="237">
        <v>21</v>
      </c>
      <c r="M37" s="237">
        <f>G37*(1+L37/100)</f>
        <v>0</v>
      </c>
      <c r="N37" s="235">
        <v>0</v>
      </c>
      <c r="O37" s="235">
        <f>ROUND(E37*N37,2)</f>
        <v>0</v>
      </c>
      <c r="P37" s="235">
        <v>0</v>
      </c>
      <c r="Q37" s="235">
        <f>ROUND(E37*P37,2)</f>
        <v>0</v>
      </c>
      <c r="R37" s="237" t="s">
        <v>294</v>
      </c>
      <c r="S37" s="237" t="s">
        <v>230</v>
      </c>
      <c r="T37" s="238" t="s">
        <v>230</v>
      </c>
      <c r="U37" s="223">
        <v>0.72899999999999998</v>
      </c>
      <c r="V37" s="223">
        <f>ROUND(E37*U37,2)</f>
        <v>0.33</v>
      </c>
      <c r="W37" s="223"/>
      <c r="X37" s="223" t="s">
        <v>295</v>
      </c>
      <c r="Y37" s="223" t="s">
        <v>233</v>
      </c>
      <c r="Z37" s="213"/>
      <c r="AA37" s="213"/>
      <c r="AB37" s="213"/>
      <c r="AC37" s="213"/>
      <c r="AD37" s="213"/>
      <c r="AE37" s="213"/>
      <c r="AF37" s="213"/>
      <c r="AG37" s="213" t="s">
        <v>296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4" t="s">
        <v>324</v>
      </c>
      <c r="D38" s="253"/>
      <c r="E38" s="253"/>
      <c r="F38" s="253"/>
      <c r="G38" s="25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298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40" t="str">
        <f>C38</f>
        <v>bez naložení do dopravní nádoby, ale s vyprázdněním dopravní nádoby na hromadu nebo na dopravní prostředek,</v>
      </c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237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2">
        <v>10</v>
      </c>
      <c r="B40" s="233" t="s">
        <v>325</v>
      </c>
      <c r="C40" s="245" t="s">
        <v>326</v>
      </c>
      <c r="D40" s="234" t="s">
        <v>316</v>
      </c>
      <c r="E40" s="235">
        <v>2.3849999999999998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294</v>
      </c>
      <c r="S40" s="237" t="s">
        <v>230</v>
      </c>
      <c r="T40" s="238" t="s">
        <v>230</v>
      </c>
      <c r="U40" s="223">
        <v>1.0999999999999999E-2</v>
      </c>
      <c r="V40" s="223">
        <f>ROUND(E40*U40,2)</f>
        <v>0.03</v>
      </c>
      <c r="W40" s="223"/>
      <c r="X40" s="223" t="s">
        <v>295</v>
      </c>
      <c r="Y40" s="223" t="s">
        <v>233</v>
      </c>
      <c r="Z40" s="213"/>
      <c r="AA40" s="213"/>
      <c r="AB40" s="213"/>
      <c r="AC40" s="213"/>
      <c r="AD40" s="213"/>
      <c r="AE40" s="213"/>
      <c r="AF40" s="213"/>
      <c r="AG40" s="213" t="s">
        <v>296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4" t="s">
        <v>327</v>
      </c>
      <c r="D41" s="253"/>
      <c r="E41" s="253"/>
      <c r="F41" s="253"/>
      <c r="G41" s="25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298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237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11</v>
      </c>
      <c r="B43" s="233" t="s">
        <v>328</v>
      </c>
      <c r="C43" s="245" t="s">
        <v>329</v>
      </c>
      <c r="D43" s="234" t="s">
        <v>316</v>
      </c>
      <c r="E43" s="235">
        <v>2.3849999999999998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294</v>
      </c>
      <c r="S43" s="237" t="s">
        <v>230</v>
      </c>
      <c r="T43" s="238" t="s">
        <v>230</v>
      </c>
      <c r="U43" s="223">
        <v>0.31</v>
      </c>
      <c r="V43" s="223">
        <f>ROUND(E43*U43,2)</f>
        <v>0.74</v>
      </c>
      <c r="W43" s="223"/>
      <c r="X43" s="223" t="s">
        <v>295</v>
      </c>
      <c r="Y43" s="223" t="s">
        <v>233</v>
      </c>
      <c r="Z43" s="213"/>
      <c r="AA43" s="213"/>
      <c r="AB43" s="213"/>
      <c r="AC43" s="213"/>
      <c r="AD43" s="213"/>
      <c r="AE43" s="213"/>
      <c r="AF43" s="213"/>
      <c r="AG43" s="213" t="s">
        <v>296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4" t="s">
        <v>330</v>
      </c>
      <c r="D44" s="253"/>
      <c r="E44" s="253"/>
      <c r="F44" s="253"/>
      <c r="G44" s="25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298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7" t="s">
        <v>359</v>
      </c>
      <c r="D45" s="241"/>
      <c r="E45" s="241"/>
      <c r="F45" s="241"/>
      <c r="G45" s="241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235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3" x14ac:dyDescent="0.2">
      <c r="A46" s="220"/>
      <c r="B46" s="221"/>
      <c r="C46" s="247" t="s">
        <v>360</v>
      </c>
      <c r="D46" s="241"/>
      <c r="E46" s="241"/>
      <c r="F46" s="241"/>
      <c r="G46" s="241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235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12</v>
      </c>
      <c r="B48" s="233" t="s">
        <v>361</v>
      </c>
      <c r="C48" s="245" t="s">
        <v>362</v>
      </c>
      <c r="D48" s="234" t="s">
        <v>316</v>
      </c>
      <c r="E48" s="235">
        <v>0.45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294</v>
      </c>
      <c r="S48" s="237" t="s">
        <v>230</v>
      </c>
      <c r="T48" s="238" t="s">
        <v>230</v>
      </c>
      <c r="U48" s="223">
        <v>0.32200000000000001</v>
      </c>
      <c r="V48" s="223">
        <f>ROUND(E48*U48,2)</f>
        <v>0.14000000000000001</v>
      </c>
      <c r="W48" s="223"/>
      <c r="X48" s="223" t="s">
        <v>295</v>
      </c>
      <c r="Y48" s="223" t="s">
        <v>233</v>
      </c>
      <c r="Z48" s="213"/>
      <c r="AA48" s="213"/>
      <c r="AB48" s="213"/>
      <c r="AC48" s="213"/>
      <c r="AD48" s="213"/>
      <c r="AE48" s="213"/>
      <c r="AF48" s="213"/>
      <c r="AG48" s="213" t="s">
        <v>296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4" t="s">
        <v>330</v>
      </c>
      <c r="D49" s="253"/>
      <c r="E49" s="253"/>
      <c r="F49" s="253"/>
      <c r="G49" s="25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298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47" t="s">
        <v>359</v>
      </c>
      <c r="D50" s="241"/>
      <c r="E50" s="241"/>
      <c r="F50" s="241"/>
      <c r="G50" s="241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235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3" x14ac:dyDescent="0.2">
      <c r="A51" s="220"/>
      <c r="B51" s="221"/>
      <c r="C51" s="247" t="s">
        <v>360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235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237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335</v>
      </c>
      <c r="C53" s="245" t="s">
        <v>336</v>
      </c>
      <c r="D53" s="234" t="s">
        <v>337</v>
      </c>
      <c r="E53" s="235">
        <v>4.4122500000000002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294</v>
      </c>
      <c r="S53" s="237" t="s">
        <v>230</v>
      </c>
      <c r="T53" s="238" t="s">
        <v>230</v>
      </c>
      <c r="U53" s="223">
        <v>0</v>
      </c>
      <c r="V53" s="223">
        <f>ROUND(E53*U53,2)</f>
        <v>0</v>
      </c>
      <c r="W53" s="223"/>
      <c r="X53" s="223" t="s">
        <v>295</v>
      </c>
      <c r="Y53" s="223" t="s">
        <v>233</v>
      </c>
      <c r="Z53" s="213"/>
      <c r="AA53" s="213"/>
      <c r="AB53" s="213"/>
      <c r="AC53" s="213"/>
      <c r="AD53" s="213"/>
      <c r="AE53" s="213"/>
      <c r="AF53" s="213"/>
      <c r="AG53" s="213" t="s">
        <v>296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6" t="s">
        <v>338</v>
      </c>
      <c r="D54" s="239"/>
      <c r="E54" s="239"/>
      <c r="F54" s="239"/>
      <c r="G54" s="239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235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7" t="s">
        <v>542</v>
      </c>
      <c r="D55" s="255"/>
      <c r="E55" s="256">
        <v>4.4122500000000002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313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32">
        <v>14</v>
      </c>
      <c r="B57" s="233" t="s">
        <v>543</v>
      </c>
      <c r="C57" s="245" t="s">
        <v>544</v>
      </c>
      <c r="D57" s="234" t="s">
        <v>259</v>
      </c>
      <c r="E57" s="235">
        <v>1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0</v>
      </c>
      <c r="O57" s="235">
        <f>ROUND(E57*N57,2)</f>
        <v>0</v>
      </c>
      <c r="P57" s="235">
        <v>0</v>
      </c>
      <c r="Q57" s="235">
        <f>ROUND(E57*P57,2)</f>
        <v>0</v>
      </c>
      <c r="R57" s="237"/>
      <c r="S57" s="237" t="s">
        <v>256</v>
      </c>
      <c r="T57" s="238" t="s">
        <v>231</v>
      </c>
      <c r="U57" s="223">
        <v>0</v>
      </c>
      <c r="V57" s="223">
        <f>ROUND(E57*U57,2)</f>
        <v>0</v>
      </c>
      <c r="W57" s="223"/>
      <c r="X57" s="223" t="s">
        <v>295</v>
      </c>
      <c r="Y57" s="223" t="s">
        <v>233</v>
      </c>
      <c r="Z57" s="213"/>
      <c r="AA57" s="213"/>
      <c r="AB57" s="213"/>
      <c r="AC57" s="213"/>
      <c r="AD57" s="213"/>
      <c r="AE57" s="213"/>
      <c r="AF57" s="213"/>
      <c r="AG57" s="213" t="s">
        <v>296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6" t="s">
        <v>551</v>
      </c>
      <c r="D58" s="239"/>
      <c r="E58" s="239"/>
      <c r="F58" s="239"/>
      <c r="G58" s="239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235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3" x14ac:dyDescent="0.2">
      <c r="A59" s="220"/>
      <c r="B59" s="221"/>
      <c r="C59" s="247" t="s">
        <v>545</v>
      </c>
      <c r="D59" s="241"/>
      <c r="E59" s="241"/>
      <c r="F59" s="241"/>
      <c r="G59" s="241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235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3" x14ac:dyDescent="0.2">
      <c r="A60" s="220"/>
      <c r="B60" s="221"/>
      <c r="C60" s="247" t="s">
        <v>546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235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8"/>
      <c r="D61" s="242"/>
      <c r="E61" s="242"/>
      <c r="F61" s="242"/>
      <c r="G61" s="242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237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x14ac:dyDescent="0.2">
      <c r="A62" s="225" t="s">
        <v>225</v>
      </c>
      <c r="B62" s="226" t="s">
        <v>177</v>
      </c>
      <c r="C62" s="244" t="s">
        <v>178</v>
      </c>
      <c r="D62" s="227"/>
      <c r="E62" s="228"/>
      <c r="F62" s="229"/>
      <c r="G62" s="229">
        <f>SUMIF(AG63:AG66,"&lt;&gt;NOR",G63:G66)</f>
        <v>0</v>
      </c>
      <c r="H62" s="229"/>
      <c r="I62" s="229">
        <f>SUM(I63:I66)</f>
        <v>0</v>
      </c>
      <c r="J62" s="229"/>
      <c r="K62" s="229">
        <f>SUM(K63:K66)</f>
        <v>0</v>
      </c>
      <c r="L62" s="229"/>
      <c r="M62" s="229">
        <f>SUM(M63:M66)</f>
        <v>0</v>
      </c>
      <c r="N62" s="228"/>
      <c r="O62" s="228">
        <f>SUM(O63:O66)</f>
        <v>0</v>
      </c>
      <c r="P62" s="228"/>
      <c r="Q62" s="228">
        <f>SUM(Q63:Q66)</f>
        <v>0</v>
      </c>
      <c r="R62" s="229"/>
      <c r="S62" s="229"/>
      <c r="T62" s="230"/>
      <c r="U62" s="224"/>
      <c r="V62" s="224">
        <f>SUM(V63:V66)</f>
        <v>16.239999999999998</v>
      </c>
      <c r="W62" s="224"/>
      <c r="X62" s="224"/>
      <c r="Y62" s="224"/>
      <c r="AG62" t="s">
        <v>226</v>
      </c>
    </row>
    <row r="63" spans="1:60" ht="22.5" outlineLevel="1" x14ac:dyDescent="0.2">
      <c r="A63" s="232">
        <v>15</v>
      </c>
      <c r="B63" s="233" t="s">
        <v>523</v>
      </c>
      <c r="C63" s="245" t="s">
        <v>524</v>
      </c>
      <c r="D63" s="234" t="s">
        <v>293</v>
      </c>
      <c r="E63" s="235">
        <v>50.738999999999997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2.0000000000000002E-5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412</v>
      </c>
      <c r="S63" s="237" t="s">
        <v>230</v>
      </c>
      <c r="T63" s="238" t="s">
        <v>230</v>
      </c>
      <c r="U63" s="223">
        <v>0.32</v>
      </c>
      <c r="V63" s="223">
        <f>ROUND(E63*U63,2)</f>
        <v>16.239999999999998</v>
      </c>
      <c r="W63" s="223"/>
      <c r="X63" s="223" t="s">
        <v>295</v>
      </c>
      <c r="Y63" s="223" t="s">
        <v>233</v>
      </c>
      <c r="Z63" s="213"/>
      <c r="AA63" s="213"/>
      <c r="AB63" s="213"/>
      <c r="AC63" s="213"/>
      <c r="AD63" s="213"/>
      <c r="AE63" s="213"/>
      <c r="AF63" s="213"/>
      <c r="AG63" s="213" t="s">
        <v>296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6" t="s">
        <v>525</v>
      </c>
      <c r="D64" s="239"/>
      <c r="E64" s="239"/>
      <c r="F64" s="239"/>
      <c r="G64" s="239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235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3" x14ac:dyDescent="0.2">
      <c r="A65" s="220"/>
      <c r="B65" s="221"/>
      <c r="C65" s="247" t="s">
        <v>526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235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8"/>
      <c r="D66" s="242"/>
      <c r="E66" s="242"/>
      <c r="F66" s="242"/>
      <c r="G66" s="242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237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x14ac:dyDescent="0.2">
      <c r="A67" s="225" t="s">
        <v>225</v>
      </c>
      <c r="B67" s="226" t="s">
        <v>179</v>
      </c>
      <c r="C67" s="244" t="s">
        <v>180</v>
      </c>
      <c r="D67" s="227"/>
      <c r="E67" s="228"/>
      <c r="F67" s="229"/>
      <c r="G67" s="229">
        <f>SUMIF(AG68:AG90,"&lt;&gt;NOR",G68:G90)</f>
        <v>0</v>
      </c>
      <c r="H67" s="229"/>
      <c r="I67" s="229">
        <f>SUM(I68:I90)</f>
        <v>0</v>
      </c>
      <c r="J67" s="229"/>
      <c r="K67" s="229">
        <f>SUM(K68:K90)</f>
        <v>0</v>
      </c>
      <c r="L67" s="229"/>
      <c r="M67" s="229">
        <f>SUM(M68:M90)</f>
        <v>0</v>
      </c>
      <c r="N67" s="228"/>
      <c r="O67" s="228">
        <f>SUM(O68:O90)</f>
        <v>3.1100000000000003</v>
      </c>
      <c r="P67" s="228"/>
      <c r="Q67" s="228">
        <f>SUM(Q68:Q90)</f>
        <v>0</v>
      </c>
      <c r="R67" s="229"/>
      <c r="S67" s="229"/>
      <c r="T67" s="230"/>
      <c r="U67" s="224"/>
      <c r="V67" s="224">
        <f>SUM(V68:V90)</f>
        <v>20.190000000000001</v>
      </c>
      <c r="W67" s="224"/>
      <c r="X67" s="224"/>
      <c r="Y67" s="224"/>
      <c r="AG67" t="s">
        <v>226</v>
      </c>
    </row>
    <row r="68" spans="1:60" outlineLevel="1" x14ac:dyDescent="0.2">
      <c r="A68" s="232">
        <v>16</v>
      </c>
      <c r="B68" s="233" t="s">
        <v>463</v>
      </c>
      <c r="C68" s="245" t="s">
        <v>464</v>
      </c>
      <c r="D68" s="234" t="s">
        <v>316</v>
      </c>
      <c r="E68" s="235">
        <v>0.75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0.17978</v>
      </c>
      <c r="O68" s="235">
        <f>ROUND(E68*N68,2)</f>
        <v>0.13</v>
      </c>
      <c r="P68" s="235">
        <v>0</v>
      </c>
      <c r="Q68" s="235">
        <f>ROUND(E68*P68,2)</f>
        <v>0</v>
      </c>
      <c r="R68" s="237" t="s">
        <v>389</v>
      </c>
      <c r="S68" s="237" t="s">
        <v>230</v>
      </c>
      <c r="T68" s="238" t="s">
        <v>230</v>
      </c>
      <c r="U68" s="223">
        <v>17.032</v>
      </c>
      <c r="V68" s="223">
        <f>ROUND(E68*U68,2)</f>
        <v>12.77</v>
      </c>
      <c r="W68" s="223"/>
      <c r="X68" s="223" t="s">
        <v>295</v>
      </c>
      <c r="Y68" s="223" t="s">
        <v>233</v>
      </c>
      <c r="Z68" s="213"/>
      <c r="AA68" s="213"/>
      <c r="AB68" s="213"/>
      <c r="AC68" s="213"/>
      <c r="AD68" s="213"/>
      <c r="AE68" s="213"/>
      <c r="AF68" s="213"/>
      <c r="AG68" s="213" t="s">
        <v>296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7" t="s">
        <v>890</v>
      </c>
      <c r="D69" s="255"/>
      <c r="E69" s="256">
        <v>0.75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313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8"/>
      <c r="D70" s="242"/>
      <c r="E70" s="242"/>
      <c r="F70" s="242"/>
      <c r="G70" s="242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237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32">
        <v>17</v>
      </c>
      <c r="B71" s="233" t="s">
        <v>472</v>
      </c>
      <c r="C71" s="245" t="s">
        <v>473</v>
      </c>
      <c r="D71" s="234" t="s">
        <v>316</v>
      </c>
      <c r="E71" s="235">
        <v>0.6</v>
      </c>
      <c r="F71" s="236"/>
      <c r="G71" s="237">
        <f>ROUND(E71*F71,2)</f>
        <v>0</v>
      </c>
      <c r="H71" s="236"/>
      <c r="I71" s="237">
        <f>ROUND(E71*H71,2)</f>
        <v>0</v>
      </c>
      <c r="J71" s="236"/>
      <c r="K71" s="237">
        <f>ROUND(E71*J71,2)</f>
        <v>0</v>
      </c>
      <c r="L71" s="237">
        <v>21</v>
      </c>
      <c r="M71" s="237">
        <f>G71*(1+L71/100)</f>
        <v>0</v>
      </c>
      <c r="N71" s="235">
        <v>3.0044900000000001</v>
      </c>
      <c r="O71" s="235">
        <f>ROUND(E71*N71,2)</f>
        <v>1.8</v>
      </c>
      <c r="P71" s="235">
        <v>0</v>
      </c>
      <c r="Q71" s="235">
        <f>ROUND(E71*P71,2)</f>
        <v>0</v>
      </c>
      <c r="R71" s="237" t="s">
        <v>389</v>
      </c>
      <c r="S71" s="237" t="s">
        <v>230</v>
      </c>
      <c r="T71" s="238" t="s">
        <v>230</v>
      </c>
      <c r="U71" s="223">
        <v>4.5739999999999998</v>
      </c>
      <c r="V71" s="223">
        <f>ROUND(E71*U71,2)</f>
        <v>2.74</v>
      </c>
      <c r="W71" s="223"/>
      <c r="X71" s="223" t="s">
        <v>295</v>
      </c>
      <c r="Y71" s="223" t="s">
        <v>233</v>
      </c>
      <c r="Z71" s="213"/>
      <c r="AA71" s="213"/>
      <c r="AB71" s="213"/>
      <c r="AC71" s="213"/>
      <c r="AD71" s="213"/>
      <c r="AE71" s="213"/>
      <c r="AF71" s="213"/>
      <c r="AG71" s="213" t="s">
        <v>296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57" t="s">
        <v>891</v>
      </c>
      <c r="D72" s="255"/>
      <c r="E72" s="256">
        <v>0.6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313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237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ht="22.5" outlineLevel="1" x14ac:dyDescent="0.2">
      <c r="A74" s="232">
        <v>18</v>
      </c>
      <c r="B74" s="233" t="s">
        <v>475</v>
      </c>
      <c r="C74" s="245" t="s">
        <v>476</v>
      </c>
      <c r="D74" s="234" t="s">
        <v>293</v>
      </c>
      <c r="E74" s="235">
        <v>1.2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1.4500000000000001E-2</v>
      </c>
      <c r="O74" s="235">
        <f>ROUND(E74*N74,2)</f>
        <v>0.02</v>
      </c>
      <c r="P74" s="235">
        <v>0</v>
      </c>
      <c r="Q74" s="235">
        <f>ROUND(E74*P74,2)</f>
        <v>0</v>
      </c>
      <c r="R74" s="237" t="s">
        <v>389</v>
      </c>
      <c r="S74" s="237" t="s">
        <v>230</v>
      </c>
      <c r="T74" s="238" t="s">
        <v>230</v>
      </c>
      <c r="U74" s="223">
        <v>1.9059999999999999</v>
      </c>
      <c r="V74" s="223">
        <f>ROUND(E74*U74,2)</f>
        <v>2.29</v>
      </c>
      <c r="W74" s="223"/>
      <c r="X74" s="223" t="s">
        <v>295</v>
      </c>
      <c r="Y74" s="223" t="s">
        <v>233</v>
      </c>
      <c r="Z74" s="213"/>
      <c r="AA74" s="213"/>
      <c r="AB74" s="213"/>
      <c r="AC74" s="213"/>
      <c r="AD74" s="213"/>
      <c r="AE74" s="213"/>
      <c r="AF74" s="213"/>
      <c r="AG74" s="213" t="s">
        <v>296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892</v>
      </c>
      <c r="D75" s="255"/>
      <c r="E75" s="256">
        <v>1.2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313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237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ht="22.5" outlineLevel="1" x14ac:dyDescent="0.2">
      <c r="A77" s="232">
        <v>19</v>
      </c>
      <c r="B77" s="233" t="s">
        <v>478</v>
      </c>
      <c r="C77" s="245" t="s">
        <v>479</v>
      </c>
      <c r="D77" s="234" t="s">
        <v>293</v>
      </c>
      <c r="E77" s="235">
        <v>1.2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9.6000000000000002E-4</v>
      </c>
      <c r="O77" s="235">
        <f>ROUND(E77*N77,2)</f>
        <v>0</v>
      </c>
      <c r="P77" s="235">
        <v>0</v>
      </c>
      <c r="Q77" s="235">
        <f>ROUND(E77*P77,2)</f>
        <v>0</v>
      </c>
      <c r="R77" s="237" t="s">
        <v>389</v>
      </c>
      <c r="S77" s="237" t="s">
        <v>230</v>
      </c>
      <c r="T77" s="238" t="s">
        <v>230</v>
      </c>
      <c r="U77" s="223">
        <v>0.628</v>
      </c>
      <c r="V77" s="223">
        <f>ROUND(E77*U77,2)</f>
        <v>0.75</v>
      </c>
      <c r="W77" s="223"/>
      <c r="X77" s="223" t="s">
        <v>295</v>
      </c>
      <c r="Y77" s="223" t="s">
        <v>233</v>
      </c>
      <c r="Z77" s="213"/>
      <c r="AA77" s="213"/>
      <c r="AB77" s="213"/>
      <c r="AC77" s="213"/>
      <c r="AD77" s="213"/>
      <c r="AE77" s="213"/>
      <c r="AF77" s="213"/>
      <c r="AG77" s="213" t="s">
        <v>296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9"/>
      <c r="D78" s="243"/>
      <c r="E78" s="243"/>
      <c r="F78" s="243"/>
      <c r="G78" s="24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237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32">
        <v>20</v>
      </c>
      <c r="B79" s="233" t="s">
        <v>481</v>
      </c>
      <c r="C79" s="245" t="s">
        <v>482</v>
      </c>
      <c r="D79" s="234" t="s">
        <v>337</v>
      </c>
      <c r="E79" s="235">
        <v>5.5799999999999999E-3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21</v>
      </c>
      <c r="M79" s="237">
        <f>G79*(1+L79/100)</f>
        <v>0</v>
      </c>
      <c r="N79" s="235">
        <v>1.0610299999999999</v>
      </c>
      <c r="O79" s="235">
        <f>ROUND(E79*N79,2)</f>
        <v>0.01</v>
      </c>
      <c r="P79" s="235">
        <v>0</v>
      </c>
      <c r="Q79" s="235">
        <f>ROUND(E79*P79,2)</f>
        <v>0</v>
      </c>
      <c r="R79" s="237" t="s">
        <v>389</v>
      </c>
      <c r="S79" s="237" t="s">
        <v>230</v>
      </c>
      <c r="T79" s="238" t="s">
        <v>230</v>
      </c>
      <c r="U79" s="223">
        <v>21.445</v>
      </c>
      <c r="V79" s="223">
        <f>ROUND(E79*U79,2)</f>
        <v>0.12</v>
      </c>
      <c r="W79" s="223"/>
      <c r="X79" s="223" t="s">
        <v>295</v>
      </c>
      <c r="Y79" s="223" t="s">
        <v>233</v>
      </c>
      <c r="Z79" s="213"/>
      <c r="AA79" s="213"/>
      <c r="AB79" s="213"/>
      <c r="AC79" s="213"/>
      <c r="AD79" s="213"/>
      <c r="AE79" s="213"/>
      <c r="AF79" s="213"/>
      <c r="AG79" s="213" t="s">
        <v>296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57" t="s">
        <v>893</v>
      </c>
      <c r="D80" s="255"/>
      <c r="E80" s="256">
        <v>5.5799999999999999E-3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313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237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32">
        <v>21</v>
      </c>
      <c r="B82" s="233" t="s">
        <v>563</v>
      </c>
      <c r="C82" s="245" t="s">
        <v>564</v>
      </c>
      <c r="D82" s="234" t="s">
        <v>337</v>
      </c>
      <c r="E82" s="235">
        <v>3.8879999999999998E-2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1.0561</v>
      </c>
      <c r="O82" s="235">
        <f>ROUND(E82*N82,2)</f>
        <v>0.04</v>
      </c>
      <c r="P82" s="235">
        <v>0</v>
      </c>
      <c r="Q82" s="235">
        <f>ROUND(E82*P82,2)</f>
        <v>0</v>
      </c>
      <c r="R82" s="237" t="s">
        <v>389</v>
      </c>
      <c r="S82" s="237" t="s">
        <v>230</v>
      </c>
      <c r="T82" s="238" t="s">
        <v>230</v>
      </c>
      <c r="U82" s="223">
        <v>39.133000000000003</v>
      </c>
      <c r="V82" s="223">
        <f>ROUND(E82*U82,2)</f>
        <v>1.52</v>
      </c>
      <c r="W82" s="223"/>
      <c r="X82" s="223" t="s">
        <v>295</v>
      </c>
      <c r="Y82" s="223" t="s">
        <v>233</v>
      </c>
      <c r="Z82" s="213"/>
      <c r="AA82" s="213"/>
      <c r="AB82" s="213"/>
      <c r="AC82" s="213"/>
      <c r="AD82" s="213"/>
      <c r="AE82" s="213"/>
      <c r="AF82" s="213"/>
      <c r="AG82" s="213" t="s">
        <v>296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7" t="s">
        <v>894</v>
      </c>
      <c r="D83" s="255"/>
      <c r="E83" s="256">
        <v>3.8879999999999998E-2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313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237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ht="33.75" outlineLevel="1" x14ac:dyDescent="0.2">
      <c r="A85" s="232">
        <v>22</v>
      </c>
      <c r="B85" s="233" t="s">
        <v>566</v>
      </c>
      <c r="C85" s="245" t="s">
        <v>567</v>
      </c>
      <c r="D85" s="234" t="s">
        <v>568</v>
      </c>
      <c r="E85" s="235">
        <v>1.5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5.0000000000000001E-4</v>
      </c>
      <c r="O85" s="235">
        <f>ROUND(E85*N85,2)</f>
        <v>0</v>
      </c>
      <c r="P85" s="235">
        <v>0</v>
      </c>
      <c r="Q85" s="235">
        <f>ROUND(E85*P85,2)</f>
        <v>0</v>
      </c>
      <c r="R85" s="237" t="s">
        <v>380</v>
      </c>
      <c r="S85" s="237" t="s">
        <v>230</v>
      </c>
      <c r="T85" s="238" t="s">
        <v>230</v>
      </c>
      <c r="U85" s="223">
        <v>0</v>
      </c>
      <c r="V85" s="223">
        <f>ROUND(E85*U85,2)</f>
        <v>0</v>
      </c>
      <c r="W85" s="223"/>
      <c r="X85" s="223" t="s">
        <v>381</v>
      </c>
      <c r="Y85" s="223" t="s">
        <v>233</v>
      </c>
      <c r="Z85" s="213"/>
      <c r="AA85" s="213"/>
      <c r="AB85" s="213"/>
      <c r="AC85" s="213"/>
      <c r="AD85" s="213"/>
      <c r="AE85" s="213"/>
      <c r="AF85" s="213"/>
      <c r="AG85" s="213" t="s">
        <v>382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49"/>
      <c r="D86" s="243"/>
      <c r="E86" s="243"/>
      <c r="F86" s="243"/>
      <c r="G86" s="24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237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32">
        <v>23</v>
      </c>
      <c r="B87" s="233" t="s">
        <v>569</v>
      </c>
      <c r="C87" s="245" t="s">
        <v>570</v>
      </c>
      <c r="D87" s="234" t="s">
        <v>293</v>
      </c>
      <c r="E87" s="235">
        <v>3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0.37</v>
      </c>
      <c r="O87" s="235">
        <f>ROUND(E87*N87,2)</f>
        <v>1.1100000000000001</v>
      </c>
      <c r="P87" s="235">
        <v>0</v>
      </c>
      <c r="Q87" s="235">
        <f>ROUND(E87*P87,2)</f>
        <v>0</v>
      </c>
      <c r="R87" s="237" t="s">
        <v>380</v>
      </c>
      <c r="S87" s="237" t="s">
        <v>230</v>
      </c>
      <c r="T87" s="238" t="s">
        <v>230</v>
      </c>
      <c r="U87" s="223">
        <v>0</v>
      </c>
      <c r="V87" s="223">
        <f>ROUND(E87*U87,2)</f>
        <v>0</v>
      </c>
      <c r="W87" s="223"/>
      <c r="X87" s="223" t="s">
        <v>381</v>
      </c>
      <c r="Y87" s="223" t="s">
        <v>233</v>
      </c>
      <c r="Z87" s="213"/>
      <c r="AA87" s="213"/>
      <c r="AB87" s="213"/>
      <c r="AC87" s="213"/>
      <c r="AD87" s="213"/>
      <c r="AE87" s="213"/>
      <c r="AF87" s="213"/>
      <c r="AG87" s="213" t="s">
        <v>382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46" t="s">
        <v>571</v>
      </c>
      <c r="D88" s="239"/>
      <c r="E88" s="239"/>
      <c r="F88" s="239"/>
      <c r="G88" s="239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235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7" t="s">
        <v>895</v>
      </c>
      <c r="D89" s="255"/>
      <c r="E89" s="256">
        <v>3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313</v>
      </c>
      <c r="AH89" s="213">
        <v>0</v>
      </c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8"/>
      <c r="D90" s="242"/>
      <c r="E90" s="242"/>
      <c r="F90" s="242"/>
      <c r="G90" s="242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237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x14ac:dyDescent="0.2">
      <c r="A91" s="225" t="s">
        <v>225</v>
      </c>
      <c r="B91" s="226" t="s">
        <v>183</v>
      </c>
      <c r="C91" s="244" t="s">
        <v>184</v>
      </c>
      <c r="D91" s="227"/>
      <c r="E91" s="228"/>
      <c r="F91" s="229"/>
      <c r="G91" s="229">
        <f>SUMIF(AG92:AG97,"&lt;&gt;NOR",G92:G97)</f>
        <v>0</v>
      </c>
      <c r="H91" s="229"/>
      <c r="I91" s="229">
        <f>SUM(I92:I97)</f>
        <v>0</v>
      </c>
      <c r="J91" s="229"/>
      <c r="K91" s="229">
        <f>SUM(K92:K97)</f>
        <v>0</v>
      </c>
      <c r="L91" s="229"/>
      <c r="M91" s="229">
        <f>SUM(M92:M97)</f>
        <v>0</v>
      </c>
      <c r="N91" s="228"/>
      <c r="O91" s="228">
        <f>SUM(O92:O97)</f>
        <v>1.91</v>
      </c>
      <c r="P91" s="228"/>
      <c r="Q91" s="228">
        <f>SUM(Q92:Q97)</f>
        <v>0</v>
      </c>
      <c r="R91" s="229"/>
      <c r="S91" s="229"/>
      <c r="T91" s="230"/>
      <c r="U91" s="224"/>
      <c r="V91" s="224">
        <f>SUM(V92:V97)</f>
        <v>26.73</v>
      </c>
      <c r="W91" s="224"/>
      <c r="X91" s="224"/>
      <c r="Y91" s="224"/>
      <c r="AG91" t="s">
        <v>226</v>
      </c>
    </row>
    <row r="92" spans="1:60" outlineLevel="1" x14ac:dyDescent="0.2">
      <c r="A92" s="232">
        <v>24</v>
      </c>
      <c r="B92" s="233" t="s">
        <v>527</v>
      </c>
      <c r="C92" s="245" t="s">
        <v>528</v>
      </c>
      <c r="D92" s="234" t="s">
        <v>293</v>
      </c>
      <c r="E92" s="235">
        <v>50.738999999999997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529</v>
      </c>
      <c r="S92" s="237" t="s">
        <v>230</v>
      </c>
      <c r="T92" s="238" t="s">
        <v>230</v>
      </c>
      <c r="U92" s="223">
        <v>0.20873</v>
      </c>
      <c r="V92" s="223">
        <f>ROUND(E92*U92,2)</f>
        <v>10.59</v>
      </c>
      <c r="W92" s="223"/>
      <c r="X92" s="223" t="s">
        <v>295</v>
      </c>
      <c r="Y92" s="223" t="s">
        <v>233</v>
      </c>
      <c r="Z92" s="213"/>
      <c r="AA92" s="213"/>
      <c r="AB92" s="213"/>
      <c r="AC92" s="213"/>
      <c r="AD92" s="213"/>
      <c r="AE92" s="213"/>
      <c r="AF92" s="213"/>
      <c r="AG92" s="213" t="s">
        <v>296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530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235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48"/>
      <c r="D94" s="242"/>
      <c r="E94" s="242"/>
      <c r="F94" s="242"/>
      <c r="G94" s="242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237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ht="22.5" outlineLevel="1" x14ac:dyDescent="0.2">
      <c r="A95" s="232">
        <v>25</v>
      </c>
      <c r="B95" s="233" t="s">
        <v>531</v>
      </c>
      <c r="C95" s="245" t="s">
        <v>532</v>
      </c>
      <c r="D95" s="234" t="s">
        <v>293</v>
      </c>
      <c r="E95" s="235">
        <v>50.738999999999997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21</v>
      </c>
      <c r="M95" s="237">
        <f>G95*(1+L95/100)</f>
        <v>0</v>
      </c>
      <c r="N95" s="235">
        <v>3.7699999999999997E-2</v>
      </c>
      <c r="O95" s="235">
        <f>ROUND(E95*N95,2)</f>
        <v>1.91</v>
      </c>
      <c r="P95" s="235">
        <v>0</v>
      </c>
      <c r="Q95" s="235">
        <f>ROUND(E95*P95,2)</f>
        <v>0</v>
      </c>
      <c r="R95" s="237" t="s">
        <v>389</v>
      </c>
      <c r="S95" s="237" t="s">
        <v>230</v>
      </c>
      <c r="T95" s="238" t="s">
        <v>230</v>
      </c>
      <c r="U95" s="223">
        <v>0.318</v>
      </c>
      <c r="V95" s="223">
        <f>ROUND(E95*U95,2)</f>
        <v>16.14</v>
      </c>
      <c r="W95" s="223"/>
      <c r="X95" s="223" t="s">
        <v>295</v>
      </c>
      <c r="Y95" s="223" t="s">
        <v>233</v>
      </c>
      <c r="Z95" s="213"/>
      <c r="AA95" s="213"/>
      <c r="AB95" s="213"/>
      <c r="AC95" s="213"/>
      <c r="AD95" s="213"/>
      <c r="AE95" s="213"/>
      <c r="AF95" s="213"/>
      <c r="AG95" s="213" t="s">
        <v>296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6" t="s">
        <v>533</v>
      </c>
      <c r="D96" s="239"/>
      <c r="E96" s="239"/>
      <c r="F96" s="239"/>
      <c r="G96" s="239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235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8"/>
      <c r="D97" s="242"/>
      <c r="E97" s="242"/>
      <c r="F97" s="242"/>
      <c r="G97" s="242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x14ac:dyDescent="0.2">
      <c r="A98" s="225" t="s">
        <v>225</v>
      </c>
      <c r="B98" s="226" t="s">
        <v>185</v>
      </c>
      <c r="C98" s="244" t="s">
        <v>186</v>
      </c>
      <c r="D98" s="227"/>
      <c r="E98" s="228"/>
      <c r="F98" s="229"/>
      <c r="G98" s="229">
        <f>SUMIF(AG99:AG107,"&lt;&gt;NOR",G99:G107)</f>
        <v>0</v>
      </c>
      <c r="H98" s="229"/>
      <c r="I98" s="229">
        <f>SUM(I99:I107)</f>
        <v>0</v>
      </c>
      <c r="J98" s="229"/>
      <c r="K98" s="229">
        <f>SUM(K99:K107)</f>
        <v>0</v>
      </c>
      <c r="L98" s="229"/>
      <c r="M98" s="229">
        <f>SUM(M99:M107)</f>
        <v>0</v>
      </c>
      <c r="N98" s="228"/>
      <c r="O98" s="228">
        <f>SUM(O99:O107)</f>
        <v>0</v>
      </c>
      <c r="P98" s="228"/>
      <c r="Q98" s="228">
        <f>SUM(Q99:Q107)</f>
        <v>0.91</v>
      </c>
      <c r="R98" s="229"/>
      <c r="S98" s="229"/>
      <c r="T98" s="230"/>
      <c r="U98" s="224"/>
      <c r="V98" s="224">
        <f>SUM(V99:V107)</f>
        <v>54.269999999999996</v>
      </c>
      <c r="W98" s="224"/>
      <c r="X98" s="224"/>
      <c r="Y98" s="224"/>
      <c r="AG98" t="s">
        <v>226</v>
      </c>
    </row>
    <row r="99" spans="1:60" ht="22.5" outlineLevel="1" x14ac:dyDescent="0.2">
      <c r="A99" s="232">
        <v>26</v>
      </c>
      <c r="B99" s="233" t="s">
        <v>398</v>
      </c>
      <c r="C99" s="245" t="s">
        <v>399</v>
      </c>
      <c r="D99" s="234" t="s">
        <v>293</v>
      </c>
      <c r="E99" s="235">
        <v>15.744</v>
      </c>
      <c r="F99" s="236"/>
      <c r="G99" s="237">
        <f>ROUND(E99*F99,2)</f>
        <v>0</v>
      </c>
      <c r="H99" s="236"/>
      <c r="I99" s="237">
        <f>ROUND(E99*H99,2)</f>
        <v>0</v>
      </c>
      <c r="J99" s="236"/>
      <c r="K99" s="237">
        <f>ROUND(E99*J99,2)</f>
        <v>0</v>
      </c>
      <c r="L99" s="237">
        <v>21</v>
      </c>
      <c r="M99" s="237">
        <f>G99*(1+L99/100)</f>
        <v>0</v>
      </c>
      <c r="N99" s="235">
        <v>0</v>
      </c>
      <c r="O99" s="235">
        <f>ROUND(E99*N99,2)</f>
        <v>0</v>
      </c>
      <c r="P99" s="235">
        <v>0</v>
      </c>
      <c r="Q99" s="235">
        <f>ROUND(E99*P99,2)</f>
        <v>0</v>
      </c>
      <c r="R99" s="237" t="s">
        <v>389</v>
      </c>
      <c r="S99" s="237" t="s">
        <v>230</v>
      </c>
      <c r="T99" s="238" t="s">
        <v>230</v>
      </c>
      <c r="U99" s="223">
        <v>7.2999999999999995E-2</v>
      </c>
      <c r="V99" s="223">
        <f>ROUND(E99*U99,2)</f>
        <v>1.1499999999999999</v>
      </c>
      <c r="W99" s="223"/>
      <c r="X99" s="223" t="s">
        <v>295</v>
      </c>
      <c r="Y99" s="223" t="s">
        <v>233</v>
      </c>
      <c r="Z99" s="213"/>
      <c r="AA99" s="213"/>
      <c r="AB99" s="213"/>
      <c r="AC99" s="213"/>
      <c r="AD99" s="213"/>
      <c r="AE99" s="213"/>
      <c r="AF99" s="213"/>
      <c r="AG99" s="213" t="s">
        <v>296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57" t="s">
        <v>547</v>
      </c>
      <c r="D100" s="255"/>
      <c r="E100" s="256">
        <v>15.744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313</v>
      </c>
      <c r="AH100" s="213">
        <v>0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48"/>
      <c r="D101" s="242"/>
      <c r="E101" s="242"/>
      <c r="F101" s="242"/>
      <c r="G101" s="242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237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ht="22.5" outlineLevel="1" x14ac:dyDescent="0.2">
      <c r="A102" s="232">
        <v>27</v>
      </c>
      <c r="B102" s="233" t="s">
        <v>534</v>
      </c>
      <c r="C102" s="245" t="s">
        <v>535</v>
      </c>
      <c r="D102" s="234" t="s">
        <v>293</v>
      </c>
      <c r="E102" s="235">
        <v>50.738999999999997</v>
      </c>
      <c r="F102" s="236"/>
      <c r="G102" s="237">
        <f>ROUND(E102*F102,2)</f>
        <v>0</v>
      </c>
      <c r="H102" s="236"/>
      <c r="I102" s="237">
        <f>ROUND(E102*H102,2)</f>
        <v>0</v>
      </c>
      <c r="J102" s="236"/>
      <c r="K102" s="237">
        <f>ROUND(E102*J102,2)</f>
        <v>0</v>
      </c>
      <c r="L102" s="237">
        <v>21</v>
      </c>
      <c r="M102" s="237">
        <f>G102*(1+L102/100)</f>
        <v>0</v>
      </c>
      <c r="N102" s="235">
        <v>0</v>
      </c>
      <c r="O102" s="235">
        <f>ROUND(E102*N102,2)</f>
        <v>0</v>
      </c>
      <c r="P102" s="235">
        <v>1.7999999999999999E-2</v>
      </c>
      <c r="Q102" s="235">
        <f>ROUND(E102*P102,2)</f>
        <v>0.91</v>
      </c>
      <c r="R102" s="237" t="s">
        <v>389</v>
      </c>
      <c r="S102" s="237" t="s">
        <v>230</v>
      </c>
      <c r="T102" s="238" t="s">
        <v>230</v>
      </c>
      <c r="U102" s="223">
        <v>1.0469999999999999</v>
      </c>
      <c r="V102" s="223">
        <f>ROUND(E102*U102,2)</f>
        <v>53.12</v>
      </c>
      <c r="W102" s="223"/>
      <c r="X102" s="223" t="s">
        <v>295</v>
      </c>
      <c r="Y102" s="223" t="s">
        <v>233</v>
      </c>
      <c r="Z102" s="213"/>
      <c r="AA102" s="213"/>
      <c r="AB102" s="213"/>
      <c r="AC102" s="213"/>
      <c r="AD102" s="213"/>
      <c r="AE102" s="213"/>
      <c r="AF102" s="213"/>
      <c r="AG102" s="213" t="s">
        <v>296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57" t="s">
        <v>548</v>
      </c>
      <c r="D103" s="255"/>
      <c r="E103" s="256">
        <v>25.02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313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3" x14ac:dyDescent="0.2">
      <c r="A104" s="220"/>
      <c r="B104" s="221"/>
      <c r="C104" s="257" t="s">
        <v>549</v>
      </c>
      <c r="D104" s="255"/>
      <c r="E104" s="256">
        <v>4.2750000000000004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313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3" x14ac:dyDescent="0.2">
      <c r="A105" s="220"/>
      <c r="B105" s="221"/>
      <c r="C105" s="257" t="s">
        <v>550</v>
      </c>
      <c r="D105" s="255"/>
      <c r="E105" s="256">
        <v>5.7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313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3" x14ac:dyDescent="0.2">
      <c r="A106" s="220"/>
      <c r="B106" s="221"/>
      <c r="C106" s="257" t="s">
        <v>547</v>
      </c>
      <c r="D106" s="255"/>
      <c r="E106" s="256">
        <v>15.744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313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8"/>
      <c r="D107" s="242"/>
      <c r="E107" s="242"/>
      <c r="F107" s="242"/>
      <c r="G107" s="242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237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x14ac:dyDescent="0.2">
      <c r="A108" s="225" t="s">
        <v>225</v>
      </c>
      <c r="B108" s="226" t="s">
        <v>187</v>
      </c>
      <c r="C108" s="244" t="s">
        <v>188</v>
      </c>
      <c r="D108" s="227"/>
      <c r="E108" s="228"/>
      <c r="F108" s="229"/>
      <c r="G108" s="229">
        <f>SUMIF(AG109:AG116,"&lt;&gt;NOR",G109:G116)</f>
        <v>0</v>
      </c>
      <c r="H108" s="229"/>
      <c r="I108" s="229">
        <f>SUM(I109:I116)</f>
        <v>0</v>
      </c>
      <c r="J108" s="229"/>
      <c r="K108" s="229">
        <f>SUM(K109:K116)</f>
        <v>0</v>
      </c>
      <c r="L108" s="229"/>
      <c r="M108" s="229">
        <f>SUM(M109:M116)</f>
        <v>0</v>
      </c>
      <c r="N108" s="228"/>
      <c r="O108" s="228">
        <f>SUM(O109:O116)</f>
        <v>0</v>
      </c>
      <c r="P108" s="228"/>
      <c r="Q108" s="228">
        <f>SUM(Q109:Q116)</f>
        <v>0.8</v>
      </c>
      <c r="R108" s="229"/>
      <c r="S108" s="229"/>
      <c r="T108" s="230"/>
      <c r="U108" s="224"/>
      <c r="V108" s="224">
        <f>SUM(V109:V116)</f>
        <v>18.130000000000003</v>
      </c>
      <c r="W108" s="224"/>
      <c r="X108" s="224"/>
      <c r="Y108" s="224"/>
      <c r="AG108" t="s">
        <v>226</v>
      </c>
    </row>
    <row r="109" spans="1:60" ht="22.5" outlineLevel="1" x14ac:dyDescent="0.2">
      <c r="A109" s="232">
        <v>28</v>
      </c>
      <c r="B109" s="233" t="s">
        <v>400</v>
      </c>
      <c r="C109" s="245" t="s">
        <v>401</v>
      </c>
      <c r="D109" s="234" t="s">
        <v>316</v>
      </c>
      <c r="E109" s="235">
        <v>0.6</v>
      </c>
      <c r="F109" s="236"/>
      <c r="G109" s="237">
        <f>ROUND(E109*F109,2)</f>
        <v>0</v>
      </c>
      <c r="H109" s="236"/>
      <c r="I109" s="237">
        <f>ROUND(E109*H109,2)</f>
        <v>0</v>
      </c>
      <c r="J109" s="236"/>
      <c r="K109" s="237">
        <f>ROUND(E109*J109,2)</f>
        <v>0</v>
      </c>
      <c r="L109" s="237">
        <v>21</v>
      </c>
      <c r="M109" s="237">
        <f>G109*(1+L109/100)</f>
        <v>0</v>
      </c>
      <c r="N109" s="235">
        <v>0</v>
      </c>
      <c r="O109" s="235">
        <f>ROUND(E109*N109,2)</f>
        <v>0</v>
      </c>
      <c r="P109" s="235">
        <v>1.33</v>
      </c>
      <c r="Q109" s="235">
        <f>ROUND(E109*P109,2)</f>
        <v>0.8</v>
      </c>
      <c r="R109" s="237" t="s">
        <v>389</v>
      </c>
      <c r="S109" s="237" t="s">
        <v>230</v>
      </c>
      <c r="T109" s="238" t="s">
        <v>230</v>
      </c>
      <c r="U109" s="223">
        <v>8.6210000000000004</v>
      </c>
      <c r="V109" s="223">
        <f>ROUND(E109*U109,2)</f>
        <v>5.17</v>
      </c>
      <c r="W109" s="223"/>
      <c r="X109" s="223" t="s">
        <v>295</v>
      </c>
      <c r="Y109" s="223" t="s">
        <v>233</v>
      </c>
      <c r="Z109" s="213"/>
      <c r="AA109" s="213"/>
      <c r="AB109" s="213"/>
      <c r="AC109" s="213"/>
      <c r="AD109" s="213"/>
      <c r="AE109" s="213"/>
      <c r="AF109" s="213"/>
      <c r="AG109" s="213" t="s">
        <v>296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54" t="s">
        <v>402</v>
      </c>
      <c r="D110" s="253"/>
      <c r="E110" s="253"/>
      <c r="F110" s="253"/>
      <c r="G110" s="25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298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40" t="str">
        <f>C110</f>
        <v>s naložením vybouraných hmot a suti na dopravní prostředek nebo s odklizením na hromady do vzdálenosti 20 m</v>
      </c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47" t="s">
        <v>403</v>
      </c>
      <c r="D111" s="241"/>
      <c r="E111" s="241"/>
      <c r="F111" s="241"/>
      <c r="G111" s="241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235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40" t="str">
        <f>C111</f>
        <v>Včetně bourání geotextilií, výplně otvorů tvárnic, drenáží, trubek a dilatačních prvků apod. zabudovaných v bouraných konstrukcích.</v>
      </c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7" t="s">
        <v>896</v>
      </c>
      <c r="D112" s="255"/>
      <c r="E112" s="256">
        <v>0.6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313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8"/>
      <c r="D113" s="242"/>
      <c r="E113" s="242"/>
      <c r="F113" s="242"/>
      <c r="G113" s="242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237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1" x14ac:dyDescent="0.2">
      <c r="A114" s="232">
        <v>29</v>
      </c>
      <c r="B114" s="233" t="s">
        <v>574</v>
      </c>
      <c r="C114" s="245" t="s">
        <v>575</v>
      </c>
      <c r="D114" s="234" t="s">
        <v>557</v>
      </c>
      <c r="E114" s="235">
        <v>5.4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21</v>
      </c>
      <c r="M114" s="237">
        <f>G114*(1+L114/100)</f>
        <v>0</v>
      </c>
      <c r="N114" s="235">
        <v>0</v>
      </c>
      <c r="O114" s="235">
        <f>ROUND(E114*N114,2)</f>
        <v>0</v>
      </c>
      <c r="P114" s="235">
        <v>6.4000000000000005E-4</v>
      </c>
      <c r="Q114" s="235">
        <f>ROUND(E114*P114,2)</f>
        <v>0</v>
      </c>
      <c r="R114" s="237" t="s">
        <v>423</v>
      </c>
      <c r="S114" s="237" t="s">
        <v>230</v>
      </c>
      <c r="T114" s="238" t="s">
        <v>230</v>
      </c>
      <c r="U114" s="223">
        <v>2.4</v>
      </c>
      <c r="V114" s="223">
        <f>ROUND(E114*U114,2)</f>
        <v>12.96</v>
      </c>
      <c r="W114" s="223"/>
      <c r="X114" s="223" t="s">
        <v>295</v>
      </c>
      <c r="Y114" s="223" t="s">
        <v>233</v>
      </c>
      <c r="Z114" s="213"/>
      <c r="AA114" s="213"/>
      <c r="AB114" s="213"/>
      <c r="AC114" s="213"/>
      <c r="AD114" s="213"/>
      <c r="AE114" s="213"/>
      <c r="AF114" s="213"/>
      <c r="AG114" s="213" t="s">
        <v>296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7" t="s">
        <v>576</v>
      </c>
      <c r="D115" s="255"/>
      <c r="E115" s="256">
        <v>5.4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313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237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225</v>
      </c>
      <c r="B117" s="226" t="s">
        <v>189</v>
      </c>
      <c r="C117" s="244" t="s">
        <v>190</v>
      </c>
      <c r="D117" s="227"/>
      <c r="E117" s="228"/>
      <c r="F117" s="229"/>
      <c r="G117" s="229">
        <f>SUMIF(AG118:AG120,"&lt;&gt;NOR",G118:G120)</f>
        <v>0</v>
      </c>
      <c r="H117" s="229"/>
      <c r="I117" s="229">
        <f>SUM(I118:I120)</f>
        <v>0</v>
      </c>
      <c r="J117" s="229"/>
      <c r="K117" s="229">
        <f>SUM(K118:K120)</f>
        <v>0</v>
      </c>
      <c r="L117" s="229"/>
      <c r="M117" s="229">
        <f>SUM(M118:M120)</f>
        <v>0</v>
      </c>
      <c r="N117" s="228"/>
      <c r="O117" s="228">
        <f>SUM(O118:O120)</f>
        <v>0</v>
      </c>
      <c r="P117" s="228"/>
      <c r="Q117" s="228">
        <f>SUM(Q118:Q120)</f>
        <v>0</v>
      </c>
      <c r="R117" s="229"/>
      <c r="S117" s="229"/>
      <c r="T117" s="230"/>
      <c r="U117" s="224"/>
      <c r="V117" s="224">
        <f>SUM(V118:V120)</f>
        <v>1.25</v>
      </c>
      <c r="W117" s="224"/>
      <c r="X117" s="224"/>
      <c r="Y117" s="224"/>
      <c r="AG117" t="s">
        <v>226</v>
      </c>
    </row>
    <row r="118" spans="1:60" ht="22.5" outlineLevel="1" x14ac:dyDescent="0.2">
      <c r="A118" s="232">
        <v>30</v>
      </c>
      <c r="B118" s="233" t="s">
        <v>405</v>
      </c>
      <c r="C118" s="245" t="s">
        <v>406</v>
      </c>
      <c r="D118" s="234" t="s">
        <v>337</v>
      </c>
      <c r="E118" s="235">
        <v>5.3718899999999996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</v>
      </c>
      <c r="O118" s="235">
        <f>ROUND(E118*N118,2)</f>
        <v>0</v>
      </c>
      <c r="P118" s="235">
        <v>0</v>
      </c>
      <c r="Q118" s="235">
        <f>ROUND(E118*P118,2)</f>
        <v>0</v>
      </c>
      <c r="R118" s="237" t="s">
        <v>389</v>
      </c>
      <c r="S118" s="237" t="s">
        <v>230</v>
      </c>
      <c r="T118" s="238" t="s">
        <v>230</v>
      </c>
      <c r="U118" s="223">
        <v>0.23200000000000001</v>
      </c>
      <c r="V118" s="223">
        <f>ROUND(E118*U118,2)</f>
        <v>1.25</v>
      </c>
      <c r="W118" s="223"/>
      <c r="X118" s="223" t="s">
        <v>407</v>
      </c>
      <c r="Y118" s="223" t="s">
        <v>233</v>
      </c>
      <c r="Z118" s="213"/>
      <c r="AA118" s="213"/>
      <c r="AB118" s="213"/>
      <c r="AC118" s="213"/>
      <c r="AD118" s="213"/>
      <c r="AE118" s="213"/>
      <c r="AF118" s="213"/>
      <c r="AG118" s="213" t="s">
        <v>408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54" t="s">
        <v>409</v>
      </c>
      <c r="D119" s="253"/>
      <c r="E119" s="253"/>
      <c r="F119" s="253"/>
      <c r="G119" s="25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298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8"/>
      <c r="D120" s="242"/>
      <c r="E120" s="242"/>
      <c r="F120" s="242"/>
      <c r="G120" s="242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237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x14ac:dyDescent="0.2">
      <c r="A121" s="225" t="s">
        <v>225</v>
      </c>
      <c r="B121" s="226" t="s">
        <v>191</v>
      </c>
      <c r="C121" s="244" t="s">
        <v>192</v>
      </c>
      <c r="D121" s="227"/>
      <c r="E121" s="228"/>
      <c r="F121" s="229"/>
      <c r="G121" s="229">
        <f>SUMIF(AG122:AG135,"&lt;&gt;NOR",G122:G135)</f>
        <v>0</v>
      </c>
      <c r="H121" s="229"/>
      <c r="I121" s="229">
        <f>SUM(I122:I135)</f>
        <v>0</v>
      </c>
      <c r="J121" s="229"/>
      <c r="K121" s="229">
        <f>SUM(K122:K135)</f>
        <v>0</v>
      </c>
      <c r="L121" s="229"/>
      <c r="M121" s="229">
        <f>SUM(M122:M135)</f>
        <v>0</v>
      </c>
      <c r="N121" s="228"/>
      <c r="O121" s="228">
        <f>SUM(O122:O135)</f>
        <v>0</v>
      </c>
      <c r="P121" s="228"/>
      <c r="Q121" s="228">
        <f>SUM(Q122:Q135)</f>
        <v>0</v>
      </c>
      <c r="R121" s="229"/>
      <c r="S121" s="229"/>
      <c r="T121" s="230"/>
      <c r="U121" s="224"/>
      <c r="V121" s="224">
        <f>SUM(V122:V135)</f>
        <v>4.47</v>
      </c>
      <c r="W121" s="224"/>
      <c r="X121" s="224"/>
      <c r="Y121" s="224"/>
      <c r="AG121" t="s">
        <v>226</v>
      </c>
    </row>
    <row r="122" spans="1:60" ht="22.5" outlineLevel="1" x14ac:dyDescent="0.2">
      <c r="A122" s="232">
        <v>31</v>
      </c>
      <c r="B122" s="233" t="s">
        <v>410</v>
      </c>
      <c r="C122" s="245" t="s">
        <v>411</v>
      </c>
      <c r="D122" s="234" t="s">
        <v>337</v>
      </c>
      <c r="E122" s="235">
        <v>1.7147600000000001</v>
      </c>
      <c r="F122" s="236"/>
      <c r="G122" s="237">
        <f>ROUND(E122*F122,2)</f>
        <v>0</v>
      </c>
      <c r="H122" s="236"/>
      <c r="I122" s="237">
        <f>ROUND(E122*H122,2)</f>
        <v>0</v>
      </c>
      <c r="J122" s="236"/>
      <c r="K122" s="237">
        <f>ROUND(E122*J122,2)</f>
        <v>0</v>
      </c>
      <c r="L122" s="237">
        <v>21</v>
      </c>
      <c r="M122" s="237">
        <f>G122*(1+L122/100)</f>
        <v>0</v>
      </c>
      <c r="N122" s="235">
        <v>0</v>
      </c>
      <c r="O122" s="235">
        <f>ROUND(E122*N122,2)</f>
        <v>0</v>
      </c>
      <c r="P122" s="235">
        <v>0</v>
      </c>
      <c r="Q122" s="235">
        <f>ROUND(E122*P122,2)</f>
        <v>0</v>
      </c>
      <c r="R122" s="237" t="s">
        <v>412</v>
      </c>
      <c r="S122" s="237" t="s">
        <v>230</v>
      </c>
      <c r="T122" s="238" t="s">
        <v>230</v>
      </c>
      <c r="U122" s="223">
        <v>1.8160000000000001</v>
      </c>
      <c r="V122" s="223">
        <f>ROUND(E122*U122,2)</f>
        <v>3.11</v>
      </c>
      <c r="W122" s="223"/>
      <c r="X122" s="223" t="s">
        <v>413</v>
      </c>
      <c r="Y122" s="223" t="s">
        <v>233</v>
      </c>
      <c r="Z122" s="213"/>
      <c r="AA122" s="213"/>
      <c r="AB122" s="213"/>
      <c r="AC122" s="213"/>
      <c r="AD122" s="213"/>
      <c r="AE122" s="213"/>
      <c r="AF122" s="213"/>
      <c r="AG122" s="213" t="s">
        <v>414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54" t="s">
        <v>415</v>
      </c>
      <c r="D123" s="253"/>
      <c r="E123" s="253"/>
      <c r="F123" s="253"/>
      <c r="G123" s="25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298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40" t="str">
        <f>C123</f>
        <v>nebo vybouraných hmot nošením nebo přehazováním k místu nakládky přístupnému normálním dopravním prostředkům,</v>
      </c>
      <c r="BB123" s="213"/>
      <c r="BC123" s="213"/>
      <c r="BD123" s="213"/>
      <c r="BE123" s="213"/>
      <c r="BF123" s="213"/>
      <c r="BG123" s="213"/>
      <c r="BH123" s="213"/>
    </row>
    <row r="124" spans="1:60" ht="22.5" outlineLevel="2" x14ac:dyDescent="0.2">
      <c r="A124" s="220"/>
      <c r="B124" s="221"/>
      <c r="C124" s="247" t="s">
        <v>416</v>
      </c>
      <c r="D124" s="241"/>
      <c r="E124" s="241"/>
      <c r="F124" s="241"/>
      <c r="G124" s="241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235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40" t="str">
        <f>C124</f>
        <v>S naložením suti nebo vybouraných hmot do dopravního prostředku a na jejich vyložením, popřípadě přeložením na normální dopravní prostředek.</v>
      </c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8"/>
      <c r="D125" s="242"/>
      <c r="E125" s="242"/>
      <c r="F125" s="242"/>
      <c r="G125" s="242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237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1" x14ac:dyDescent="0.2">
      <c r="A126" s="232">
        <v>32</v>
      </c>
      <c r="B126" s="233" t="s">
        <v>417</v>
      </c>
      <c r="C126" s="245" t="s">
        <v>418</v>
      </c>
      <c r="D126" s="234" t="s">
        <v>337</v>
      </c>
      <c r="E126" s="235">
        <v>1.7147600000000001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21</v>
      </c>
      <c r="M126" s="237">
        <f>G126*(1+L126/100)</f>
        <v>0</v>
      </c>
      <c r="N126" s="235">
        <v>0</v>
      </c>
      <c r="O126" s="235">
        <f>ROUND(E126*N126,2)</f>
        <v>0</v>
      </c>
      <c r="P126" s="235">
        <v>0</v>
      </c>
      <c r="Q126" s="235">
        <f>ROUND(E126*P126,2)</f>
        <v>0</v>
      </c>
      <c r="R126" s="237" t="s">
        <v>419</v>
      </c>
      <c r="S126" s="237" t="s">
        <v>230</v>
      </c>
      <c r="T126" s="238" t="s">
        <v>230</v>
      </c>
      <c r="U126" s="223">
        <v>4.2000000000000003E-2</v>
      </c>
      <c r="V126" s="223">
        <f>ROUND(E126*U126,2)</f>
        <v>7.0000000000000007E-2</v>
      </c>
      <c r="W126" s="223"/>
      <c r="X126" s="223" t="s">
        <v>413</v>
      </c>
      <c r="Y126" s="223" t="s">
        <v>233</v>
      </c>
      <c r="Z126" s="213"/>
      <c r="AA126" s="213"/>
      <c r="AB126" s="213"/>
      <c r="AC126" s="213"/>
      <c r="AD126" s="213"/>
      <c r="AE126" s="213"/>
      <c r="AF126" s="213"/>
      <c r="AG126" s="213" t="s">
        <v>414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4" t="s">
        <v>420</v>
      </c>
      <c r="D127" s="253"/>
      <c r="E127" s="253"/>
      <c r="F127" s="253"/>
      <c r="G127" s="25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298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237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32">
        <v>33</v>
      </c>
      <c r="B129" s="233" t="s">
        <v>421</v>
      </c>
      <c r="C129" s="245" t="s">
        <v>422</v>
      </c>
      <c r="D129" s="234" t="s">
        <v>337</v>
      </c>
      <c r="E129" s="235">
        <v>1.7147600000000001</v>
      </c>
      <c r="F129" s="236"/>
      <c r="G129" s="237">
        <f>ROUND(E129*F129,2)</f>
        <v>0</v>
      </c>
      <c r="H129" s="236"/>
      <c r="I129" s="237">
        <f>ROUND(E129*H129,2)</f>
        <v>0</v>
      </c>
      <c r="J129" s="236"/>
      <c r="K129" s="237">
        <f>ROUND(E129*J129,2)</f>
        <v>0</v>
      </c>
      <c r="L129" s="237">
        <v>21</v>
      </c>
      <c r="M129" s="237">
        <f>G129*(1+L129/100)</f>
        <v>0</v>
      </c>
      <c r="N129" s="235">
        <v>0</v>
      </c>
      <c r="O129" s="235">
        <f>ROUND(E129*N129,2)</f>
        <v>0</v>
      </c>
      <c r="P129" s="235">
        <v>0</v>
      </c>
      <c r="Q129" s="235">
        <f>ROUND(E129*P129,2)</f>
        <v>0</v>
      </c>
      <c r="R129" s="237" t="s">
        <v>423</v>
      </c>
      <c r="S129" s="237" t="s">
        <v>230</v>
      </c>
      <c r="T129" s="238" t="s">
        <v>231</v>
      </c>
      <c r="U129" s="223">
        <v>0</v>
      </c>
      <c r="V129" s="223">
        <f>ROUND(E129*U129,2)</f>
        <v>0</v>
      </c>
      <c r="W129" s="223"/>
      <c r="X129" s="223" t="s">
        <v>413</v>
      </c>
      <c r="Y129" s="223" t="s">
        <v>233</v>
      </c>
      <c r="Z129" s="213"/>
      <c r="AA129" s="213"/>
      <c r="AB129" s="213"/>
      <c r="AC129" s="213"/>
      <c r="AD129" s="213"/>
      <c r="AE129" s="213"/>
      <c r="AF129" s="213"/>
      <c r="AG129" s="213" t="s">
        <v>414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49"/>
      <c r="D130" s="243"/>
      <c r="E130" s="243"/>
      <c r="F130" s="243"/>
      <c r="G130" s="24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237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ht="22.5" outlineLevel="1" x14ac:dyDescent="0.2">
      <c r="A131" s="232">
        <v>34</v>
      </c>
      <c r="B131" s="233" t="s">
        <v>424</v>
      </c>
      <c r="C131" s="245" t="s">
        <v>425</v>
      </c>
      <c r="D131" s="234" t="s">
        <v>337</v>
      </c>
      <c r="E131" s="235">
        <v>1.7147600000000001</v>
      </c>
      <c r="F131" s="236"/>
      <c r="G131" s="237">
        <f>ROUND(E131*F131,2)</f>
        <v>0</v>
      </c>
      <c r="H131" s="236"/>
      <c r="I131" s="237">
        <f>ROUND(E131*H131,2)</f>
        <v>0</v>
      </c>
      <c r="J131" s="236"/>
      <c r="K131" s="237">
        <f>ROUND(E131*J131,2)</f>
        <v>0</v>
      </c>
      <c r="L131" s="237">
        <v>21</v>
      </c>
      <c r="M131" s="237">
        <f>G131*(1+L131/100)</f>
        <v>0</v>
      </c>
      <c r="N131" s="235">
        <v>0</v>
      </c>
      <c r="O131" s="235">
        <f>ROUND(E131*N131,2)</f>
        <v>0</v>
      </c>
      <c r="P131" s="235">
        <v>0</v>
      </c>
      <c r="Q131" s="235">
        <f>ROUND(E131*P131,2)</f>
        <v>0</v>
      </c>
      <c r="R131" s="237" t="s">
        <v>412</v>
      </c>
      <c r="S131" s="237" t="s">
        <v>230</v>
      </c>
      <c r="T131" s="238" t="s">
        <v>230</v>
      </c>
      <c r="U131" s="223">
        <v>0.752</v>
      </c>
      <c r="V131" s="223">
        <f>ROUND(E131*U131,2)</f>
        <v>1.29</v>
      </c>
      <c r="W131" s="223"/>
      <c r="X131" s="223" t="s">
        <v>413</v>
      </c>
      <c r="Y131" s="223" t="s">
        <v>233</v>
      </c>
      <c r="Z131" s="213"/>
      <c r="AA131" s="213"/>
      <c r="AB131" s="213"/>
      <c r="AC131" s="213"/>
      <c r="AD131" s="213"/>
      <c r="AE131" s="213"/>
      <c r="AF131" s="213"/>
      <c r="AG131" s="213" t="s">
        <v>414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54" t="s">
        <v>426</v>
      </c>
      <c r="D132" s="253"/>
      <c r="E132" s="253"/>
      <c r="F132" s="253"/>
      <c r="G132" s="25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298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40" t="str">
        <f>C132</f>
        <v>nebo vybouraných hmot nošením nebo přehazováním k místu nakládky přístupnému normálním dopravním prostředkům do 10 m,</v>
      </c>
      <c r="BB132" s="213"/>
      <c r="BC132" s="213"/>
      <c r="BD132" s="213"/>
      <c r="BE132" s="213"/>
      <c r="BF132" s="213"/>
      <c r="BG132" s="213"/>
      <c r="BH132" s="213"/>
    </row>
    <row r="133" spans="1:60" ht="22.5" outlineLevel="2" x14ac:dyDescent="0.2">
      <c r="A133" s="220"/>
      <c r="B133" s="221"/>
      <c r="C133" s="247" t="s">
        <v>416</v>
      </c>
      <c r="D133" s="241"/>
      <c r="E133" s="241"/>
      <c r="F133" s="241"/>
      <c r="G133" s="241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235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40" t="str">
        <f>C133</f>
        <v>S naložením suti nebo vybouraných hmot do dopravního prostředku a na jejich vyložením, popřípadě přeložením na normální dopravní prostředek.</v>
      </c>
      <c r="BB133" s="213"/>
      <c r="BC133" s="213"/>
      <c r="BD133" s="213"/>
      <c r="BE133" s="213"/>
      <c r="BF133" s="213"/>
      <c r="BG133" s="213"/>
      <c r="BH133" s="213"/>
    </row>
    <row r="134" spans="1:60" outlineLevel="3" x14ac:dyDescent="0.2">
      <c r="A134" s="220"/>
      <c r="B134" s="221"/>
      <c r="C134" s="247" t="s">
        <v>427</v>
      </c>
      <c r="D134" s="241"/>
      <c r="E134" s="241"/>
      <c r="F134" s="241"/>
      <c r="G134" s="241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235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48"/>
      <c r="D135" s="242"/>
      <c r="E135" s="242"/>
      <c r="F135" s="242"/>
      <c r="G135" s="242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237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x14ac:dyDescent="0.2">
      <c r="A136" s="3"/>
      <c r="B136" s="4"/>
      <c r="C136" s="250"/>
      <c r="D136" s="6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v>15</v>
      </c>
      <c r="AF136">
        <v>21</v>
      </c>
      <c r="AG136" t="s">
        <v>211</v>
      </c>
    </row>
    <row r="137" spans="1:60" x14ac:dyDescent="0.2">
      <c r="A137" s="216"/>
      <c r="B137" s="217" t="s">
        <v>29</v>
      </c>
      <c r="C137" s="251"/>
      <c r="D137" s="218"/>
      <c r="E137" s="219"/>
      <c r="F137" s="219"/>
      <c r="G137" s="231">
        <f>G8+G62+G67+G91+G98+G108+G117+G121</f>
        <v>0</v>
      </c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E137">
        <f>SUMIF(L7:L135,AE136,G7:G135)</f>
        <v>0</v>
      </c>
      <c r="AF137">
        <f>SUMIF(L7:L135,AF136,G7:G135)</f>
        <v>0</v>
      </c>
      <c r="AG137" t="s">
        <v>287</v>
      </c>
    </row>
    <row r="138" spans="1:60" x14ac:dyDescent="0.2">
      <c r="C138" s="252"/>
      <c r="D138" s="10"/>
      <c r="AG138" t="s">
        <v>289</v>
      </c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0b7uWShYD9QbT7sFSJg7iTNHOn0d61hMgtFaw/qdLhpI0xY2ORmnUHPOhN/wSUaFdIqtrNgGhjdUED/JrLewOA==" saltValue="1rqwW2RVMm0JMwWw8TP3qw==" spinCount="100000" sheet="1" formatRows="0"/>
  <mergeCells count="73">
    <mergeCell ref="C135:G135"/>
    <mergeCell ref="C127:G127"/>
    <mergeCell ref="C128:G128"/>
    <mergeCell ref="C130:G130"/>
    <mergeCell ref="C132:G132"/>
    <mergeCell ref="C133:G133"/>
    <mergeCell ref="C134:G134"/>
    <mergeCell ref="C116:G116"/>
    <mergeCell ref="C119:G119"/>
    <mergeCell ref="C120:G120"/>
    <mergeCell ref="C123:G123"/>
    <mergeCell ref="C124:G124"/>
    <mergeCell ref="C125:G125"/>
    <mergeCell ref="C97:G97"/>
    <mergeCell ref="C101:G101"/>
    <mergeCell ref="C107:G107"/>
    <mergeCell ref="C110:G110"/>
    <mergeCell ref="C111:G111"/>
    <mergeCell ref="C113:G113"/>
    <mergeCell ref="C86:G86"/>
    <mergeCell ref="C88:G88"/>
    <mergeCell ref="C90:G90"/>
    <mergeCell ref="C93:G93"/>
    <mergeCell ref="C94:G94"/>
    <mergeCell ref="C96:G96"/>
    <mergeCell ref="C70:G70"/>
    <mergeCell ref="C73:G73"/>
    <mergeCell ref="C76:G76"/>
    <mergeCell ref="C78:G78"/>
    <mergeCell ref="C81:G81"/>
    <mergeCell ref="C84:G84"/>
    <mergeCell ref="C59:G59"/>
    <mergeCell ref="C60:G60"/>
    <mergeCell ref="C61:G61"/>
    <mergeCell ref="C64:G64"/>
    <mergeCell ref="C65:G65"/>
    <mergeCell ref="C66:G66"/>
    <mergeCell ref="C50:G50"/>
    <mergeCell ref="C51:G51"/>
    <mergeCell ref="C52:G52"/>
    <mergeCell ref="C54:G54"/>
    <mergeCell ref="C56:G56"/>
    <mergeCell ref="C58:G58"/>
    <mergeCell ref="C42:G42"/>
    <mergeCell ref="C44:G44"/>
    <mergeCell ref="C45:G45"/>
    <mergeCell ref="C46:G46"/>
    <mergeCell ref="C47:G47"/>
    <mergeCell ref="C49:G49"/>
    <mergeCell ref="C33:G33"/>
    <mergeCell ref="C35:G35"/>
    <mergeCell ref="C36:G36"/>
    <mergeCell ref="C38:G38"/>
    <mergeCell ref="C39:G39"/>
    <mergeCell ref="C41:G41"/>
    <mergeCell ref="C23:G23"/>
    <mergeCell ref="C25:G25"/>
    <mergeCell ref="C27:G27"/>
    <mergeCell ref="C28:G28"/>
    <mergeCell ref="C30:G30"/>
    <mergeCell ref="C31:G31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420927-F7DB-481B-9A18-74AC605F4AA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106</v>
      </c>
      <c r="C4" s="205" t="s">
        <v>107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SUMIF(AG9:AG108,"&lt;&gt;NOR",G9:G108)</f>
        <v>0</v>
      </c>
      <c r="H8" s="229"/>
      <c r="I8" s="229">
        <f>SUM(I9:I108)</f>
        <v>0</v>
      </c>
      <c r="J8" s="229"/>
      <c r="K8" s="229">
        <f>SUM(K9:K108)</f>
        <v>0</v>
      </c>
      <c r="L8" s="229"/>
      <c r="M8" s="229">
        <f>SUM(M9:M108)</f>
        <v>0</v>
      </c>
      <c r="N8" s="228"/>
      <c r="O8" s="228">
        <f>SUM(O9:O108)</f>
        <v>30.560000000000002</v>
      </c>
      <c r="P8" s="228"/>
      <c r="Q8" s="228">
        <f>SUM(Q9:Q108)</f>
        <v>0</v>
      </c>
      <c r="R8" s="229"/>
      <c r="S8" s="229"/>
      <c r="T8" s="230"/>
      <c r="U8" s="224"/>
      <c r="V8" s="224">
        <f>SUM(V9:V108)</f>
        <v>167.48</v>
      </c>
      <c r="W8" s="224"/>
      <c r="X8" s="224"/>
      <c r="Y8" s="224"/>
      <c r="AG8" t="s">
        <v>226</v>
      </c>
    </row>
    <row r="9" spans="1:60" outlineLevel="1" x14ac:dyDescent="0.2">
      <c r="A9" s="232">
        <v>1</v>
      </c>
      <c r="B9" s="233" t="s">
        <v>344</v>
      </c>
      <c r="C9" s="245" t="s">
        <v>345</v>
      </c>
      <c r="D9" s="234" t="s">
        <v>316</v>
      </c>
      <c r="E9" s="235">
        <v>5.1239999999999997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1.992</v>
      </c>
      <c r="V9" s="223">
        <f>ROUND(E9*U9,2)</f>
        <v>10.210000000000001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4" t="s">
        <v>346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598</v>
      </c>
      <c r="D11" s="255"/>
      <c r="E11" s="256">
        <v>1.0920000000000001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748</v>
      </c>
      <c r="D12" s="255"/>
      <c r="E12" s="256">
        <v>1.9319999999999999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313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3" x14ac:dyDescent="0.2">
      <c r="A13" s="220"/>
      <c r="B13" s="221"/>
      <c r="C13" s="257" t="s">
        <v>600</v>
      </c>
      <c r="D13" s="255"/>
      <c r="E13" s="256">
        <v>2.1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313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237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2</v>
      </c>
      <c r="B15" s="233" t="s">
        <v>347</v>
      </c>
      <c r="C15" s="245" t="s">
        <v>348</v>
      </c>
      <c r="D15" s="234" t="s">
        <v>316</v>
      </c>
      <c r="E15" s="235">
        <v>5.1239999999999997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294</v>
      </c>
      <c r="S15" s="237" t="s">
        <v>230</v>
      </c>
      <c r="T15" s="238" t="s">
        <v>230</v>
      </c>
      <c r="U15" s="223">
        <v>0.61199999999999999</v>
      </c>
      <c r="V15" s="223">
        <f>ROUND(E15*U15,2)</f>
        <v>3.14</v>
      </c>
      <c r="W15" s="223"/>
      <c r="X15" s="223" t="s">
        <v>295</v>
      </c>
      <c r="Y15" s="223" t="s">
        <v>233</v>
      </c>
      <c r="Z15" s="213"/>
      <c r="AA15" s="213"/>
      <c r="AB15" s="213"/>
      <c r="AC15" s="213"/>
      <c r="AD15" s="213"/>
      <c r="AE15" s="213"/>
      <c r="AF15" s="213"/>
      <c r="AG15" s="213" t="s">
        <v>296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4" t="s">
        <v>349</v>
      </c>
      <c r="D16" s="253"/>
      <c r="E16" s="253"/>
      <c r="F16" s="253"/>
      <c r="G16" s="25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298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237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555</v>
      </c>
      <c r="C18" s="245" t="s">
        <v>556</v>
      </c>
      <c r="D18" s="234" t="s">
        <v>557</v>
      </c>
      <c r="E18" s="235">
        <v>15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1.721E-2</v>
      </c>
      <c r="O18" s="235">
        <f>ROUND(E18*N18,2)</f>
        <v>0.26</v>
      </c>
      <c r="P18" s="235">
        <v>0</v>
      </c>
      <c r="Q18" s="235">
        <f>ROUND(E18*P18,2)</f>
        <v>0</v>
      </c>
      <c r="R18" s="237" t="s">
        <v>294</v>
      </c>
      <c r="S18" s="237" t="s">
        <v>230</v>
      </c>
      <c r="T18" s="238" t="s">
        <v>230</v>
      </c>
      <c r="U18" s="223">
        <v>0.98699999999999999</v>
      </c>
      <c r="V18" s="223">
        <f>ROUND(E18*U18,2)</f>
        <v>14.81</v>
      </c>
      <c r="W18" s="223"/>
      <c r="X18" s="223" t="s">
        <v>295</v>
      </c>
      <c r="Y18" s="223" t="s">
        <v>233</v>
      </c>
      <c r="Z18" s="213"/>
      <c r="AA18" s="213"/>
      <c r="AB18" s="213"/>
      <c r="AC18" s="213"/>
      <c r="AD18" s="213"/>
      <c r="AE18" s="213"/>
      <c r="AF18" s="213"/>
      <c r="AG18" s="213" t="s">
        <v>296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4" t="s">
        <v>558</v>
      </c>
      <c r="D19" s="253"/>
      <c r="E19" s="253"/>
      <c r="F19" s="253"/>
      <c r="G19" s="25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298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získané při čerpání, potrubím nebo žlaby. Montáž, demontáž a opotřebení potrubí nebo žlabu a jeho utěsnění po dobu provozu. Včetně nutné podpěrné konstrukce.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7" t="s">
        <v>601</v>
      </c>
      <c r="D20" s="241"/>
      <c r="E20" s="241"/>
      <c r="F20" s="241"/>
      <c r="G20" s="241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4</v>
      </c>
      <c r="B22" s="233" t="s">
        <v>428</v>
      </c>
      <c r="C22" s="245" t="s">
        <v>429</v>
      </c>
      <c r="D22" s="234" t="s">
        <v>430</v>
      </c>
      <c r="E22" s="235">
        <v>150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0.20300000000000001</v>
      </c>
      <c r="V22" s="223">
        <f>ROUND(E22*U22,2)</f>
        <v>30.45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431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602</v>
      </c>
      <c r="D24" s="255"/>
      <c r="E24" s="256">
        <v>150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433</v>
      </c>
      <c r="C26" s="245" t="s">
        <v>434</v>
      </c>
      <c r="D26" s="234" t="s">
        <v>435</v>
      </c>
      <c r="E26" s="235">
        <v>15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4" t="s">
        <v>436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6</v>
      </c>
      <c r="B29" s="233" t="s">
        <v>603</v>
      </c>
      <c r="C29" s="245" t="s">
        <v>604</v>
      </c>
      <c r="D29" s="234" t="s">
        <v>316</v>
      </c>
      <c r="E29" s="235">
        <v>16.7925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0.77</v>
      </c>
      <c r="V29" s="223">
        <f>ROUND(E29*U29,2)</f>
        <v>12.93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440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korytech vodotečí, melioračních kanálech s přemístěním suti na hromady na vzdálenost do 20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7" t="s">
        <v>822</v>
      </c>
      <c r="D31" s="255"/>
      <c r="E31" s="256">
        <v>16.7925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313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237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7</v>
      </c>
      <c r="B33" s="233" t="s">
        <v>487</v>
      </c>
      <c r="C33" s="245" t="s">
        <v>488</v>
      </c>
      <c r="D33" s="234" t="s">
        <v>316</v>
      </c>
      <c r="E33" s="235">
        <v>42.1995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294</v>
      </c>
      <c r="S33" s="237" t="s">
        <v>230</v>
      </c>
      <c r="T33" s="238" t="s">
        <v>230</v>
      </c>
      <c r="U33" s="223">
        <v>0.31</v>
      </c>
      <c r="V33" s="223">
        <f>ROUND(E33*U33,2)</f>
        <v>13.08</v>
      </c>
      <c r="W33" s="223"/>
      <c r="X33" s="223" t="s">
        <v>295</v>
      </c>
      <c r="Y33" s="223" t="s">
        <v>233</v>
      </c>
      <c r="Z33" s="213"/>
      <c r="AA33" s="213"/>
      <c r="AB33" s="213"/>
      <c r="AC33" s="213"/>
      <c r="AD33" s="213"/>
      <c r="AE33" s="213"/>
      <c r="AF33" s="213"/>
      <c r="AG33" s="213" t="s">
        <v>296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33.75" outlineLevel="2" x14ac:dyDescent="0.2">
      <c r="A34" s="220"/>
      <c r="B34" s="221"/>
      <c r="C34" s="254" t="s">
        <v>489</v>
      </c>
      <c r="D34" s="253"/>
      <c r="E34" s="253"/>
      <c r="F34" s="253"/>
      <c r="G34" s="25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298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0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606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235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897</v>
      </c>
      <c r="D36" s="255"/>
      <c r="E36" s="256">
        <v>42.1995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313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492</v>
      </c>
      <c r="C38" s="245" t="s">
        <v>493</v>
      </c>
      <c r="D38" s="234" t="s">
        <v>316</v>
      </c>
      <c r="E38" s="235">
        <v>8.4398999999999997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294</v>
      </c>
      <c r="S38" s="237" t="s">
        <v>230</v>
      </c>
      <c r="T38" s="238" t="s">
        <v>230</v>
      </c>
      <c r="U38" s="223">
        <v>0.1024</v>
      </c>
      <c r="V38" s="223">
        <f>ROUND(E38*U38,2)</f>
        <v>0.86</v>
      </c>
      <c r="W38" s="223"/>
      <c r="X38" s="223" t="s">
        <v>295</v>
      </c>
      <c r="Y38" s="223" t="s">
        <v>233</v>
      </c>
      <c r="Z38" s="213"/>
      <c r="AA38" s="213"/>
      <c r="AB38" s="213"/>
      <c r="AC38" s="213"/>
      <c r="AD38" s="213"/>
      <c r="AE38" s="213"/>
      <c r="AF38" s="213"/>
      <c r="AG38" s="213" t="s">
        <v>296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33.75" outlineLevel="2" x14ac:dyDescent="0.2">
      <c r="A39" s="220"/>
      <c r="B39" s="221"/>
      <c r="C39" s="254" t="s">
        <v>489</v>
      </c>
      <c r="D39" s="253"/>
      <c r="E39" s="253"/>
      <c r="F39" s="253"/>
      <c r="G39" s="25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298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898</v>
      </c>
      <c r="D40" s="255"/>
      <c r="E40" s="256">
        <v>8.4398999999999997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313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237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9</v>
      </c>
      <c r="B42" s="233" t="s">
        <v>355</v>
      </c>
      <c r="C42" s="245" t="s">
        <v>356</v>
      </c>
      <c r="D42" s="234" t="s">
        <v>316</v>
      </c>
      <c r="E42" s="235">
        <v>42.1995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294</v>
      </c>
      <c r="S42" s="237" t="s">
        <v>230</v>
      </c>
      <c r="T42" s="238" t="s">
        <v>230</v>
      </c>
      <c r="U42" s="223">
        <v>0.51900000000000002</v>
      </c>
      <c r="V42" s="223">
        <f>ROUND(E42*U42,2)</f>
        <v>21.9</v>
      </c>
      <c r="W42" s="223"/>
      <c r="X42" s="223" t="s">
        <v>295</v>
      </c>
      <c r="Y42" s="223" t="s">
        <v>233</v>
      </c>
      <c r="Z42" s="213"/>
      <c r="AA42" s="213"/>
      <c r="AB42" s="213"/>
      <c r="AC42" s="213"/>
      <c r="AD42" s="213"/>
      <c r="AE42" s="213"/>
      <c r="AF42" s="213"/>
      <c r="AG42" s="213" t="s">
        <v>296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4" t="s">
        <v>324</v>
      </c>
      <c r="D43" s="253"/>
      <c r="E43" s="253"/>
      <c r="F43" s="253"/>
      <c r="G43" s="25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298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10</v>
      </c>
      <c r="B45" s="233" t="s">
        <v>357</v>
      </c>
      <c r="C45" s="245" t="s">
        <v>358</v>
      </c>
      <c r="D45" s="234" t="s">
        <v>316</v>
      </c>
      <c r="E45" s="235">
        <v>16.7925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294</v>
      </c>
      <c r="S45" s="237" t="s">
        <v>230</v>
      </c>
      <c r="T45" s="238" t="s">
        <v>230</v>
      </c>
      <c r="U45" s="223">
        <v>0.72899999999999998</v>
      </c>
      <c r="V45" s="223">
        <f>ROUND(E45*U45,2)</f>
        <v>12.24</v>
      </c>
      <c r="W45" s="223"/>
      <c r="X45" s="223" t="s">
        <v>295</v>
      </c>
      <c r="Y45" s="223" t="s">
        <v>233</v>
      </c>
      <c r="Z45" s="213"/>
      <c r="AA45" s="213"/>
      <c r="AB45" s="213"/>
      <c r="AC45" s="213"/>
      <c r="AD45" s="213"/>
      <c r="AE45" s="213"/>
      <c r="AF45" s="213"/>
      <c r="AG45" s="213" t="s">
        <v>296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4" t="s">
        <v>324</v>
      </c>
      <c r="D46" s="253"/>
      <c r="E46" s="253"/>
      <c r="F46" s="253"/>
      <c r="G46" s="25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298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bez naložení do dopravní nádoby, ale s vyprázdněním dopravní nádoby na hromadu nebo na dopravní prostředek,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609</v>
      </c>
      <c r="C48" s="245" t="s">
        <v>610</v>
      </c>
      <c r="D48" s="234" t="s">
        <v>316</v>
      </c>
      <c r="E48" s="235">
        <v>35.43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294</v>
      </c>
      <c r="S48" s="237" t="s">
        <v>230</v>
      </c>
      <c r="T48" s="238" t="s">
        <v>230</v>
      </c>
      <c r="U48" s="223">
        <v>7.3999999999999996E-2</v>
      </c>
      <c r="V48" s="223">
        <f>ROUND(E48*U48,2)</f>
        <v>2.62</v>
      </c>
      <c r="W48" s="223"/>
      <c r="X48" s="223" t="s">
        <v>295</v>
      </c>
      <c r="Y48" s="223" t="s">
        <v>233</v>
      </c>
      <c r="Z48" s="213"/>
      <c r="AA48" s="213"/>
      <c r="AB48" s="213"/>
      <c r="AC48" s="213"/>
      <c r="AD48" s="213"/>
      <c r="AE48" s="213"/>
      <c r="AF48" s="213"/>
      <c r="AG48" s="213" t="s">
        <v>296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4" t="s">
        <v>327</v>
      </c>
      <c r="D49" s="253"/>
      <c r="E49" s="253"/>
      <c r="F49" s="253"/>
      <c r="G49" s="25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298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899</v>
      </c>
      <c r="D50" s="255"/>
      <c r="E50" s="256">
        <v>35.43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313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325</v>
      </c>
      <c r="C52" s="245" t="s">
        <v>326</v>
      </c>
      <c r="D52" s="234" t="s">
        <v>316</v>
      </c>
      <c r="E52" s="235">
        <v>24.484500000000001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294</v>
      </c>
      <c r="S52" s="237" t="s">
        <v>230</v>
      </c>
      <c r="T52" s="238" t="s">
        <v>230</v>
      </c>
      <c r="U52" s="223">
        <v>1.0999999999999999E-2</v>
      </c>
      <c r="V52" s="223">
        <f>ROUND(E52*U52,2)</f>
        <v>0.27</v>
      </c>
      <c r="W52" s="223"/>
      <c r="X52" s="223" t="s">
        <v>295</v>
      </c>
      <c r="Y52" s="223" t="s">
        <v>233</v>
      </c>
      <c r="Z52" s="213"/>
      <c r="AA52" s="213"/>
      <c r="AB52" s="213"/>
      <c r="AC52" s="213"/>
      <c r="AD52" s="213"/>
      <c r="AE52" s="213"/>
      <c r="AF52" s="213"/>
      <c r="AG52" s="213" t="s">
        <v>296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4" t="s">
        <v>327</v>
      </c>
      <c r="D53" s="253"/>
      <c r="E53" s="253"/>
      <c r="F53" s="253"/>
      <c r="G53" s="25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298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900</v>
      </c>
      <c r="D54" s="255"/>
      <c r="E54" s="256">
        <v>24.484500000000001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313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237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613</v>
      </c>
      <c r="C56" s="245" t="s">
        <v>614</v>
      </c>
      <c r="D56" s="234" t="s">
        <v>316</v>
      </c>
      <c r="E56" s="235">
        <v>11.6685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294</v>
      </c>
      <c r="S56" s="237" t="s">
        <v>230</v>
      </c>
      <c r="T56" s="238" t="s">
        <v>230</v>
      </c>
      <c r="U56" s="223">
        <v>1.2E-2</v>
      </c>
      <c r="V56" s="223">
        <f>ROUND(E56*U56,2)</f>
        <v>0.14000000000000001</v>
      </c>
      <c r="W56" s="223"/>
      <c r="X56" s="223" t="s">
        <v>295</v>
      </c>
      <c r="Y56" s="223" t="s">
        <v>233</v>
      </c>
      <c r="Z56" s="213"/>
      <c r="AA56" s="213"/>
      <c r="AB56" s="213"/>
      <c r="AC56" s="213"/>
      <c r="AD56" s="213"/>
      <c r="AE56" s="213"/>
      <c r="AF56" s="213"/>
      <c r="AG56" s="213" t="s">
        <v>296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4" t="s">
        <v>327</v>
      </c>
      <c r="D57" s="253"/>
      <c r="E57" s="253"/>
      <c r="F57" s="253"/>
      <c r="G57" s="25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298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827</v>
      </c>
      <c r="D58" s="255"/>
      <c r="E58" s="256">
        <v>11.6685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313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237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2">
        <v>14</v>
      </c>
      <c r="B60" s="233" t="s">
        <v>328</v>
      </c>
      <c r="C60" s="245" t="s">
        <v>329</v>
      </c>
      <c r="D60" s="234" t="s">
        <v>316</v>
      </c>
      <c r="E60" s="235">
        <v>42.1995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294</v>
      </c>
      <c r="S60" s="237" t="s">
        <v>230</v>
      </c>
      <c r="T60" s="238" t="s">
        <v>230</v>
      </c>
      <c r="U60" s="223">
        <v>0.31</v>
      </c>
      <c r="V60" s="223">
        <f>ROUND(E60*U60,2)</f>
        <v>13.08</v>
      </c>
      <c r="W60" s="223"/>
      <c r="X60" s="223" t="s">
        <v>295</v>
      </c>
      <c r="Y60" s="223" t="s">
        <v>233</v>
      </c>
      <c r="Z60" s="213"/>
      <c r="AA60" s="213"/>
      <c r="AB60" s="213"/>
      <c r="AC60" s="213"/>
      <c r="AD60" s="213"/>
      <c r="AE60" s="213"/>
      <c r="AF60" s="213"/>
      <c r="AG60" s="213" t="s">
        <v>296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4" t="s">
        <v>330</v>
      </c>
      <c r="D61" s="253"/>
      <c r="E61" s="253"/>
      <c r="F61" s="253"/>
      <c r="G61" s="25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298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359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3" x14ac:dyDescent="0.2">
      <c r="A63" s="220"/>
      <c r="B63" s="221"/>
      <c r="C63" s="247" t="s">
        <v>360</v>
      </c>
      <c r="D63" s="241"/>
      <c r="E63" s="241"/>
      <c r="F63" s="241"/>
      <c r="G63" s="241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235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361</v>
      </c>
      <c r="C65" s="245" t="s">
        <v>362</v>
      </c>
      <c r="D65" s="234" t="s">
        <v>316</v>
      </c>
      <c r="E65" s="235">
        <v>16.7925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294</v>
      </c>
      <c r="S65" s="237" t="s">
        <v>230</v>
      </c>
      <c r="T65" s="238" t="s">
        <v>230</v>
      </c>
      <c r="U65" s="223">
        <v>0.32200000000000001</v>
      </c>
      <c r="V65" s="223">
        <f>ROUND(E65*U65,2)</f>
        <v>5.41</v>
      </c>
      <c r="W65" s="223"/>
      <c r="X65" s="223" t="s">
        <v>295</v>
      </c>
      <c r="Y65" s="223" t="s">
        <v>233</v>
      </c>
      <c r="Z65" s="213"/>
      <c r="AA65" s="213"/>
      <c r="AB65" s="213"/>
      <c r="AC65" s="213"/>
      <c r="AD65" s="213"/>
      <c r="AE65" s="213"/>
      <c r="AF65" s="213"/>
      <c r="AG65" s="213" t="s">
        <v>296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4" t="s">
        <v>330</v>
      </c>
      <c r="D66" s="253"/>
      <c r="E66" s="253"/>
      <c r="F66" s="253"/>
      <c r="G66" s="25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298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7" t="s">
        <v>359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235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360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235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237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ht="22.5" outlineLevel="1" x14ac:dyDescent="0.2">
      <c r="A70" s="232">
        <v>16</v>
      </c>
      <c r="B70" s="233" t="s">
        <v>616</v>
      </c>
      <c r="C70" s="245" t="s">
        <v>617</v>
      </c>
      <c r="D70" s="234" t="s">
        <v>316</v>
      </c>
      <c r="E70" s="235">
        <v>17.715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 t="s">
        <v>294</v>
      </c>
      <c r="S70" s="237" t="s">
        <v>230</v>
      </c>
      <c r="T70" s="238" t="s">
        <v>230</v>
      </c>
      <c r="U70" s="223">
        <v>0.65200000000000002</v>
      </c>
      <c r="V70" s="223">
        <f>ROUND(E70*U70,2)</f>
        <v>11.55</v>
      </c>
      <c r="W70" s="223"/>
      <c r="X70" s="223" t="s">
        <v>295</v>
      </c>
      <c r="Y70" s="223" t="s">
        <v>233</v>
      </c>
      <c r="Z70" s="213"/>
      <c r="AA70" s="213"/>
      <c r="AB70" s="213"/>
      <c r="AC70" s="213"/>
      <c r="AD70" s="213"/>
      <c r="AE70" s="213"/>
      <c r="AF70" s="213"/>
      <c r="AG70" s="213" t="s">
        <v>296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9"/>
      <c r="D71" s="243"/>
      <c r="E71" s="243"/>
      <c r="F71" s="243"/>
      <c r="G71" s="24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ht="22.5" outlineLevel="1" x14ac:dyDescent="0.2">
      <c r="A72" s="232">
        <v>17</v>
      </c>
      <c r="B72" s="233" t="s">
        <v>363</v>
      </c>
      <c r="C72" s="245" t="s">
        <v>364</v>
      </c>
      <c r="D72" s="234" t="s">
        <v>316</v>
      </c>
      <c r="E72" s="235">
        <v>29.732500000000002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294</v>
      </c>
      <c r="S72" s="237" t="s">
        <v>230</v>
      </c>
      <c r="T72" s="238" t="s">
        <v>230</v>
      </c>
      <c r="U72" s="223">
        <v>0.20200000000000001</v>
      </c>
      <c r="V72" s="223">
        <f>ROUND(E72*U72,2)</f>
        <v>6.01</v>
      </c>
      <c r="W72" s="223"/>
      <c r="X72" s="223" t="s">
        <v>295</v>
      </c>
      <c r="Y72" s="223" t="s">
        <v>233</v>
      </c>
      <c r="Z72" s="213"/>
      <c r="AA72" s="213"/>
      <c r="AB72" s="213"/>
      <c r="AC72" s="213"/>
      <c r="AD72" s="213"/>
      <c r="AE72" s="213"/>
      <c r="AF72" s="213"/>
      <c r="AG72" s="213" t="s">
        <v>296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4" t="s">
        <v>365</v>
      </c>
      <c r="D73" s="253"/>
      <c r="E73" s="253"/>
      <c r="F73" s="253"/>
      <c r="G73" s="25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298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7" t="s">
        <v>366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901</v>
      </c>
      <c r="D75" s="255"/>
      <c r="E75" s="256">
        <v>17.715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313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57" t="s">
        <v>883</v>
      </c>
      <c r="D76" s="255"/>
      <c r="E76" s="256">
        <v>12.0175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313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237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32">
        <v>18</v>
      </c>
      <c r="B78" s="233" t="s">
        <v>620</v>
      </c>
      <c r="C78" s="245" t="s">
        <v>621</v>
      </c>
      <c r="D78" s="234" t="s">
        <v>293</v>
      </c>
      <c r="E78" s="235">
        <v>19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0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370</v>
      </c>
      <c r="S78" s="237" t="s">
        <v>230</v>
      </c>
      <c r="T78" s="238" t="s">
        <v>230</v>
      </c>
      <c r="U78" s="223">
        <v>2.1000000000000001E-2</v>
      </c>
      <c r="V78" s="223">
        <f>ROUND(E78*U78,2)</f>
        <v>0.4</v>
      </c>
      <c r="W78" s="223"/>
      <c r="X78" s="223" t="s">
        <v>295</v>
      </c>
      <c r="Y78" s="223" t="s">
        <v>233</v>
      </c>
      <c r="Z78" s="213"/>
      <c r="AA78" s="213"/>
      <c r="AB78" s="213"/>
      <c r="AC78" s="213"/>
      <c r="AD78" s="213"/>
      <c r="AE78" s="213"/>
      <c r="AF78" s="213"/>
      <c r="AG78" s="213" t="s">
        <v>296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4" t="s">
        <v>371</v>
      </c>
      <c r="D79" s="253"/>
      <c r="E79" s="253"/>
      <c r="F79" s="253"/>
      <c r="G79" s="25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298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237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32">
        <v>19</v>
      </c>
      <c r="B81" s="233" t="s">
        <v>368</v>
      </c>
      <c r="C81" s="245" t="s">
        <v>369</v>
      </c>
      <c r="D81" s="234" t="s">
        <v>293</v>
      </c>
      <c r="E81" s="235">
        <v>40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370</v>
      </c>
      <c r="S81" s="237" t="s">
        <v>230</v>
      </c>
      <c r="T81" s="238" t="s">
        <v>230</v>
      </c>
      <c r="U81" s="223">
        <v>7.2999999999999995E-2</v>
      </c>
      <c r="V81" s="223">
        <f>ROUND(E81*U81,2)</f>
        <v>2.92</v>
      </c>
      <c r="W81" s="223"/>
      <c r="X81" s="223" t="s">
        <v>295</v>
      </c>
      <c r="Y81" s="223" t="s">
        <v>233</v>
      </c>
      <c r="Z81" s="213"/>
      <c r="AA81" s="213"/>
      <c r="AB81" s="213"/>
      <c r="AC81" s="213"/>
      <c r="AD81" s="213"/>
      <c r="AE81" s="213"/>
      <c r="AF81" s="213"/>
      <c r="AG81" s="213" t="s">
        <v>296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4" t="s">
        <v>371</v>
      </c>
      <c r="D82" s="253"/>
      <c r="E82" s="253"/>
      <c r="F82" s="253"/>
      <c r="G82" s="25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298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237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2">
        <v>20</v>
      </c>
      <c r="B84" s="233" t="s">
        <v>622</v>
      </c>
      <c r="C84" s="245" t="s">
        <v>623</v>
      </c>
      <c r="D84" s="234" t="s">
        <v>293</v>
      </c>
      <c r="E84" s="235">
        <v>19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0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294</v>
      </c>
      <c r="S84" s="237" t="s">
        <v>230</v>
      </c>
      <c r="T84" s="238" t="s">
        <v>230</v>
      </c>
      <c r="U84" s="223">
        <v>1.7999999999999999E-2</v>
      </c>
      <c r="V84" s="223">
        <f>ROUND(E84*U84,2)</f>
        <v>0.34</v>
      </c>
      <c r="W84" s="223"/>
      <c r="X84" s="223" t="s">
        <v>295</v>
      </c>
      <c r="Y84" s="223" t="s">
        <v>233</v>
      </c>
      <c r="Z84" s="213"/>
      <c r="AA84" s="213"/>
      <c r="AB84" s="213"/>
      <c r="AC84" s="213"/>
      <c r="AD84" s="213"/>
      <c r="AE84" s="213"/>
      <c r="AF84" s="213"/>
      <c r="AG84" s="213" t="s">
        <v>296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4" t="s">
        <v>624</v>
      </c>
      <c r="D85" s="253"/>
      <c r="E85" s="253"/>
      <c r="F85" s="253"/>
      <c r="G85" s="25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298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884</v>
      </c>
      <c r="D86" s="255"/>
      <c r="E86" s="256">
        <v>19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313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237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2">
        <v>21</v>
      </c>
      <c r="B88" s="233" t="s">
        <v>372</v>
      </c>
      <c r="C88" s="245" t="s">
        <v>373</v>
      </c>
      <c r="D88" s="234" t="s">
        <v>293</v>
      </c>
      <c r="E88" s="235">
        <v>40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294</v>
      </c>
      <c r="S88" s="237" t="s">
        <v>230</v>
      </c>
      <c r="T88" s="238" t="s">
        <v>230</v>
      </c>
      <c r="U88" s="223">
        <v>0.128</v>
      </c>
      <c r="V88" s="223">
        <f>ROUND(E88*U88,2)</f>
        <v>5.12</v>
      </c>
      <c r="W88" s="223"/>
      <c r="X88" s="223" t="s">
        <v>295</v>
      </c>
      <c r="Y88" s="223" t="s">
        <v>233</v>
      </c>
      <c r="Z88" s="213"/>
      <c r="AA88" s="213"/>
      <c r="AB88" s="213"/>
      <c r="AC88" s="213"/>
      <c r="AD88" s="213"/>
      <c r="AE88" s="213"/>
      <c r="AF88" s="213"/>
      <c r="AG88" s="213" t="s">
        <v>296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4" t="s">
        <v>374</v>
      </c>
      <c r="D89" s="253"/>
      <c r="E89" s="253"/>
      <c r="F89" s="253"/>
      <c r="G89" s="25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298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902</v>
      </c>
      <c r="D90" s="255"/>
      <c r="E90" s="256">
        <v>40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313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237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32">
        <v>22</v>
      </c>
      <c r="B92" s="233" t="s">
        <v>335</v>
      </c>
      <c r="C92" s="245" t="s">
        <v>336</v>
      </c>
      <c r="D92" s="234" t="s">
        <v>337</v>
      </c>
      <c r="E92" s="235">
        <v>45.296329999999998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294</v>
      </c>
      <c r="S92" s="237" t="s">
        <v>230</v>
      </c>
      <c r="T92" s="238" t="s">
        <v>230</v>
      </c>
      <c r="U92" s="223">
        <v>0</v>
      </c>
      <c r="V92" s="223">
        <f>ROUND(E92*U92,2)</f>
        <v>0</v>
      </c>
      <c r="W92" s="223"/>
      <c r="X92" s="223" t="s">
        <v>295</v>
      </c>
      <c r="Y92" s="223" t="s">
        <v>233</v>
      </c>
      <c r="Z92" s="213"/>
      <c r="AA92" s="213"/>
      <c r="AB92" s="213"/>
      <c r="AC92" s="213"/>
      <c r="AD92" s="213"/>
      <c r="AE92" s="213"/>
      <c r="AF92" s="213"/>
      <c r="AG92" s="213" t="s">
        <v>296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338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235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903</v>
      </c>
      <c r="D94" s="255"/>
      <c r="E94" s="256">
        <v>45.296329999999998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313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237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32">
        <v>23</v>
      </c>
      <c r="B96" s="233" t="s">
        <v>628</v>
      </c>
      <c r="C96" s="245" t="s">
        <v>629</v>
      </c>
      <c r="D96" s="234" t="s">
        <v>316</v>
      </c>
      <c r="E96" s="235">
        <v>11.6685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0</v>
      </c>
      <c r="O96" s="235">
        <f>ROUND(E96*N96,2)</f>
        <v>0</v>
      </c>
      <c r="P96" s="235">
        <v>0</v>
      </c>
      <c r="Q96" s="235">
        <f>ROUND(E96*P96,2)</f>
        <v>0</v>
      </c>
      <c r="R96" s="237"/>
      <c r="S96" s="237" t="s">
        <v>256</v>
      </c>
      <c r="T96" s="238" t="s">
        <v>231</v>
      </c>
      <c r="U96" s="223">
        <v>0</v>
      </c>
      <c r="V96" s="223">
        <f>ROUND(E96*U96,2)</f>
        <v>0</v>
      </c>
      <c r="W96" s="223"/>
      <c r="X96" s="223" t="s">
        <v>295</v>
      </c>
      <c r="Y96" s="223" t="s">
        <v>233</v>
      </c>
      <c r="Z96" s="213"/>
      <c r="AA96" s="213"/>
      <c r="AB96" s="213"/>
      <c r="AC96" s="213"/>
      <c r="AD96" s="213"/>
      <c r="AE96" s="213"/>
      <c r="AF96" s="213"/>
      <c r="AG96" s="213" t="s">
        <v>296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543</v>
      </c>
      <c r="C98" s="245" t="s">
        <v>630</v>
      </c>
      <c r="D98" s="234" t="s">
        <v>259</v>
      </c>
      <c r="E98" s="235">
        <v>1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7"/>
      <c r="S98" s="237" t="s">
        <v>256</v>
      </c>
      <c r="T98" s="238" t="s">
        <v>231</v>
      </c>
      <c r="U98" s="223">
        <v>0</v>
      </c>
      <c r="V98" s="223">
        <f>ROUND(E98*U98,2)</f>
        <v>0</v>
      </c>
      <c r="W98" s="223"/>
      <c r="X98" s="223" t="s">
        <v>295</v>
      </c>
      <c r="Y98" s="223" t="s">
        <v>233</v>
      </c>
      <c r="Z98" s="213"/>
      <c r="AA98" s="213"/>
      <c r="AB98" s="213"/>
      <c r="AC98" s="213"/>
      <c r="AD98" s="213"/>
      <c r="AE98" s="213"/>
      <c r="AF98" s="213"/>
      <c r="AG98" s="213" t="s">
        <v>296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6" t="s">
        <v>631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235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3" x14ac:dyDescent="0.2">
      <c r="A100" s="220"/>
      <c r="B100" s="221"/>
      <c r="C100" s="247" t="s">
        <v>632</v>
      </c>
      <c r="D100" s="241"/>
      <c r="E100" s="241"/>
      <c r="F100" s="241"/>
      <c r="G100" s="241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235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47" t="s">
        <v>633</v>
      </c>
      <c r="D101" s="241"/>
      <c r="E101" s="241"/>
      <c r="F101" s="241"/>
      <c r="G101" s="241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235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237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32">
        <v>25</v>
      </c>
      <c r="B103" s="233" t="s">
        <v>377</v>
      </c>
      <c r="C103" s="245" t="s">
        <v>378</v>
      </c>
      <c r="D103" s="234" t="s">
        <v>379</v>
      </c>
      <c r="E103" s="235">
        <v>1.26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1E-3</v>
      </c>
      <c r="O103" s="235">
        <f>ROUND(E103*N103,2)</f>
        <v>0</v>
      </c>
      <c r="P103" s="235">
        <v>0</v>
      </c>
      <c r="Q103" s="235">
        <f>ROUND(E103*P103,2)</f>
        <v>0</v>
      </c>
      <c r="R103" s="237" t="s">
        <v>380</v>
      </c>
      <c r="S103" s="237" t="s">
        <v>230</v>
      </c>
      <c r="T103" s="238" t="s">
        <v>230</v>
      </c>
      <c r="U103" s="223">
        <v>0</v>
      </c>
      <c r="V103" s="223">
        <f>ROUND(E103*U103,2)</f>
        <v>0</v>
      </c>
      <c r="W103" s="223"/>
      <c r="X103" s="223" t="s">
        <v>381</v>
      </c>
      <c r="Y103" s="223" t="s">
        <v>233</v>
      </c>
      <c r="Z103" s="213"/>
      <c r="AA103" s="213"/>
      <c r="AB103" s="213"/>
      <c r="AC103" s="213"/>
      <c r="AD103" s="213"/>
      <c r="AE103" s="213"/>
      <c r="AF103" s="213"/>
      <c r="AG103" s="213" t="s">
        <v>382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843</v>
      </c>
      <c r="D104" s="255"/>
      <c r="E104" s="256">
        <v>1.26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313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8"/>
      <c r="D105" s="242"/>
      <c r="E105" s="242"/>
      <c r="F105" s="242"/>
      <c r="G105" s="242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237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26</v>
      </c>
      <c r="B106" s="233" t="s">
        <v>384</v>
      </c>
      <c r="C106" s="245" t="s">
        <v>385</v>
      </c>
      <c r="D106" s="234" t="s">
        <v>316</v>
      </c>
      <c r="E106" s="235">
        <v>12.119249999999999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2.5</v>
      </c>
      <c r="O106" s="235">
        <f>ROUND(E106*N106,2)</f>
        <v>30.3</v>
      </c>
      <c r="P106" s="235">
        <v>0</v>
      </c>
      <c r="Q106" s="235">
        <f>ROUND(E106*P106,2)</f>
        <v>0</v>
      </c>
      <c r="R106" s="237" t="s">
        <v>380</v>
      </c>
      <c r="S106" s="237" t="s">
        <v>230</v>
      </c>
      <c r="T106" s="238" t="s">
        <v>230</v>
      </c>
      <c r="U106" s="223">
        <v>0</v>
      </c>
      <c r="V106" s="223">
        <f>ROUND(E106*U106,2)</f>
        <v>0</v>
      </c>
      <c r="W106" s="223"/>
      <c r="X106" s="223" t="s">
        <v>381</v>
      </c>
      <c r="Y106" s="223" t="s">
        <v>233</v>
      </c>
      <c r="Z106" s="213"/>
      <c r="AA106" s="213"/>
      <c r="AB106" s="213"/>
      <c r="AC106" s="213"/>
      <c r="AD106" s="213"/>
      <c r="AE106" s="213"/>
      <c r="AF106" s="213"/>
      <c r="AG106" s="213" t="s">
        <v>382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904</v>
      </c>
      <c r="D107" s="255"/>
      <c r="E107" s="256">
        <v>12.119249999999999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313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237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225" t="s">
        <v>225</v>
      </c>
      <c r="B109" s="226" t="s">
        <v>177</v>
      </c>
      <c r="C109" s="244" t="s">
        <v>178</v>
      </c>
      <c r="D109" s="227"/>
      <c r="E109" s="228"/>
      <c r="F109" s="229"/>
      <c r="G109" s="229">
        <f>SUMIF(AG110:AG116,"&lt;&gt;NOR",G110:G116)</f>
        <v>0</v>
      </c>
      <c r="H109" s="229"/>
      <c r="I109" s="229">
        <f>SUM(I110:I116)</f>
        <v>0</v>
      </c>
      <c r="J109" s="229"/>
      <c r="K109" s="229">
        <f>SUM(K110:K116)</f>
        <v>0</v>
      </c>
      <c r="L109" s="229"/>
      <c r="M109" s="229">
        <f>SUM(M110:M116)</f>
        <v>0</v>
      </c>
      <c r="N109" s="228"/>
      <c r="O109" s="228">
        <f>SUM(O110:O116)</f>
        <v>0.26</v>
      </c>
      <c r="P109" s="228"/>
      <c r="Q109" s="228">
        <f>SUM(Q110:Q116)</f>
        <v>0</v>
      </c>
      <c r="R109" s="229"/>
      <c r="S109" s="229"/>
      <c r="T109" s="230"/>
      <c r="U109" s="224"/>
      <c r="V109" s="224">
        <f>SUM(V110:V116)</f>
        <v>10.220000000000001</v>
      </c>
      <c r="W109" s="224"/>
      <c r="X109" s="224"/>
      <c r="Y109" s="224"/>
      <c r="AG109" t="s">
        <v>226</v>
      </c>
    </row>
    <row r="110" spans="1:60" outlineLevel="1" x14ac:dyDescent="0.2">
      <c r="A110" s="232">
        <v>27</v>
      </c>
      <c r="B110" s="233" t="s">
        <v>458</v>
      </c>
      <c r="C110" s="245" t="s">
        <v>459</v>
      </c>
      <c r="D110" s="234" t="s">
        <v>293</v>
      </c>
      <c r="E110" s="235">
        <v>19.89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1.289E-2</v>
      </c>
      <c r="O110" s="235">
        <f>ROUND(E110*N110,2)</f>
        <v>0.26</v>
      </c>
      <c r="P110" s="235">
        <v>0</v>
      </c>
      <c r="Q110" s="235">
        <f>ROUND(E110*P110,2)</f>
        <v>0</v>
      </c>
      <c r="R110" s="237" t="s">
        <v>412</v>
      </c>
      <c r="S110" s="237" t="s">
        <v>230</v>
      </c>
      <c r="T110" s="238" t="s">
        <v>230</v>
      </c>
      <c r="U110" s="223">
        <v>0.51400000000000001</v>
      </c>
      <c r="V110" s="223">
        <f>ROUND(E110*U110,2)</f>
        <v>10.220000000000001</v>
      </c>
      <c r="W110" s="223"/>
      <c r="X110" s="223" t="s">
        <v>295</v>
      </c>
      <c r="Y110" s="223" t="s">
        <v>233</v>
      </c>
      <c r="Z110" s="213"/>
      <c r="AA110" s="213"/>
      <c r="AB110" s="213"/>
      <c r="AC110" s="213"/>
      <c r="AD110" s="213"/>
      <c r="AE110" s="213"/>
      <c r="AF110" s="213"/>
      <c r="AG110" s="213" t="s">
        <v>296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4" t="s">
        <v>460</v>
      </c>
      <c r="D111" s="253"/>
      <c r="E111" s="253"/>
      <c r="F111" s="253"/>
      <c r="G111" s="25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298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7" t="s">
        <v>461</v>
      </c>
      <c r="D112" s="241"/>
      <c r="E112" s="241"/>
      <c r="F112" s="241"/>
      <c r="G112" s="241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235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dodání potřebných hmot, vypláchnutí spár vodou před spárováním a očištění okolního zdiva po spárování.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741</v>
      </c>
      <c r="D113" s="255"/>
      <c r="E113" s="256">
        <v>9.6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313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3" x14ac:dyDescent="0.2">
      <c r="A114" s="220"/>
      <c r="B114" s="221"/>
      <c r="C114" s="257" t="s">
        <v>637</v>
      </c>
      <c r="D114" s="255"/>
      <c r="E114" s="256">
        <v>8.61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313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3" x14ac:dyDescent="0.2">
      <c r="A115" s="220"/>
      <c r="B115" s="221"/>
      <c r="C115" s="257" t="s">
        <v>638</v>
      </c>
      <c r="D115" s="255"/>
      <c r="E115" s="256">
        <v>1.68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313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237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225</v>
      </c>
      <c r="B117" s="226" t="s">
        <v>179</v>
      </c>
      <c r="C117" s="244" t="s">
        <v>180</v>
      </c>
      <c r="D117" s="227"/>
      <c r="E117" s="228"/>
      <c r="F117" s="229"/>
      <c r="G117" s="229">
        <f>SUMIF(AG118:AG151,"&lt;&gt;NOR",G118:G151)</f>
        <v>0</v>
      </c>
      <c r="H117" s="229"/>
      <c r="I117" s="229">
        <f>SUM(I118:I151)</f>
        <v>0</v>
      </c>
      <c r="J117" s="229"/>
      <c r="K117" s="229">
        <f>SUM(K118:K151)</f>
        <v>0</v>
      </c>
      <c r="L117" s="229"/>
      <c r="M117" s="229">
        <f>SUM(M118:M151)</f>
        <v>0</v>
      </c>
      <c r="N117" s="228"/>
      <c r="O117" s="228">
        <f>SUM(O118:O151)</f>
        <v>66.25</v>
      </c>
      <c r="P117" s="228"/>
      <c r="Q117" s="228">
        <f>SUM(Q118:Q151)</f>
        <v>0</v>
      </c>
      <c r="R117" s="229"/>
      <c r="S117" s="229"/>
      <c r="T117" s="230"/>
      <c r="U117" s="224"/>
      <c r="V117" s="224">
        <f>SUM(V118:V151)</f>
        <v>219.22999999999996</v>
      </c>
      <c r="W117" s="224"/>
      <c r="X117" s="224"/>
      <c r="Y117" s="224"/>
      <c r="AG117" t="s">
        <v>226</v>
      </c>
    </row>
    <row r="118" spans="1:60" outlineLevel="1" x14ac:dyDescent="0.2">
      <c r="A118" s="232">
        <v>28</v>
      </c>
      <c r="B118" s="233" t="s">
        <v>463</v>
      </c>
      <c r="C118" s="245" t="s">
        <v>464</v>
      </c>
      <c r="D118" s="234" t="s">
        <v>316</v>
      </c>
      <c r="E118" s="235">
        <v>7.8483000000000001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0.17978</v>
      </c>
      <c r="O118" s="235">
        <f>ROUND(E118*N118,2)</f>
        <v>1.41</v>
      </c>
      <c r="P118" s="235">
        <v>0</v>
      </c>
      <c r="Q118" s="235">
        <f>ROUND(E118*P118,2)</f>
        <v>0</v>
      </c>
      <c r="R118" s="237" t="s">
        <v>389</v>
      </c>
      <c r="S118" s="237" t="s">
        <v>230</v>
      </c>
      <c r="T118" s="238" t="s">
        <v>230</v>
      </c>
      <c r="U118" s="223">
        <v>17.032</v>
      </c>
      <c r="V118" s="223">
        <f>ROUND(E118*U118,2)</f>
        <v>133.66999999999999</v>
      </c>
      <c r="W118" s="223"/>
      <c r="X118" s="223" t="s">
        <v>295</v>
      </c>
      <c r="Y118" s="223" t="s">
        <v>233</v>
      </c>
      <c r="Z118" s="213"/>
      <c r="AA118" s="213"/>
      <c r="AB118" s="213"/>
      <c r="AC118" s="213"/>
      <c r="AD118" s="213"/>
      <c r="AE118" s="213"/>
      <c r="AF118" s="213"/>
      <c r="AG118" s="213" t="s">
        <v>296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6" t="s">
        <v>639</v>
      </c>
      <c r="D119" s="239"/>
      <c r="E119" s="239"/>
      <c r="F119" s="239"/>
      <c r="G119" s="239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235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57" t="s">
        <v>742</v>
      </c>
      <c r="D120" s="255"/>
      <c r="E120" s="256">
        <v>5.6283000000000003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313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3" x14ac:dyDescent="0.2">
      <c r="A121" s="220"/>
      <c r="B121" s="221"/>
      <c r="C121" s="257" t="s">
        <v>641</v>
      </c>
      <c r="D121" s="255"/>
      <c r="E121" s="256">
        <v>1.5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313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3" x14ac:dyDescent="0.2">
      <c r="A122" s="220"/>
      <c r="B122" s="221"/>
      <c r="C122" s="257" t="s">
        <v>743</v>
      </c>
      <c r="D122" s="255"/>
      <c r="E122" s="256">
        <v>0.72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313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237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32">
        <v>29</v>
      </c>
      <c r="B124" s="233" t="s">
        <v>643</v>
      </c>
      <c r="C124" s="245" t="s">
        <v>644</v>
      </c>
      <c r="D124" s="234" t="s">
        <v>316</v>
      </c>
      <c r="E124" s="235">
        <v>9.48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21</v>
      </c>
      <c r="M124" s="237">
        <f>G124*(1+L124/100)</f>
        <v>0</v>
      </c>
      <c r="N124" s="235">
        <v>2.9559700000000002</v>
      </c>
      <c r="O124" s="235">
        <f>ROUND(E124*N124,2)</f>
        <v>28.02</v>
      </c>
      <c r="P124" s="235">
        <v>0</v>
      </c>
      <c r="Q124" s="235">
        <f>ROUND(E124*P124,2)</f>
        <v>0</v>
      </c>
      <c r="R124" s="237" t="s">
        <v>389</v>
      </c>
      <c r="S124" s="237" t="s">
        <v>230</v>
      </c>
      <c r="T124" s="238" t="s">
        <v>230</v>
      </c>
      <c r="U124" s="223">
        <v>3.8820000000000001</v>
      </c>
      <c r="V124" s="223">
        <f>ROUND(E124*U124,2)</f>
        <v>36.799999999999997</v>
      </c>
      <c r="W124" s="223"/>
      <c r="X124" s="223" t="s">
        <v>295</v>
      </c>
      <c r="Y124" s="223" t="s">
        <v>233</v>
      </c>
      <c r="Z124" s="213"/>
      <c r="AA124" s="213"/>
      <c r="AB124" s="213"/>
      <c r="AC124" s="213"/>
      <c r="AD124" s="213"/>
      <c r="AE124" s="213"/>
      <c r="AF124" s="213"/>
      <c r="AG124" s="213" t="s">
        <v>296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6" t="s">
        <v>645</v>
      </c>
      <c r="D125" s="239"/>
      <c r="E125" s="239"/>
      <c r="F125" s="239"/>
      <c r="G125" s="239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235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3" x14ac:dyDescent="0.2">
      <c r="A126" s="220"/>
      <c r="B126" s="221"/>
      <c r="C126" s="247" t="s">
        <v>646</v>
      </c>
      <c r="D126" s="241"/>
      <c r="E126" s="241"/>
      <c r="F126" s="241"/>
      <c r="G126" s="241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235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7" t="s">
        <v>647</v>
      </c>
      <c r="D127" s="255"/>
      <c r="E127" s="256">
        <v>8.2799999999999994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313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3" x14ac:dyDescent="0.2">
      <c r="A128" s="220"/>
      <c r="B128" s="221"/>
      <c r="C128" s="257" t="s">
        <v>648</v>
      </c>
      <c r="D128" s="255"/>
      <c r="E128" s="256">
        <v>1.2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313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8"/>
      <c r="D129" s="242"/>
      <c r="E129" s="242"/>
      <c r="F129" s="242"/>
      <c r="G129" s="242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237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32">
        <v>30</v>
      </c>
      <c r="B130" s="233" t="s">
        <v>472</v>
      </c>
      <c r="C130" s="245" t="s">
        <v>473</v>
      </c>
      <c r="D130" s="234" t="s">
        <v>316</v>
      </c>
      <c r="E130" s="235">
        <v>5.18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3.0044900000000001</v>
      </c>
      <c r="O130" s="235">
        <f>ROUND(E130*N130,2)</f>
        <v>15.56</v>
      </c>
      <c r="P130" s="235">
        <v>0</v>
      </c>
      <c r="Q130" s="235">
        <f>ROUND(E130*P130,2)</f>
        <v>0</v>
      </c>
      <c r="R130" s="237" t="s">
        <v>389</v>
      </c>
      <c r="S130" s="237" t="s">
        <v>230</v>
      </c>
      <c r="T130" s="238" t="s">
        <v>230</v>
      </c>
      <c r="U130" s="223">
        <v>4.5739999999999998</v>
      </c>
      <c r="V130" s="223">
        <f>ROUND(E130*U130,2)</f>
        <v>23.69</v>
      </c>
      <c r="W130" s="223"/>
      <c r="X130" s="223" t="s">
        <v>295</v>
      </c>
      <c r="Y130" s="223" t="s">
        <v>233</v>
      </c>
      <c r="Z130" s="213"/>
      <c r="AA130" s="213"/>
      <c r="AB130" s="213"/>
      <c r="AC130" s="213"/>
      <c r="AD130" s="213"/>
      <c r="AE130" s="213"/>
      <c r="AF130" s="213"/>
      <c r="AG130" s="213" t="s">
        <v>296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649</v>
      </c>
      <c r="D131" s="255"/>
      <c r="E131" s="256">
        <v>5.18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313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237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ht="22.5" outlineLevel="1" x14ac:dyDescent="0.2">
      <c r="A133" s="232">
        <v>31</v>
      </c>
      <c r="B133" s="233" t="s">
        <v>475</v>
      </c>
      <c r="C133" s="245" t="s">
        <v>476</v>
      </c>
      <c r="D133" s="234" t="s">
        <v>293</v>
      </c>
      <c r="E133" s="235">
        <v>4.08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1.4500000000000001E-2</v>
      </c>
      <c r="O133" s="235">
        <f>ROUND(E133*N133,2)</f>
        <v>0.06</v>
      </c>
      <c r="P133" s="235">
        <v>0</v>
      </c>
      <c r="Q133" s="235">
        <f>ROUND(E133*P133,2)</f>
        <v>0</v>
      </c>
      <c r="R133" s="237" t="s">
        <v>389</v>
      </c>
      <c r="S133" s="237" t="s">
        <v>230</v>
      </c>
      <c r="T133" s="238" t="s">
        <v>230</v>
      </c>
      <c r="U133" s="223">
        <v>1.9059999999999999</v>
      </c>
      <c r="V133" s="223">
        <f>ROUND(E133*U133,2)</f>
        <v>7.78</v>
      </c>
      <c r="W133" s="223"/>
      <c r="X133" s="223" t="s">
        <v>295</v>
      </c>
      <c r="Y133" s="223" t="s">
        <v>233</v>
      </c>
      <c r="Z133" s="213"/>
      <c r="AA133" s="213"/>
      <c r="AB133" s="213"/>
      <c r="AC133" s="213"/>
      <c r="AD133" s="213"/>
      <c r="AE133" s="213"/>
      <c r="AF133" s="213"/>
      <c r="AG133" s="213" t="s">
        <v>296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650</v>
      </c>
      <c r="D134" s="255"/>
      <c r="E134" s="256">
        <v>2.88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313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651</v>
      </c>
      <c r="D135" s="255"/>
      <c r="E135" s="256">
        <v>1.2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313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8"/>
      <c r="D136" s="242"/>
      <c r="E136" s="242"/>
      <c r="F136" s="242"/>
      <c r="G136" s="242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237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ht="22.5" outlineLevel="1" x14ac:dyDescent="0.2">
      <c r="A137" s="232">
        <v>32</v>
      </c>
      <c r="B137" s="233" t="s">
        <v>478</v>
      </c>
      <c r="C137" s="245" t="s">
        <v>479</v>
      </c>
      <c r="D137" s="234" t="s">
        <v>293</v>
      </c>
      <c r="E137" s="235">
        <v>4.08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21</v>
      </c>
      <c r="M137" s="237">
        <f>G137*(1+L137/100)</f>
        <v>0</v>
      </c>
      <c r="N137" s="235">
        <v>9.6000000000000002E-4</v>
      </c>
      <c r="O137" s="235">
        <f>ROUND(E137*N137,2)</f>
        <v>0</v>
      </c>
      <c r="P137" s="235">
        <v>0</v>
      </c>
      <c r="Q137" s="235">
        <f>ROUND(E137*P137,2)</f>
        <v>0</v>
      </c>
      <c r="R137" s="237" t="s">
        <v>389</v>
      </c>
      <c r="S137" s="237" t="s">
        <v>230</v>
      </c>
      <c r="T137" s="238" t="s">
        <v>230</v>
      </c>
      <c r="U137" s="223">
        <v>0.628</v>
      </c>
      <c r="V137" s="223">
        <f>ROUND(E137*U137,2)</f>
        <v>2.56</v>
      </c>
      <c r="W137" s="223"/>
      <c r="X137" s="223" t="s">
        <v>295</v>
      </c>
      <c r="Y137" s="223" t="s">
        <v>233</v>
      </c>
      <c r="Z137" s="213"/>
      <c r="AA137" s="213"/>
      <c r="AB137" s="213"/>
      <c r="AC137" s="213"/>
      <c r="AD137" s="213"/>
      <c r="AE137" s="213"/>
      <c r="AF137" s="213"/>
      <c r="AG137" s="213" t="s">
        <v>296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9"/>
      <c r="D138" s="243"/>
      <c r="E138" s="243"/>
      <c r="F138" s="243"/>
      <c r="G138" s="24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237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">
      <c r="A139" s="232">
        <v>33</v>
      </c>
      <c r="B139" s="233" t="s">
        <v>481</v>
      </c>
      <c r="C139" s="245" t="s">
        <v>482</v>
      </c>
      <c r="D139" s="234" t="s">
        <v>337</v>
      </c>
      <c r="E139" s="235">
        <v>9.2599999999999991E-3</v>
      </c>
      <c r="F139" s="236"/>
      <c r="G139" s="237">
        <f>ROUND(E139*F139,2)</f>
        <v>0</v>
      </c>
      <c r="H139" s="236"/>
      <c r="I139" s="237">
        <f>ROUND(E139*H139,2)</f>
        <v>0</v>
      </c>
      <c r="J139" s="236"/>
      <c r="K139" s="237">
        <f>ROUND(E139*J139,2)</f>
        <v>0</v>
      </c>
      <c r="L139" s="237">
        <v>21</v>
      </c>
      <c r="M139" s="237">
        <f>G139*(1+L139/100)</f>
        <v>0</v>
      </c>
      <c r="N139" s="235">
        <v>1.0610299999999999</v>
      </c>
      <c r="O139" s="235">
        <f>ROUND(E139*N139,2)</f>
        <v>0.01</v>
      </c>
      <c r="P139" s="235">
        <v>0</v>
      </c>
      <c r="Q139" s="235">
        <f>ROUND(E139*P139,2)</f>
        <v>0</v>
      </c>
      <c r="R139" s="237" t="s">
        <v>389</v>
      </c>
      <c r="S139" s="237" t="s">
        <v>230</v>
      </c>
      <c r="T139" s="238" t="s">
        <v>230</v>
      </c>
      <c r="U139" s="223">
        <v>21.445</v>
      </c>
      <c r="V139" s="223">
        <f>ROUND(E139*U139,2)</f>
        <v>0.2</v>
      </c>
      <c r="W139" s="223"/>
      <c r="X139" s="223" t="s">
        <v>295</v>
      </c>
      <c r="Y139" s="223" t="s">
        <v>233</v>
      </c>
      <c r="Z139" s="213"/>
      <c r="AA139" s="213"/>
      <c r="AB139" s="213"/>
      <c r="AC139" s="213"/>
      <c r="AD139" s="213"/>
      <c r="AE139" s="213"/>
      <c r="AF139" s="213"/>
      <c r="AG139" s="213" t="s">
        <v>296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57" t="s">
        <v>652</v>
      </c>
      <c r="D140" s="255"/>
      <c r="E140" s="256">
        <v>9.2599999999999991E-3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313</v>
      </c>
      <c r="AH140" s="213">
        <v>0</v>
      </c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48"/>
      <c r="D141" s="242"/>
      <c r="E141" s="242"/>
      <c r="F141" s="242"/>
      <c r="G141" s="242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237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1" x14ac:dyDescent="0.2">
      <c r="A142" s="232">
        <v>34</v>
      </c>
      <c r="B142" s="233" t="s">
        <v>563</v>
      </c>
      <c r="C142" s="245" t="s">
        <v>564</v>
      </c>
      <c r="D142" s="234" t="s">
        <v>337</v>
      </c>
      <c r="E142" s="235">
        <v>0.37130000000000002</v>
      </c>
      <c r="F142" s="236"/>
      <c r="G142" s="237">
        <f>ROUND(E142*F142,2)</f>
        <v>0</v>
      </c>
      <c r="H142" s="236"/>
      <c r="I142" s="237">
        <f>ROUND(E142*H142,2)</f>
        <v>0</v>
      </c>
      <c r="J142" s="236"/>
      <c r="K142" s="237">
        <f>ROUND(E142*J142,2)</f>
        <v>0</v>
      </c>
      <c r="L142" s="237">
        <v>21</v>
      </c>
      <c r="M142" s="237">
        <f>G142*(1+L142/100)</f>
        <v>0</v>
      </c>
      <c r="N142" s="235">
        <v>1.0561</v>
      </c>
      <c r="O142" s="235">
        <f>ROUND(E142*N142,2)</f>
        <v>0.39</v>
      </c>
      <c r="P142" s="235">
        <v>0</v>
      </c>
      <c r="Q142" s="235">
        <f>ROUND(E142*P142,2)</f>
        <v>0</v>
      </c>
      <c r="R142" s="237" t="s">
        <v>389</v>
      </c>
      <c r="S142" s="237" t="s">
        <v>230</v>
      </c>
      <c r="T142" s="238" t="s">
        <v>230</v>
      </c>
      <c r="U142" s="223">
        <v>39.133000000000003</v>
      </c>
      <c r="V142" s="223">
        <f>ROUND(E142*U142,2)</f>
        <v>14.53</v>
      </c>
      <c r="W142" s="223"/>
      <c r="X142" s="223" t="s">
        <v>295</v>
      </c>
      <c r="Y142" s="223" t="s">
        <v>233</v>
      </c>
      <c r="Z142" s="213"/>
      <c r="AA142" s="213"/>
      <c r="AB142" s="213"/>
      <c r="AC142" s="213"/>
      <c r="AD142" s="213"/>
      <c r="AE142" s="213"/>
      <c r="AF142" s="213"/>
      <c r="AG142" s="213" t="s">
        <v>296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653</v>
      </c>
      <c r="D143" s="255"/>
      <c r="E143" s="256">
        <v>0.34214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313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3" x14ac:dyDescent="0.2">
      <c r="A144" s="220"/>
      <c r="B144" s="221"/>
      <c r="C144" s="257" t="s">
        <v>654</v>
      </c>
      <c r="D144" s="255"/>
      <c r="E144" s="256">
        <v>2.9159999999999998E-2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313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48"/>
      <c r="D145" s="242"/>
      <c r="E145" s="242"/>
      <c r="F145" s="242"/>
      <c r="G145" s="242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237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ht="33.75" outlineLevel="1" x14ac:dyDescent="0.2">
      <c r="A146" s="232">
        <v>35</v>
      </c>
      <c r="B146" s="233" t="s">
        <v>566</v>
      </c>
      <c r="C146" s="245" t="s">
        <v>567</v>
      </c>
      <c r="D146" s="234" t="s">
        <v>568</v>
      </c>
      <c r="E146" s="235">
        <v>3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5.0000000000000001E-4</v>
      </c>
      <c r="O146" s="235">
        <f>ROUND(E146*N146,2)</f>
        <v>0</v>
      </c>
      <c r="P146" s="235">
        <v>0</v>
      </c>
      <c r="Q146" s="235">
        <f>ROUND(E146*P146,2)</f>
        <v>0</v>
      </c>
      <c r="R146" s="237" t="s">
        <v>380</v>
      </c>
      <c r="S146" s="237" t="s">
        <v>230</v>
      </c>
      <c r="T146" s="238" t="s">
        <v>230</v>
      </c>
      <c r="U146" s="223">
        <v>0</v>
      </c>
      <c r="V146" s="223">
        <f>ROUND(E146*U146,2)</f>
        <v>0</v>
      </c>
      <c r="W146" s="223"/>
      <c r="X146" s="223" t="s">
        <v>381</v>
      </c>
      <c r="Y146" s="223" t="s">
        <v>233</v>
      </c>
      <c r="Z146" s="213"/>
      <c r="AA146" s="213"/>
      <c r="AB146" s="213"/>
      <c r="AC146" s="213"/>
      <c r="AD146" s="213"/>
      <c r="AE146" s="213"/>
      <c r="AF146" s="213"/>
      <c r="AG146" s="213" t="s">
        <v>382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179</v>
      </c>
      <c r="D147" s="255"/>
      <c r="E147" s="256">
        <v>3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313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237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1" x14ac:dyDescent="0.2">
      <c r="A149" s="232">
        <v>36</v>
      </c>
      <c r="B149" s="233" t="s">
        <v>466</v>
      </c>
      <c r="C149" s="245" t="s">
        <v>467</v>
      </c>
      <c r="D149" s="234" t="s">
        <v>337</v>
      </c>
      <c r="E149" s="235">
        <v>20.797999999999998</v>
      </c>
      <c r="F149" s="236"/>
      <c r="G149" s="237">
        <f>ROUND(E149*F149,2)</f>
        <v>0</v>
      </c>
      <c r="H149" s="236"/>
      <c r="I149" s="237">
        <f>ROUND(E149*H149,2)</f>
        <v>0</v>
      </c>
      <c r="J149" s="236"/>
      <c r="K149" s="237">
        <f>ROUND(E149*J149,2)</f>
        <v>0</v>
      </c>
      <c r="L149" s="237">
        <v>21</v>
      </c>
      <c r="M149" s="237">
        <f>G149*(1+L149/100)</f>
        <v>0</v>
      </c>
      <c r="N149" s="235">
        <v>1</v>
      </c>
      <c r="O149" s="235">
        <f>ROUND(E149*N149,2)</f>
        <v>20.8</v>
      </c>
      <c r="P149" s="235">
        <v>0</v>
      </c>
      <c r="Q149" s="235">
        <f>ROUND(E149*P149,2)</f>
        <v>0</v>
      </c>
      <c r="R149" s="237" t="s">
        <v>380</v>
      </c>
      <c r="S149" s="237" t="s">
        <v>230</v>
      </c>
      <c r="T149" s="238" t="s">
        <v>230</v>
      </c>
      <c r="U149" s="223">
        <v>0</v>
      </c>
      <c r="V149" s="223">
        <f>ROUND(E149*U149,2)</f>
        <v>0</v>
      </c>
      <c r="W149" s="223"/>
      <c r="X149" s="223" t="s">
        <v>381</v>
      </c>
      <c r="Y149" s="223" t="s">
        <v>233</v>
      </c>
      <c r="Z149" s="213"/>
      <c r="AA149" s="213"/>
      <c r="AB149" s="213"/>
      <c r="AC149" s="213"/>
      <c r="AD149" s="213"/>
      <c r="AE149" s="213"/>
      <c r="AF149" s="213"/>
      <c r="AG149" s="213" t="s">
        <v>382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57" t="s">
        <v>744</v>
      </c>
      <c r="D150" s="255"/>
      <c r="E150" s="256">
        <v>20.797999999999998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313</v>
      </c>
      <c r="AH150" s="213">
        <v>0</v>
      </c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48"/>
      <c r="D151" s="242"/>
      <c r="E151" s="242"/>
      <c r="F151" s="242"/>
      <c r="G151" s="242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237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x14ac:dyDescent="0.2">
      <c r="A152" s="225" t="s">
        <v>225</v>
      </c>
      <c r="B152" s="226" t="s">
        <v>181</v>
      </c>
      <c r="C152" s="244" t="s">
        <v>182</v>
      </c>
      <c r="D152" s="227"/>
      <c r="E152" s="228"/>
      <c r="F152" s="229"/>
      <c r="G152" s="229">
        <f>SUMIF(AG153:AG184,"&lt;&gt;NOR",G153:G184)</f>
        <v>0</v>
      </c>
      <c r="H152" s="229"/>
      <c r="I152" s="229">
        <f>SUM(I153:I184)</f>
        <v>0</v>
      </c>
      <c r="J152" s="229"/>
      <c r="K152" s="229">
        <f>SUM(K153:K184)</f>
        <v>0</v>
      </c>
      <c r="L152" s="229"/>
      <c r="M152" s="229">
        <f>SUM(M153:M184)</f>
        <v>0</v>
      </c>
      <c r="N152" s="228"/>
      <c r="O152" s="228">
        <f>SUM(O153:O184)</f>
        <v>49.32</v>
      </c>
      <c r="P152" s="228"/>
      <c r="Q152" s="228">
        <f>SUM(Q153:Q184)</f>
        <v>0</v>
      </c>
      <c r="R152" s="229"/>
      <c r="S152" s="229"/>
      <c r="T152" s="230"/>
      <c r="U152" s="224"/>
      <c r="V152" s="224">
        <f>SUM(V153:V184)</f>
        <v>63.140000000000008</v>
      </c>
      <c r="W152" s="224"/>
      <c r="X152" s="224"/>
      <c r="Y152" s="224"/>
      <c r="AG152" t="s">
        <v>226</v>
      </c>
    </row>
    <row r="153" spans="1:60" outlineLevel="1" x14ac:dyDescent="0.2">
      <c r="A153" s="232">
        <v>37</v>
      </c>
      <c r="B153" s="233" t="s">
        <v>484</v>
      </c>
      <c r="C153" s="245" t="s">
        <v>485</v>
      </c>
      <c r="D153" s="234" t="s">
        <v>293</v>
      </c>
      <c r="E153" s="235">
        <v>16.8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0.26250000000000001</v>
      </c>
      <c r="O153" s="235">
        <f>ROUND(E153*N153,2)</f>
        <v>4.41</v>
      </c>
      <c r="P153" s="235">
        <v>0</v>
      </c>
      <c r="Q153" s="235">
        <f>ROUND(E153*P153,2)</f>
        <v>0</v>
      </c>
      <c r="R153" s="237" t="s">
        <v>389</v>
      </c>
      <c r="S153" s="237" t="s">
        <v>230</v>
      </c>
      <c r="T153" s="238" t="s">
        <v>230</v>
      </c>
      <c r="U153" s="223">
        <v>0.16600000000000001</v>
      </c>
      <c r="V153" s="223">
        <f>ROUND(E153*U153,2)</f>
        <v>2.79</v>
      </c>
      <c r="W153" s="223"/>
      <c r="X153" s="223" t="s">
        <v>295</v>
      </c>
      <c r="Y153" s="223" t="s">
        <v>233</v>
      </c>
      <c r="Z153" s="213"/>
      <c r="AA153" s="213"/>
      <c r="AB153" s="213"/>
      <c r="AC153" s="213"/>
      <c r="AD153" s="213"/>
      <c r="AE153" s="213"/>
      <c r="AF153" s="213"/>
      <c r="AG153" s="213" t="s">
        <v>296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49"/>
      <c r="D154" s="243"/>
      <c r="E154" s="243"/>
      <c r="F154" s="243"/>
      <c r="G154" s="24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237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1" x14ac:dyDescent="0.2">
      <c r="A155" s="232">
        <v>38</v>
      </c>
      <c r="B155" s="233" t="s">
        <v>387</v>
      </c>
      <c r="C155" s="245" t="s">
        <v>388</v>
      </c>
      <c r="D155" s="234" t="s">
        <v>293</v>
      </c>
      <c r="E155" s="235">
        <v>16.68</v>
      </c>
      <c r="F155" s="236"/>
      <c r="G155" s="237">
        <f>ROUND(E155*F155,2)</f>
        <v>0</v>
      </c>
      <c r="H155" s="236"/>
      <c r="I155" s="237">
        <f>ROUND(E155*H155,2)</f>
        <v>0</v>
      </c>
      <c r="J155" s="236"/>
      <c r="K155" s="237">
        <f>ROUND(E155*J155,2)</f>
        <v>0</v>
      </c>
      <c r="L155" s="237">
        <v>21</v>
      </c>
      <c r="M155" s="237">
        <f>G155*(1+L155/100)</f>
        <v>0</v>
      </c>
      <c r="N155" s="235">
        <v>0.52500000000000002</v>
      </c>
      <c r="O155" s="235">
        <f>ROUND(E155*N155,2)</f>
        <v>8.76</v>
      </c>
      <c r="P155" s="235">
        <v>0</v>
      </c>
      <c r="Q155" s="235">
        <f>ROUND(E155*P155,2)</f>
        <v>0</v>
      </c>
      <c r="R155" s="237" t="s">
        <v>389</v>
      </c>
      <c r="S155" s="237" t="s">
        <v>230</v>
      </c>
      <c r="T155" s="238" t="s">
        <v>230</v>
      </c>
      <c r="U155" s="223">
        <v>0.33</v>
      </c>
      <c r="V155" s="223">
        <f>ROUND(E155*U155,2)</f>
        <v>5.5</v>
      </c>
      <c r="W155" s="223"/>
      <c r="X155" s="223" t="s">
        <v>295</v>
      </c>
      <c r="Y155" s="223" t="s">
        <v>233</v>
      </c>
      <c r="Z155" s="213"/>
      <c r="AA155" s="213"/>
      <c r="AB155" s="213"/>
      <c r="AC155" s="213"/>
      <c r="AD155" s="213"/>
      <c r="AE155" s="213"/>
      <c r="AF155" s="213"/>
      <c r="AG155" s="213" t="s">
        <v>296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57" t="s">
        <v>764</v>
      </c>
      <c r="D156" s="255"/>
      <c r="E156" s="256">
        <v>16.68</v>
      </c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313</v>
      </c>
      <c r="AH156" s="213">
        <v>0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237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2">
        <v>39</v>
      </c>
      <c r="B158" s="233" t="s">
        <v>498</v>
      </c>
      <c r="C158" s="245" t="s">
        <v>499</v>
      </c>
      <c r="D158" s="234" t="s">
        <v>316</v>
      </c>
      <c r="E158" s="235">
        <v>6.72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1.8480000000000001</v>
      </c>
      <c r="O158" s="235">
        <f>ROUND(E158*N158,2)</f>
        <v>12.42</v>
      </c>
      <c r="P158" s="235">
        <v>0</v>
      </c>
      <c r="Q158" s="235">
        <f>ROUND(E158*P158,2)</f>
        <v>0</v>
      </c>
      <c r="R158" s="237" t="s">
        <v>500</v>
      </c>
      <c r="S158" s="237" t="s">
        <v>230</v>
      </c>
      <c r="T158" s="238" t="s">
        <v>230</v>
      </c>
      <c r="U158" s="223">
        <v>1.722</v>
      </c>
      <c r="V158" s="223">
        <f>ROUND(E158*U158,2)</f>
        <v>11.57</v>
      </c>
      <c r="W158" s="223"/>
      <c r="X158" s="223" t="s">
        <v>295</v>
      </c>
      <c r="Y158" s="223" t="s">
        <v>233</v>
      </c>
      <c r="Z158" s="213"/>
      <c r="AA158" s="213"/>
      <c r="AB158" s="213"/>
      <c r="AC158" s="213"/>
      <c r="AD158" s="213"/>
      <c r="AE158" s="213"/>
      <c r="AF158" s="213"/>
      <c r="AG158" s="213" t="s">
        <v>296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4" t="s">
        <v>501</v>
      </c>
      <c r="D159" s="253"/>
      <c r="E159" s="253"/>
      <c r="F159" s="253"/>
      <c r="G159" s="25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298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57" t="s">
        <v>657</v>
      </c>
      <c r="D160" s="255"/>
      <c r="E160" s="256">
        <v>6.72</v>
      </c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313</v>
      </c>
      <c r="AH160" s="213">
        <v>0</v>
      </c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48"/>
      <c r="D161" s="242"/>
      <c r="E161" s="242"/>
      <c r="F161" s="242"/>
      <c r="G161" s="242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237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ht="22.5" outlineLevel="1" x14ac:dyDescent="0.2">
      <c r="A162" s="232">
        <v>40</v>
      </c>
      <c r="B162" s="233" t="s">
        <v>503</v>
      </c>
      <c r="C162" s="245" t="s">
        <v>504</v>
      </c>
      <c r="D162" s="234" t="s">
        <v>293</v>
      </c>
      <c r="E162" s="235">
        <v>16.8</v>
      </c>
      <c r="F162" s="236"/>
      <c r="G162" s="237">
        <f>ROUND(E162*F162,2)</f>
        <v>0</v>
      </c>
      <c r="H162" s="236"/>
      <c r="I162" s="237">
        <f>ROUND(E162*H162,2)</f>
        <v>0</v>
      </c>
      <c r="J162" s="236"/>
      <c r="K162" s="237">
        <f>ROUND(E162*J162,2)</f>
        <v>0</v>
      </c>
      <c r="L162" s="237">
        <v>21</v>
      </c>
      <c r="M162" s="237">
        <f>G162*(1+L162/100)</f>
        <v>0</v>
      </c>
      <c r="N162" s="235">
        <v>0</v>
      </c>
      <c r="O162" s="235">
        <f>ROUND(E162*N162,2)</f>
        <v>0</v>
      </c>
      <c r="P162" s="235">
        <v>0</v>
      </c>
      <c r="Q162" s="235">
        <f>ROUND(E162*P162,2)</f>
        <v>0</v>
      </c>
      <c r="R162" s="237" t="s">
        <v>389</v>
      </c>
      <c r="S162" s="237" t="s">
        <v>230</v>
      </c>
      <c r="T162" s="238" t="s">
        <v>230</v>
      </c>
      <c r="U162" s="223">
        <v>0.46</v>
      </c>
      <c r="V162" s="223">
        <f>ROUND(E162*U162,2)</f>
        <v>7.73</v>
      </c>
      <c r="W162" s="223"/>
      <c r="X162" s="223" t="s">
        <v>295</v>
      </c>
      <c r="Y162" s="223" t="s">
        <v>233</v>
      </c>
      <c r="Z162" s="213"/>
      <c r="AA162" s="213"/>
      <c r="AB162" s="213"/>
      <c r="AC162" s="213"/>
      <c r="AD162" s="213"/>
      <c r="AE162" s="213"/>
      <c r="AF162" s="213"/>
      <c r="AG162" s="213" t="s">
        <v>296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54" t="s">
        <v>505</v>
      </c>
      <c r="D163" s="253"/>
      <c r="E163" s="253"/>
      <c r="F163" s="253"/>
      <c r="G163" s="25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3"/>
      <c r="AA163" s="213"/>
      <c r="AB163" s="213"/>
      <c r="AC163" s="213"/>
      <c r="AD163" s="213"/>
      <c r="AE163" s="213"/>
      <c r="AF163" s="213"/>
      <c r="AG163" s="213" t="s">
        <v>298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7" t="s">
        <v>658</v>
      </c>
      <c r="D164" s="255"/>
      <c r="E164" s="256">
        <v>16.8</v>
      </c>
      <c r="F164" s="223"/>
      <c r="G164" s="223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313</v>
      </c>
      <c r="AH164" s="213">
        <v>0</v>
      </c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48"/>
      <c r="D165" s="242"/>
      <c r="E165" s="242"/>
      <c r="F165" s="242"/>
      <c r="G165" s="242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237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ht="22.5" outlineLevel="1" x14ac:dyDescent="0.2">
      <c r="A166" s="232">
        <v>41</v>
      </c>
      <c r="B166" s="233" t="s">
        <v>659</v>
      </c>
      <c r="C166" s="245" t="s">
        <v>660</v>
      </c>
      <c r="D166" s="234" t="s">
        <v>293</v>
      </c>
      <c r="E166" s="235">
        <v>6.9</v>
      </c>
      <c r="F166" s="236"/>
      <c r="G166" s="237">
        <f>ROUND(E166*F166,2)</f>
        <v>0</v>
      </c>
      <c r="H166" s="236"/>
      <c r="I166" s="237">
        <f>ROUND(E166*H166,2)</f>
        <v>0</v>
      </c>
      <c r="J166" s="236"/>
      <c r="K166" s="237">
        <f>ROUND(E166*J166,2)</f>
        <v>0</v>
      </c>
      <c r="L166" s="237">
        <v>21</v>
      </c>
      <c r="M166" s="237">
        <f>G166*(1+L166/100)</f>
        <v>0</v>
      </c>
      <c r="N166" s="235">
        <v>0.72618000000000005</v>
      </c>
      <c r="O166" s="235">
        <f>ROUND(E166*N166,2)</f>
        <v>5.01</v>
      </c>
      <c r="P166" s="235">
        <v>0</v>
      </c>
      <c r="Q166" s="235">
        <f>ROUND(E166*P166,2)</f>
        <v>0</v>
      </c>
      <c r="R166" s="237" t="s">
        <v>389</v>
      </c>
      <c r="S166" s="237" t="s">
        <v>230</v>
      </c>
      <c r="T166" s="238" t="s">
        <v>230</v>
      </c>
      <c r="U166" s="223">
        <v>1.1910000000000001</v>
      </c>
      <c r="V166" s="223">
        <f>ROUND(E166*U166,2)</f>
        <v>8.2200000000000006</v>
      </c>
      <c r="W166" s="223"/>
      <c r="X166" s="223" t="s">
        <v>295</v>
      </c>
      <c r="Y166" s="223" t="s">
        <v>233</v>
      </c>
      <c r="Z166" s="213"/>
      <c r="AA166" s="213"/>
      <c r="AB166" s="213"/>
      <c r="AC166" s="213"/>
      <c r="AD166" s="213"/>
      <c r="AE166" s="213"/>
      <c r="AF166" s="213"/>
      <c r="AG166" s="213" t="s">
        <v>296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54" t="s">
        <v>661</v>
      </c>
      <c r="D167" s="253"/>
      <c r="E167" s="253"/>
      <c r="F167" s="253"/>
      <c r="G167" s="25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298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2" x14ac:dyDescent="0.2">
      <c r="A168" s="220"/>
      <c r="B168" s="221"/>
      <c r="C168" s="257" t="s">
        <v>765</v>
      </c>
      <c r="D168" s="255"/>
      <c r="E168" s="256">
        <v>6.9</v>
      </c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3"/>
      <c r="AA168" s="213"/>
      <c r="AB168" s="213"/>
      <c r="AC168" s="213"/>
      <c r="AD168" s="213"/>
      <c r="AE168" s="213"/>
      <c r="AF168" s="213"/>
      <c r="AG168" s="213" t="s">
        <v>313</v>
      </c>
      <c r="AH168" s="213">
        <v>0</v>
      </c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48"/>
      <c r="D169" s="242"/>
      <c r="E169" s="242"/>
      <c r="F169" s="242"/>
      <c r="G169" s="242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3"/>
      <c r="AA169" s="213"/>
      <c r="AB169" s="213"/>
      <c r="AC169" s="213"/>
      <c r="AD169" s="213"/>
      <c r="AE169" s="213"/>
      <c r="AF169" s="213"/>
      <c r="AG169" s="213" t="s">
        <v>237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ht="22.5" outlineLevel="1" x14ac:dyDescent="0.2">
      <c r="A170" s="232">
        <v>42</v>
      </c>
      <c r="B170" s="233" t="s">
        <v>663</v>
      </c>
      <c r="C170" s="245" t="s">
        <v>664</v>
      </c>
      <c r="D170" s="234" t="s">
        <v>293</v>
      </c>
      <c r="E170" s="235">
        <v>8.4</v>
      </c>
      <c r="F170" s="236"/>
      <c r="G170" s="237">
        <f>ROUND(E170*F170,2)</f>
        <v>0</v>
      </c>
      <c r="H170" s="236"/>
      <c r="I170" s="237">
        <f>ROUND(E170*H170,2)</f>
        <v>0</v>
      </c>
      <c r="J170" s="236"/>
      <c r="K170" s="237">
        <f>ROUND(E170*J170,2)</f>
        <v>0</v>
      </c>
      <c r="L170" s="237">
        <v>21</v>
      </c>
      <c r="M170" s="237">
        <f>G170*(1+L170/100)</f>
        <v>0</v>
      </c>
      <c r="N170" s="235">
        <v>0.80618000000000001</v>
      </c>
      <c r="O170" s="235">
        <f>ROUND(E170*N170,2)</f>
        <v>6.77</v>
      </c>
      <c r="P170" s="235">
        <v>0</v>
      </c>
      <c r="Q170" s="235">
        <f>ROUND(E170*P170,2)</f>
        <v>0</v>
      </c>
      <c r="R170" s="237" t="s">
        <v>389</v>
      </c>
      <c r="S170" s="237" t="s">
        <v>230</v>
      </c>
      <c r="T170" s="238" t="s">
        <v>230</v>
      </c>
      <c r="U170" s="223">
        <v>1.1910000000000001</v>
      </c>
      <c r="V170" s="223">
        <f>ROUND(E170*U170,2)</f>
        <v>10</v>
      </c>
      <c r="W170" s="223"/>
      <c r="X170" s="223" t="s">
        <v>295</v>
      </c>
      <c r="Y170" s="223" t="s">
        <v>233</v>
      </c>
      <c r="Z170" s="213"/>
      <c r="AA170" s="213"/>
      <c r="AB170" s="213"/>
      <c r="AC170" s="213"/>
      <c r="AD170" s="213"/>
      <c r="AE170" s="213"/>
      <c r="AF170" s="213"/>
      <c r="AG170" s="213" t="s">
        <v>296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54" t="s">
        <v>661</v>
      </c>
      <c r="D171" s="253"/>
      <c r="E171" s="253"/>
      <c r="F171" s="253"/>
      <c r="G171" s="25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3"/>
      <c r="AA171" s="213"/>
      <c r="AB171" s="213"/>
      <c r="AC171" s="213"/>
      <c r="AD171" s="213"/>
      <c r="AE171" s="213"/>
      <c r="AF171" s="213"/>
      <c r="AG171" s="213" t="s">
        <v>298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2" x14ac:dyDescent="0.2">
      <c r="A172" s="220"/>
      <c r="B172" s="221"/>
      <c r="C172" s="257" t="s">
        <v>665</v>
      </c>
      <c r="D172" s="255"/>
      <c r="E172" s="256">
        <v>8.4</v>
      </c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3"/>
      <c r="AA172" s="213"/>
      <c r="AB172" s="213"/>
      <c r="AC172" s="213"/>
      <c r="AD172" s="213"/>
      <c r="AE172" s="213"/>
      <c r="AF172" s="213"/>
      <c r="AG172" s="213" t="s">
        <v>313</v>
      </c>
      <c r="AH172" s="213">
        <v>0</v>
      </c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48"/>
      <c r="D173" s="242"/>
      <c r="E173" s="242"/>
      <c r="F173" s="242"/>
      <c r="G173" s="242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3"/>
      <c r="AA173" s="213"/>
      <c r="AB173" s="213"/>
      <c r="AC173" s="213"/>
      <c r="AD173" s="213"/>
      <c r="AE173" s="213"/>
      <c r="AF173" s="213"/>
      <c r="AG173" s="213" t="s">
        <v>237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ht="22.5" outlineLevel="1" x14ac:dyDescent="0.2">
      <c r="A174" s="232">
        <v>43</v>
      </c>
      <c r="B174" s="233" t="s">
        <v>666</v>
      </c>
      <c r="C174" s="245" t="s">
        <v>667</v>
      </c>
      <c r="D174" s="234" t="s">
        <v>293</v>
      </c>
      <c r="E174" s="235">
        <v>2.88</v>
      </c>
      <c r="F174" s="236"/>
      <c r="G174" s="237">
        <f>ROUND(E174*F174,2)</f>
        <v>0</v>
      </c>
      <c r="H174" s="236"/>
      <c r="I174" s="237">
        <f>ROUND(E174*H174,2)</f>
        <v>0</v>
      </c>
      <c r="J174" s="236"/>
      <c r="K174" s="237">
        <f>ROUND(E174*J174,2)</f>
        <v>0</v>
      </c>
      <c r="L174" s="237">
        <v>21</v>
      </c>
      <c r="M174" s="237">
        <f>G174*(1+L174/100)</f>
        <v>0</v>
      </c>
      <c r="N174" s="235">
        <v>0.87729000000000001</v>
      </c>
      <c r="O174" s="235">
        <f>ROUND(E174*N174,2)</f>
        <v>2.5299999999999998</v>
      </c>
      <c r="P174" s="235">
        <v>0</v>
      </c>
      <c r="Q174" s="235">
        <f>ROUND(E174*P174,2)</f>
        <v>0</v>
      </c>
      <c r="R174" s="237" t="s">
        <v>389</v>
      </c>
      <c r="S174" s="237" t="s">
        <v>230</v>
      </c>
      <c r="T174" s="238" t="s">
        <v>230</v>
      </c>
      <c r="U174" s="223">
        <v>2.202</v>
      </c>
      <c r="V174" s="223">
        <f>ROUND(E174*U174,2)</f>
        <v>6.34</v>
      </c>
      <c r="W174" s="223"/>
      <c r="X174" s="223" t="s">
        <v>295</v>
      </c>
      <c r="Y174" s="223" t="s">
        <v>233</v>
      </c>
      <c r="Z174" s="213"/>
      <c r="AA174" s="213"/>
      <c r="AB174" s="213"/>
      <c r="AC174" s="213"/>
      <c r="AD174" s="213"/>
      <c r="AE174" s="213"/>
      <c r="AF174" s="213"/>
      <c r="AG174" s="213" t="s">
        <v>296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2" x14ac:dyDescent="0.2">
      <c r="A175" s="220"/>
      <c r="B175" s="221"/>
      <c r="C175" s="254" t="s">
        <v>393</v>
      </c>
      <c r="D175" s="253"/>
      <c r="E175" s="253"/>
      <c r="F175" s="253"/>
      <c r="G175" s="25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298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2" x14ac:dyDescent="0.2">
      <c r="A176" s="220"/>
      <c r="B176" s="221"/>
      <c r="C176" s="247" t="s">
        <v>394</v>
      </c>
      <c r="D176" s="241"/>
      <c r="E176" s="241"/>
      <c r="F176" s="241"/>
      <c r="G176" s="241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3"/>
      <c r="AA176" s="213"/>
      <c r="AB176" s="213"/>
      <c r="AC176" s="213"/>
      <c r="AD176" s="213"/>
      <c r="AE176" s="213"/>
      <c r="AF176" s="213"/>
      <c r="AG176" s="213" t="s">
        <v>235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57" t="s">
        <v>766</v>
      </c>
      <c r="D177" s="255"/>
      <c r="E177" s="256">
        <v>2.88</v>
      </c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3"/>
      <c r="AA177" s="213"/>
      <c r="AB177" s="213"/>
      <c r="AC177" s="213"/>
      <c r="AD177" s="213"/>
      <c r="AE177" s="213"/>
      <c r="AF177" s="213"/>
      <c r="AG177" s="213" t="s">
        <v>313</v>
      </c>
      <c r="AH177" s="213">
        <v>0</v>
      </c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2" x14ac:dyDescent="0.2">
      <c r="A178" s="220"/>
      <c r="B178" s="221"/>
      <c r="C178" s="248"/>
      <c r="D178" s="242"/>
      <c r="E178" s="242"/>
      <c r="F178" s="242"/>
      <c r="G178" s="242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3"/>
      <c r="AA178" s="213"/>
      <c r="AB178" s="213"/>
      <c r="AC178" s="213"/>
      <c r="AD178" s="213"/>
      <c r="AE178" s="213"/>
      <c r="AF178" s="213"/>
      <c r="AG178" s="213" t="s">
        <v>237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1" x14ac:dyDescent="0.2">
      <c r="A179" s="232">
        <v>44</v>
      </c>
      <c r="B179" s="233" t="s">
        <v>669</v>
      </c>
      <c r="C179" s="245" t="s">
        <v>670</v>
      </c>
      <c r="D179" s="234" t="s">
        <v>293</v>
      </c>
      <c r="E179" s="235">
        <v>8.4</v>
      </c>
      <c r="F179" s="236"/>
      <c r="G179" s="237">
        <f>ROUND(E179*F179,2)</f>
        <v>0</v>
      </c>
      <c r="H179" s="236"/>
      <c r="I179" s="237">
        <f>ROUND(E179*H179,2)</f>
        <v>0</v>
      </c>
      <c r="J179" s="236"/>
      <c r="K179" s="237">
        <f>ROUND(E179*J179,2)</f>
        <v>0</v>
      </c>
      <c r="L179" s="237">
        <v>21</v>
      </c>
      <c r="M179" s="237">
        <f>G179*(1+L179/100)</f>
        <v>0</v>
      </c>
      <c r="N179" s="235">
        <v>0.52500000000000002</v>
      </c>
      <c r="O179" s="235">
        <f>ROUND(E179*N179,2)</f>
        <v>4.41</v>
      </c>
      <c r="P179" s="235">
        <v>0</v>
      </c>
      <c r="Q179" s="235">
        <f>ROUND(E179*P179,2)</f>
        <v>0</v>
      </c>
      <c r="R179" s="237"/>
      <c r="S179" s="237" t="s">
        <v>256</v>
      </c>
      <c r="T179" s="238" t="s">
        <v>578</v>
      </c>
      <c r="U179" s="223">
        <v>0.33</v>
      </c>
      <c r="V179" s="223">
        <f>ROUND(E179*U179,2)</f>
        <v>2.77</v>
      </c>
      <c r="W179" s="223"/>
      <c r="X179" s="223" t="s">
        <v>295</v>
      </c>
      <c r="Y179" s="223" t="s">
        <v>233</v>
      </c>
      <c r="Z179" s="213"/>
      <c r="AA179" s="213"/>
      <c r="AB179" s="213"/>
      <c r="AC179" s="213"/>
      <c r="AD179" s="213"/>
      <c r="AE179" s="213"/>
      <c r="AF179" s="213"/>
      <c r="AG179" s="213" t="s">
        <v>296</v>
      </c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2" x14ac:dyDescent="0.2">
      <c r="A180" s="220"/>
      <c r="B180" s="221"/>
      <c r="C180" s="246" t="s">
        <v>671</v>
      </c>
      <c r="D180" s="239"/>
      <c r="E180" s="239"/>
      <c r="F180" s="239"/>
      <c r="G180" s="239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3"/>
      <c r="AA180" s="213"/>
      <c r="AB180" s="213"/>
      <c r="AC180" s="213"/>
      <c r="AD180" s="213"/>
      <c r="AE180" s="213"/>
      <c r="AF180" s="213"/>
      <c r="AG180" s="213" t="s">
        <v>235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2" x14ac:dyDescent="0.2">
      <c r="A181" s="220"/>
      <c r="B181" s="221"/>
      <c r="C181" s="257" t="s">
        <v>672</v>
      </c>
      <c r="D181" s="255"/>
      <c r="E181" s="256">
        <v>8.4</v>
      </c>
      <c r="F181" s="223"/>
      <c r="G181" s="22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23"/>
      <c r="Z181" s="213"/>
      <c r="AA181" s="213"/>
      <c r="AB181" s="213"/>
      <c r="AC181" s="213"/>
      <c r="AD181" s="213"/>
      <c r="AE181" s="213"/>
      <c r="AF181" s="213"/>
      <c r="AG181" s="213" t="s">
        <v>313</v>
      </c>
      <c r="AH181" s="213">
        <v>0</v>
      </c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2" x14ac:dyDescent="0.2">
      <c r="A182" s="220"/>
      <c r="B182" s="221"/>
      <c r="C182" s="248"/>
      <c r="D182" s="242"/>
      <c r="E182" s="242"/>
      <c r="F182" s="242"/>
      <c r="G182" s="242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3"/>
      <c r="AA182" s="213"/>
      <c r="AB182" s="213"/>
      <c r="AC182" s="213"/>
      <c r="AD182" s="213"/>
      <c r="AE182" s="213"/>
      <c r="AF182" s="213"/>
      <c r="AG182" s="213" t="s">
        <v>237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">
      <c r="A183" s="232">
        <v>45</v>
      </c>
      <c r="B183" s="233" t="s">
        <v>673</v>
      </c>
      <c r="C183" s="245" t="s">
        <v>674</v>
      </c>
      <c r="D183" s="234" t="s">
        <v>293</v>
      </c>
      <c r="E183" s="235">
        <v>6.9</v>
      </c>
      <c r="F183" s="236"/>
      <c r="G183" s="237">
        <f>ROUND(E183*F183,2)</f>
        <v>0</v>
      </c>
      <c r="H183" s="236"/>
      <c r="I183" s="237">
        <f>ROUND(E183*H183,2)</f>
        <v>0</v>
      </c>
      <c r="J183" s="236"/>
      <c r="K183" s="237">
        <f>ROUND(E183*J183,2)</f>
        <v>0</v>
      </c>
      <c r="L183" s="237">
        <v>21</v>
      </c>
      <c r="M183" s="237">
        <f>G183*(1+L183/100)</f>
        <v>0</v>
      </c>
      <c r="N183" s="235">
        <v>0.72618000000000005</v>
      </c>
      <c r="O183" s="235">
        <f>ROUND(E183*N183,2)</f>
        <v>5.01</v>
      </c>
      <c r="P183" s="235">
        <v>0</v>
      </c>
      <c r="Q183" s="235">
        <f>ROUND(E183*P183,2)</f>
        <v>0</v>
      </c>
      <c r="R183" s="237"/>
      <c r="S183" s="237" t="s">
        <v>256</v>
      </c>
      <c r="T183" s="238" t="s">
        <v>230</v>
      </c>
      <c r="U183" s="223">
        <v>1.1910000000000001</v>
      </c>
      <c r="V183" s="223">
        <f>ROUND(E183*U183,2)</f>
        <v>8.2200000000000006</v>
      </c>
      <c r="W183" s="223"/>
      <c r="X183" s="223" t="s">
        <v>295</v>
      </c>
      <c r="Y183" s="223" t="s">
        <v>233</v>
      </c>
      <c r="Z183" s="213"/>
      <c r="AA183" s="213"/>
      <c r="AB183" s="213"/>
      <c r="AC183" s="213"/>
      <c r="AD183" s="213"/>
      <c r="AE183" s="213"/>
      <c r="AF183" s="213"/>
      <c r="AG183" s="213" t="s">
        <v>296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2" x14ac:dyDescent="0.2">
      <c r="A184" s="220"/>
      <c r="B184" s="221"/>
      <c r="C184" s="249"/>
      <c r="D184" s="243"/>
      <c r="E184" s="243"/>
      <c r="F184" s="243"/>
      <c r="G184" s="243"/>
      <c r="H184" s="223"/>
      <c r="I184" s="223"/>
      <c r="J184" s="223"/>
      <c r="K184" s="223"/>
      <c r="L184" s="223"/>
      <c r="M184" s="223"/>
      <c r="N184" s="222"/>
      <c r="O184" s="222"/>
      <c r="P184" s="222"/>
      <c r="Q184" s="222"/>
      <c r="R184" s="223"/>
      <c r="S184" s="223"/>
      <c r="T184" s="223"/>
      <c r="U184" s="223"/>
      <c r="V184" s="223"/>
      <c r="W184" s="223"/>
      <c r="X184" s="223"/>
      <c r="Y184" s="223"/>
      <c r="Z184" s="213"/>
      <c r="AA184" s="213"/>
      <c r="AB184" s="213"/>
      <c r="AC184" s="213"/>
      <c r="AD184" s="213"/>
      <c r="AE184" s="213"/>
      <c r="AF184" s="213"/>
      <c r="AG184" s="213" t="s">
        <v>237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x14ac:dyDescent="0.2">
      <c r="A185" s="225" t="s">
        <v>225</v>
      </c>
      <c r="B185" s="226" t="s">
        <v>187</v>
      </c>
      <c r="C185" s="244" t="s">
        <v>188</v>
      </c>
      <c r="D185" s="227"/>
      <c r="E185" s="228"/>
      <c r="F185" s="229"/>
      <c r="G185" s="229">
        <f>SUMIF(AG186:AG193,"&lt;&gt;NOR",G186:G193)</f>
        <v>0</v>
      </c>
      <c r="H185" s="229"/>
      <c r="I185" s="229">
        <f>SUM(I186:I193)</f>
        <v>0</v>
      </c>
      <c r="J185" s="229"/>
      <c r="K185" s="229">
        <f>SUM(K186:K193)</f>
        <v>0</v>
      </c>
      <c r="L185" s="229"/>
      <c r="M185" s="229">
        <f>SUM(M186:M193)</f>
        <v>0</v>
      </c>
      <c r="N185" s="228"/>
      <c r="O185" s="228">
        <f>SUM(O186:O193)</f>
        <v>0</v>
      </c>
      <c r="P185" s="228"/>
      <c r="Q185" s="228">
        <f>SUM(Q186:Q193)</f>
        <v>3.28</v>
      </c>
      <c r="R185" s="229"/>
      <c r="S185" s="229"/>
      <c r="T185" s="230"/>
      <c r="U185" s="224"/>
      <c r="V185" s="224">
        <f>SUM(V186:V193)</f>
        <v>42.36</v>
      </c>
      <c r="W185" s="224"/>
      <c r="X185" s="224"/>
      <c r="Y185" s="224"/>
      <c r="AG185" t="s">
        <v>226</v>
      </c>
    </row>
    <row r="186" spans="1:60" ht="22.5" outlineLevel="1" x14ac:dyDescent="0.2">
      <c r="A186" s="232">
        <v>46</v>
      </c>
      <c r="B186" s="233" t="s">
        <v>400</v>
      </c>
      <c r="C186" s="245" t="s">
        <v>401</v>
      </c>
      <c r="D186" s="234" t="s">
        <v>316</v>
      </c>
      <c r="E186" s="235">
        <v>2.46</v>
      </c>
      <c r="F186" s="236"/>
      <c r="G186" s="237">
        <f>ROUND(E186*F186,2)</f>
        <v>0</v>
      </c>
      <c r="H186" s="236"/>
      <c r="I186" s="237">
        <f>ROUND(E186*H186,2)</f>
        <v>0</v>
      </c>
      <c r="J186" s="236"/>
      <c r="K186" s="237">
        <f>ROUND(E186*J186,2)</f>
        <v>0</v>
      </c>
      <c r="L186" s="237">
        <v>21</v>
      </c>
      <c r="M186" s="237">
        <f>G186*(1+L186/100)</f>
        <v>0</v>
      </c>
      <c r="N186" s="235">
        <v>0</v>
      </c>
      <c r="O186" s="235">
        <f>ROUND(E186*N186,2)</f>
        <v>0</v>
      </c>
      <c r="P186" s="235">
        <v>1.33</v>
      </c>
      <c r="Q186" s="235">
        <f>ROUND(E186*P186,2)</f>
        <v>3.27</v>
      </c>
      <c r="R186" s="237" t="s">
        <v>389</v>
      </c>
      <c r="S186" s="237" t="s">
        <v>230</v>
      </c>
      <c r="T186" s="238" t="s">
        <v>230</v>
      </c>
      <c r="U186" s="223">
        <v>8.6210000000000004</v>
      </c>
      <c r="V186" s="223">
        <f>ROUND(E186*U186,2)</f>
        <v>21.21</v>
      </c>
      <c r="W186" s="223"/>
      <c r="X186" s="223" t="s">
        <v>295</v>
      </c>
      <c r="Y186" s="223" t="s">
        <v>233</v>
      </c>
      <c r="Z186" s="213"/>
      <c r="AA186" s="213"/>
      <c r="AB186" s="213"/>
      <c r="AC186" s="213"/>
      <c r="AD186" s="213"/>
      <c r="AE186" s="213"/>
      <c r="AF186" s="213"/>
      <c r="AG186" s="213" t="s">
        <v>296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2" x14ac:dyDescent="0.2">
      <c r="A187" s="220"/>
      <c r="B187" s="221"/>
      <c r="C187" s="254" t="s">
        <v>402</v>
      </c>
      <c r="D187" s="253"/>
      <c r="E187" s="253"/>
      <c r="F187" s="253"/>
      <c r="G187" s="25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3"/>
      <c r="AA187" s="213"/>
      <c r="AB187" s="213"/>
      <c r="AC187" s="213"/>
      <c r="AD187" s="213"/>
      <c r="AE187" s="213"/>
      <c r="AF187" s="213"/>
      <c r="AG187" s="213" t="s">
        <v>298</v>
      </c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40" t="str">
        <f>C187</f>
        <v>s naložením vybouraných hmot a suti na dopravní prostředek nebo s odklizením na hromady do vzdálenosti 20 m</v>
      </c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47" t="s">
        <v>403</v>
      </c>
      <c r="D188" s="241"/>
      <c r="E188" s="241"/>
      <c r="F188" s="241"/>
      <c r="G188" s="241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3"/>
      <c r="AA188" s="213"/>
      <c r="AB188" s="213"/>
      <c r="AC188" s="213"/>
      <c r="AD188" s="213"/>
      <c r="AE188" s="213"/>
      <c r="AF188" s="213"/>
      <c r="AG188" s="213" t="s">
        <v>235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40" t="str">
        <f>C188</f>
        <v>Včetně bourání geotextilií, výplně otvorů tvárnic, drenáží, trubek a dilatačních prvků apod. zabudovaných v bouraných konstrukcích.</v>
      </c>
      <c r="BB188" s="213"/>
      <c r="BC188" s="213"/>
      <c r="BD188" s="213"/>
      <c r="BE188" s="213"/>
      <c r="BF188" s="213"/>
      <c r="BG188" s="213"/>
      <c r="BH188" s="213"/>
    </row>
    <row r="189" spans="1:60" outlineLevel="2" x14ac:dyDescent="0.2">
      <c r="A189" s="220"/>
      <c r="B189" s="221"/>
      <c r="C189" s="257" t="s">
        <v>675</v>
      </c>
      <c r="D189" s="255"/>
      <c r="E189" s="256">
        <v>2.46</v>
      </c>
      <c r="F189" s="223"/>
      <c r="G189" s="223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3"/>
      <c r="AA189" s="213"/>
      <c r="AB189" s="213"/>
      <c r="AC189" s="213"/>
      <c r="AD189" s="213"/>
      <c r="AE189" s="213"/>
      <c r="AF189" s="213"/>
      <c r="AG189" s="213" t="s">
        <v>313</v>
      </c>
      <c r="AH189" s="213">
        <v>0</v>
      </c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2" x14ac:dyDescent="0.2">
      <c r="A190" s="220"/>
      <c r="B190" s="221"/>
      <c r="C190" s="248"/>
      <c r="D190" s="242"/>
      <c r="E190" s="242"/>
      <c r="F190" s="242"/>
      <c r="G190" s="242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3"/>
      <c r="AA190" s="213"/>
      <c r="AB190" s="213"/>
      <c r="AC190" s="213"/>
      <c r="AD190" s="213"/>
      <c r="AE190" s="213"/>
      <c r="AF190" s="213"/>
      <c r="AG190" s="213" t="s">
        <v>237</v>
      </c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1" x14ac:dyDescent="0.2">
      <c r="A191" s="232">
        <v>47</v>
      </c>
      <c r="B191" s="233" t="s">
        <v>676</v>
      </c>
      <c r="C191" s="245" t="s">
        <v>677</v>
      </c>
      <c r="D191" s="234" t="s">
        <v>557</v>
      </c>
      <c r="E191" s="235">
        <v>9</v>
      </c>
      <c r="F191" s="236"/>
      <c r="G191" s="237">
        <f>ROUND(E191*F191,2)</f>
        <v>0</v>
      </c>
      <c r="H191" s="236"/>
      <c r="I191" s="237">
        <f>ROUND(E191*H191,2)</f>
        <v>0</v>
      </c>
      <c r="J191" s="236"/>
      <c r="K191" s="237">
        <f>ROUND(E191*J191,2)</f>
        <v>0</v>
      </c>
      <c r="L191" s="237">
        <v>21</v>
      </c>
      <c r="M191" s="237">
        <f>G191*(1+L191/100)</f>
        <v>0</v>
      </c>
      <c r="N191" s="235">
        <v>0</v>
      </c>
      <c r="O191" s="235">
        <f>ROUND(E191*N191,2)</f>
        <v>0</v>
      </c>
      <c r="P191" s="235">
        <v>6.0999999999999997E-4</v>
      </c>
      <c r="Q191" s="235">
        <f>ROUND(E191*P191,2)</f>
        <v>0.01</v>
      </c>
      <c r="R191" s="237" t="s">
        <v>423</v>
      </c>
      <c r="S191" s="237" t="s">
        <v>230</v>
      </c>
      <c r="T191" s="238" t="s">
        <v>230</v>
      </c>
      <c r="U191" s="223">
        <v>2.35</v>
      </c>
      <c r="V191" s="223">
        <f>ROUND(E191*U191,2)</f>
        <v>21.15</v>
      </c>
      <c r="W191" s="223"/>
      <c r="X191" s="223" t="s">
        <v>295</v>
      </c>
      <c r="Y191" s="223" t="s">
        <v>233</v>
      </c>
      <c r="Z191" s="213"/>
      <c r="AA191" s="213"/>
      <c r="AB191" s="213"/>
      <c r="AC191" s="213"/>
      <c r="AD191" s="213"/>
      <c r="AE191" s="213"/>
      <c r="AF191" s="213"/>
      <c r="AG191" s="213" t="s">
        <v>296</v>
      </c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2" x14ac:dyDescent="0.2">
      <c r="A192" s="220"/>
      <c r="B192" s="221"/>
      <c r="C192" s="257" t="s">
        <v>678</v>
      </c>
      <c r="D192" s="255"/>
      <c r="E192" s="256">
        <v>9</v>
      </c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3"/>
      <c r="AA192" s="213"/>
      <c r="AB192" s="213"/>
      <c r="AC192" s="213"/>
      <c r="AD192" s="213"/>
      <c r="AE192" s="213"/>
      <c r="AF192" s="213"/>
      <c r="AG192" s="213" t="s">
        <v>313</v>
      </c>
      <c r="AH192" s="213">
        <v>0</v>
      </c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2" x14ac:dyDescent="0.2">
      <c r="A193" s="220"/>
      <c r="B193" s="221"/>
      <c r="C193" s="248"/>
      <c r="D193" s="242"/>
      <c r="E193" s="242"/>
      <c r="F193" s="242"/>
      <c r="G193" s="242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23"/>
      <c r="Z193" s="213"/>
      <c r="AA193" s="213"/>
      <c r="AB193" s="213"/>
      <c r="AC193" s="213"/>
      <c r="AD193" s="213"/>
      <c r="AE193" s="213"/>
      <c r="AF193" s="213"/>
      <c r="AG193" s="213" t="s">
        <v>237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x14ac:dyDescent="0.2">
      <c r="A194" s="225" t="s">
        <v>225</v>
      </c>
      <c r="B194" s="226" t="s">
        <v>189</v>
      </c>
      <c r="C194" s="244" t="s">
        <v>190</v>
      </c>
      <c r="D194" s="227"/>
      <c r="E194" s="228"/>
      <c r="F194" s="229"/>
      <c r="G194" s="229">
        <f>SUMIF(AG195:AG197,"&lt;&gt;NOR",G195:G197)</f>
        <v>0</v>
      </c>
      <c r="H194" s="229"/>
      <c r="I194" s="229">
        <f>SUM(I195:I197)</f>
        <v>0</v>
      </c>
      <c r="J194" s="229"/>
      <c r="K194" s="229">
        <f>SUM(K195:K197)</f>
        <v>0</v>
      </c>
      <c r="L194" s="229"/>
      <c r="M194" s="229">
        <f>SUM(M195:M197)</f>
        <v>0</v>
      </c>
      <c r="N194" s="228"/>
      <c r="O194" s="228">
        <f>SUM(O195:O197)</f>
        <v>0</v>
      </c>
      <c r="P194" s="228"/>
      <c r="Q194" s="228">
        <f>SUM(Q195:Q197)</f>
        <v>0</v>
      </c>
      <c r="R194" s="229"/>
      <c r="S194" s="229"/>
      <c r="T194" s="230"/>
      <c r="U194" s="224"/>
      <c r="V194" s="224">
        <f>SUM(V195:V197)</f>
        <v>33.96</v>
      </c>
      <c r="W194" s="224"/>
      <c r="X194" s="224"/>
      <c r="Y194" s="224"/>
      <c r="AG194" t="s">
        <v>226</v>
      </c>
    </row>
    <row r="195" spans="1:60" ht="22.5" outlineLevel="1" x14ac:dyDescent="0.2">
      <c r="A195" s="232">
        <v>48</v>
      </c>
      <c r="B195" s="233" t="s">
        <v>405</v>
      </c>
      <c r="C195" s="245" t="s">
        <v>406</v>
      </c>
      <c r="D195" s="234" t="s">
        <v>337</v>
      </c>
      <c r="E195" s="235">
        <v>146.39062000000001</v>
      </c>
      <c r="F195" s="236"/>
      <c r="G195" s="237">
        <f>ROUND(E195*F195,2)</f>
        <v>0</v>
      </c>
      <c r="H195" s="236"/>
      <c r="I195" s="237">
        <f>ROUND(E195*H195,2)</f>
        <v>0</v>
      </c>
      <c r="J195" s="236"/>
      <c r="K195" s="237">
        <f>ROUND(E195*J195,2)</f>
        <v>0</v>
      </c>
      <c r="L195" s="237">
        <v>21</v>
      </c>
      <c r="M195" s="237">
        <f>G195*(1+L195/100)</f>
        <v>0</v>
      </c>
      <c r="N195" s="235">
        <v>0</v>
      </c>
      <c r="O195" s="235">
        <f>ROUND(E195*N195,2)</f>
        <v>0</v>
      </c>
      <c r="P195" s="235">
        <v>0</v>
      </c>
      <c r="Q195" s="235">
        <f>ROUND(E195*P195,2)</f>
        <v>0</v>
      </c>
      <c r="R195" s="237" t="s">
        <v>389</v>
      </c>
      <c r="S195" s="237" t="s">
        <v>230</v>
      </c>
      <c r="T195" s="238" t="s">
        <v>230</v>
      </c>
      <c r="U195" s="223">
        <v>0.23200000000000001</v>
      </c>
      <c r="V195" s="223">
        <f>ROUND(E195*U195,2)</f>
        <v>33.96</v>
      </c>
      <c r="W195" s="223"/>
      <c r="X195" s="223" t="s">
        <v>407</v>
      </c>
      <c r="Y195" s="223" t="s">
        <v>233</v>
      </c>
      <c r="Z195" s="213"/>
      <c r="AA195" s="213"/>
      <c r="AB195" s="213"/>
      <c r="AC195" s="213"/>
      <c r="AD195" s="213"/>
      <c r="AE195" s="213"/>
      <c r="AF195" s="213"/>
      <c r="AG195" s="213" t="s">
        <v>408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2" x14ac:dyDescent="0.2">
      <c r="A196" s="220"/>
      <c r="B196" s="221"/>
      <c r="C196" s="254" t="s">
        <v>409</v>
      </c>
      <c r="D196" s="253"/>
      <c r="E196" s="253"/>
      <c r="F196" s="253"/>
      <c r="G196" s="253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23"/>
      <c r="Z196" s="213"/>
      <c r="AA196" s="213"/>
      <c r="AB196" s="213"/>
      <c r="AC196" s="213"/>
      <c r="AD196" s="213"/>
      <c r="AE196" s="213"/>
      <c r="AF196" s="213"/>
      <c r="AG196" s="213" t="s">
        <v>298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2" x14ac:dyDescent="0.2">
      <c r="A197" s="220"/>
      <c r="B197" s="221"/>
      <c r="C197" s="248"/>
      <c r="D197" s="242"/>
      <c r="E197" s="242"/>
      <c r="F197" s="242"/>
      <c r="G197" s="242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3"/>
      <c r="AA197" s="213"/>
      <c r="AB197" s="213"/>
      <c r="AC197" s="213"/>
      <c r="AD197" s="213"/>
      <c r="AE197" s="213"/>
      <c r="AF197" s="213"/>
      <c r="AG197" s="213" t="s">
        <v>237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x14ac:dyDescent="0.2">
      <c r="A198" s="225" t="s">
        <v>225</v>
      </c>
      <c r="B198" s="226" t="s">
        <v>191</v>
      </c>
      <c r="C198" s="244" t="s">
        <v>192</v>
      </c>
      <c r="D198" s="227"/>
      <c r="E198" s="228"/>
      <c r="F198" s="229"/>
      <c r="G198" s="229">
        <f>SUMIF(AG199:AG207,"&lt;&gt;NOR",G199:G207)</f>
        <v>0</v>
      </c>
      <c r="H198" s="229"/>
      <c r="I198" s="229">
        <f>SUM(I199:I207)</f>
        <v>0</v>
      </c>
      <c r="J198" s="229"/>
      <c r="K198" s="229">
        <f>SUM(K199:K207)</f>
        <v>0</v>
      </c>
      <c r="L198" s="229"/>
      <c r="M198" s="229">
        <f>SUM(M199:M207)</f>
        <v>0</v>
      </c>
      <c r="N198" s="228"/>
      <c r="O198" s="228">
        <f>SUM(O199:O207)</f>
        <v>0</v>
      </c>
      <c r="P198" s="228"/>
      <c r="Q198" s="228">
        <f>SUM(Q199:Q207)</f>
        <v>0</v>
      </c>
      <c r="R198" s="229"/>
      <c r="S198" s="229"/>
      <c r="T198" s="230"/>
      <c r="U198" s="224"/>
      <c r="V198" s="224">
        <f>SUM(V199:V207)</f>
        <v>6.09</v>
      </c>
      <c r="W198" s="224"/>
      <c r="X198" s="224"/>
      <c r="Y198" s="224"/>
      <c r="AG198" t="s">
        <v>226</v>
      </c>
    </row>
    <row r="199" spans="1:60" ht="22.5" outlineLevel="1" x14ac:dyDescent="0.2">
      <c r="A199" s="232">
        <v>49</v>
      </c>
      <c r="B199" s="233" t="s">
        <v>410</v>
      </c>
      <c r="C199" s="245" t="s">
        <v>411</v>
      </c>
      <c r="D199" s="234" t="s">
        <v>337</v>
      </c>
      <c r="E199" s="235">
        <v>3.2772899999999998</v>
      </c>
      <c r="F199" s="236"/>
      <c r="G199" s="237">
        <f>ROUND(E199*F199,2)</f>
        <v>0</v>
      </c>
      <c r="H199" s="236"/>
      <c r="I199" s="237">
        <f>ROUND(E199*H199,2)</f>
        <v>0</v>
      </c>
      <c r="J199" s="236"/>
      <c r="K199" s="237">
        <f>ROUND(E199*J199,2)</f>
        <v>0</v>
      </c>
      <c r="L199" s="237">
        <v>21</v>
      </c>
      <c r="M199" s="237">
        <f>G199*(1+L199/100)</f>
        <v>0</v>
      </c>
      <c r="N199" s="235">
        <v>0</v>
      </c>
      <c r="O199" s="235">
        <f>ROUND(E199*N199,2)</f>
        <v>0</v>
      </c>
      <c r="P199" s="235">
        <v>0</v>
      </c>
      <c r="Q199" s="235">
        <f>ROUND(E199*P199,2)</f>
        <v>0</v>
      </c>
      <c r="R199" s="237" t="s">
        <v>412</v>
      </c>
      <c r="S199" s="237" t="s">
        <v>230</v>
      </c>
      <c r="T199" s="238" t="s">
        <v>230</v>
      </c>
      <c r="U199" s="223">
        <v>1.8160000000000001</v>
      </c>
      <c r="V199" s="223">
        <f>ROUND(E199*U199,2)</f>
        <v>5.95</v>
      </c>
      <c r="W199" s="223"/>
      <c r="X199" s="223" t="s">
        <v>413</v>
      </c>
      <c r="Y199" s="223" t="s">
        <v>233</v>
      </c>
      <c r="Z199" s="213"/>
      <c r="AA199" s="213"/>
      <c r="AB199" s="213"/>
      <c r="AC199" s="213"/>
      <c r="AD199" s="213"/>
      <c r="AE199" s="213"/>
      <c r="AF199" s="213"/>
      <c r="AG199" s="213" t="s">
        <v>414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2" x14ac:dyDescent="0.2">
      <c r="A200" s="220"/>
      <c r="B200" s="221"/>
      <c r="C200" s="254" t="s">
        <v>415</v>
      </c>
      <c r="D200" s="253"/>
      <c r="E200" s="253"/>
      <c r="F200" s="253"/>
      <c r="G200" s="25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3"/>
      <c r="AA200" s="213"/>
      <c r="AB200" s="213"/>
      <c r="AC200" s="213"/>
      <c r="AD200" s="213"/>
      <c r="AE200" s="213"/>
      <c r="AF200" s="213"/>
      <c r="AG200" s="213" t="s">
        <v>298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40" t="str">
        <f>C200</f>
        <v>nebo vybouraných hmot nošením nebo přehazováním k místu nakládky přístupnému normálním dopravním prostředkům,</v>
      </c>
      <c r="BB200" s="213"/>
      <c r="BC200" s="213"/>
      <c r="BD200" s="213"/>
      <c r="BE200" s="213"/>
      <c r="BF200" s="213"/>
      <c r="BG200" s="213"/>
      <c r="BH200" s="213"/>
    </row>
    <row r="201" spans="1:60" ht="22.5" outlineLevel="2" x14ac:dyDescent="0.2">
      <c r="A201" s="220"/>
      <c r="B201" s="221"/>
      <c r="C201" s="247" t="s">
        <v>416</v>
      </c>
      <c r="D201" s="241"/>
      <c r="E201" s="241"/>
      <c r="F201" s="241"/>
      <c r="G201" s="241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3"/>
      <c r="AA201" s="213"/>
      <c r="AB201" s="213"/>
      <c r="AC201" s="213"/>
      <c r="AD201" s="213"/>
      <c r="AE201" s="213"/>
      <c r="AF201" s="213"/>
      <c r="AG201" s="213" t="s">
        <v>235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40" t="str">
        <f>C201</f>
        <v>S naložením suti nebo vybouraných hmot do dopravního prostředku a na jejich vyložením, popřípadě přeložením na normální dopravní prostředek.</v>
      </c>
      <c r="BB201" s="213"/>
      <c r="BC201" s="213"/>
      <c r="BD201" s="213"/>
      <c r="BE201" s="213"/>
      <c r="BF201" s="213"/>
      <c r="BG201" s="213"/>
      <c r="BH201" s="213"/>
    </row>
    <row r="202" spans="1:60" outlineLevel="2" x14ac:dyDescent="0.2">
      <c r="A202" s="220"/>
      <c r="B202" s="221"/>
      <c r="C202" s="248"/>
      <c r="D202" s="242"/>
      <c r="E202" s="242"/>
      <c r="F202" s="242"/>
      <c r="G202" s="242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3"/>
      <c r="AA202" s="213"/>
      <c r="AB202" s="213"/>
      <c r="AC202" s="213"/>
      <c r="AD202" s="213"/>
      <c r="AE202" s="213"/>
      <c r="AF202" s="213"/>
      <c r="AG202" s="213" t="s">
        <v>237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1" x14ac:dyDescent="0.2">
      <c r="A203" s="232">
        <v>50</v>
      </c>
      <c r="B203" s="233" t="s">
        <v>417</v>
      </c>
      <c r="C203" s="245" t="s">
        <v>418</v>
      </c>
      <c r="D203" s="234" t="s">
        <v>337</v>
      </c>
      <c r="E203" s="235">
        <v>3.2772899999999998</v>
      </c>
      <c r="F203" s="236"/>
      <c r="G203" s="237">
        <f>ROUND(E203*F203,2)</f>
        <v>0</v>
      </c>
      <c r="H203" s="236"/>
      <c r="I203" s="237">
        <f>ROUND(E203*H203,2)</f>
        <v>0</v>
      </c>
      <c r="J203" s="236"/>
      <c r="K203" s="237">
        <f>ROUND(E203*J203,2)</f>
        <v>0</v>
      </c>
      <c r="L203" s="237">
        <v>21</v>
      </c>
      <c r="M203" s="237">
        <f>G203*(1+L203/100)</f>
        <v>0</v>
      </c>
      <c r="N203" s="235">
        <v>0</v>
      </c>
      <c r="O203" s="235">
        <f>ROUND(E203*N203,2)</f>
        <v>0</v>
      </c>
      <c r="P203" s="235">
        <v>0</v>
      </c>
      <c r="Q203" s="235">
        <f>ROUND(E203*P203,2)</f>
        <v>0</v>
      </c>
      <c r="R203" s="237" t="s">
        <v>419</v>
      </c>
      <c r="S203" s="237" t="s">
        <v>230</v>
      </c>
      <c r="T203" s="238" t="s">
        <v>578</v>
      </c>
      <c r="U203" s="223">
        <v>4.2000000000000003E-2</v>
      </c>
      <c r="V203" s="223">
        <f>ROUND(E203*U203,2)</f>
        <v>0.14000000000000001</v>
      </c>
      <c r="W203" s="223"/>
      <c r="X203" s="223" t="s">
        <v>413</v>
      </c>
      <c r="Y203" s="223" t="s">
        <v>233</v>
      </c>
      <c r="Z203" s="213"/>
      <c r="AA203" s="213"/>
      <c r="AB203" s="213"/>
      <c r="AC203" s="213"/>
      <c r="AD203" s="213"/>
      <c r="AE203" s="213"/>
      <c r="AF203" s="213"/>
      <c r="AG203" s="213" t="s">
        <v>414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2" x14ac:dyDescent="0.2">
      <c r="A204" s="220"/>
      <c r="B204" s="221"/>
      <c r="C204" s="254" t="s">
        <v>420</v>
      </c>
      <c r="D204" s="253"/>
      <c r="E204" s="253"/>
      <c r="F204" s="253"/>
      <c r="G204" s="25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3"/>
      <c r="AA204" s="213"/>
      <c r="AB204" s="213"/>
      <c r="AC204" s="213"/>
      <c r="AD204" s="213"/>
      <c r="AE204" s="213"/>
      <c r="AF204" s="213"/>
      <c r="AG204" s="213" t="s">
        <v>298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2" x14ac:dyDescent="0.2">
      <c r="A205" s="220"/>
      <c r="B205" s="221"/>
      <c r="C205" s="248"/>
      <c r="D205" s="242"/>
      <c r="E205" s="242"/>
      <c r="F205" s="242"/>
      <c r="G205" s="242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3"/>
      <c r="AA205" s="213"/>
      <c r="AB205" s="213"/>
      <c r="AC205" s="213"/>
      <c r="AD205" s="213"/>
      <c r="AE205" s="213"/>
      <c r="AF205" s="213"/>
      <c r="AG205" s="213" t="s">
        <v>237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1" x14ac:dyDescent="0.2">
      <c r="A206" s="232">
        <v>51</v>
      </c>
      <c r="B206" s="233" t="s">
        <v>421</v>
      </c>
      <c r="C206" s="245" t="s">
        <v>422</v>
      </c>
      <c r="D206" s="234" t="s">
        <v>337</v>
      </c>
      <c r="E206" s="235">
        <v>3.2772899999999998</v>
      </c>
      <c r="F206" s="236"/>
      <c r="G206" s="237">
        <f>ROUND(E206*F206,2)</f>
        <v>0</v>
      </c>
      <c r="H206" s="236"/>
      <c r="I206" s="237">
        <f>ROUND(E206*H206,2)</f>
        <v>0</v>
      </c>
      <c r="J206" s="236"/>
      <c r="K206" s="237">
        <f>ROUND(E206*J206,2)</f>
        <v>0</v>
      </c>
      <c r="L206" s="237">
        <v>21</v>
      </c>
      <c r="M206" s="237">
        <f>G206*(1+L206/100)</f>
        <v>0</v>
      </c>
      <c r="N206" s="235">
        <v>0</v>
      </c>
      <c r="O206" s="235">
        <f>ROUND(E206*N206,2)</f>
        <v>0</v>
      </c>
      <c r="P206" s="235">
        <v>0</v>
      </c>
      <c r="Q206" s="235">
        <f>ROUND(E206*P206,2)</f>
        <v>0</v>
      </c>
      <c r="R206" s="237" t="s">
        <v>423</v>
      </c>
      <c r="S206" s="237" t="s">
        <v>230</v>
      </c>
      <c r="T206" s="238" t="s">
        <v>231</v>
      </c>
      <c r="U206" s="223">
        <v>0</v>
      </c>
      <c r="V206" s="223">
        <f>ROUND(E206*U206,2)</f>
        <v>0</v>
      </c>
      <c r="W206" s="223"/>
      <c r="X206" s="223" t="s">
        <v>413</v>
      </c>
      <c r="Y206" s="223" t="s">
        <v>233</v>
      </c>
      <c r="Z206" s="213"/>
      <c r="AA206" s="213"/>
      <c r="AB206" s="213"/>
      <c r="AC206" s="213"/>
      <c r="AD206" s="213"/>
      <c r="AE206" s="213"/>
      <c r="AF206" s="213"/>
      <c r="AG206" s="213" t="s">
        <v>414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2" x14ac:dyDescent="0.2">
      <c r="A207" s="220"/>
      <c r="B207" s="221"/>
      <c r="C207" s="249"/>
      <c r="D207" s="243"/>
      <c r="E207" s="243"/>
      <c r="F207" s="243"/>
      <c r="G207" s="24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23"/>
      <c r="Z207" s="213"/>
      <c r="AA207" s="213"/>
      <c r="AB207" s="213"/>
      <c r="AC207" s="213"/>
      <c r="AD207" s="213"/>
      <c r="AE207" s="213"/>
      <c r="AF207" s="213"/>
      <c r="AG207" s="213" t="s">
        <v>237</v>
      </c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x14ac:dyDescent="0.2">
      <c r="A208" s="3"/>
      <c r="B208" s="4"/>
      <c r="C208" s="250"/>
      <c r="D208" s="6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AE208">
        <v>15</v>
      </c>
      <c r="AF208">
        <v>21</v>
      </c>
      <c r="AG208" t="s">
        <v>211</v>
      </c>
    </row>
    <row r="209" spans="1:33" x14ac:dyDescent="0.2">
      <c r="A209" s="216"/>
      <c r="B209" s="217" t="s">
        <v>29</v>
      </c>
      <c r="C209" s="251"/>
      <c r="D209" s="218"/>
      <c r="E209" s="219"/>
      <c r="F209" s="219"/>
      <c r="G209" s="231">
        <f>G8+G109+G117+G152+G185+G194+G198</f>
        <v>0</v>
      </c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AE209">
        <f>SUMIF(L7:L207,AE208,G7:G207)</f>
        <v>0</v>
      </c>
      <c r="AF209">
        <f>SUMIF(L7:L207,AF208,G7:G207)</f>
        <v>0</v>
      </c>
      <c r="AG209" t="s">
        <v>287</v>
      </c>
    </row>
    <row r="210" spans="1:33" x14ac:dyDescent="0.2">
      <c r="C210" s="252"/>
      <c r="D210" s="10"/>
      <c r="AG210" t="s">
        <v>289</v>
      </c>
    </row>
    <row r="211" spans="1:33" x14ac:dyDescent="0.2">
      <c r="D211" s="10"/>
    </row>
    <row r="212" spans="1:33" x14ac:dyDescent="0.2">
      <c r="D212" s="10"/>
    </row>
    <row r="213" spans="1:33" x14ac:dyDescent="0.2">
      <c r="D213" s="10"/>
    </row>
    <row r="214" spans="1:33" x14ac:dyDescent="0.2">
      <c r="D214" s="10"/>
    </row>
    <row r="215" spans="1:33" x14ac:dyDescent="0.2">
      <c r="D215" s="10"/>
    </row>
    <row r="216" spans="1:33" x14ac:dyDescent="0.2">
      <c r="D216" s="10"/>
    </row>
    <row r="217" spans="1:33" x14ac:dyDescent="0.2">
      <c r="D217" s="10"/>
    </row>
    <row r="218" spans="1:33" x14ac:dyDescent="0.2">
      <c r="D218" s="10"/>
    </row>
    <row r="219" spans="1:33" x14ac:dyDescent="0.2">
      <c r="D219" s="10"/>
    </row>
    <row r="220" spans="1:33" x14ac:dyDescent="0.2">
      <c r="D220" s="10"/>
    </row>
    <row r="221" spans="1:33" x14ac:dyDescent="0.2">
      <c r="D221" s="10"/>
    </row>
    <row r="222" spans="1:33" x14ac:dyDescent="0.2">
      <c r="D222" s="10"/>
    </row>
    <row r="223" spans="1:33" x14ac:dyDescent="0.2">
      <c r="D223" s="10"/>
    </row>
    <row r="224" spans="1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teFZ9FmBgsdqb+q/lmciBCbIg0UWEdBjEnTwXVDSFJieeD7U50T8x1buWVtY5ciIRjMuVZQFkyW0vq3OOaROg==" saltValue="yPzBQ7v2LtP7mC+JY9nlDg==" spinCount="100000" sheet="1" formatRows="0"/>
  <mergeCells count="104">
    <mergeCell ref="C205:G205"/>
    <mergeCell ref="C207:G207"/>
    <mergeCell ref="C196:G196"/>
    <mergeCell ref="C197:G197"/>
    <mergeCell ref="C200:G200"/>
    <mergeCell ref="C201:G201"/>
    <mergeCell ref="C202:G202"/>
    <mergeCell ref="C204:G204"/>
    <mergeCell ref="C182:G182"/>
    <mergeCell ref="C184:G184"/>
    <mergeCell ref="C187:G187"/>
    <mergeCell ref="C188:G188"/>
    <mergeCell ref="C190:G190"/>
    <mergeCell ref="C193:G193"/>
    <mergeCell ref="C171:G171"/>
    <mergeCell ref="C173:G173"/>
    <mergeCell ref="C175:G175"/>
    <mergeCell ref="C176:G176"/>
    <mergeCell ref="C178:G178"/>
    <mergeCell ref="C180:G180"/>
    <mergeCell ref="C159:G159"/>
    <mergeCell ref="C161:G161"/>
    <mergeCell ref="C163:G163"/>
    <mergeCell ref="C165:G165"/>
    <mergeCell ref="C167:G167"/>
    <mergeCell ref="C169:G169"/>
    <mergeCell ref="C141:G141"/>
    <mergeCell ref="C145:G145"/>
    <mergeCell ref="C148:G148"/>
    <mergeCell ref="C151:G151"/>
    <mergeCell ref="C154:G154"/>
    <mergeCell ref="C157:G157"/>
    <mergeCell ref="C125:G125"/>
    <mergeCell ref="C126:G126"/>
    <mergeCell ref="C129:G129"/>
    <mergeCell ref="C132:G132"/>
    <mergeCell ref="C136:G136"/>
    <mergeCell ref="C138:G138"/>
    <mergeCell ref="C108:G108"/>
    <mergeCell ref="C111:G111"/>
    <mergeCell ref="C112:G112"/>
    <mergeCell ref="C116:G116"/>
    <mergeCell ref="C119:G119"/>
    <mergeCell ref="C123:G123"/>
    <mergeCell ref="C97:G97"/>
    <mergeCell ref="C99:G99"/>
    <mergeCell ref="C100:G100"/>
    <mergeCell ref="C101:G101"/>
    <mergeCell ref="C102:G102"/>
    <mergeCell ref="C105:G105"/>
    <mergeCell ref="C85:G85"/>
    <mergeCell ref="C87:G87"/>
    <mergeCell ref="C89:G89"/>
    <mergeCell ref="C91:G91"/>
    <mergeCell ref="C93:G93"/>
    <mergeCell ref="C95:G95"/>
    <mergeCell ref="C74:G74"/>
    <mergeCell ref="C77:G77"/>
    <mergeCell ref="C79:G79"/>
    <mergeCell ref="C80:G80"/>
    <mergeCell ref="C82:G82"/>
    <mergeCell ref="C83:G83"/>
    <mergeCell ref="C66:G66"/>
    <mergeCell ref="C67:G67"/>
    <mergeCell ref="C68:G68"/>
    <mergeCell ref="C69:G69"/>
    <mergeCell ref="C71:G71"/>
    <mergeCell ref="C73:G73"/>
    <mergeCell ref="C57:G57"/>
    <mergeCell ref="C59:G59"/>
    <mergeCell ref="C61:G61"/>
    <mergeCell ref="C62:G62"/>
    <mergeCell ref="C63:G63"/>
    <mergeCell ref="C64:G64"/>
    <mergeCell ref="C46:G46"/>
    <mergeCell ref="C47:G47"/>
    <mergeCell ref="C49:G49"/>
    <mergeCell ref="C51:G51"/>
    <mergeCell ref="C53:G53"/>
    <mergeCell ref="C55:G55"/>
    <mergeCell ref="C35:G35"/>
    <mergeCell ref="C37:G37"/>
    <mergeCell ref="C39:G39"/>
    <mergeCell ref="C41:G41"/>
    <mergeCell ref="C43:G43"/>
    <mergeCell ref="C44:G44"/>
    <mergeCell ref="C25:G25"/>
    <mergeCell ref="C27:G27"/>
    <mergeCell ref="C28:G28"/>
    <mergeCell ref="C30:G30"/>
    <mergeCell ref="C32:G32"/>
    <mergeCell ref="C34:G34"/>
    <mergeCell ref="C16:G16"/>
    <mergeCell ref="C17:G17"/>
    <mergeCell ref="C19:G19"/>
    <mergeCell ref="C20:G20"/>
    <mergeCell ref="C21:G21"/>
    <mergeCell ref="C23:G2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064A33-7242-4763-A56F-876ED8FF74A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108</v>
      </c>
      <c r="C4" s="205" t="s">
        <v>109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SUMIF(AG9:AG108,"&lt;&gt;NOR",G9:G108)</f>
        <v>0</v>
      </c>
      <c r="H8" s="229"/>
      <c r="I8" s="229">
        <f>SUM(I9:I108)</f>
        <v>0</v>
      </c>
      <c r="J8" s="229"/>
      <c r="K8" s="229">
        <f>SUM(K9:K108)</f>
        <v>0</v>
      </c>
      <c r="L8" s="229"/>
      <c r="M8" s="229">
        <f>SUM(M9:M108)</f>
        <v>0</v>
      </c>
      <c r="N8" s="228"/>
      <c r="O8" s="228">
        <f>SUM(O9:O108)</f>
        <v>31.89</v>
      </c>
      <c r="P8" s="228"/>
      <c r="Q8" s="228">
        <f>SUM(Q9:Q108)</f>
        <v>0</v>
      </c>
      <c r="R8" s="229"/>
      <c r="S8" s="229"/>
      <c r="T8" s="230"/>
      <c r="U8" s="224"/>
      <c r="V8" s="224">
        <f>SUM(V9:V108)</f>
        <v>156.91999999999999</v>
      </c>
      <c r="W8" s="224"/>
      <c r="X8" s="224"/>
      <c r="Y8" s="224"/>
      <c r="AG8" t="s">
        <v>226</v>
      </c>
    </row>
    <row r="9" spans="1:60" outlineLevel="1" x14ac:dyDescent="0.2">
      <c r="A9" s="232">
        <v>1</v>
      </c>
      <c r="B9" s="233" t="s">
        <v>344</v>
      </c>
      <c r="C9" s="245" t="s">
        <v>345</v>
      </c>
      <c r="D9" s="234" t="s">
        <v>316</v>
      </c>
      <c r="E9" s="235">
        <v>5.1239999999999997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1.992</v>
      </c>
      <c r="V9" s="223">
        <f>ROUND(E9*U9,2)</f>
        <v>10.210000000000001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4" t="s">
        <v>346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598</v>
      </c>
      <c r="D11" s="255"/>
      <c r="E11" s="256">
        <v>1.0920000000000001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748</v>
      </c>
      <c r="D12" s="255"/>
      <c r="E12" s="256">
        <v>1.9319999999999999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313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3" x14ac:dyDescent="0.2">
      <c r="A13" s="220"/>
      <c r="B13" s="221"/>
      <c r="C13" s="257" t="s">
        <v>600</v>
      </c>
      <c r="D13" s="255"/>
      <c r="E13" s="256">
        <v>2.1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313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237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2</v>
      </c>
      <c r="B15" s="233" t="s">
        <v>347</v>
      </c>
      <c r="C15" s="245" t="s">
        <v>348</v>
      </c>
      <c r="D15" s="234" t="s">
        <v>316</v>
      </c>
      <c r="E15" s="235">
        <v>5.1239999999999997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294</v>
      </c>
      <c r="S15" s="237" t="s">
        <v>230</v>
      </c>
      <c r="T15" s="238" t="s">
        <v>230</v>
      </c>
      <c r="U15" s="223">
        <v>0.61199999999999999</v>
      </c>
      <c r="V15" s="223">
        <f>ROUND(E15*U15,2)</f>
        <v>3.14</v>
      </c>
      <c r="W15" s="223"/>
      <c r="X15" s="223" t="s">
        <v>295</v>
      </c>
      <c r="Y15" s="223" t="s">
        <v>233</v>
      </c>
      <c r="Z15" s="213"/>
      <c r="AA15" s="213"/>
      <c r="AB15" s="213"/>
      <c r="AC15" s="213"/>
      <c r="AD15" s="213"/>
      <c r="AE15" s="213"/>
      <c r="AF15" s="213"/>
      <c r="AG15" s="213" t="s">
        <v>296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4" t="s">
        <v>349</v>
      </c>
      <c r="D16" s="253"/>
      <c r="E16" s="253"/>
      <c r="F16" s="253"/>
      <c r="G16" s="25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298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237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555</v>
      </c>
      <c r="C18" s="245" t="s">
        <v>556</v>
      </c>
      <c r="D18" s="234" t="s">
        <v>557</v>
      </c>
      <c r="E18" s="235">
        <v>15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1.721E-2</v>
      </c>
      <c r="O18" s="235">
        <f>ROUND(E18*N18,2)</f>
        <v>0.26</v>
      </c>
      <c r="P18" s="235">
        <v>0</v>
      </c>
      <c r="Q18" s="235">
        <f>ROUND(E18*P18,2)</f>
        <v>0</v>
      </c>
      <c r="R18" s="237" t="s">
        <v>294</v>
      </c>
      <c r="S18" s="237" t="s">
        <v>230</v>
      </c>
      <c r="T18" s="238" t="s">
        <v>230</v>
      </c>
      <c r="U18" s="223">
        <v>0.98699999999999999</v>
      </c>
      <c r="V18" s="223">
        <f>ROUND(E18*U18,2)</f>
        <v>14.81</v>
      </c>
      <c r="W18" s="223"/>
      <c r="X18" s="223" t="s">
        <v>295</v>
      </c>
      <c r="Y18" s="223" t="s">
        <v>233</v>
      </c>
      <c r="Z18" s="213"/>
      <c r="AA18" s="213"/>
      <c r="AB18" s="213"/>
      <c r="AC18" s="213"/>
      <c r="AD18" s="213"/>
      <c r="AE18" s="213"/>
      <c r="AF18" s="213"/>
      <c r="AG18" s="213" t="s">
        <v>296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4" t="s">
        <v>558</v>
      </c>
      <c r="D19" s="253"/>
      <c r="E19" s="253"/>
      <c r="F19" s="253"/>
      <c r="G19" s="25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298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získané při čerpání, potrubím nebo žlaby. Montáž, demontáž a opotřebení potrubí nebo žlabu a jeho utěsnění po dobu provozu. Včetně nutné podpěrné konstrukce.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7" t="s">
        <v>601</v>
      </c>
      <c r="D20" s="241"/>
      <c r="E20" s="241"/>
      <c r="F20" s="241"/>
      <c r="G20" s="241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4</v>
      </c>
      <c r="B22" s="233" t="s">
        <v>428</v>
      </c>
      <c r="C22" s="245" t="s">
        <v>429</v>
      </c>
      <c r="D22" s="234" t="s">
        <v>430</v>
      </c>
      <c r="E22" s="235">
        <v>150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0.20300000000000001</v>
      </c>
      <c r="V22" s="223">
        <f>ROUND(E22*U22,2)</f>
        <v>30.45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431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602</v>
      </c>
      <c r="D24" s="255"/>
      <c r="E24" s="256">
        <v>150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433</v>
      </c>
      <c r="C26" s="245" t="s">
        <v>434</v>
      </c>
      <c r="D26" s="234" t="s">
        <v>435</v>
      </c>
      <c r="E26" s="235">
        <v>15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4" t="s">
        <v>436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6</v>
      </c>
      <c r="B29" s="233" t="s">
        <v>603</v>
      </c>
      <c r="C29" s="245" t="s">
        <v>604</v>
      </c>
      <c r="D29" s="234" t="s">
        <v>316</v>
      </c>
      <c r="E29" s="235">
        <v>16.7925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0.77</v>
      </c>
      <c r="V29" s="223">
        <f>ROUND(E29*U29,2)</f>
        <v>12.93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440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korytech vodotečí, melioračních kanálech s přemístěním suti na hromady na vzdálenost do 20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7" t="s">
        <v>822</v>
      </c>
      <c r="D31" s="255"/>
      <c r="E31" s="256">
        <v>16.7925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313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237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7</v>
      </c>
      <c r="B33" s="233" t="s">
        <v>487</v>
      </c>
      <c r="C33" s="245" t="s">
        <v>488</v>
      </c>
      <c r="D33" s="234" t="s">
        <v>316</v>
      </c>
      <c r="E33" s="235">
        <v>38.839500000000001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294</v>
      </c>
      <c r="S33" s="237" t="s">
        <v>230</v>
      </c>
      <c r="T33" s="238" t="s">
        <v>230</v>
      </c>
      <c r="U33" s="223">
        <v>0.31</v>
      </c>
      <c r="V33" s="223">
        <f>ROUND(E33*U33,2)</f>
        <v>12.04</v>
      </c>
      <c r="W33" s="223"/>
      <c r="X33" s="223" t="s">
        <v>295</v>
      </c>
      <c r="Y33" s="223" t="s">
        <v>233</v>
      </c>
      <c r="Z33" s="213"/>
      <c r="AA33" s="213"/>
      <c r="AB33" s="213"/>
      <c r="AC33" s="213"/>
      <c r="AD33" s="213"/>
      <c r="AE33" s="213"/>
      <c r="AF33" s="213"/>
      <c r="AG33" s="213" t="s">
        <v>296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33.75" outlineLevel="2" x14ac:dyDescent="0.2">
      <c r="A34" s="220"/>
      <c r="B34" s="221"/>
      <c r="C34" s="254" t="s">
        <v>489</v>
      </c>
      <c r="D34" s="253"/>
      <c r="E34" s="253"/>
      <c r="F34" s="253"/>
      <c r="G34" s="25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298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0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606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235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905</v>
      </c>
      <c r="D36" s="255"/>
      <c r="E36" s="256">
        <v>38.839500000000001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313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492</v>
      </c>
      <c r="C38" s="245" t="s">
        <v>493</v>
      </c>
      <c r="D38" s="234" t="s">
        <v>316</v>
      </c>
      <c r="E38" s="235">
        <v>7.7679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294</v>
      </c>
      <c r="S38" s="237" t="s">
        <v>230</v>
      </c>
      <c r="T38" s="238" t="s">
        <v>230</v>
      </c>
      <c r="U38" s="223">
        <v>0.1024</v>
      </c>
      <c r="V38" s="223">
        <f>ROUND(E38*U38,2)</f>
        <v>0.8</v>
      </c>
      <c r="W38" s="223"/>
      <c r="X38" s="223" t="s">
        <v>295</v>
      </c>
      <c r="Y38" s="223" t="s">
        <v>233</v>
      </c>
      <c r="Z38" s="213"/>
      <c r="AA38" s="213"/>
      <c r="AB38" s="213"/>
      <c r="AC38" s="213"/>
      <c r="AD38" s="213"/>
      <c r="AE38" s="213"/>
      <c r="AF38" s="213"/>
      <c r="AG38" s="213" t="s">
        <v>296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33.75" outlineLevel="2" x14ac:dyDescent="0.2">
      <c r="A39" s="220"/>
      <c r="B39" s="221"/>
      <c r="C39" s="254" t="s">
        <v>489</v>
      </c>
      <c r="D39" s="253"/>
      <c r="E39" s="253"/>
      <c r="F39" s="253"/>
      <c r="G39" s="25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298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906</v>
      </c>
      <c r="D40" s="255"/>
      <c r="E40" s="256">
        <v>7.7679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313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237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9</v>
      </c>
      <c r="B42" s="233" t="s">
        <v>355</v>
      </c>
      <c r="C42" s="245" t="s">
        <v>356</v>
      </c>
      <c r="D42" s="234" t="s">
        <v>316</v>
      </c>
      <c r="E42" s="235">
        <v>38.839500000000001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294</v>
      </c>
      <c r="S42" s="237" t="s">
        <v>230</v>
      </c>
      <c r="T42" s="238" t="s">
        <v>230</v>
      </c>
      <c r="U42" s="223">
        <v>0.51900000000000002</v>
      </c>
      <c r="V42" s="223">
        <f>ROUND(E42*U42,2)</f>
        <v>20.16</v>
      </c>
      <c r="W42" s="223"/>
      <c r="X42" s="223" t="s">
        <v>295</v>
      </c>
      <c r="Y42" s="223" t="s">
        <v>233</v>
      </c>
      <c r="Z42" s="213"/>
      <c r="AA42" s="213"/>
      <c r="AB42" s="213"/>
      <c r="AC42" s="213"/>
      <c r="AD42" s="213"/>
      <c r="AE42" s="213"/>
      <c r="AF42" s="213"/>
      <c r="AG42" s="213" t="s">
        <v>296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4" t="s">
        <v>324</v>
      </c>
      <c r="D43" s="253"/>
      <c r="E43" s="253"/>
      <c r="F43" s="253"/>
      <c r="G43" s="25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298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10</v>
      </c>
      <c r="B45" s="233" t="s">
        <v>357</v>
      </c>
      <c r="C45" s="245" t="s">
        <v>358</v>
      </c>
      <c r="D45" s="234" t="s">
        <v>316</v>
      </c>
      <c r="E45" s="235">
        <v>16.7925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294</v>
      </c>
      <c r="S45" s="237" t="s">
        <v>230</v>
      </c>
      <c r="T45" s="238" t="s">
        <v>230</v>
      </c>
      <c r="U45" s="223">
        <v>0.72899999999999998</v>
      </c>
      <c r="V45" s="223">
        <f>ROUND(E45*U45,2)</f>
        <v>12.24</v>
      </c>
      <c r="W45" s="223"/>
      <c r="X45" s="223" t="s">
        <v>295</v>
      </c>
      <c r="Y45" s="223" t="s">
        <v>233</v>
      </c>
      <c r="Z45" s="213"/>
      <c r="AA45" s="213"/>
      <c r="AB45" s="213"/>
      <c r="AC45" s="213"/>
      <c r="AD45" s="213"/>
      <c r="AE45" s="213"/>
      <c r="AF45" s="213"/>
      <c r="AG45" s="213" t="s">
        <v>296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4" t="s">
        <v>324</v>
      </c>
      <c r="D46" s="253"/>
      <c r="E46" s="253"/>
      <c r="F46" s="253"/>
      <c r="G46" s="25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298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bez naložení do dopravní nádoby, ale s vyprázdněním dopravní nádoby na hromadu nebo na dopravní prostředek,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609</v>
      </c>
      <c r="C48" s="245" t="s">
        <v>610</v>
      </c>
      <c r="D48" s="234" t="s">
        <v>316</v>
      </c>
      <c r="E48" s="235">
        <v>27.84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294</v>
      </c>
      <c r="S48" s="237" t="s">
        <v>230</v>
      </c>
      <c r="T48" s="238" t="s">
        <v>230</v>
      </c>
      <c r="U48" s="223">
        <v>7.3999999999999996E-2</v>
      </c>
      <c r="V48" s="223">
        <f>ROUND(E48*U48,2)</f>
        <v>2.06</v>
      </c>
      <c r="W48" s="223"/>
      <c r="X48" s="223" t="s">
        <v>295</v>
      </c>
      <c r="Y48" s="223" t="s">
        <v>233</v>
      </c>
      <c r="Z48" s="213"/>
      <c r="AA48" s="213"/>
      <c r="AB48" s="213"/>
      <c r="AC48" s="213"/>
      <c r="AD48" s="213"/>
      <c r="AE48" s="213"/>
      <c r="AF48" s="213"/>
      <c r="AG48" s="213" t="s">
        <v>296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4" t="s">
        <v>327</v>
      </c>
      <c r="D49" s="253"/>
      <c r="E49" s="253"/>
      <c r="F49" s="253"/>
      <c r="G49" s="25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298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907</v>
      </c>
      <c r="D50" s="255"/>
      <c r="E50" s="256">
        <v>27.84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313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325</v>
      </c>
      <c r="C52" s="245" t="s">
        <v>326</v>
      </c>
      <c r="D52" s="234" t="s">
        <v>316</v>
      </c>
      <c r="E52" s="235">
        <v>24.919499999999999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294</v>
      </c>
      <c r="S52" s="237" t="s">
        <v>230</v>
      </c>
      <c r="T52" s="238" t="s">
        <v>230</v>
      </c>
      <c r="U52" s="223">
        <v>1.0999999999999999E-2</v>
      </c>
      <c r="V52" s="223">
        <f>ROUND(E52*U52,2)</f>
        <v>0.27</v>
      </c>
      <c r="W52" s="223"/>
      <c r="X52" s="223" t="s">
        <v>295</v>
      </c>
      <c r="Y52" s="223" t="s">
        <v>233</v>
      </c>
      <c r="Z52" s="213"/>
      <c r="AA52" s="213"/>
      <c r="AB52" s="213"/>
      <c r="AC52" s="213"/>
      <c r="AD52" s="213"/>
      <c r="AE52" s="213"/>
      <c r="AF52" s="213"/>
      <c r="AG52" s="213" t="s">
        <v>296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4" t="s">
        <v>327</v>
      </c>
      <c r="D53" s="253"/>
      <c r="E53" s="253"/>
      <c r="F53" s="253"/>
      <c r="G53" s="25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298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908</v>
      </c>
      <c r="D54" s="255"/>
      <c r="E54" s="256">
        <v>24.919499999999999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313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237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613</v>
      </c>
      <c r="C56" s="245" t="s">
        <v>614</v>
      </c>
      <c r="D56" s="234" t="s">
        <v>316</v>
      </c>
      <c r="E56" s="235">
        <v>11.6685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294</v>
      </c>
      <c r="S56" s="237" t="s">
        <v>230</v>
      </c>
      <c r="T56" s="238" t="s">
        <v>230</v>
      </c>
      <c r="U56" s="223">
        <v>1.2E-2</v>
      </c>
      <c r="V56" s="223">
        <f>ROUND(E56*U56,2)</f>
        <v>0.14000000000000001</v>
      </c>
      <c r="W56" s="223"/>
      <c r="X56" s="223" t="s">
        <v>295</v>
      </c>
      <c r="Y56" s="223" t="s">
        <v>233</v>
      </c>
      <c r="Z56" s="213"/>
      <c r="AA56" s="213"/>
      <c r="AB56" s="213"/>
      <c r="AC56" s="213"/>
      <c r="AD56" s="213"/>
      <c r="AE56" s="213"/>
      <c r="AF56" s="213"/>
      <c r="AG56" s="213" t="s">
        <v>296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4" t="s">
        <v>327</v>
      </c>
      <c r="D57" s="253"/>
      <c r="E57" s="253"/>
      <c r="F57" s="253"/>
      <c r="G57" s="25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298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827</v>
      </c>
      <c r="D58" s="255"/>
      <c r="E58" s="256">
        <v>11.6685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313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237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2">
        <v>14</v>
      </c>
      <c r="B60" s="233" t="s">
        <v>328</v>
      </c>
      <c r="C60" s="245" t="s">
        <v>329</v>
      </c>
      <c r="D60" s="234" t="s">
        <v>316</v>
      </c>
      <c r="E60" s="235">
        <v>38.839500000000001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294</v>
      </c>
      <c r="S60" s="237" t="s">
        <v>230</v>
      </c>
      <c r="T60" s="238" t="s">
        <v>230</v>
      </c>
      <c r="U60" s="223">
        <v>0.31</v>
      </c>
      <c r="V60" s="223">
        <f>ROUND(E60*U60,2)</f>
        <v>12.04</v>
      </c>
      <c r="W60" s="223"/>
      <c r="X60" s="223" t="s">
        <v>295</v>
      </c>
      <c r="Y60" s="223" t="s">
        <v>233</v>
      </c>
      <c r="Z60" s="213"/>
      <c r="AA60" s="213"/>
      <c r="AB60" s="213"/>
      <c r="AC60" s="213"/>
      <c r="AD60" s="213"/>
      <c r="AE60" s="213"/>
      <c r="AF60" s="213"/>
      <c r="AG60" s="213" t="s">
        <v>296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4" t="s">
        <v>330</v>
      </c>
      <c r="D61" s="253"/>
      <c r="E61" s="253"/>
      <c r="F61" s="253"/>
      <c r="G61" s="25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298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359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3" x14ac:dyDescent="0.2">
      <c r="A63" s="220"/>
      <c r="B63" s="221"/>
      <c r="C63" s="247" t="s">
        <v>360</v>
      </c>
      <c r="D63" s="241"/>
      <c r="E63" s="241"/>
      <c r="F63" s="241"/>
      <c r="G63" s="241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235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361</v>
      </c>
      <c r="C65" s="245" t="s">
        <v>362</v>
      </c>
      <c r="D65" s="234" t="s">
        <v>316</v>
      </c>
      <c r="E65" s="235">
        <v>16.7925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294</v>
      </c>
      <c r="S65" s="237" t="s">
        <v>230</v>
      </c>
      <c r="T65" s="238" t="s">
        <v>230</v>
      </c>
      <c r="U65" s="223">
        <v>0.32200000000000001</v>
      </c>
      <c r="V65" s="223">
        <f>ROUND(E65*U65,2)</f>
        <v>5.41</v>
      </c>
      <c r="W65" s="223"/>
      <c r="X65" s="223" t="s">
        <v>295</v>
      </c>
      <c r="Y65" s="223" t="s">
        <v>233</v>
      </c>
      <c r="Z65" s="213"/>
      <c r="AA65" s="213"/>
      <c r="AB65" s="213"/>
      <c r="AC65" s="213"/>
      <c r="AD65" s="213"/>
      <c r="AE65" s="213"/>
      <c r="AF65" s="213"/>
      <c r="AG65" s="213" t="s">
        <v>296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4" t="s">
        <v>330</v>
      </c>
      <c r="D66" s="253"/>
      <c r="E66" s="253"/>
      <c r="F66" s="253"/>
      <c r="G66" s="25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298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7" t="s">
        <v>359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235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360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235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237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ht="22.5" outlineLevel="1" x14ac:dyDescent="0.2">
      <c r="A70" s="232">
        <v>16</v>
      </c>
      <c r="B70" s="233" t="s">
        <v>616</v>
      </c>
      <c r="C70" s="245" t="s">
        <v>617</v>
      </c>
      <c r="D70" s="234" t="s">
        <v>316</v>
      </c>
      <c r="E70" s="235">
        <v>13.92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 t="s">
        <v>294</v>
      </c>
      <c r="S70" s="237" t="s">
        <v>230</v>
      </c>
      <c r="T70" s="238" t="s">
        <v>230</v>
      </c>
      <c r="U70" s="223">
        <v>0.65200000000000002</v>
      </c>
      <c r="V70" s="223">
        <f>ROUND(E70*U70,2)</f>
        <v>9.08</v>
      </c>
      <c r="W70" s="223"/>
      <c r="X70" s="223" t="s">
        <v>295</v>
      </c>
      <c r="Y70" s="223" t="s">
        <v>233</v>
      </c>
      <c r="Z70" s="213"/>
      <c r="AA70" s="213"/>
      <c r="AB70" s="213"/>
      <c r="AC70" s="213"/>
      <c r="AD70" s="213"/>
      <c r="AE70" s="213"/>
      <c r="AF70" s="213"/>
      <c r="AG70" s="213" t="s">
        <v>296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9"/>
      <c r="D71" s="243"/>
      <c r="E71" s="243"/>
      <c r="F71" s="243"/>
      <c r="G71" s="24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ht="22.5" outlineLevel="1" x14ac:dyDescent="0.2">
      <c r="A72" s="232">
        <v>17</v>
      </c>
      <c r="B72" s="233" t="s">
        <v>363</v>
      </c>
      <c r="C72" s="245" t="s">
        <v>364</v>
      </c>
      <c r="D72" s="234" t="s">
        <v>316</v>
      </c>
      <c r="E72" s="235">
        <v>25.42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294</v>
      </c>
      <c r="S72" s="237" t="s">
        <v>230</v>
      </c>
      <c r="T72" s="238" t="s">
        <v>230</v>
      </c>
      <c r="U72" s="223">
        <v>0.20200000000000001</v>
      </c>
      <c r="V72" s="223">
        <f>ROUND(E72*U72,2)</f>
        <v>5.13</v>
      </c>
      <c r="W72" s="223"/>
      <c r="X72" s="223" t="s">
        <v>295</v>
      </c>
      <c r="Y72" s="223" t="s">
        <v>233</v>
      </c>
      <c r="Z72" s="213"/>
      <c r="AA72" s="213"/>
      <c r="AB72" s="213"/>
      <c r="AC72" s="213"/>
      <c r="AD72" s="213"/>
      <c r="AE72" s="213"/>
      <c r="AF72" s="213"/>
      <c r="AG72" s="213" t="s">
        <v>296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4" t="s">
        <v>365</v>
      </c>
      <c r="D73" s="253"/>
      <c r="E73" s="253"/>
      <c r="F73" s="253"/>
      <c r="G73" s="25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298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7" t="s">
        <v>366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909</v>
      </c>
      <c r="D75" s="255"/>
      <c r="E75" s="256">
        <v>13.92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313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57" t="s">
        <v>829</v>
      </c>
      <c r="D76" s="255"/>
      <c r="E76" s="256">
        <v>11.5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313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237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32">
        <v>18</v>
      </c>
      <c r="B78" s="233" t="s">
        <v>620</v>
      </c>
      <c r="C78" s="245" t="s">
        <v>621</v>
      </c>
      <c r="D78" s="234" t="s">
        <v>293</v>
      </c>
      <c r="E78" s="235">
        <v>20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0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370</v>
      </c>
      <c r="S78" s="237" t="s">
        <v>230</v>
      </c>
      <c r="T78" s="238" t="s">
        <v>230</v>
      </c>
      <c r="U78" s="223">
        <v>2.1000000000000001E-2</v>
      </c>
      <c r="V78" s="223">
        <f>ROUND(E78*U78,2)</f>
        <v>0.42</v>
      </c>
      <c r="W78" s="223"/>
      <c r="X78" s="223" t="s">
        <v>295</v>
      </c>
      <c r="Y78" s="223" t="s">
        <v>233</v>
      </c>
      <c r="Z78" s="213"/>
      <c r="AA78" s="213"/>
      <c r="AB78" s="213"/>
      <c r="AC78" s="213"/>
      <c r="AD78" s="213"/>
      <c r="AE78" s="213"/>
      <c r="AF78" s="213"/>
      <c r="AG78" s="213" t="s">
        <v>296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4" t="s">
        <v>371</v>
      </c>
      <c r="D79" s="253"/>
      <c r="E79" s="253"/>
      <c r="F79" s="253"/>
      <c r="G79" s="25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298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237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32">
        <v>19</v>
      </c>
      <c r="B81" s="233" t="s">
        <v>368</v>
      </c>
      <c r="C81" s="245" t="s">
        <v>369</v>
      </c>
      <c r="D81" s="234" t="s">
        <v>293</v>
      </c>
      <c r="E81" s="235">
        <v>26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370</v>
      </c>
      <c r="S81" s="237" t="s">
        <v>230</v>
      </c>
      <c r="T81" s="238" t="s">
        <v>230</v>
      </c>
      <c r="U81" s="223">
        <v>7.2999999999999995E-2</v>
      </c>
      <c r="V81" s="223">
        <f>ROUND(E81*U81,2)</f>
        <v>1.9</v>
      </c>
      <c r="W81" s="223"/>
      <c r="X81" s="223" t="s">
        <v>295</v>
      </c>
      <c r="Y81" s="223" t="s">
        <v>233</v>
      </c>
      <c r="Z81" s="213"/>
      <c r="AA81" s="213"/>
      <c r="AB81" s="213"/>
      <c r="AC81" s="213"/>
      <c r="AD81" s="213"/>
      <c r="AE81" s="213"/>
      <c r="AF81" s="213"/>
      <c r="AG81" s="213" t="s">
        <v>296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4" t="s">
        <v>371</v>
      </c>
      <c r="D82" s="253"/>
      <c r="E82" s="253"/>
      <c r="F82" s="253"/>
      <c r="G82" s="25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298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237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2">
        <v>20</v>
      </c>
      <c r="B84" s="233" t="s">
        <v>622</v>
      </c>
      <c r="C84" s="245" t="s">
        <v>623</v>
      </c>
      <c r="D84" s="234" t="s">
        <v>293</v>
      </c>
      <c r="E84" s="235">
        <v>20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0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294</v>
      </c>
      <c r="S84" s="237" t="s">
        <v>230</v>
      </c>
      <c r="T84" s="238" t="s">
        <v>230</v>
      </c>
      <c r="U84" s="223">
        <v>1.7999999999999999E-2</v>
      </c>
      <c r="V84" s="223">
        <f>ROUND(E84*U84,2)</f>
        <v>0.36</v>
      </c>
      <c r="W84" s="223"/>
      <c r="X84" s="223" t="s">
        <v>295</v>
      </c>
      <c r="Y84" s="223" t="s">
        <v>233</v>
      </c>
      <c r="Z84" s="213"/>
      <c r="AA84" s="213"/>
      <c r="AB84" s="213"/>
      <c r="AC84" s="213"/>
      <c r="AD84" s="213"/>
      <c r="AE84" s="213"/>
      <c r="AF84" s="213"/>
      <c r="AG84" s="213" t="s">
        <v>296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4" t="s">
        <v>624</v>
      </c>
      <c r="D85" s="253"/>
      <c r="E85" s="253"/>
      <c r="F85" s="253"/>
      <c r="G85" s="25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298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910</v>
      </c>
      <c r="D86" s="255"/>
      <c r="E86" s="256">
        <v>20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313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237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2">
        <v>21</v>
      </c>
      <c r="B88" s="233" t="s">
        <v>372</v>
      </c>
      <c r="C88" s="245" t="s">
        <v>373</v>
      </c>
      <c r="D88" s="234" t="s">
        <v>293</v>
      </c>
      <c r="E88" s="235">
        <v>26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294</v>
      </c>
      <c r="S88" s="237" t="s">
        <v>230</v>
      </c>
      <c r="T88" s="238" t="s">
        <v>230</v>
      </c>
      <c r="U88" s="223">
        <v>0.128</v>
      </c>
      <c r="V88" s="223">
        <f>ROUND(E88*U88,2)</f>
        <v>3.33</v>
      </c>
      <c r="W88" s="223"/>
      <c r="X88" s="223" t="s">
        <v>295</v>
      </c>
      <c r="Y88" s="223" t="s">
        <v>233</v>
      </c>
      <c r="Z88" s="213"/>
      <c r="AA88" s="213"/>
      <c r="AB88" s="213"/>
      <c r="AC88" s="213"/>
      <c r="AD88" s="213"/>
      <c r="AE88" s="213"/>
      <c r="AF88" s="213"/>
      <c r="AG88" s="213" t="s">
        <v>296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4" t="s">
        <v>374</v>
      </c>
      <c r="D89" s="253"/>
      <c r="E89" s="253"/>
      <c r="F89" s="253"/>
      <c r="G89" s="25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298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911</v>
      </c>
      <c r="D90" s="255"/>
      <c r="E90" s="256">
        <v>26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313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237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32">
        <v>22</v>
      </c>
      <c r="B92" s="233" t="s">
        <v>335</v>
      </c>
      <c r="C92" s="245" t="s">
        <v>336</v>
      </c>
      <c r="D92" s="234" t="s">
        <v>337</v>
      </c>
      <c r="E92" s="235">
        <v>46.101080000000003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294</v>
      </c>
      <c r="S92" s="237" t="s">
        <v>230</v>
      </c>
      <c r="T92" s="238" t="s">
        <v>230</v>
      </c>
      <c r="U92" s="223">
        <v>0</v>
      </c>
      <c r="V92" s="223">
        <f>ROUND(E92*U92,2)</f>
        <v>0</v>
      </c>
      <c r="W92" s="223"/>
      <c r="X92" s="223" t="s">
        <v>295</v>
      </c>
      <c r="Y92" s="223" t="s">
        <v>233</v>
      </c>
      <c r="Z92" s="213"/>
      <c r="AA92" s="213"/>
      <c r="AB92" s="213"/>
      <c r="AC92" s="213"/>
      <c r="AD92" s="213"/>
      <c r="AE92" s="213"/>
      <c r="AF92" s="213"/>
      <c r="AG92" s="213" t="s">
        <v>296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338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235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912</v>
      </c>
      <c r="D94" s="255"/>
      <c r="E94" s="256">
        <v>46.101080000000003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313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237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32">
        <v>23</v>
      </c>
      <c r="B96" s="233" t="s">
        <v>628</v>
      </c>
      <c r="C96" s="245" t="s">
        <v>629</v>
      </c>
      <c r="D96" s="234" t="s">
        <v>316</v>
      </c>
      <c r="E96" s="235">
        <v>11.6685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0</v>
      </c>
      <c r="O96" s="235">
        <f>ROUND(E96*N96,2)</f>
        <v>0</v>
      </c>
      <c r="P96" s="235">
        <v>0</v>
      </c>
      <c r="Q96" s="235">
        <f>ROUND(E96*P96,2)</f>
        <v>0</v>
      </c>
      <c r="R96" s="237"/>
      <c r="S96" s="237" t="s">
        <v>256</v>
      </c>
      <c r="T96" s="238" t="s">
        <v>231</v>
      </c>
      <c r="U96" s="223">
        <v>0</v>
      </c>
      <c r="V96" s="223">
        <f>ROUND(E96*U96,2)</f>
        <v>0</v>
      </c>
      <c r="W96" s="223"/>
      <c r="X96" s="223" t="s">
        <v>295</v>
      </c>
      <c r="Y96" s="223" t="s">
        <v>233</v>
      </c>
      <c r="Z96" s="213"/>
      <c r="AA96" s="213"/>
      <c r="AB96" s="213"/>
      <c r="AC96" s="213"/>
      <c r="AD96" s="213"/>
      <c r="AE96" s="213"/>
      <c r="AF96" s="213"/>
      <c r="AG96" s="213" t="s">
        <v>296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543</v>
      </c>
      <c r="C98" s="245" t="s">
        <v>630</v>
      </c>
      <c r="D98" s="234" t="s">
        <v>259</v>
      </c>
      <c r="E98" s="235">
        <v>1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7"/>
      <c r="S98" s="237" t="s">
        <v>256</v>
      </c>
      <c r="T98" s="238" t="s">
        <v>231</v>
      </c>
      <c r="U98" s="223">
        <v>0</v>
      </c>
      <c r="V98" s="223">
        <f>ROUND(E98*U98,2)</f>
        <v>0</v>
      </c>
      <c r="W98" s="223"/>
      <c r="X98" s="223" t="s">
        <v>295</v>
      </c>
      <c r="Y98" s="223" t="s">
        <v>233</v>
      </c>
      <c r="Z98" s="213"/>
      <c r="AA98" s="213"/>
      <c r="AB98" s="213"/>
      <c r="AC98" s="213"/>
      <c r="AD98" s="213"/>
      <c r="AE98" s="213"/>
      <c r="AF98" s="213"/>
      <c r="AG98" s="213" t="s">
        <v>296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6" t="s">
        <v>631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235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3" x14ac:dyDescent="0.2">
      <c r="A100" s="220"/>
      <c r="B100" s="221"/>
      <c r="C100" s="247" t="s">
        <v>632</v>
      </c>
      <c r="D100" s="241"/>
      <c r="E100" s="241"/>
      <c r="F100" s="241"/>
      <c r="G100" s="241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235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47" t="s">
        <v>633</v>
      </c>
      <c r="D101" s="241"/>
      <c r="E101" s="241"/>
      <c r="F101" s="241"/>
      <c r="G101" s="241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235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237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32">
        <v>25</v>
      </c>
      <c r="B103" s="233" t="s">
        <v>377</v>
      </c>
      <c r="C103" s="245" t="s">
        <v>378</v>
      </c>
      <c r="D103" s="234" t="s">
        <v>379</v>
      </c>
      <c r="E103" s="235">
        <v>1.38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1E-3</v>
      </c>
      <c r="O103" s="235">
        <f>ROUND(E103*N103,2)</f>
        <v>0</v>
      </c>
      <c r="P103" s="235">
        <v>0</v>
      </c>
      <c r="Q103" s="235">
        <f>ROUND(E103*P103,2)</f>
        <v>0</v>
      </c>
      <c r="R103" s="237" t="s">
        <v>380</v>
      </c>
      <c r="S103" s="237" t="s">
        <v>230</v>
      </c>
      <c r="T103" s="238" t="s">
        <v>230</v>
      </c>
      <c r="U103" s="223">
        <v>0</v>
      </c>
      <c r="V103" s="223">
        <f>ROUND(E103*U103,2)</f>
        <v>0</v>
      </c>
      <c r="W103" s="223"/>
      <c r="X103" s="223" t="s">
        <v>381</v>
      </c>
      <c r="Y103" s="223" t="s">
        <v>233</v>
      </c>
      <c r="Z103" s="213"/>
      <c r="AA103" s="213"/>
      <c r="AB103" s="213"/>
      <c r="AC103" s="213"/>
      <c r="AD103" s="213"/>
      <c r="AE103" s="213"/>
      <c r="AF103" s="213"/>
      <c r="AG103" s="213" t="s">
        <v>382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913</v>
      </c>
      <c r="D104" s="255"/>
      <c r="E104" s="256">
        <v>1.38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313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8"/>
      <c r="D105" s="242"/>
      <c r="E105" s="242"/>
      <c r="F105" s="242"/>
      <c r="G105" s="242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237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26</v>
      </c>
      <c r="B106" s="233" t="s">
        <v>384</v>
      </c>
      <c r="C106" s="245" t="s">
        <v>385</v>
      </c>
      <c r="D106" s="234" t="s">
        <v>316</v>
      </c>
      <c r="E106" s="235">
        <v>12.65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2.5</v>
      </c>
      <c r="O106" s="235">
        <f>ROUND(E106*N106,2)</f>
        <v>31.63</v>
      </c>
      <c r="P106" s="235">
        <v>0</v>
      </c>
      <c r="Q106" s="235">
        <f>ROUND(E106*P106,2)</f>
        <v>0</v>
      </c>
      <c r="R106" s="237" t="s">
        <v>380</v>
      </c>
      <c r="S106" s="237" t="s">
        <v>230</v>
      </c>
      <c r="T106" s="238" t="s">
        <v>230</v>
      </c>
      <c r="U106" s="223">
        <v>0</v>
      </c>
      <c r="V106" s="223">
        <f>ROUND(E106*U106,2)</f>
        <v>0</v>
      </c>
      <c r="W106" s="223"/>
      <c r="X106" s="223" t="s">
        <v>381</v>
      </c>
      <c r="Y106" s="223" t="s">
        <v>233</v>
      </c>
      <c r="Z106" s="213"/>
      <c r="AA106" s="213"/>
      <c r="AB106" s="213"/>
      <c r="AC106" s="213"/>
      <c r="AD106" s="213"/>
      <c r="AE106" s="213"/>
      <c r="AF106" s="213"/>
      <c r="AG106" s="213" t="s">
        <v>382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834</v>
      </c>
      <c r="D107" s="255"/>
      <c r="E107" s="256">
        <v>12.65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313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237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225" t="s">
        <v>225</v>
      </c>
      <c r="B109" s="226" t="s">
        <v>177</v>
      </c>
      <c r="C109" s="244" t="s">
        <v>178</v>
      </c>
      <c r="D109" s="227"/>
      <c r="E109" s="228"/>
      <c r="F109" s="229"/>
      <c r="G109" s="229">
        <f>SUMIF(AG110:AG116,"&lt;&gt;NOR",G110:G116)</f>
        <v>0</v>
      </c>
      <c r="H109" s="229"/>
      <c r="I109" s="229">
        <f>SUM(I110:I116)</f>
        <v>0</v>
      </c>
      <c r="J109" s="229"/>
      <c r="K109" s="229">
        <f>SUM(K110:K116)</f>
        <v>0</v>
      </c>
      <c r="L109" s="229"/>
      <c r="M109" s="229">
        <f>SUM(M110:M116)</f>
        <v>0</v>
      </c>
      <c r="N109" s="228"/>
      <c r="O109" s="228">
        <f>SUM(O110:O116)</f>
        <v>0.26</v>
      </c>
      <c r="P109" s="228"/>
      <c r="Q109" s="228">
        <f>SUM(Q110:Q116)</f>
        <v>0</v>
      </c>
      <c r="R109" s="229"/>
      <c r="S109" s="229"/>
      <c r="T109" s="230"/>
      <c r="U109" s="224"/>
      <c r="V109" s="224">
        <f>SUM(V110:V116)</f>
        <v>10.220000000000001</v>
      </c>
      <c r="W109" s="224"/>
      <c r="X109" s="224"/>
      <c r="Y109" s="224"/>
      <c r="AG109" t="s">
        <v>226</v>
      </c>
    </row>
    <row r="110" spans="1:60" outlineLevel="1" x14ac:dyDescent="0.2">
      <c r="A110" s="232">
        <v>27</v>
      </c>
      <c r="B110" s="233" t="s">
        <v>458</v>
      </c>
      <c r="C110" s="245" t="s">
        <v>459</v>
      </c>
      <c r="D110" s="234" t="s">
        <v>293</v>
      </c>
      <c r="E110" s="235">
        <v>19.89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1.289E-2</v>
      </c>
      <c r="O110" s="235">
        <f>ROUND(E110*N110,2)</f>
        <v>0.26</v>
      </c>
      <c r="P110" s="235">
        <v>0</v>
      </c>
      <c r="Q110" s="235">
        <f>ROUND(E110*P110,2)</f>
        <v>0</v>
      </c>
      <c r="R110" s="237" t="s">
        <v>412</v>
      </c>
      <c r="S110" s="237" t="s">
        <v>230</v>
      </c>
      <c r="T110" s="238" t="s">
        <v>230</v>
      </c>
      <c r="U110" s="223">
        <v>0.51400000000000001</v>
      </c>
      <c r="V110" s="223">
        <f>ROUND(E110*U110,2)</f>
        <v>10.220000000000001</v>
      </c>
      <c r="W110" s="223"/>
      <c r="X110" s="223" t="s">
        <v>295</v>
      </c>
      <c r="Y110" s="223" t="s">
        <v>233</v>
      </c>
      <c r="Z110" s="213"/>
      <c r="AA110" s="213"/>
      <c r="AB110" s="213"/>
      <c r="AC110" s="213"/>
      <c r="AD110" s="213"/>
      <c r="AE110" s="213"/>
      <c r="AF110" s="213"/>
      <c r="AG110" s="213" t="s">
        <v>296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4" t="s">
        <v>460</v>
      </c>
      <c r="D111" s="253"/>
      <c r="E111" s="253"/>
      <c r="F111" s="253"/>
      <c r="G111" s="25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298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7" t="s">
        <v>461</v>
      </c>
      <c r="D112" s="241"/>
      <c r="E112" s="241"/>
      <c r="F112" s="241"/>
      <c r="G112" s="241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235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dodání potřebných hmot, vypláchnutí spár vodou před spárováním a očištění okolního zdiva po spárování.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741</v>
      </c>
      <c r="D113" s="255"/>
      <c r="E113" s="256">
        <v>9.6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313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3" x14ac:dyDescent="0.2">
      <c r="A114" s="220"/>
      <c r="B114" s="221"/>
      <c r="C114" s="257" t="s">
        <v>637</v>
      </c>
      <c r="D114" s="255"/>
      <c r="E114" s="256">
        <v>8.61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313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3" x14ac:dyDescent="0.2">
      <c r="A115" s="220"/>
      <c r="B115" s="221"/>
      <c r="C115" s="257" t="s">
        <v>638</v>
      </c>
      <c r="D115" s="255"/>
      <c r="E115" s="256">
        <v>1.68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313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237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225</v>
      </c>
      <c r="B117" s="226" t="s">
        <v>179</v>
      </c>
      <c r="C117" s="244" t="s">
        <v>180</v>
      </c>
      <c r="D117" s="227"/>
      <c r="E117" s="228"/>
      <c r="F117" s="229"/>
      <c r="G117" s="229">
        <f>SUMIF(AG118:AG151,"&lt;&gt;NOR",G118:G151)</f>
        <v>0</v>
      </c>
      <c r="H117" s="229"/>
      <c r="I117" s="229">
        <f>SUM(I118:I151)</f>
        <v>0</v>
      </c>
      <c r="J117" s="229"/>
      <c r="K117" s="229">
        <f>SUM(K118:K151)</f>
        <v>0</v>
      </c>
      <c r="L117" s="229"/>
      <c r="M117" s="229">
        <f>SUM(M118:M151)</f>
        <v>0</v>
      </c>
      <c r="N117" s="228"/>
      <c r="O117" s="228">
        <f>SUM(O118:O151)</f>
        <v>66.25</v>
      </c>
      <c r="P117" s="228"/>
      <c r="Q117" s="228">
        <f>SUM(Q118:Q151)</f>
        <v>0</v>
      </c>
      <c r="R117" s="229"/>
      <c r="S117" s="229"/>
      <c r="T117" s="230"/>
      <c r="U117" s="224"/>
      <c r="V117" s="224">
        <f>SUM(V118:V151)</f>
        <v>219.22999999999996</v>
      </c>
      <c r="W117" s="224"/>
      <c r="X117" s="224"/>
      <c r="Y117" s="224"/>
      <c r="AG117" t="s">
        <v>226</v>
      </c>
    </row>
    <row r="118" spans="1:60" outlineLevel="1" x14ac:dyDescent="0.2">
      <c r="A118" s="232">
        <v>28</v>
      </c>
      <c r="B118" s="233" t="s">
        <v>463</v>
      </c>
      <c r="C118" s="245" t="s">
        <v>464</v>
      </c>
      <c r="D118" s="234" t="s">
        <v>316</v>
      </c>
      <c r="E118" s="235">
        <v>7.8483000000000001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0.17978</v>
      </c>
      <c r="O118" s="235">
        <f>ROUND(E118*N118,2)</f>
        <v>1.41</v>
      </c>
      <c r="P118" s="235">
        <v>0</v>
      </c>
      <c r="Q118" s="235">
        <f>ROUND(E118*P118,2)</f>
        <v>0</v>
      </c>
      <c r="R118" s="237" t="s">
        <v>389</v>
      </c>
      <c r="S118" s="237" t="s">
        <v>230</v>
      </c>
      <c r="T118" s="238" t="s">
        <v>230</v>
      </c>
      <c r="U118" s="223">
        <v>17.032</v>
      </c>
      <c r="V118" s="223">
        <f>ROUND(E118*U118,2)</f>
        <v>133.66999999999999</v>
      </c>
      <c r="W118" s="223"/>
      <c r="X118" s="223" t="s">
        <v>295</v>
      </c>
      <c r="Y118" s="223" t="s">
        <v>233</v>
      </c>
      <c r="Z118" s="213"/>
      <c r="AA118" s="213"/>
      <c r="AB118" s="213"/>
      <c r="AC118" s="213"/>
      <c r="AD118" s="213"/>
      <c r="AE118" s="213"/>
      <c r="AF118" s="213"/>
      <c r="AG118" s="213" t="s">
        <v>296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6" t="s">
        <v>639</v>
      </c>
      <c r="D119" s="239"/>
      <c r="E119" s="239"/>
      <c r="F119" s="239"/>
      <c r="G119" s="239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235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57" t="s">
        <v>742</v>
      </c>
      <c r="D120" s="255"/>
      <c r="E120" s="256">
        <v>5.6283000000000003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313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3" x14ac:dyDescent="0.2">
      <c r="A121" s="220"/>
      <c r="B121" s="221"/>
      <c r="C121" s="257" t="s">
        <v>641</v>
      </c>
      <c r="D121" s="255"/>
      <c r="E121" s="256">
        <v>1.5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313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3" x14ac:dyDescent="0.2">
      <c r="A122" s="220"/>
      <c r="B122" s="221"/>
      <c r="C122" s="257" t="s">
        <v>743</v>
      </c>
      <c r="D122" s="255"/>
      <c r="E122" s="256">
        <v>0.72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313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237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32">
        <v>29</v>
      </c>
      <c r="B124" s="233" t="s">
        <v>643</v>
      </c>
      <c r="C124" s="245" t="s">
        <v>644</v>
      </c>
      <c r="D124" s="234" t="s">
        <v>316</v>
      </c>
      <c r="E124" s="235">
        <v>9.48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21</v>
      </c>
      <c r="M124" s="237">
        <f>G124*(1+L124/100)</f>
        <v>0</v>
      </c>
      <c r="N124" s="235">
        <v>2.9559700000000002</v>
      </c>
      <c r="O124" s="235">
        <f>ROUND(E124*N124,2)</f>
        <v>28.02</v>
      </c>
      <c r="P124" s="235">
        <v>0</v>
      </c>
      <c r="Q124" s="235">
        <f>ROUND(E124*P124,2)</f>
        <v>0</v>
      </c>
      <c r="R124" s="237" t="s">
        <v>389</v>
      </c>
      <c r="S124" s="237" t="s">
        <v>230</v>
      </c>
      <c r="T124" s="238" t="s">
        <v>230</v>
      </c>
      <c r="U124" s="223">
        <v>3.8820000000000001</v>
      </c>
      <c r="V124" s="223">
        <f>ROUND(E124*U124,2)</f>
        <v>36.799999999999997</v>
      </c>
      <c r="W124" s="223"/>
      <c r="X124" s="223" t="s">
        <v>295</v>
      </c>
      <c r="Y124" s="223" t="s">
        <v>233</v>
      </c>
      <c r="Z124" s="213"/>
      <c r="AA124" s="213"/>
      <c r="AB124" s="213"/>
      <c r="AC124" s="213"/>
      <c r="AD124" s="213"/>
      <c r="AE124" s="213"/>
      <c r="AF124" s="213"/>
      <c r="AG124" s="213" t="s">
        <v>296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6" t="s">
        <v>645</v>
      </c>
      <c r="D125" s="239"/>
      <c r="E125" s="239"/>
      <c r="F125" s="239"/>
      <c r="G125" s="239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235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3" x14ac:dyDescent="0.2">
      <c r="A126" s="220"/>
      <c r="B126" s="221"/>
      <c r="C126" s="247" t="s">
        <v>646</v>
      </c>
      <c r="D126" s="241"/>
      <c r="E126" s="241"/>
      <c r="F126" s="241"/>
      <c r="G126" s="241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235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7" t="s">
        <v>647</v>
      </c>
      <c r="D127" s="255"/>
      <c r="E127" s="256">
        <v>8.2799999999999994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313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3" x14ac:dyDescent="0.2">
      <c r="A128" s="220"/>
      <c r="B128" s="221"/>
      <c r="C128" s="257" t="s">
        <v>648</v>
      </c>
      <c r="D128" s="255"/>
      <c r="E128" s="256">
        <v>1.2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313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8"/>
      <c r="D129" s="242"/>
      <c r="E129" s="242"/>
      <c r="F129" s="242"/>
      <c r="G129" s="242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237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32">
        <v>30</v>
      </c>
      <c r="B130" s="233" t="s">
        <v>472</v>
      </c>
      <c r="C130" s="245" t="s">
        <v>473</v>
      </c>
      <c r="D130" s="234" t="s">
        <v>316</v>
      </c>
      <c r="E130" s="235">
        <v>5.18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3.0044900000000001</v>
      </c>
      <c r="O130" s="235">
        <f>ROUND(E130*N130,2)</f>
        <v>15.56</v>
      </c>
      <c r="P130" s="235">
        <v>0</v>
      </c>
      <c r="Q130" s="235">
        <f>ROUND(E130*P130,2)</f>
        <v>0</v>
      </c>
      <c r="R130" s="237" t="s">
        <v>389</v>
      </c>
      <c r="S130" s="237" t="s">
        <v>230</v>
      </c>
      <c r="T130" s="238" t="s">
        <v>230</v>
      </c>
      <c r="U130" s="223">
        <v>4.5739999999999998</v>
      </c>
      <c r="V130" s="223">
        <f>ROUND(E130*U130,2)</f>
        <v>23.69</v>
      </c>
      <c r="W130" s="223"/>
      <c r="X130" s="223" t="s">
        <v>295</v>
      </c>
      <c r="Y130" s="223" t="s">
        <v>233</v>
      </c>
      <c r="Z130" s="213"/>
      <c r="AA130" s="213"/>
      <c r="AB130" s="213"/>
      <c r="AC130" s="213"/>
      <c r="AD130" s="213"/>
      <c r="AE130" s="213"/>
      <c r="AF130" s="213"/>
      <c r="AG130" s="213" t="s">
        <v>296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649</v>
      </c>
      <c r="D131" s="255"/>
      <c r="E131" s="256">
        <v>5.18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313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237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ht="22.5" outlineLevel="1" x14ac:dyDescent="0.2">
      <c r="A133" s="232">
        <v>31</v>
      </c>
      <c r="B133" s="233" t="s">
        <v>475</v>
      </c>
      <c r="C133" s="245" t="s">
        <v>476</v>
      </c>
      <c r="D133" s="234" t="s">
        <v>293</v>
      </c>
      <c r="E133" s="235">
        <v>4.08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1.4500000000000001E-2</v>
      </c>
      <c r="O133" s="235">
        <f>ROUND(E133*N133,2)</f>
        <v>0.06</v>
      </c>
      <c r="P133" s="235">
        <v>0</v>
      </c>
      <c r="Q133" s="235">
        <f>ROUND(E133*P133,2)</f>
        <v>0</v>
      </c>
      <c r="R133" s="237" t="s">
        <v>389</v>
      </c>
      <c r="S133" s="237" t="s">
        <v>230</v>
      </c>
      <c r="T133" s="238" t="s">
        <v>230</v>
      </c>
      <c r="U133" s="223">
        <v>1.9059999999999999</v>
      </c>
      <c r="V133" s="223">
        <f>ROUND(E133*U133,2)</f>
        <v>7.78</v>
      </c>
      <c r="W133" s="223"/>
      <c r="X133" s="223" t="s">
        <v>295</v>
      </c>
      <c r="Y133" s="223" t="s">
        <v>233</v>
      </c>
      <c r="Z133" s="213"/>
      <c r="AA133" s="213"/>
      <c r="AB133" s="213"/>
      <c r="AC133" s="213"/>
      <c r="AD133" s="213"/>
      <c r="AE133" s="213"/>
      <c r="AF133" s="213"/>
      <c r="AG133" s="213" t="s">
        <v>296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650</v>
      </c>
      <c r="D134" s="255"/>
      <c r="E134" s="256">
        <v>2.88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313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651</v>
      </c>
      <c r="D135" s="255"/>
      <c r="E135" s="256">
        <v>1.2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313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8"/>
      <c r="D136" s="242"/>
      <c r="E136" s="242"/>
      <c r="F136" s="242"/>
      <c r="G136" s="242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237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ht="22.5" outlineLevel="1" x14ac:dyDescent="0.2">
      <c r="A137" s="232">
        <v>32</v>
      </c>
      <c r="B137" s="233" t="s">
        <v>478</v>
      </c>
      <c r="C137" s="245" t="s">
        <v>479</v>
      </c>
      <c r="D137" s="234" t="s">
        <v>293</v>
      </c>
      <c r="E137" s="235">
        <v>4.08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21</v>
      </c>
      <c r="M137" s="237">
        <f>G137*(1+L137/100)</f>
        <v>0</v>
      </c>
      <c r="N137" s="235">
        <v>9.6000000000000002E-4</v>
      </c>
      <c r="O137" s="235">
        <f>ROUND(E137*N137,2)</f>
        <v>0</v>
      </c>
      <c r="P137" s="235">
        <v>0</v>
      </c>
      <c r="Q137" s="235">
        <f>ROUND(E137*P137,2)</f>
        <v>0</v>
      </c>
      <c r="R137" s="237" t="s">
        <v>389</v>
      </c>
      <c r="S137" s="237" t="s">
        <v>230</v>
      </c>
      <c r="T137" s="238" t="s">
        <v>230</v>
      </c>
      <c r="U137" s="223">
        <v>0.628</v>
      </c>
      <c r="V137" s="223">
        <f>ROUND(E137*U137,2)</f>
        <v>2.56</v>
      </c>
      <c r="W137" s="223"/>
      <c r="X137" s="223" t="s">
        <v>295</v>
      </c>
      <c r="Y137" s="223" t="s">
        <v>233</v>
      </c>
      <c r="Z137" s="213"/>
      <c r="AA137" s="213"/>
      <c r="AB137" s="213"/>
      <c r="AC137" s="213"/>
      <c r="AD137" s="213"/>
      <c r="AE137" s="213"/>
      <c r="AF137" s="213"/>
      <c r="AG137" s="213" t="s">
        <v>296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9"/>
      <c r="D138" s="243"/>
      <c r="E138" s="243"/>
      <c r="F138" s="243"/>
      <c r="G138" s="24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237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">
      <c r="A139" s="232">
        <v>33</v>
      </c>
      <c r="B139" s="233" t="s">
        <v>481</v>
      </c>
      <c r="C139" s="245" t="s">
        <v>482</v>
      </c>
      <c r="D139" s="234" t="s">
        <v>337</v>
      </c>
      <c r="E139" s="235">
        <v>9.2599999999999991E-3</v>
      </c>
      <c r="F139" s="236"/>
      <c r="G139" s="237">
        <f>ROUND(E139*F139,2)</f>
        <v>0</v>
      </c>
      <c r="H139" s="236"/>
      <c r="I139" s="237">
        <f>ROUND(E139*H139,2)</f>
        <v>0</v>
      </c>
      <c r="J139" s="236"/>
      <c r="K139" s="237">
        <f>ROUND(E139*J139,2)</f>
        <v>0</v>
      </c>
      <c r="L139" s="237">
        <v>21</v>
      </c>
      <c r="M139" s="237">
        <f>G139*(1+L139/100)</f>
        <v>0</v>
      </c>
      <c r="N139" s="235">
        <v>1.0610299999999999</v>
      </c>
      <c r="O139" s="235">
        <f>ROUND(E139*N139,2)</f>
        <v>0.01</v>
      </c>
      <c r="P139" s="235">
        <v>0</v>
      </c>
      <c r="Q139" s="235">
        <f>ROUND(E139*P139,2)</f>
        <v>0</v>
      </c>
      <c r="R139" s="237" t="s">
        <v>389</v>
      </c>
      <c r="S139" s="237" t="s">
        <v>230</v>
      </c>
      <c r="T139" s="238" t="s">
        <v>230</v>
      </c>
      <c r="U139" s="223">
        <v>21.445</v>
      </c>
      <c r="V139" s="223">
        <f>ROUND(E139*U139,2)</f>
        <v>0.2</v>
      </c>
      <c r="W139" s="223"/>
      <c r="X139" s="223" t="s">
        <v>295</v>
      </c>
      <c r="Y139" s="223" t="s">
        <v>233</v>
      </c>
      <c r="Z139" s="213"/>
      <c r="AA139" s="213"/>
      <c r="AB139" s="213"/>
      <c r="AC139" s="213"/>
      <c r="AD139" s="213"/>
      <c r="AE139" s="213"/>
      <c r="AF139" s="213"/>
      <c r="AG139" s="213" t="s">
        <v>296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57" t="s">
        <v>652</v>
      </c>
      <c r="D140" s="255"/>
      <c r="E140" s="256">
        <v>9.2599999999999991E-3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313</v>
      </c>
      <c r="AH140" s="213">
        <v>0</v>
      </c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48"/>
      <c r="D141" s="242"/>
      <c r="E141" s="242"/>
      <c r="F141" s="242"/>
      <c r="G141" s="242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237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1" x14ac:dyDescent="0.2">
      <c r="A142" s="232">
        <v>34</v>
      </c>
      <c r="B142" s="233" t="s">
        <v>563</v>
      </c>
      <c r="C142" s="245" t="s">
        <v>564</v>
      </c>
      <c r="D142" s="234" t="s">
        <v>337</v>
      </c>
      <c r="E142" s="235">
        <v>0.37130000000000002</v>
      </c>
      <c r="F142" s="236"/>
      <c r="G142" s="237">
        <f>ROUND(E142*F142,2)</f>
        <v>0</v>
      </c>
      <c r="H142" s="236"/>
      <c r="I142" s="237">
        <f>ROUND(E142*H142,2)</f>
        <v>0</v>
      </c>
      <c r="J142" s="236"/>
      <c r="K142" s="237">
        <f>ROUND(E142*J142,2)</f>
        <v>0</v>
      </c>
      <c r="L142" s="237">
        <v>21</v>
      </c>
      <c r="M142" s="237">
        <f>G142*(1+L142/100)</f>
        <v>0</v>
      </c>
      <c r="N142" s="235">
        <v>1.0561</v>
      </c>
      <c r="O142" s="235">
        <f>ROUND(E142*N142,2)</f>
        <v>0.39</v>
      </c>
      <c r="P142" s="235">
        <v>0</v>
      </c>
      <c r="Q142" s="235">
        <f>ROUND(E142*P142,2)</f>
        <v>0</v>
      </c>
      <c r="R142" s="237" t="s">
        <v>389</v>
      </c>
      <c r="S142" s="237" t="s">
        <v>230</v>
      </c>
      <c r="T142" s="238" t="s">
        <v>230</v>
      </c>
      <c r="U142" s="223">
        <v>39.133000000000003</v>
      </c>
      <c r="V142" s="223">
        <f>ROUND(E142*U142,2)</f>
        <v>14.53</v>
      </c>
      <c r="W142" s="223"/>
      <c r="X142" s="223" t="s">
        <v>295</v>
      </c>
      <c r="Y142" s="223" t="s">
        <v>233</v>
      </c>
      <c r="Z142" s="213"/>
      <c r="AA142" s="213"/>
      <c r="AB142" s="213"/>
      <c r="AC142" s="213"/>
      <c r="AD142" s="213"/>
      <c r="AE142" s="213"/>
      <c r="AF142" s="213"/>
      <c r="AG142" s="213" t="s">
        <v>296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653</v>
      </c>
      <c r="D143" s="255"/>
      <c r="E143" s="256">
        <v>0.34214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313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3" x14ac:dyDescent="0.2">
      <c r="A144" s="220"/>
      <c r="B144" s="221"/>
      <c r="C144" s="257" t="s">
        <v>654</v>
      </c>
      <c r="D144" s="255"/>
      <c r="E144" s="256">
        <v>2.9159999999999998E-2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313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48"/>
      <c r="D145" s="242"/>
      <c r="E145" s="242"/>
      <c r="F145" s="242"/>
      <c r="G145" s="242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237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ht="33.75" outlineLevel="1" x14ac:dyDescent="0.2">
      <c r="A146" s="232">
        <v>35</v>
      </c>
      <c r="B146" s="233" t="s">
        <v>566</v>
      </c>
      <c r="C146" s="245" t="s">
        <v>567</v>
      </c>
      <c r="D146" s="234" t="s">
        <v>568</v>
      </c>
      <c r="E146" s="235">
        <v>3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5.0000000000000001E-4</v>
      </c>
      <c r="O146" s="235">
        <f>ROUND(E146*N146,2)</f>
        <v>0</v>
      </c>
      <c r="P146" s="235">
        <v>0</v>
      </c>
      <c r="Q146" s="235">
        <f>ROUND(E146*P146,2)</f>
        <v>0</v>
      </c>
      <c r="R146" s="237" t="s">
        <v>380</v>
      </c>
      <c r="S146" s="237" t="s">
        <v>230</v>
      </c>
      <c r="T146" s="238" t="s">
        <v>230</v>
      </c>
      <c r="U146" s="223">
        <v>0</v>
      </c>
      <c r="V146" s="223">
        <f>ROUND(E146*U146,2)</f>
        <v>0</v>
      </c>
      <c r="W146" s="223"/>
      <c r="X146" s="223" t="s">
        <v>381</v>
      </c>
      <c r="Y146" s="223" t="s">
        <v>233</v>
      </c>
      <c r="Z146" s="213"/>
      <c r="AA146" s="213"/>
      <c r="AB146" s="213"/>
      <c r="AC146" s="213"/>
      <c r="AD146" s="213"/>
      <c r="AE146" s="213"/>
      <c r="AF146" s="213"/>
      <c r="AG146" s="213" t="s">
        <v>382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179</v>
      </c>
      <c r="D147" s="255"/>
      <c r="E147" s="256">
        <v>3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313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237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1" x14ac:dyDescent="0.2">
      <c r="A149" s="232">
        <v>36</v>
      </c>
      <c r="B149" s="233" t="s">
        <v>466</v>
      </c>
      <c r="C149" s="245" t="s">
        <v>467</v>
      </c>
      <c r="D149" s="234" t="s">
        <v>337</v>
      </c>
      <c r="E149" s="235">
        <v>20.797999999999998</v>
      </c>
      <c r="F149" s="236"/>
      <c r="G149" s="237">
        <f>ROUND(E149*F149,2)</f>
        <v>0</v>
      </c>
      <c r="H149" s="236"/>
      <c r="I149" s="237">
        <f>ROUND(E149*H149,2)</f>
        <v>0</v>
      </c>
      <c r="J149" s="236"/>
      <c r="K149" s="237">
        <f>ROUND(E149*J149,2)</f>
        <v>0</v>
      </c>
      <c r="L149" s="237">
        <v>21</v>
      </c>
      <c r="M149" s="237">
        <f>G149*(1+L149/100)</f>
        <v>0</v>
      </c>
      <c r="N149" s="235">
        <v>1</v>
      </c>
      <c r="O149" s="235">
        <f>ROUND(E149*N149,2)</f>
        <v>20.8</v>
      </c>
      <c r="P149" s="235">
        <v>0</v>
      </c>
      <c r="Q149" s="235">
        <f>ROUND(E149*P149,2)</f>
        <v>0</v>
      </c>
      <c r="R149" s="237" t="s">
        <v>380</v>
      </c>
      <c r="S149" s="237" t="s">
        <v>230</v>
      </c>
      <c r="T149" s="238" t="s">
        <v>230</v>
      </c>
      <c r="U149" s="223">
        <v>0</v>
      </c>
      <c r="V149" s="223">
        <f>ROUND(E149*U149,2)</f>
        <v>0</v>
      </c>
      <c r="W149" s="223"/>
      <c r="X149" s="223" t="s">
        <v>381</v>
      </c>
      <c r="Y149" s="223" t="s">
        <v>233</v>
      </c>
      <c r="Z149" s="213"/>
      <c r="AA149" s="213"/>
      <c r="AB149" s="213"/>
      <c r="AC149" s="213"/>
      <c r="AD149" s="213"/>
      <c r="AE149" s="213"/>
      <c r="AF149" s="213"/>
      <c r="AG149" s="213" t="s">
        <v>382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57" t="s">
        <v>744</v>
      </c>
      <c r="D150" s="255"/>
      <c r="E150" s="256">
        <v>20.797999999999998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313</v>
      </c>
      <c r="AH150" s="213">
        <v>0</v>
      </c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48"/>
      <c r="D151" s="242"/>
      <c r="E151" s="242"/>
      <c r="F151" s="242"/>
      <c r="G151" s="242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237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x14ac:dyDescent="0.2">
      <c r="A152" s="225" t="s">
        <v>225</v>
      </c>
      <c r="B152" s="226" t="s">
        <v>181</v>
      </c>
      <c r="C152" s="244" t="s">
        <v>182</v>
      </c>
      <c r="D152" s="227"/>
      <c r="E152" s="228"/>
      <c r="F152" s="229"/>
      <c r="G152" s="229">
        <f>SUMIF(AG153:AG184,"&lt;&gt;NOR",G153:G184)</f>
        <v>0</v>
      </c>
      <c r="H152" s="229"/>
      <c r="I152" s="229">
        <f>SUM(I153:I184)</f>
        <v>0</v>
      </c>
      <c r="J152" s="229"/>
      <c r="K152" s="229">
        <f>SUM(K153:K184)</f>
        <v>0</v>
      </c>
      <c r="L152" s="229"/>
      <c r="M152" s="229">
        <f>SUM(M153:M184)</f>
        <v>0</v>
      </c>
      <c r="N152" s="228"/>
      <c r="O152" s="228">
        <f>SUM(O153:O184)</f>
        <v>49.32</v>
      </c>
      <c r="P152" s="228"/>
      <c r="Q152" s="228">
        <f>SUM(Q153:Q184)</f>
        <v>0</v>
      </c>
      <c r="R152" s="229"/>
      <c r="S152" s="229"/>
      <c r="T152" s="230"/>
      <c r="U152" s="224"/>
      <c r="V152" s="224">
        <f>SUM(V153:V184)</f>
        <v>63.140000000000008</v>
      </c>
      <c r="W152" s="224"/>
      <c r="X152" s="224"/>
      <c r="Y152" s="224"/>
      <c r="AG152" t="s">
        <v>226</v>
      </c>
    </row>
    <row r="153" spans="1:60" outlineLevel="1" x14ac:dyDescent="0.2">
      <c r="A153" s="232">
        <v>37</v>
      </c>
      <c r="B153" s="233" t="s">
        <v>484</v>
      </c>
      <c r="C153" s="245" t="s">
        <v>485</v>
      </c>
      <c r="D153" s="234" t="s">
        <v>293</v>
      </c>
      <c r="E153" s="235">
        <v>16.8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0.26250000000000001</v>
      </c>
      <c r="O153" s="235">
        <f>ROUND(E153*N153,2)</f>
        <v>4.41</v>
      </c>
      <c r="P153" s="235">
        <v>0</v>
      </c>
      <c r="Q153" s="235">
        <f>ROUND(E153*P153,2)</f>
        <v>0</v>
      </c>
      <c r="R153" s="237" t="s">
        <v>389</v>
      </c>
      <c r="S153" s="237" t="s">
        <v>230</v>
      </c>
      <c r="T153" s="238" t="s">
        <v>230</v>
      </c>
      <c r="U153" s="223">
        <v>0.16600000000000001</v>
      </c>
      <c r="V153" s="223">
        <f>ROUND(E153*U153,2)</f>
        <v>2.79</v>
      </c>
      <c r="W153" s="223"/>
      <c r="X153" s="223" t="s">
        <v>295</v>
      </c>
      <c r="Y153" s="223" t="s">
        <v>233</v>
      </c>
      <c r="Z153" s="213"/>
      <c r="AA153" s="213"/>
      <c r="AB153" s="213"/>
      <c r="AC153" s="213"/>
      <c r="AD153" s="213"/>
      <c r="AE153" s="213"/>
      <c r="AF153" s="213"/>
      <c r="AG153" s="213" t="s">
        <v>296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49"/>
      <c r="D154" s="243"/>
      <c r="E154" s="243"/>
      <c r="F154" s="243"/>
      <c r="G154" s="24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237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1" x14ac:dyDescent="0.2">
      <c r="A155" s="232">
        <v>38</v>
      </c>
      <c r="B155" s="233" t="s">
        <v>387</v>
      </c>
      <c r="C155" s="245" t="s">
        <v>388</v>
      </c>
      <c r="D155" s="234" t="s">
        <v>293</v>
      </c>
      <c r="E155" s="235">
        <v>16.68</v>
      </c>
      <c r="F155" s="236"/>
      <c r="G155" s="237">
        <f>ROUND(E155*F155,2)</f>
        <v>0</v>
      </c>
      <c r="H155" s="236"/>
      <c r="I155" s="237">
        <f>ROUND(E155*H155,2)</f>
        <v>0</v>
      </c>
      <c r="J155" s="236"/>
      <c r="K155" s="237">
        <f>ROUND(E155*J155,2)</f>
        <v>0</v>
      </c>
      <c r="L155" s="237">
        <v>21</v>
      </c>
      <c r="M155" s="237">
        <f>G155*(1+L155/100)</f>
        <v>0</v>
      </c>
      <c r="N155" s="235">
        <v>0.52500000000000002</v>
      </c>
      <c r="O155" s="235">
        <f>ROUND(E155*N155,2)</f>
        <v>8.76</v>
      </c>
      <c r="P155" s="235">
        <v>0</v>
      </c>
      <c r="Q155" s="235">
        <f>ROUND(E155*P155,2)</f>
        <v>0</v>
      </c>
      <c r="R155" s="237" t="s">
        <v>389</v>
      </c>
      <c r="S155" s="237" t="s">
        <v>230</v>
      </c>
      <c r="T155" s="238" t="s">
        <v>230</v>
      </c>
      <c r="U155" s="223">
        <v>0.33</v>
      </c>
      <c r="V155" s="223">
        <f>ROUND(E155*U155,2)</f>
        <v>5.5</v>
      </c>
      <c r="W155" s="223"/>
      <c r="X155" s="223" t="s">
        <v>295</v>
      </c>
      <c r="Y155" s="223" t="s">
        <v>233</v>
      </c>
      <c r="Z155" s="213"/>
      <c r="AA155" s="213"/>
      <c r="AB155" s="213"/>
      <c r="AC155" s="213"/>
      <c r="AD155" s="213"/>
      <c r="AE155" s="213"/>
      <c r="AF155" s="213"/>
      <c r="AG155" s="213" t="s">
        <v>296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57" t="s">
        <v>764</v>
      </c>
      <c r="D156" s="255"/>
      <c r="E156" s="256">
        <v>16.68</v>
      </c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313</v>
      </c>
      <c r="AH156" s="213">
        <v>0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237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2">
        <v>39</v>
      </c>
      <c r="B158" s="233" t="s">
        <v>498</v>
      </c>
      <c r="C158" s="245" t="s">
        <v>499</v>
      </c>
      <c r="D158" s="234" t="s">
        <v>316</v>
      </c>
      <c r="E158" s="235">
        <v>6.72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1.8480000000000001</v>
      </c>
      <c r="O158" s="235">
        <f>ROUND(E158*N158,2)</f>
        <v>12.42</v>
      </c>
      <c r="P158" s="235">
        <v>0</v>
      </c>
      <c r="Q158" s="235">
        <f>ROUND(E158*P158,2)</f>
        <v>0</v>
      </c>
      <c r="R158" s="237" t="s">
        <v>500</v>
      </c>
      <c r="S158" s="237" t="s">
        <v>230</v>
      </c>
      <c r="T158" s="238" t="s">
        <v>230</v>
      </c>
      <c r="U158" s="223">
        <v>1.722</v>
      </c>
      <c r="V158" s="223">
        <f>ROUND(E158*U158,2)</f>
        <v>11.57</v>
      </c>
      <c r="W158" s="223"/>
      <c r="X158" s="223" t="s">
        <v>295</v>
      </c>
      <c r="Y158" s="223" t="s">
        <v>233</v>
      </c>
      <c r="Z158" s="213"/>
      <c r="AA158" s="213"/>
      <c r="AB158" s="213"/>
      <c r="AC158" s="213"/>
      <c r="AD158" s="213"/>
      <c r="AE158" s="213"/>
      <c r="AF158" s="213"/>
      <c r="AG158" s="213" t="s">
        <v>296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4" t="s">
        <v>501</v>
      </c>
      <c r="D159" s="253"/>
      <c r="E159" s="253"/>
      <c r="F159" s="253"/>
      <c r="G159" s="25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298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57" t="s">
        <v>657</v>
      </c>
      <c r="D160" s="255"/>
      <c r="E160" s="256">
        <v>6.72</v>
      </c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313</v>
      </c>
      <c r="AH160" s="213">
        <v>0</v>
      </c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48"/>
      <c r="D161" s="242"/>
      <c r="E161" s="242"/>
      <c r="F161" s="242"/>
      <c r="G161" s="242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237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ht="22.5" outlineLevel="1" x14ac:dyDescent="0.2">
      <c r="A162" s="232">
        <v>40</v>
      </c>
      <c r="B162" s="233" t="s">
        <v>503</v>
      </c>
      <c r="C162" s="245" t="s">
        <v>504</v>
      </c>
      <c r="D162" s="234" t="s">
        <v>293</v>
      </c>
      <c r="E162" s="235">
        <v>16.8</v>
      </c>
      <c r="F162" s="236"/>
      <c r="G162" s="237">
        <f>ROUND(E162*F162,2)</f>
        <v>0</v>
      </c>
      <c r="H162" s="236"/>
      <c r="I162" s="237">
        <f>ROUND(E162*H162,2)</f>
        <v>0</v>
      </c>
      <c r="J162" s="236"/>
      <c r="K162" s="237">
        <f>ROUND(E162*J162,2)</f>
        <v>0</v>
      </c>
      <c r="L162" s="237">
        <v>21</v>
      </c>
      <c r="M162" s="237">
        <f>G162*(1+L162/100)</f>
        <v>0</v>
      </c>
      <c r="N162" s="235">
        <v>0</v>
      </c>
      <c r="O162" s="235">
        <f>ROUND(E162*N162,2)</f>
        <v>0</v>
      </c>
      <c r="P162" s="235">
        <v>0</v>
      </c>
      <c r="Q162" s="235">
        <f>ROUND(E162*P162,2)</f>
        <v>0</v>
      </c>
      <c r="R162" s="237" t="s">
        <v>389</v>
      </c>
      <c r="S162" s="237" t="s">
        <v>230</v>
      </c>
      <c r="T162" s="238" t="s">
        <v>230</v>
      </c>
      <c r="U162" s="223">
        <v>0.46</v>
      </c>
      <c r="V162" s="223">
        <f>ROUND(E162*U162,2)</f>
        <v>7.73</v>
      </c>
      <c r="W162" s="223"/>
      <c r="X162" s="223" t="s">
        <v>295</v>
      </c>
      <c r="Y162" s="223" t="s">
        <v>233</v>
      </c>
      <c r="Z162" s="213"/>
      <c r="AA162" s="213"/>
      <c r="AB162" s="213"/>
      <c r="AC162" s="213"/>
      <c r="AD162" s="213"/>
      <c r="AE162" s="213"/>
      <c r="AF162" s="213"/>
      <c r="AG162" s="213" t="s">
        <v>296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54" t="s">
        <v>505</v>
      </c>
      <c r="D163" s="253"/>
      <c r="E163" s="253"/>
      <c r="F163" s="253"/>
      <c r="G163" s="25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3"/>
      <c r="AA163" s="213"/>
      <c r="AB163" s="213"/>
      <c r="AC163" s="213"/>
      <c r="AD163" s="213"/>
      <c r="AE163" s="213"/>
      <c r="AF163" s="213"/>
      <c r="AG163" s="213" t="s">
        <v>298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7" t="s">
        <v>658</v>
      </c>
      <c r="D164" s="255"/>
      <c r="E164" s="256">
        <v>16.8</v>
      </c>
      <c r="F164" s="223"/>
      <c r="G164" s="223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313</v>
      </c>
      <c r="AH164" s="213">
        <v>0</v>
      </c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48"/>
      <c r="D165" s="242"/>
      <c r="E165" s="242"/>
      <c r="F165" s="242"/>
      <c r="G165" s="242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237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ht="22.5" outlineLevel="1" x14ac:dyDescent="0.2">
      <c r="A166" s="232">
        <v>41</v>
      </c>
      <c r="B166" s="233" t="s">
        <v>659</v>
      </c>
      <c r="C166" s="245" t="s">
        <v>660</v>
      </c>
      <c r="D166" s="234" t="s">
        <v>293</v>
      </c>
      <c r="E166" s="235">
        <v>6.9</v>
      </c>
      <c r="F166" s="236"/>
      <c r="G166" s="237">
        <f>ROUND(E166*F166,2)</f>
        <v>0</v>
      </c>
      <c r="H166" s="236"/>
      <c r="I166" s="237">
        <f>ROUND(E166*H166,2)</f>
        <v>0</v>
      </c>
      <c r="J166" s="236"/>
      <c r="K166" s="237">
        <f>ROUND(E166*J166,2)</f>
        <v>0</v>
      </c>
      <c r="L166" s="237">
        <v>21</v>
      </c>
      <c r="M166" s="237">
        <f>G166*(1+L166/100)</f>
        <v>0</v>
      </c>
      <c r="N166" s="235">
        <v>0.72618000000000005</v>
      </c>
      <c r="O166" s="235">
        <f>ROUND(E166*N166,2)</f>
        <v>5.01</v>
      </c>
      <c r="P166" s="235">
        <v>0</v>
      </c>
      <c r="Q166" s="235">
        <f>ROUND(E166*P166,2)</f>
        <v>0</v>
      </c>
      <c r="R166" s="237" t="s">
        <v>389</v>
      </c>
      <c r="S166" s="237" t="s">
        <v>230</v>
      </c>
      <c r="T166" s="238" t="s">
        <v>230</v>
      </c>
      <c r="U166" s="223">
        <v>1.1910000000000001</v>
      </c>
      <c r="V166" s="223">
        <f>ROUND(E166*U166,2)</f>
        <v>8.2200000000000006</v>
      </c>
      <c r="W166" s="223"/>
      <c r="X166" s="223" t="s">
        <v>295</v>
      </c>
      <c r="Y166" s="223" t="s">
        <v>233</v>
      </c>
      <c r="Z166" s="213"/>
      <c r="AA166" s="213"/>
      <c r="AB166" s="213"/>
      <c r="AC166" s="213"/>
      <c r="AD166" s="213"/>
      <c r="AE166" s="213"/>
      <c r="AF166" s="213"/>
      <c r="AG166" s="213" t="s">
        <v>296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54" t="s">
        <v>661</v>
      </c>
      <c r="D167" s="253"/>
      <c r="E167" s="253"/>
      <c r="F167" s="253"/>
      <c r="G167" s="25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298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2" x14ac:dyDescent="0.2">
      <c r="A168" s="220"/>
      <c r="B168" s="221"/>
      <c r="C168" s="257" t="s">
        <v>765</v>
      </c>
      <c r="D168" s="255"/>
      <c r="E168" s="256">
        <v>6.9</v>
      </c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3"/>
      <c r="AA168" s="213"/>
      <c r="AB168" s="213"/>
      <c r="AC168" s="213"/>
      <c r="AD168" s="213"/>
      <c r="AE168" s="213"/>
      <c r="AF168" s="213"/>
      <c r="AG168" s="213" t="s">
        <v>313</v>
      </c>
      <c r="AH168" s="213">
        <v>0</v>
      </c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48"/>
      <c r="D169" s="242"/>
      <c r="E169" s="242"/>
      <c r="F169" s="242"/>
      <c r="G169" s="242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3"/>
      <c r="AA169" s="213"/>
      <c r="AB169" s="213"/>
      <c r="AC169" s="213"/>
      <c r="AD169" s="213"/>
      <c r="AE169" s="213"/>
      <c r="AF169" s="213"/>
      <c r="AG169" s="213" t="s">
        <v>237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ht="22.5" outlineLevel="1" x14ac:dyDescent="0.2">
      <c r="A170" s="232">
        <v>42</v>
      </c>
      <c r="B170" s="233" t="s">
        <v>663</v>
      </c>
      <c r="C170" s="245" t="s">
        <v>664</v>
      </c>
      <c r="D170" s="234" t="s">
        <v>293</v>
      </c>
      <c r="E170" s="235">
        <v>8.4</v>
      </c>
      <c r="F170" s="236"/>
      <c r="G170" s="237">
        <f>ROUND(E170*F170,2)</f>
        <v>0</v>
      </c>
      <c r="H170" s="236"/>
      <c r="I170" s="237">
        <f>ROUND(E170*H170,2)</f>
        <v>0</v>
      </c>
      <c r="J170" s="236"/>
      <c r="K170" s="237">
        <f>ROUND(E170*J170,2)</f>
        <v>0</v>
      </c>
      <c r="L170" s="237">
        <v>21</v>
      </c>
      <c r="M170" s="237">
        <f>G170*(1+L170/100)</f>
        <v>0</v>
      </c>
      <c r="N170" s="235">
        <v>0.80618000000000001</v>
      </c>
      <c r="O170" s="235">
        <f>ROUND(E170*N170,2)</f>
        <v>6.77</v>
      </c>
      <c r="P170" s="235">
        <v>0</v>
      </c>
      <c r="Q170" s="235">
        <f>ROUND(E170*P170,2)</f>
        <v>0</v>
      </c>
      <c r="R170" s="237" t="s">
        <v>389</v>
      </c>
      <c r="S170" s="237" t="s">
        <v>230</v>
      </c>
      <c r="T170" s="238" t="s">
        <v>230</v>
      </c>
      <c r="U170" s="223">
        <v>1.1910000000000001</v>
      </c>
      <c r="V170" s="223">
        <f>ROUND(E170*U170,2)</f>
        <v>10</v>
      </c>
      <c r="W170" s="223"/>
      <c r="X170" s="223" t="s">
        <v>295</v>
      </c>
      <c r="Y170" s="223" t="s">
        <v>233</v>
      </c>
      <c r="Z170" s="213"/>
      <c r="AA170" s="213"/>
      <c r="AB170" s="213"/>
      <c r="AC170" s="213"/>
      <c r="AD170" s="213"/>
      <c r="AE170" s="213"/>
      <c r="AF170" s="213"/>
      <c r="AG170" s="213" t="s">
        <v>296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54" t="s">
        <v>661</v>
      </c>
      <c r="D171" s="253"/>
      <c r="E171" s="253"/>
      <c r="F171" s="253"/>
      <c r="G171" s="25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3"/>
      <c r="AA171" s="213"/>
      <c r="AB171" s="213"/>
      <c r="AC171" s="213"/>
      <c r="AD171" s="213"/>
      <c r="AE171" s="213"/>
      <c r="AF171" s="213"/>
      <c r="AG171" s="213" t="s">
        <v>298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2" x14ac:dyDescent="0.2">
      <c r="A172" s="220"/>
      <c r="B172" s="221"/>
      <c r="C172" s="257" t="s">
        <v>665</v>
      </c>
      <c r="D172" s="255"/>
      <c r="E172" s="256">
        <v>8.4</v>
      </c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3"/>
      <c r="AA172" s="213"/>
      <c r="AB172" s="213"/>
      <c r="AC172" s="213"/>
      <c r="AD172" s="213"/>
      <c r="AE172" s="213"/>
      <c r="AF172" s="213"/>
      <c r="AG172" s="213" t="s">
        <v>313</v>
      </c>
      <c r="AH172" s="213">
        <v>0</v>
      </c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48"/>
      <c r="D173" s="242"/>
      <c r="E173" s="242"/>
      <c r="F173" s="242"/>
      <c r="G173" s="242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3"/>
      <c r="AA173" s="213"/>
      <c r="AB173" s="213"/>
      <c r="AC173" s="213"/>
      <c r="AD173" s="213"/>
      <c r="AE173" s="213"/>
      <c r="AF173" s="213"/>
      <c r="AG173" s="213" t="s">
        <v>237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ht="22.5" outlineLevel="1" x14ac:dyDescent="0.2">
      <c r="A174" s="232">
        <v>43</v>
      </c>
      <c r="B174" s="233" t="s">
        <v>666</v>
      </c>
      <c r="C174" s="245" t="s">
        <v>667</v>
      </c>
      <c r="D174" s="234" t="s">
        <v>293</v>
      </c>
      <c r="E174" s="235">
        <v>2.88</v>
      </c>
      <c r="F174" s="236"/>
      <c r="G174" s="237">
        <f>ROUND(E174*F174,2)</f>
        <v>0</v>
      </c>
      <c r="H174" s="236"/>
      <c r="I174" s="237">
        <f>ROUND(E174*H174,2)</f>
        <v>0</v>
      </c>
      <c r="J174" s="236"/>
      <c r="K174" s="237">
        <f>ROUND(E174*J174,2)</f>
        <v>0</v>
      </c>
      <c r="L174" s="237">
        <v>21</v>
      </c>
      <c r="M174" s="237">
        <f>G174*(1+L174/100)</f>
        <v>0</v>
      </c>
      <c r="N174" s="235">
        <v>0.87729000000000001</v>
      </c>
      <c r="O174" s="235">
        <f>ROUND(E174*N174,2)</f>
        <v>2.5299999999999998</v>
      </c>
      <c r="P174" s="235">
        <v>0</v>
      </c>
      <c r="Q174" s="235">
        <f>ROUND(E174*P174,2)</f>
        <v>0</v>
      </c>
      <c r="R174" s="237" t="s">
        <v>389</v>
      </c>
      <c r="S174" s="237" t="s">
        <v>230</v>
      </c>
      <c r="T174" s="238" t="s">
        <v>230</v>
      </c>
      <c r="U174" s="223">
        <v>2.202</v>
      </c>
      <c r="V174" s="223">
        <f>ROUND(E174*U174,2)</f>
        <v>6.34</v>
      </c>
      <c r="W174" s="223"/>
      <c r="X174" s="223" t="s">
        <v>295</v>
      </c>
      <c r="Y174" s="223" t="s">
        <v>233</v>
      </c>
      <c r="Z174" s="213"/>
      <c r="AA174" s="213"/>
      <c r="AB174" s="213"/>
      <c r="AC174" s="213"/>
      <c r="AD174" s="213"/>
      <c r="AE174" s="213"/>
      <c r="AF174" s="213"/>
      <c r="AG174" s="213" t="s">
        <v>296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2" x14ac:dyDescent="0.2">
      <c r="A175" s="220"/>
      <c r="B175" s="221"/>
      <c r="C175" s="254" t="s">
        <v>393</v>
      </c>
      <c r="D175" s="253"/>
      <c r="E175" s="253"/>
      <c r="F175" s="253"/>
      <c r="G175" s="25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298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2" x14ac:dyDescent="0.2">
      <c r="A176" s="220"/>
      <c r="B176" s="221"/>
      <c r="C176" s="247" t="s">
        <v>394</v>
      </c>
      <c r="D176" s="241"/>
      <c r="E176" s="241"/>
      <c r="F176" s="241"/>
      <c r="G176" s="241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3"/>
      <c r="AA176" s="213"/>
      <c r="AB176" s="213"/>
      <c r="AC176" s="213"/>
      <c r="AD176" s="213"/>
      <c r="AE176" s="213"/>
      <c r="AF176" s="213"/>
      <c r="AG176" s="213" t="s">
        <v>235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57" t="s">
        <v>766</v>
      </c>
      <c r="D177" s="255"/>
      <c r="E177" s="256">
        <v>2.88</v>
      </c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3"/>
      <c r="AA177" s="213"/>
      <c r="AB177" s="213"/>
      <c r="AC177" s="213"/>
      <c r="AD177" s="213"/>
      <c r="AE177" s="213"/>
      <c r="AF177" s="213"/>
      <c r="AG177" s="213" t="s">
        <v>313</v>
      </c>
      <c r="AH177" s="213">
        <v>0</v>
      </c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2" x14ac:dyDescent="0.2">
      <c r="A178" s="220"/>
      <c r="B178" s="221"/>
      <c r="C178" s="248"/>
      <c r="D178" s="242"/>
      <c r="E178" s="242"/>
      <c r="F178" s="242"/>
      <c r="G178" s="242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3"/>
      <c r="AA178" s="213"/>
      <c r="AB178" s="213"/>
      <c r="AC178" s="213"/>
      <c r="AD178" s="213"/>
      <c r="AE178" s="213"/>
      <c r="AF178" s="213"/>
      <c r="AG178" s="213" t="s">
        <v>237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1" x14ac:dyDescent="0.2">
      <c r="A179" s="232">
        <v>44</v>
      </c>
      <c r="B179" s="233" t="s">
        <v>669</v>
      </c>
      <c r="C179" s="245" t="s">
        <v>670</v>
      </c>
      <c r="D179" s="234" t="s">
        <v>293</v>
      </c>
      <c r="E179" s="235">
        <v>8.4</v>
      </c>
      <c r="F179" s="236"/>
      <c r="G179" s="237">
        <f>ROUND(E179*F179,2)</f>
        <v>0</v>
      </c>
      <c r="H179" s="236"/>
      <c r="I179" s="237">
        <f>ROUND(E179*H179,2)</f>
        <v>0</v>
      </c>
      <c r="J179" s="236"/>
      <c r="K179" s="237">
        <f>ROUND(E179*J179,2)</f>
        <v>0</v>
      </c>
      <c r="L179" s="237">
        <v>21</v>
      </c>
      <c r="M179" s="237">
        <f>G179*(1+L179/100)</f>
        <v>0</v>
      </c>
      <c r="N179" s="235">
        <v>0.52500000000000002</v>
      </c>
      <c r="O179" s="235">
        <f>ROUND(E179*N179,2)</f>
        <v>4.41</v>
      </c>
      <c r="P179" s="235">
        <v>0</v>
      </c>
      <c r="Q179" s="235">
        <f>ROUND(E179*P179,2)</f>
        <v>0</v>
      </c>
      <c r="R179" s="237"/>
      <c r="S179" s="237" t="s">
        <v>256</v>
      </c>
      <c r="T179" s="238" t="s">
        <v>578</v>
      </c>
      <c r="U179" s="223">
        <v>0.33</v>
      </c>
      <c r="V179" s="223">
        <f>ROUND(E179*U179,2)</f>
        <v>2.77</v>
      </c>
      <c r="W179" s="223"/>
      <c r="X179" s="223" t="s">
        <v>295</v>
      </c>
      <c r="Y179" s="223" t="s">
        <v>233</v>
      </c>
      <c r="Z179" s="213"/>
      <c r="AA179" s="213"/>
      <c r="AB179" s="213"/>
      <c r="AC179" s="213"/>
      <c r="AD179" s="213"/>
      <c r="AE179" s="213"/>
      <c r="AF179" s="213"/>
      <c r="AG179" s="213" t="s">
        <v>296</v>
      </c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2" x14ac:dyDescent="0.2">
      <c r="A180" s="220"/>
      <c r="B180" s="221"/>
      <c r="C180" s="246" t="s">
        <v>671</v>
      </c>
      <c r="D180" s="239"/>
      <c r="E180" s="239"/>
      <c r="F180" s="239"/>
      <c r="G180" s="239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3"/>
      <c r="AA180" s="213"/>
      <c r="AB180" s="213"/>
      <c r="AC180" s="213"/>
      <c r="AD180" s="213"/>
      <c r="AE180" s="213"/>
      <c r="AF180" s="213"/>
      <c r="AG180" s="213" t="s">
        <v>235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2" x14ac:dyDescent="0.2">
      <c r="A181" s="220"/>
      <c r="B181" s="221"/>
      <c r="C181" s="257" t="s">
        <v>672</v>
      </c>
      <c r="D181" s="255"/>
      <c r="E181" s="256">
        <v>8.4</v>
      </c>
      <c r="F181" s="223"/>
      <c r="G181" s="22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23"/>
      <c r="Z181" s="213"/>
      <c r="AA181" s="213"/>
      <c r="AB181" s="213"/>
      <c r="AC181" s="213"/>
      <c r="AD181" s="213"/>
      <c r="AE181" s="213"/>
      <c r="AF181" s="213"/>
      <c r="AG181" s="213" t="s">
        <v>313</v>
      </c>
      <c r="AH181" s="213">
        <v>0</v>
      </c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2" x14ac:dyDescent="0.2">
      <c r="A182" s="220"/>
      <c r="B182" s="221"/>
      <c r="C182" s="248"/>
      <c r="D182" s="242"/>
      <c r="E182" s="242"/>
      <c r="F182" s="242"/>
      <c r="G182" s="242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3"/>
      <c r="AA182" s="213"/>
      <c r="AB182" s="213"/>
      <c r="AC182" s="213"/>
      <c r="AD182" s="213"/>
      <c r="AE182" s="213"/>
      <c r="AF182" s="213"/>
      <c r="AG182" s="213" t="s">
        <v>237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">
      <c r="A183" s="232">
        <v>45</v>
      </c>
      <c r="B183" s="233" t="s">
        <v>673</v>
      </c>
      <c r="C183" s="245" t="s">
        <v>674</v>
      </c>
      <c r="D183" s="234" t="s">
        <v>293</v>
      </c>
      <c r="E183" s="235">
        <v>6.9</v>
      </c>
      <c r="F183" s="236"/>
      <c r="G183" s="237">
        <f>ROUND(E183*F183,2)</f>
        <v>0</v>
      </c>
      <c r="H183" s="236"/>
      <c r="I183" s="237">
        <f>ROUND(E183*H183,2)</f>
        <v>0</v>
      </c>
      <c r="J183" s="236"/>
      <c r="K183" s="237">
        <f>ROUND(E183*J183,2)</f>
        <v>0</v>
      </c>
      <c r="L183" s="237">
        <v>21</v>
      </c>
      <c r="M183" s="237">
        <f>G183*(1+L183/100)</f>
        <v>0</v>
      </c>
      <c r="N183" s="235">
        <v>0.72618000000000005</v>
      </c>
      <c r="O183" s="235">
        <f>ROUND(E183*N183,2)</f>
        <v>5.01</v>
      </c>
      <c r="P183" s="235">
        <v>0</v>
      </c>
      <c r="Q183" s="235">
        <f>ROUND(E183*P183,2)</f>
        <v>0</v>
      </c>
      <c r="R183" s="237"/>
      <c r="S183" s="237" t="s">
        <v>256</v>
      </c>
      <c r="T183" s="238" t="s">
        <v>230</v>
      </c>
      <c r="U183" s="223">
        <v>1.1910000000000001</v>
      </c>
      <c r="V183" s="223">
        <f>ROUND(E183*U183,2)</f>
        <v>8.2200000000000006</v>
      </c>
      <c r="W183" s="223"/>
      <c r="X183" s="223" t="s">
        <v>295</v>
      </c>
      <c r="Y183" s="223" t="s">
        <v>233</v>
      </c>
      <c r="Z183" s="213"/>
      <c r="AA183" s="213"/>
      <c r="AB183" s="213"/>
      <c r="AC183" s="213"/>
      <c r="AD183" s="213"/>
      <c r="AE183" s="213"/>
      <c r="AF183" s="213"/>
      <c r="AG183" s="213" t="s">
        <v>296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2" x14ac:dyDescent="0.2">
      <c r="A184" s="220"/>
      <c r="B184" s="221"/>
      <c r="C184" s="249"/>
      <c r="D184" s="243"/>
      <c r="E184" s="243"/>
      <c r="F184" s="243"/>
      <c r="G184" s="243"/>
      <c r="H184" s="223"/>
      <c r="I184" s="223"/>
      <c r="J184" s="223"/>
      <c r="K184" s="223"/>
      <c r="L184" s="223"/>
      <c r="M184" s="223"/>
      <c r="N184" s="222"/>
      <c r="O184" s="222"/>
      <c r="P184" s="222"/>
      <c r="Q184" s="222"/>
      <c r="R184" s="223"/>
      <c r="S184" s="223"/>
      <c r="T184" s="223"/>
      <c r="U184" s="223"/>
      <c r="V184" s="223"/>
      <c r="W184" s="223"/>
      <c r="X184" s="223"/>
      <c r="Y184" s="223"/>
      <c r="Z184" s="213"/>
      <c r="AA184" s="213"/>
      <c r="AB184" s="213"/>
      <c r="AC184" s="213"/>
      <c r="AD184" s="213"/>
      <c r="AE184" s="213"/>
      <c r="AF184" s="213"/>
      <c r="AG184" s="213" t="s">
        <v>237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x14ac:dyDescent="0.2">
      <c r="A185" s="225" t="s">
        <v>225</v>
      </c>
      <c r="B185" s="226" t="s">
        <v>187</v>
      </c>
      <c r="C185" s="244" t="s">
        <v>188</v>
      </c>
      <c r="D185" s="227"/>
      <c r="E185" s="228"/>
      <c r="F185" s="229"/>
      <c r="G185" s="229">
        <f>SUMIF(AG186:AG193,"&lt;&gt;NOR",G186:G193)</f>
        <v>0</v>
      </c>
      <c r="H185" s="229"/>
      <c r="I185" s="229">
        <f>SUM(I186:I193)</f>
        <v>0</v>
      </c>
      <c r="J185" s="229"/>
      <c r="K185" s="229">
        <f>SUM(K186:K193)</f>
        <v>0</v>
      </c>
      <c r="L185" s="229"/>
      <c r="M185" s="229">
        <f>SUM(M186:M193)</f>
        <v>0</v>
      </c>
      <c r="N185" s="228"/>
      <c r="O185" s="228">
        <f>SUM(O186:O193)</f>
        <v>0</v>
      </c>
      <c r="P185" s="228"/>
      <c r="Q185" s="228">
        <f>SUM(Q186:Q193)</f>
        <v>3.28</v>
      </c>
      <c r="R185" s="229"/>
      <c r="S185" s="229"/>
      <c r="T185" s="230"/>
      <c r="U185" s="224"/>
      <c r="V185" s="224">
        <f>SUM(V186:V193)</f>
        <v>42.36</v>
      </c>
      <c r="W185" s="224"/>
      <c r="X185" s="224"/>
      <c r="Y185" s="224"/>
      <c r="AG185" t="s">
        <v>226</v>
      </c>
    </row>
    <row r="186" spans="1:60" ht="22.5" outlineLevel="1" x14ac:dyDescent="0.2">
      <c r="A186" s="232">
        <v>46</v>
      </c>
      <c r="B186" s="233" t="s">
        <v>400</v>
      </c>
      <c r="C186" s="245" t="s">
        <v>401</v>
      </c>
      <c r="D186" s="234" t="s">
        <v>316</v>
      </c>
      <c r="E186" s="235">
        <v>2.46</v>
      </c>
      <c r="F186" s="236"/>
      <c r="G186" s="237">
        <f>ROUND(E186*F186,2)</f>
        <v>0</v>
      </c>
      <c r="H186" s="236"/>
      <c r="I186" s="237">
        <f>ROUND(E186*H186,2)</f>
        <v>0</v>
      </c>
      <c r="J186" s="236"/>
      <c r="K186" s="237">
        <f>ROUND(E186*J186,2)</f>
        <v>0</v>
      </c>
      <c r="L186" s="237">
        <v>21</v>
      </c>
      <c r="M186" s="237">
        <f>G186*(1+L186/100)</f>
        <v>0</v>
      </c>
      <c r="N186" s="235">
        <v>0</v>
      </c>
      <c r="O186" s="235">
        <f>ROUND(E186*N186,2)</f>
        <v>0</v>
      </c>
      <c r="P186" s="235">
        <v>1.33</v>
      </c>
      <c r="Q186" s="235">
        <f>ROUND(E186*P186,2)</f>
        <v>3.27</v>
      </c>
      <c r="R186" s="237" t="s">
        <v>389</v>
      </c>
      <c r="S186" s="237" t="s">
        <v>230</v>
      </c>
      <c r="T186" s="238" t="s">
        <v>230</v>
      </c>
      <c r="U186" s="223">
        <v>8.6210000000000004</v>
      </c>
      <c r="V186" s="223">
        <f>ROUND(E186*U186,2)</f>
        <v>21.21</v>
      </c>
      <c r="W186" s="223"/>
      <c r="X186" s="223" t="s">
        <v>295</v>
      </c>
      <c r="Y186" s="223" t="s">
        <v>233</v>
      </c>
      <c r="Z186" s="213"/>
      <c r="AA186" s="213"/>
      <c r="AB186" s="213"/>
      <c r="AC186" s="213"/>
      <c r="AD186" s="213"/>
      <c r="AE186" s="213"/>
      <c r="AF186" s="213"/>
      <c r="AG186" s="213" t="s">
        <v>296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2" x14ac:dyDescent="0.2">
      <c r="A187" s="220"/>
      <c r="B187" s="221"/>
      <c r="C187" s="254" t="s">
        <v>402</v>
      </c>
      <c r="D187" s="253"/>
      <c r="E187" s="253"/>
      <c r="F187" s="253"/>
      <c r="G187" s="25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3"/>
      <c r="AA187" s="213"/>
      <c r="AB187" s="213"/>
      <c r="AC187" s="213"/>
      <c r="AD187" s="213"/>
      <c r="AE187" s="213"/>
      <c r="AF187" s="213"/>
      <c r="AG187" s="213" t="s">
        <v>298</v>
      </c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40" t="str">
        <f>C187</f>
        <v>s naložením vybouraných hmot a suti na dopravní prostředek nebo s odklizením na hromady do vzdálenosti 20 m</v>
      </c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47" t="s">
        <v>403</v>
      </c>
      <c r="D188" s="241"/>
      <c r="E188" s="241"/>
      <c r="F188" s="241"/>
      <c r="G188" s="241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3"/>
      <c r="AA188" s="213"/>
      <c r="AB188" s="213"/>
      <c r="AC188" s="213"/>
      <c r="AD188" s="213"/>
      <c r="AE188" s="213"/>
      <c r="AF188" s="213"/>
      <c r="AG188" s="213" t="s">
        <v>235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40" t="str">
        <f>C188</f>
        <v>Včetně bourání geotextilií, výplně otvorů tvárnic, drenáží, trubek a dilatačních prvků apod. zabudovaných v bouraných konstrukcích.</v>
      </c>
      <c r="BB188" s="213"/>
      <c r="BC188" s="213"/>
      <c r="BD188" s="213"/>
      <c r="BE188" s="213"/>
      <c r="BF188" s="213"/>
      <c r="BG188" s="213"/>
      <c r="BH188" s="213"/>
    </row>
    <row r="189" spans="1:60" outlineLevel="2" x14ac:dyDescent="0.2">
      <c r="A189" s="220"/>
      <c r="B189" s="221"/>
      <c r="C189" s="257" t="s">
        <v>675</v>
      </c>
      <c r="D189" s="255"/>
      <c r="E189" s="256">
        <v>2.46</v>
      </c>
      <c r="F189" s="223"/>
      <c r="G189" s="223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3"/>
      <c r="AA189" s="213"/>
      <c r="AB189" s="213"/>
      <c r="AC189" s="213"/>
      <c r="AD189" s="213"/>
      <c r="AE189" s="213"/>
      <c r="AF189" s="213"/>
      <c r="AG189" s="213" t="s">
        <v>313</v>
      </c>
      <c r="AH189" s="213">
        <v>0</v>
      </c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2" x14ac:dyDescent="0.2">
      <c r="A190" s="220"/>
      <c r="B190" s="221"/>
      <c r="C190" s="248"/>
      <c r="D190" s="242"/>
      <c r="E190" s="242"/>
      <c r="F190" s="242"/>
      <c r="G190" s="242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3"/>
      <c r="AA190" s="213"/>
      <c r="AB190" s="213"/>
      <c r="AC190" s="213"/>
      <c r="AD190" s="213"/>
      <c r="AE190" s="213"/>
      <c r="AF190" s="213"/>
      <c r="AG190" s="213" t="s">
        <v>237</v>
      </c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1" x14ac:dyDescent="0.2">
      <c r="A191" s="232">
        <v>47</v>
      </c>
      <c r="B191" s="233" t="s">
        <v>676</v>
      </c>
      <c r="C191" s="245" t="s">
        <v>677</v>
      </c>
      <c r="D191" s="234" t="s">
        <v>557</v>
      </c>
      <c r="E191" s="235">
        <v>9</v>
      </c>
      <c r="F191" s="236"/>
      <c r="G191" s="237">
        <f>ROUND(E191*F191,2)</f>
        <v>0</v>
      </c>
      <c r="H191" s="236"/>
      <c r="I191" s="237">
        <f>ROUND(E191*H191,2)</f>
        <v>0</v>
      </c>
      <c r="J191" s="236"/>
      <c r="K191" s="237">
        <f>ROUND(E191*J191,2)</f>
        <v>0</v>
      </c>
      <c r="L191" s="237">
        <v>21</v>
      </c>
      <c r="M191" s="237">
        <f>G191*(1+L191/100)</f>
        <v>0</v>
      </c>
      <c r="N191" s="235">
        <v>0</v>
      </c>
      <c r="O191" s="235">
        <f>ROUND(E191*N191,2)</f>
        <v>0</v>
      </c>
      <c r="P191" s="235">
        <v>6.0999999999999997E-4</v>
      </c>
      <c r="Q191" s="235">
        <f>ROUND(E191*P191,2)</f>
        <v>0.01</v>
      </c>
      <c r="R191" s="237" t="s">
        <v>423</v>
      </c>
      <c r="S191" s="237" t="s">
        <v>230</v>
      </c>
      <c r="T191" s="238" t="s">
        <v>230</v>
      </c>
      <c r="U191" s="223">
        <v>2.35</v>
      </c>
      <c r="V191" s="223">
        <f>ROUND(E191*U191,2)</f>
        <v>21.15</v>
      </c>
      <c r="W191" s="223"/>
      <c r="X191" s="223" t="s">
        <v>295</v>
      </c>
      <c r="Y191" s="223" t="s">
        <v>233</v>
      </c>
      <c r="Z191" s="213"/>
      <c r="AA191" s="213"/>
      <c r="AB191" s="213"/>
      <c r="AC191" s="213"/>
      <c r="AD191" s="213"/>
      <c r="AE191" s="213"/>
      <c r="AF191" s="213"/>
      <c r="AG191" s="213" t="s">
        <v>296</v>
      </c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2" x14ac:dyDescent="0.2">
      <c r="A192" s="220"/>
      <c r="B192" s="221"/>
      <c r="C192" s="257" t="s">
        <v>678</v>
      </c>
      <c r="D192" s="255"/>
      <c r="E192" s="256">
        <v>9</v>
      </c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3"/>
      <c r="AA192" s="213"/>
      <c r="AB192" s="213"/>
      <c r="AC192" s="213"/>
      <c r="AD192" s="213"/>
      <c r="AE192" s="213"/>
      <c r="AF192" s="213"/>
      <c r="AG192" s="213" t="s">
        <v>313</v>
      </c>
      <c r="AH192" s="213">
        <v>0</v>
      </c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2" x14ac:dyDescent="0.2">
      <c r="A193" s="220"/>
      <c r="B193" s="221"/>
      <c r="C193" s="248"/>
      <c r="D193" s="242"/>
      <c r="E193" s="242"/>
      <c r="F193" s="242"/>
      <c r="G193" s="242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23"/>
      <c r="Z193" s="213"/>
      <c r="AA193" s="213"/>
      <c r="AB193" s="213"/>
      <c r="AC193" s="213"/>
      <c r="AD193" s="213"/>
      <c r="AE193" s="213"/>
      <c r="AF193" s="213"/>
      <c r="AG193" s="213" t="s">
        <v>237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x14ac:dyDescent="0.2">
      <c r="A194" s="225" t="s">
        <v>225</v>
      </c>
      <c r="B194" s="226" t="s">
        <v>189</v>
      </c>
      <c r="C194" s="244" t="s">
        <v>190</v>
      </c>
      <c r="D194" s="227"/>
      <c r="E194" s="228"/>
      <c r="F194" s="229"/>
      <c r="G194" s="229">
        <f>SUMIF(AG195:AG197,"&lt;&gt;NOR",G195:G197)</f>
        <v>0</v>
      </c>
      <c r="H194" s="229"/>
      <c r="I194" s="229">
        <f>SUM(I195:I197)</f>
        <v>0</v>
      </c>
      <c r="J194" s="229"/>
      <c r="K194" s="229">
        <f>SUM(K195:K197)</f>
        <v>0</v>
      </c>
      <c r="L194" s="229"/>
      <c r="M194" s="229">
        <f>SUM(M195:M197)</f>
        <v>0</v>
      </c>
      <c r="N194" s="228"/>
      <c r="O194" s="228">
        <f>SUM(O195:O197)</f>
        <v>0</v>
      </c>
      <c r="P194" s="228"/>
      <c r="Q194" s="228">
        <f>SUM(Q195:Q197)</f>
        <v>0</v>
      </c>
      <c r="R194" s="229"/>
      <c r="S194" s="229"/>
      <c r="T194" s="230"/>
      <c r="U194" s="224"/>
      <c r="V194" s="224">
        <f>SUM(V195:V197)</f>
        <v>34.270000000000003</v>
      </c>
      <c r="W194" s="224"/>
      <c r="X194" s="224"/>
      <c r="Y194" s="224"/>
      <c r="AG194" t="s">
        <v>226</v>
      </c>
    </row>
    <row r="195" spans="1:60" ht="22.5" outlineLevel="1" x14ac:dyDescent="0.2">
      <c r="A195" s="232">
        <v>48</v>
      </c>
      <c r="B195" s="233" t="s">
        <v>405</v>
      </c>
      <c r="C195" s="245" t="s">
        <v>406</v>
      </c>
      <c r="D195" s="234" t="s">
        <v>337</v>
      </c>
      <c r="E195" s="235">
        <v>147.71762000000001</v>
      </c>
      <c r="F195" s="236"/>
      <c r="G195" s="237">
        <f>ROUND(E195*F195,2)</f>
        <v>0</v>
      </c>
      <c r="H195" s="236"/>
      <c r="I195" s="237">
        <f>ROUND(E195*H195,2)</f>
        <v>0</v>
      </c>
      <c r="J195" s="236"/>
      <c r="K195" s="237">
        <f>ROUND(E195*J195,2)</f>
        <v>0</v>
      </c>
      <c r="L195" s="237">
        <v>21</v>
      </c>
      <c r="M195" s="237">
        <f>G195*(1+L195/100)</f>
        <v>0</v>
      </c>
      <c r="N195" s="235">
        <v>0</v>
      </c>
      <c r="O195" s="235">
        <f>ROUND(E195*N195,2)</f>
        <v>0</v>
      </c>
      <c r="P195" s="235">
        <v>0</v>
      </c>
      <c r="Q195" s="235">
        <f>ROUND(E195*P195,2)</f>
        <v>0</v>
      </c>
      <c r="R195" s="237" t="s">
        <v>389</v>
      </c>
      <c r="S195" s="237" t="s">
        <v>230</v>
      </c>
      <c r="T195" s="238" t="s">
        <v>230</v>
      </c>
      <c r="U195" s="223">
        <v>0.23200000000000001</v>
      </c>
      <c r="V195" s="223">
        <f>ROUND(E195*U195,2)</f>
        <v>34.270000000000003</v>
      </c>
      <c r="W195" s="223"/>
      <c r="X195" s="223" t="s">
        <v>407</v>
      </c>
      <c r="Y195" s="223" t="s">
        <v>233</v>
      </c>
      <c r="Z195" s="213"/>
      <c r="AA195" s="213"/>
      <c r="AB195" s="213"/>
      <c r="AC195" s="213"/>
      <c r="AD195" s="213"/>
      <c r="AE195" s="213"/>
      <c r="AF195" s="213"/>
      <c r="AG195" s="213" t="s">
        <v>408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2" x14ac:dyDescent="0.2">
      <c r="A196" s="220"/>
      <c r="B196" s="221"/>
      <c r="C196" s="254" t="s">
        <v>409</v>
      </c>
      <c r="D196" s="253"/>
      <c r="E196" s="253"/>
      <c r="F196" s="253"/>
      <c r="G196" s="253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23"/>
      <c r="Z196" s="213"/>
      <c r="AA196" s="213"/>
      <c r="AB196" s="213"/>
      <c r="AC196" s="213"/>
      <c r="AD196" s="213"/>
      <c r="AE196" s="213"/>
      <c r="AF196" s="213"/>
      <c r="AG196" s="213" t="s">
        <v>298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2" x14ac:dyDescent="0.2">
      <c r="A197" s="220"/>
      <c r="B197" s="221"/>
      <c r="C197" s="248"/>
      <c r="D197" s="242"/>
      <c r="E197" s="242"/>
      <c r="F197" s="242"/>
      <c r="G197" s="242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3"/>
      <c r="AA197" s="213"/>
      <c r="AB197" s="213"/>
      <c r="AC197" s="213"/>
      <c r="AD197" s="213"/>
      <c r="AE197" s="213"/>
      <c r="AF197" s="213"/>
      <c r="AG197" s="213" t="s">
        <v>237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x14ac:dyDescent="0.2">
      <c r="A198" s="225" t="s">
        <v>225</v>
      </c>
      <c r="B198" s="226" t="s">
        <v>191</v>
      </c>
      <c r="C198" s="244" t="s">
        <v>192</v>
      </c>
      <c r="D198" s="227"/>
      <c r="E198" s="228"/>
      <c r="F198" s="229"/>
      <c r="G198" s="229">
        <f>SUMIF(AG199:AG207,"&lt;&gt;NOR",G199:G207)</f>
        <v>0</v>
      </c>
      <c r="H198" s="229"/>
      <c r="I198" s="229">
        <f>SUM(I199:I207)</f>
        <v>0</v>
      </c>
      <c r="J198" s="229"/>
      <c r="K198" s="229">
        <f>SUM(K199:K207)</f>
        <v>0</v>
      </c>
      <c r="L198" s="229"/>
      <c r="M198" s="229">
        <f>SUM(M199:M207)</f>
        <v>0</v>
      </c>
      <c r="N198" s="228"/>
      <c r="O198" s="228">
        <f>SUM(O199:O207)</f>
        <v>0</v>
      </c>
      <c r="P198" s="228"/>
      <c r="Q198" s="228">
        <f>SUM(Q199:Q207)</f>
        <v>0</v>
      </c>
      <c r="R198" s="229"/>
      <c r="S198" s="229"/>
      <c r="T198" s="230"/>
      <c r="U198" s="224"/>
      <c r="V198" s="224">
        <f>SUM(V199:V207)</f>
        <v>6.09</v>
      </c>
      <c r="W198" s="224"/>
      <c r="X198" s="224"/>
      <c r="Y198" s="224"/>
      <c r="AG198" t="s">
        <v>226</v>
      </c>
    </row>
    <row r="199" spans="1:60" ht="22.5" outlineLevel="1" x14ac:dyDescent="0.2">
      <c r="A199" s="232">
        <v>49</v>
      </c>
      <c r="B199" s="233" t="s">
        <v>410</v>
      </c>
      <c r="C199" s="245" t="s">
        <v>411</v>
      </c>
      <c r="D199" s="234" t="s">
        <v>337</v>
      </c>
      <c r="E199" s="235">
        <v>3.2772899999999998</v>
      </c>
      <c r="F199" s="236"/>
      <c r="G199" s="237">
        <f>ROUND(E199*F199,2)</f>
        <v>0</v>
      </c>
      <c r="H199" s="236"/>
      <c r="I199" s="237">
        <f>ROUND(E199*H199,2)</f>
        <v>0</v>
      </c>
      <c r="J199" s="236"/>
      <c r="K199" s="237">
        <f>ROUND(E199*J199,2)</f>
        <v>0</v>
      </c>
      <c r="L199" s="237">
        <v>21</v>
      </c>
      <c r="M199" s="237">
        <f>G199*(1+L199/100)</f>
        <v>0</v>
      </c>
      <c r="N199" s="235">
        <v>0</v>
      </c>
      <c r="O199" s="235">
        <f>ROUND(E199*N199,2)</f>
        <v>0</v>
      </c>
      <c r="P199" s="235">
        <v>0</v>
      </c>
      <c r="Q199" s="235">
        <f>ROUND(E199*P199,2)</f>
        <v>0</v>
      </c>
      <c r="R199" s="237" t="s">
        <v>412</v>
      </c>
      <c r="S199" s="237" t="s">
        <v>230</v>
      </c>
      <c r="T199" s="238" t="s">
        <v>230</v>
      </c>
      <c r="U199" s="223">
        <v>1.8160000000000001</v>
      </c>
      <c r="V199" s="223">
        <f>ROUND(E199*U199,2)</f>
        <v>5.95</v>
      </c>
      <c r="W199" s="223"/>
      <c r="X199" s="223" t="s">
        <v>413</v>
      </c>
      <c r="Y199" s="223" t="s">
        <v>233</v>
      </c>
      <c r="Z199" s="213"/>
      <c r="AA199" s="213"/>
      <c r="AB199" s="213"/>
      <c r="AC199" s="213"/>
      <c r="AD199" s="213"/>
      <c r="AE199" s="213"/>
      <c r="AF199" s="213"/>
      <c r="AG199" s="213" t="s">
        <v>414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2" x14ac:dyDescent="0.2">
      <c r="A200" s="220"/>
      <c r="B200" s="221"/>
      <c r="C200" s="254" t="s">
        <v>415</v>
      </c>
      <c r="D200" s="253"/>
      <c r="E200" s="253"/>
      <c r="F200" s="253"/>
      <c r="G200" s="25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3"/>
      <c r="AA200" s="213"/>
      <c r="AB200" s="213"/>
      <c r="AC200" s="213"/>
      <c r="AD200" s="213"/>
      <c r="AE200" s="213"/>
      <c r="AF200" s="213"/>
      <c r="AG200" s="213" t="s">
        <v>298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40" t="str">
        <f>C200</f>
        <v>nebo vybouraných hmot nošením nebo přehazováním k místu nakládky přístupnému normálním dopravním prostředkům,</v>
      </c>
      <c r="BB200" s="213"/>
      <c r="BC200" s="213"/>
      <c r="BD200" s="213"/>
      <c r="BE200" s="213"/>
      <c r="BF200" s="213"/>
      <c r="BG200" s="213"/>
      <c r="BH200" s="213"/>
    </row>
    <row r="201" spans="1:60" ht="22.5" outlineLevel="2" x14ac:dyDescent="0.2">
      <c r="A201" s="220"/>
      <c r="B201" s="221"/>
      <c r="C201" s="247" t="s">
        <v>416</v>
      </c>
      <c r="D201" s="241"/>
      <c r="E201" s="241"/>
      <c r="F201" s="241"/>
      <c r="G201" s="241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3"/>
      <c r="AA201" s="213"/>
      <c r="AB201" s="213"/>
      <c r="AC201" s="213"/>
      <c r="AD201" s="213"/>
      <c r="AE201" s="213"/>
      <c r="AF201" s="213"/>
      <c r="AG201" s="213" t="s">
        <v>235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40" t="str">
        <f>C201</f>
        <v>S naložením suti nebo vybouraných hmot do dopravního prostředku a na jejich vyložením, popřípadě přeložením na normální dopravní prostředek.</v>
      </c>
      <c r="BB201" s="213"/>
      <c r="BC201" s="213"/>
      <c r="BD201" s="213"/>
      <c r="BE201" s="213"/>
      <c r="BF201" s="213"/>
      <c r="BG201" s="213"/>
      <c r="BH201" s="213"/>
    </row>
    <row r="202" spans="1:60" outlineLevel="2" x14ac:dyDescent="0.2">
      <c r="A202" s="220"/>
      <c r="B202" s="221"/>
      <c r="C202" s="248"/>
      <c r="D202" s="242"/>
      <c r="E202" s="242"/>
      <c r="F202" s="242"/>
      <c r="G202" s="242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3"/>
      <c r="AA202" s="213"/>
      <c r="AB202" s="213"/>
      <c r="AC202" s="213"/>
      <c r="AD202" s="213"/>
      <c r="AE202" s="213"/>
      <c r="AF202" s="213"/>
      <c r="AG202" s="213" t="s">
        <v>237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1" x14ac:dyDescent="0.2">
      <c r="A203" s="232">
        <v>50</v>
      </c>
      <c r="B203" s="233" t="s">
        <v>417</v>
      </c>
      <c r="C203" s="245" t="s">
        <v>418</v>
      </c>
      <c r="D203" s="234" t="s">
        <v>337</v>
      </c>
      <c r="E203" s="235">
        <v>3.2772899999999998</v>
      </c>
      <c r="F203" s="236"/>
      <c r="G203" s="237">
        <f>ROUND(E203*F203,2)</f>
        <v>0</v>
      </c>
      <c r="H203" s="236"/>
      <c r="I203" s="237">
        <f>ROUND(E203*H203,2)</f>
        <v>0</v>
      </c>
      <c r="J203" s="236"/>
      <c r="K203" s="237">
        <f>ROUND(E203*J203,2)</f>
        <v>0</v>
      </c>
      <c r="L203" s="237">
        <v>21</v>
      </c>
      <c r="M203" s="237">
        <f>G203*(1+L203/100)</f>
        <v>0</v>
      </c>
      <c r="N203" s="235">
        <v>0</v>
      </c>
      <c r="O203" s="235">
        <f>ROUND(E203*N203,2)</f>
        <v>0</v>
      </c>
      <c r="P203" s="235">
        <v>0</v>
      </c>
      <c r="Q203" s="235">
        <f>ROUND(E203*P203,2)</f>
        <v>0</v>
      </c>
      <c r="R203" s="237" t="s">
        <v>419</v>
      </c>
      <c r="S203" s="237" t="s">
        <v>230</v>
      </c>
      <c r="T203" s="238" t="s">
        <v>578</v>
      </c>
      <c r="U203" s="223">
        <v>4.2000000000000003E-2</v>
      </c>
      <c r="V203" s="223">
        <f>ROUND(E203*U203,2)</f>
        <v>0.14000000000000001</v>
      </c>
      <c r="W203" s="223"/>
      <c r="X203" s="223" t="s">
        <v>413</v>
      </c>
      <c r="Y203" s="223" t="s">
        <v>233</v>
      </c>
      <c r="Z203" s="213"/>
      <c r="AA203" s="213"/>
      <c r="AB203" s="213"/>
      <c r="AC203" s="213"/>
      <c r="AD203" s="213"/>
      <c r="AE203" s="213"/>
      <c r="AF203" s="213"/>
      <c r="AG203" s="213" t="s">
        <v>414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2" x14ac:dyDescent="0.2">
      <c r="A204" s="220"/>
      <c r="B204" s="221"/>
      <c r="C204" s="254" t="s">
        <v>420</v>
      </c>
      <c r="D204" s="253"/>
      <c r="E204" s="253"/>
      <c r="F204" s="253"/>
      <c r="G204" s="25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3"/>
      <c r="AA204" s="213"/>
      <c r="AB204" s="213"/>
      <c r="AC204" s="213"/>
      <c r="AD204" s="213"/>
      <c r="AE204" s="213"/>
      <c r="AF204" s="213"/>
      <c r="AG204" s="213" t="s">
        <v>298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2" x14ac:dyDescent="0.2">
      <c r="A205" s="220"/>
      <c r="B205" s="221"/>
      <c r="C205" s="248"/>
      <c r="D205" s="242"/>
      <c r="E205" s="242"/>
      <c r="F205" s="242"/>
      <c r="G205" s="242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3"/>
      <c r="AA205" s="213"/>
      <c r="AB205" s="213"/>
      <c r="AC205" s="213"/>
      <c r="AD205" s="213"/>
      <c r="AE205" s="213"/>
      <c r="AF205" s="213"/>
      <c r="AG205" s="213" t="s">
        <v>237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1" x14ac:dyDescent="0.2">
      <c r="A206" s="232">
        <v>51</v>
      </c>
      <c r="B206" s="233" t="s">
        <v>421</v>
      </c>
      <c r="C206" s="245" t="s">
        <v>422</v>
      </c>
      <c r="D206" s="234" t="s">
        <v>337</v>
      </c>
      <c r="E206" s="235">
        <v>3.2772899999999998</v>
      </c>
      <c r="F206" s="236"/>
      <c r="G206" s="237">
        <f>ROUND(E206*F206,2)</f>
        <v>0</v>
      </c>
      <c r="H206" s="236"/>
      <c r="I206" s="237">
        <f>ROUND(E206*H206,2)</f>
        <v>0</v>
      </c>
      <c r="J206" s="236"/>
      <c r="K206" s="237">
        <f>ROUND(E206*J206,2)</f>
        <v>0</v>
      </c>
      <c r="L206" s="237">
        <v>21</v>
      </c>
      <c r="M206" s="237">
        <f>G206*(1+L206/100)</f>
        <v>0</v>
      </c>
      <c r="N206" s="235">
        <v>0</v>
      </c>
      <c r="O206" s="235">
        <f>ROUND(E206*N206,2)</f>
        <v>0</v>
      </c>
      <c r="P206" s="235">
        <v>0</v>
      </c>
      <c r="Q206" s="235">
        <f>ROUND(E206*P206,2)</f>
        <v>0</v>
      </c>
      <c r="R206" s="237" t="s">
        <v>423</v>
      </c>
      <c r="S206" s="237" t="s">
        <v>230</v>
      </c>
      <c r="T206" s="238" t="s">
        <v>231</v>
      </c>
      <c r="U206" s="223">
        <v>0</v>
      </c>
      <c r="V206" s="223">
        <f>ROUND(E206*U206,2)</f>
        <v>0</v>
      </c>
      <c r="W206" s="223"/>
      <c r="X206" s="223" t="s">
        <v>413</v>
      </c>
      <c r="Y206" s="223" t="s">
        <v>233</v>
      </c>
      <c r="Z206" s="213"/>
      <c r="AA206" s="213"/>
      <c r="AB206" s="213"/>
      <c r="AC206" s="213"/>
      <c r="AD206" s="213"/>
      <c r="AE206" s="213"/>
      <c r="AF206" s="213"/>
      <c r="AG206" s="213" t="s">
        <v>414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2" x14ac:dyDescent="0.2">
      <c r="A207" s="220"/>
      <c r="B207" s="221"/>
      <c r="C207" s="249"/>
      <c r="D207" s="243"/>
      <c r="E207" s="243"/>
      <c r="F207" s="243"/>
      <c r="G207" s="24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23"/>
      <c r="Z207" s="213"/>
      <c r="AA207" s="213"/>
      <c r="AB207" s="213"/>
      <c r="AC207" s="213"/>
      <c r="AD207" s="213"/>
      <c r="AE207" s="213"/>
      <c r="AF207" s="213"/>
      <c r="AG207" s="213" t="s">
        <v>237</v>
      </c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x14ac:dyDescent="0.2">
      <c r="A208" s="3"/>
      <c r="B208" s="4"/>
      <c r="C208" s="250"/>
      <c r="D208" s="6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AE208">
        <v>15</v>
      </c>
      <c r="AF208">
        <v>21</v>
      </c>
      <c r="AG208" t="s">
        <v>211</v>
      </c>
    </row>
    <row r="209" spans="1:33" x14ac:dyDescent="0.2">
      <c r="A209" s="216"/>
      <c r="B209" s="217" t="s">
        <v>29</v>
      </c>
      <c r="C209" s="251"/>
      <c r="D209" s="218"/>
      <c r="E209" s="219"/>
      <c r="F209" s="219"/>
      <c r="G209" s="231">
        <f>G8+G109+G117+G152+G185+G194+G198</f>
        <v>0</v>
      </c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AE209">
        <f>SUMIF(L7:L207,AE208,G7:G207)</f>
        <v>0</v>
      </c>
      <c r="AF209">
        <f>SUMIF(L7:L207,AF208,G7:G207)</f>
        <v>0</v>
      </c>
      <c r="AG209" t="s">
        <v>287</v>
      </c>
    </row>
    <row r="210" spans="1:33" x14ac:dyDescent="0.2">
      <c r="C210" s="252"/>
      <c r="D210" s="10"/>
      <c r="AG210" t="s">
        <v>289</v>
      </c>
    </row>
    <row r="211" spans="1:33" x14ac:dyDescent="0.2">
      <c r="D211" s="10"/>
    </row>
    <row r="212" spans="1:33" x14ac:dyDescent="0.2">
      <c r="D212" s="10"/>
    </row>
    <row r="213" spans="1:33" x14ac:dyDescent="0.2">
      <c r="D213" s="10"/>
    </row>
    <row r="214" spans="1:33" x14ac:dyDescent="0.2">
      <c r="D214" s="10"/>
    </row>
    <row r="215" spans="1:33" x14ac:dyDescent="0.2">
      <c r="D215" s="10"/>
    </row>
    <row r="216" spans="1:33" x14ac:dyDescent="0.2">
      <c r="D216" s="10"/>
    </row>
    <row r="217" spans="1:33" x14ac:dyDescent="0.2">
      <c r="D217" s="10"/>
    </row>
    <row r="218" spans="1:33" x14ac:dyDescent="0.2">
      <c r="D218" s="10"/>
    </row>
    <row r="219" spans="1:33" x14ac:dyDescent="0.2">
      <c r="D219" s="10"/>
    </row>
    <row r="220" spans="1:33" x14ac:dyDescent="0.2">
      <c r="D220" s="10"/>
    </row>
    <row r="221" spans="1:33" x14ac:dyDescent="0.2">
      <c r="D221" s="10"/>
    </row>
    <row r="222" spans="1:33" x14ac:dyDescent="0.2">
      <c r="D222" s="10"/>
    </row>
    <row r="223" spans="1:33" x14ac:dyDescent="0.2">
      <c r="D223" s="10"/>
    </row>
    <row r="224" spans="1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yFx44v51iNyFBkAo+KjhYv9R+g7hH3b1wQ1kVMatZkEr1HF6NFOMRCydAhJRQMUKFD5t/wQa+AR0qz4BCTWjw==" saltValue="qg2BJKBwZ2L6QZi0H+zcbA==" spinCount="100000" sheet="1" formatRows="0"/>
  <mergeCells count="104">
    <mergeCell ref="C205:G205"/>
    <mergeCell ref="C207:G207"/>
    <mergeCell ref="C196:G196"/>
    <mergeCell ref="C197:G197"/>
    <mergeCell ref="C200:G200"/>
    <mergeCell ref="C201:G201"/>
    <mergeCell ref="C202:G202"/>
    <mergeCell ref="C204:G204"/>
    <mergeCell ref="C182:G182"/>
    <mergeCell ref="C184:G184"/>
    <mergeCell ref="C187:G187"/>
    <mergeCell ref="C188:G188"/>
    <mergeCell ref="C190:G190"/>
    <mergeCell ref="C193:G193"/>
    <mergeCell ref="C171:G171"/>
    <mergeCell ref="C173:G173"/>
    <mergeCell ref="C175:G175"/>
    <mergeCell ref="C176:G176"/>
    <mergeCell ref="C178:G178"/>
    <mergeCell ref="C180:G180"/>
    <mergeCell ref="C159:G159"/>
    <mergeCell ref="C161:G161"/>
    <mergeCell ref="C163:G163"/>
    <mergeCell ref="C165:G165"/>
    <mergeCell ref="C167:G167"/>
    <mergeCell ref="C169:G169"/>
    <mergeCell ref="C141:G141"/>
    <mergeCell ref="C145:G145"/>
    <mergeCell ref="C148:G148"/>
    <mergeCell ref="C151:G151"/>
    <mergeCell ref="C154:G154"/>
    <mergeCell ref="C157:G157"/>
    <mergeCell ref="C125:G125"/>
    <mergeCell ref="C126:G126"/>
    <mergeCell ref="C129:G129"/>
    <mergeCell ref="C132:G132"/>
    <mergeCell ref="C136:G136"/>
    <mergeCell ref="C138:G138"/>
    <mergeCell ref="C108:G108"/>
    <mergeCell ref="C111:G111"/>
    <mergeCell ref="C112:G112"/>
    <mergeCell ref="C116:G116"/>
    <mergeCell ref="C119:G119"/>
    <mergeCell ref="C123:G123"/>
    <mergeCell ref="C97:G97"/>
    <mergeCell ref="C99:G99"/>
    <mergeCell ref="C100:G100"/>
    <mergeCell ref="C101:G101"/>
    <mergeCell ref="C102:G102"/>
    <mergeCell ref="C105:G105"/>
    <mergeCell ref="C85:G85"/>
    <mergeCell ref="C87:G87"/>
    <mergeCell ref="C89:G89"/>
    <mergeCell ref="C91:G91"/>
    <mergeCell ref="C93:G93"/>
    <mergeCell ref="C95:G95"/>
    <mergeCell ref="C74:G74"/>
    <mergeCell ref="C77:G77"/>
    <mergeCell ref="C79:G79"/>
    <mergeCell ref="C80:G80"/>
    <mergeCell ref="C82:G82"/>
    <mergeCell ref="C83:G83"/>
    <mergeCell ref="C66:G66"/>
    <mergeCell ref="C67:G67"/>
    <mergeCell ref="C68:G68"/>
    <mergeCell ref="C69:G69"/>
    <mergeCell ref="C71:G71"/>
    <mergeCell ref="C73:G73"/>
    <mergeCell ref="C57:G57"/>
    <mergeCell ref="C59:G59"/>
    <mergeCell ref="C61:G61"/>
    <mergeCell ref="C62:G62"/>
    <mergeCell ref="C63:G63"/>
    <mergeCell ref="C64:G64"/>
    <mergeCell ref="C46:G46"/>
    <mergeCell ref="C47:G47"/>
    <mergeCell ref="C49:G49"/>
    <mergeCell ref="C51:G51"/>
    <mergeCell ref="C53:G53"/>
    <mergeCell ref="C55:G55"/>
    <mergeCell ref="C35:G35"/>
    <mergeCell ref="C37:G37"/>
    <mergeCell ref="C39:G39"/>
    <mergeCell ref="C41:G41"/>
    <mergeCell ref="C43:G43"/>
    <mergeCell ref="C44:G44"/>
    <mergeCell ref="C25:G25"/>
    <mergeCell ref="C27:G27"/>
    <mergeCell ref="C28:G28"/>
    <mergeCell ref="C30:G30"/>
    <mergeCell ref="C32:G32"/>
    <mergeCell ref="C34:G34"/>
    <mergeCell ref="C16:G16"/>
    <mergeCell ref="C17:G17"/>
    <mergeCell ref="C19:G19"/>
    <mergeCell ref="C20:G20"/>
    <mergeCell ref="C21:G21"/>
    <mergeCell ref="C23:G2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93E99-9EFB-4F9A-ADBD-E11B564E04F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110</v>
      </c>
      <c r="C4" s="205" t="s">
        <v>111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SUMIF(AG9:AG40,"&lt;&gt;NOR",G9:G40)</f>
        <v>0</v>
      </c>
      <c r="H8" s="229"/>
      <c r="I8" s="229">
        <f>SUM(I9:I40)</f>
        <v>0</v>
      </c>
      <c r="J8" s="229"/>
      <c r="K8" s="229">
        <f>SUM(K9:K40)</f>
        <v>0</v>
      </c>
      <c r="L8" s="229"/>
      <c r="M8" s="229">
        <f>SUM(M9:M40)</f>
        <v>0</v>
      </c>
      <c r="N8" s="228"/>
      <c r="O8" s="228">
        <f>SUM(O9:O40)</f>
        <v>0</v>
      </c>
      <c r="P8" s="228"/>
      <c r="Q8" s="228">
        <f>SUM(Q9:Q40)</f>
        <v>0</v>
      </c>
      <c r="R8" s="229"/>
      <c r="S8" s="229"/>
      <c r="T8" s="230"/>
      <c r="U8" s="224"/>
      <c r="V8" s="224">
        <f>SUM(V9:V40)</f>
        <v>24.009999999999998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428</v>
      </c>
      <c r="C9" s="245" t="s">
        <v>429</v>
      </c>
      <c r="D9" s="234" t="s">
        <v>430</v>
      </c>
      <c r="E9" s="235">
        <v>90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0.20300000000000001</v>
      </c>
      <c r="V9" s="223">
        <f>ROUND(E9*U9,2)</f>
        <v>18.27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431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na vzdálenost od hladiny vody v jímce po výšku roviny proložené osou nejvyššího bodu výtlačného potrubí. Včetně odpadní potrubí v délce do 20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537</v>
      </c>
      <c r="D11" s="255"/>
      <c r="E11" s="256">
        <v>90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2">
        <v>2</v>
      </c>
      <c r="B13" s="233" t="s">
        <v>433</v>
      </c>
      <c r="C13" s="245" t="s">
        <v>434</v>
      </c>
      <c r="D13" s="234" t="s">
        <v>435</v>
      </c>
      <c r="E13" s="235">
        <v>10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294</v>
      </c>
      <c r="S13" s="237" t="s">
        <v>230</v>
      </c>
      <c r="T13" s="238" t="s">
        <v>230</v>
      </c>
      <c r="U13" s="223">
        <v>0</v>
      </c>
      <c r="V13" s="223">
        <f>ROUND(E13*U13,2)</f>
        <v>0</v>
      </c>
      <c r="W13" s="223"/>
      <c r="X13" s="223" t="s">
        <v>295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2" x14ac:dyDescent="0.2">
      <c r="A14" s="220"/>
      <c r="B14" s="221"/>
      <c r="C14" s="254" t="s">
        <v>436</v>
      </c>
      <c r="D14" s="253"/>
      <c r="E14" s="253"/>
      <c r="F14" s="253"/>
      <c r="G14" s="25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237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ht="22.5" outlineLevel="1" x14ac:dyDescent="0.2">
      <c r="A16" s="232">
        <v>3</v>
      </c>
      <c r="B16" s="233" t="s">
        <v>538</v>
      </c>
      <c r="C16" s="245" t="s">
        <v>539</v>
      </c>
      <c r="D16" s="234" t="s">
        <v>316</v>
      </c>
      <c r="E16" s="235">
        <v>2.3849999999999998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294</v>
      </c>
      <c r="S16" s="237" t="s">
        <v>230</v>
      </c>
      <c r="T16" s="238" t="s">
        <v>230</v>
      </c>
      <c r="U16" s="223">
        <v>1.5620000000000001</v>
      </c>
      <c r="V16" s="223">
        <f>ROUND(E16*U16,2)</f>
        <v>3.73</v>
      </c>
      <c r="W16" s="223"/>
      <c r="X16" s="223" t="s">
        <v>295</v>
      </c>
      <c r="Y16" s="223" t="s">
        <v>233</v>
      </c>
      <c r="Z16" s="213"/>
      <c r="AA16" s="213"/>
      <c r="AB16" s="213"/>
      <c r="AC16" s="213"/>
      <c r="AD16" s="213"/>
      <c r="AE16" s="213"/>
      <c r="AF16" s="213"/>
      <c r="AG16" s="213" t="s">
        <v>296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ht="22.5" outlineLevel="2" x14ac:dyDescent="0.2">
      <c r="A17" s="220"/>
      <c r="B17" s="221"/>
      <c r="C17" s="254" t="s">
        <v>540</v>
      </c>
      <c r="D17" s="253"/>
      <c r="E17" s="253"/>
      <c r="F17" s="253"/>
      <c r="G17" s="25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298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40" t="str">
        <f>C17</f>
        <v>s úpravou svahu do výšky naplavené vrstvy a s přehozením výkopku na přilehlém terénu na vzdálenost do 3 m nebo s naložením na dopravní prostředek,</v>
      </c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7" t="s">
        <v>490</v>
      </c>
      <c r="D18" s="241"/>
      <c r="E18" s="241"/>
      <c r="F18" s="241"/>
      <c r="G18" s="241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235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541</v>
      </c>
      <c r="D19" s="255"/>
      <c r="E19" s="256">
        <v>2.3849999999999998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313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8"/>
      <c r="D20" s="242"/>
      <c r="E20" s="242"/>
      <c r="F20" s="242"/>
      <c r="G20" s="242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237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2">
        <v>4</v>
      </c>
      <c r="B21" s="233" t="s">
        <v>355</v>
      </c>
      <c r="C21" s="245" t="s">
        <v>356</v>
      </c>
      <c r="D21" s="234" t="s">
        <v>316</v>
      </c>
      <c r="E21" s="235">
        <v>2.3849999999999998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294</v>
      </c>
      <c r="S21" s="237" t="s">
        <v>230</v>
      </c>
      <c r="T21" s="238" t="s">
        <v>230</v>
      </c>
      <c r="U21" s="223">
        <v>0.51900000000000002</v>
      </c>
      <c r="V21" s="223">
        <f>ROUND(E21*U21,2)</f>
        <v>1.24</v>
      </c>
      <c r="W21" s="223"/>
      <c r="X21" s="223" t="s">
        <v>295</v>
      </c>
      <c r="Y21" s="223" t="s">
        <v>233</v>
      </c>
      <c r="Z21" s="213"/>
      <c r="AA21" s="213"/>
      <c r="AB21" s="213"/>
      <c r="AC21" s="213"/>
      <c r="AD21" s="213"/>
      <c r="AE21" s="213"/>
      <c r="AF21" s="213"/>
      <c r="AG21" s="213" t="s">
        <v>296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4" t="s">
        <v>324</v>
      </c>
      <c r="D22" s="253"/>
      <c r="E22" s="253"/>
      <c r="F22" s="253"/>
      <c r="G22" s="25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298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40" t="str">
        <f>C22</f>
        <v>bez naložení do dopravní nádoby, ale s vyprázdněním dopravní nádoby na hromadu nebo na dopravní prostředek,</v>
      </c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48"/>
      <c r="D23" s="242"/>
      <c r="E23" s="242"/>
      <c r="F23" s="242"/>
      <c r="G23" s="242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237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2">
        <v>5</v>
      </c>
      <c r="B24" s="233" t="s">
        <v>325</v>
      </c>
      <c r="C24" s="245" t="s">
        <v>326</v>
      </c>
      <c r="D24" s="234" t="s">
        <v>316</v>
      </c>
      <c r="E24" s="235">
        <v>2.3849999999999998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0</v>
      </c>
      <c r="O24" s="235">
        <f>ROUND(E24*N24,2)</f>
        <v>0</v>
      </c>
      <c r="P24" s="235">
        <v>0</v>
      </c>
      <c r="Q24" s="235">
        <f>ROUND(E24*P24,2)</f>
        <v>0</v>
      </c>
      <c r="R24" s="237" t="s">
        <v>294</v>
      </c>
      <c r="S24" s="237" t="s">
        <v>230</v>
      </c>
      <c r="T24" s="238" t="s">
        <v>230</v>
      </c>
      <c r="U24" s="223">
        <v>1.0999999999999999E-2</v>
      </c>
      <c r="V24" s="223">
        <f>ROUND(E24*U24,2)</f>
        <v>0.03</v>
      </c>
      <c r="W24" s="223"/>
      <c r="X24" s="223" t="s">
        <v>295</v>
      </c>
      <c r="Y24" s="223" t="s">
        <v>233</v>
      </c>
      <c r="Z24" s="213"/>
      <c r="AA24" s="213"/>
      <c r="AB24" s="213"/>
      <c r="AC24" s="213"/>
      <c r="AD24" s="213"/>
      <c r="AE24" s="213"/>
      <c r="AF24" s="213"/>
      <c r="AG24" s="213" t="s">
        <v>296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4" t="s">
        <v>327</v>
      </c>
      <c r="D25" s="253"/>
      <c r="E25" s="253"/>
      <c r="F25" s="253"/>
      <c r="G25" s="25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298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237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2">
        <v>6</v>
      </c>
      <c r="B27" s="233" t="s">
        <v>328</v>
      </c>
      <c r="C27" s="245" t="s">
        <v>329</v>
      </c>
      <c r="D27" s="234" t="s">
        <v>316</v>
      </c>
      <c r="E27" s="235">
        <v>2.3849999999999998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294</v>
      </c>
      <c r="S27" s="237" t="s">
        <v>230</v>
      </c>
      <c r="T27" s="238" t="s">
        <v>230</v>
      </c>
      <c r="U27" s="223">
        <v>0.31</v>
      </c>
      <c r="V27" s="223">
        <f>ROUND(E27*U27,2)</f>
        <v>0.74</v>
      </c>
      <c r="W27" s="223"/>
      <c r="X27" s="223" t="s">
        <v>295</v>
      </c>
      <c r="Y27" s="223" t="s">
        <v>233</v>
      </c>
      <c r="Z27" s="213"/>
      <c r="AA27" s="213"/>
      <c r="AB27" s="213"/>
      <c r="AC27" s="213"/>
      <c r="AD27" s="213"/>
      <c r="AE27" s="213"/>
      <c r="AF27" s="213"/>
      <c r="AG27" s="213" t="s">
        <v>296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4" t="s">
        <v>330</v>
      </c>
      <c r="D28" s="253"/>
      <c r="E28" s="253"/>
      <c r="F28" s="253"/>
      <c r="G28" s="25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298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7" t="s">
        <v>359</v>
      </c>
      <c r="D29" s="241"/>
      <c r="E29" s="241"/>
      <c r="F29" s="241"/>
      <c r="G29" s="241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235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3" x14ac:dyDescent="0.2">
      <c r="A30" s="220"/>
      <c r="B30" s="221"/>
      <c r="C30" s="247" t="s">
        <v>360</v>
      </c>
      <c r="D30" s="241"/>
      <c r="E30" s="241"/>
      <c r="F30" s="241"/>
      <c r="G30" s="241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235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8"/>
      <c r="D31" s="242"/>
      <c r="E31" s="242"/>
      <c r="F31" s="242"/>
      <c r="G31" s="242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237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32">
        <v>7</v>
      </c>
      <c r="B32" s="233" t="s">
        <v>335</v>
      </c>
      <c r="C32" s="245" t="s">
        <v>336</v>
      </c>
      <c r="D32" s="234" t="s">
        <v>337</v>
      </c>
      <c r="E32" s="235">
        <v>4.4122500000000002</v>
      </c>
      <c r="F32" s="236"/>
      <c r="G32" s="237">
        <f>ROUND(E32*F32,2)</f>
        <v>0</v>
      </c>
      <c r="H32" s="236"/>
      <c r="I32" s="237">
        <f>ROUND(E32*H32,2)</f>
        <v>0</v>
      </c>
      <c r="J32" s="236"/>
      <c r="K32" s="237">
        <f>ROUND(E32*J32,2)</f>
        <v>0</v>
      </c>
      <c r="L32" s="237">
        <v>21</v>
      </c>
      <c r="M32" s="237">
        <f>G32*(1+L32/100)</f>
        <v>0</v>
      </c>
      <c r="N32" s="235">
        <v>0</v>
      </c>
      <c r="O32" s="235">
        <f>ROUND(E32*N32,2)</f>
        <v>0</v>
      </c>
      <c r="P32" s="235">
        <v>0</v>
      </c>
      <c r="Q32" s="235">
        <f>ROUND(E32*P32,2)</f>
        <v>0</v>
      </c>
      <c r="R32" s="237" t="s">
        <v>294</v>
      </c>
      <c r="S32" s="237" t="s">
        <v>230</v>
      </c>
      <c r="T32" s="238" t="s">
        <v>230</v>
      </c>
      <c r="U32" s="223">
        <v>0</v>
      </c>
      <c r="V32" s="223">
        <f>ROUND(E32*U32,2)</f>
        <v>0</v>
      </c>
      <c r="W32" s="223"/>
      <c r="X32" s="223" t="s">
        <v>295</v>
      </c>
      <c r="Y32" s="223" t="s">
        <v>233</v>
      </c>
      <c r="Z32" s="213"/>
      <c r="AA32" s="213"/>
      <c r="AB32" s="213"/>
      <c r="AC32" s="213"/>
      <c r="AD32" s="213"/>
      <c r="AE32" s="213"/>
      <c r="AF32" s="213"/>
      <c r="AG32" s="213" t="s">
        <v>296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6" t="s">
        <v>338</v>
      </c>
      <c r="D33" s="239"/>
      <c r="E33" s="239"/>
      <c r="F33" s="239"/>
      <c r="G33" s="239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235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57" t="s">
        <v>542</v>
      </c>
      <c r="D34" s="255"/>
      <c r="E34" s="256">
        <v>4.4122500000000002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313</v>
      </c>
      <c r="AH34" s="213">
        <v>0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8"/>
      <c r="D35" s="242"/>
      <c r="E35" s="242"/>
      <c r="F35" s="242"/>
      <c r="G35" s="242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237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32">
        <v>8</v>
      </c>
      <c r="B36" s="233" t="s">
        <v>543</v>
      </c>
      <c r="C36" s="245" t="s">
        <v>544</v>
      </c>
      <c r="D36" s="234" t="s">
        <v>259</v>
      </c>
      <c r="E36" s="235">
        <v>1</v>
      </c>
      <c r="F36" s="236"/>
      <c r="G36" s="237">
        <f>ROUND(E36*F36,2)</f>
        <v>0</v>
      </c>
      <c r="H36" s="236"/>
      <c r="I36" s="237">
        <f>ROUND(E36*H36,2)</f>
        <v>0</v>
      </c>
      <c r="J36" s="236"/>
      <c r="K36" s="237">
        <f>ROUND(E36*J36,2)</f>
        <v>0</v>
      </c>
      <c r="L36" s="237">
        <v>21</v>
      </c>
      <c r="M36" s="237">
        <f>G36*(1+L36/100)</f>
        <v>0</v>
      </c>
      <c r="N36" s="235">
        <v>0</v>
      </c>
      <c r="O36" s="235">
        <f>ROUND(E36*N36,2)</f>
        <v>0</v>
      </c>
      <c r="P36" s="235">
        <v>0</v>
      </c>
      <c r="Q36" s="235">
        <f>ROUND(E36*P36,2)</f>
        <v>0</v>
      </c>
      <c r="R36" s="237"/>
      <c r="S36" s="237" t="s">
        <v>256</v>
      </c>
      <c r="T36" s="238" t="s">
        <v>231</v>
      </c>
      <c r="U36" s="223">
        <v>0</v>
      </c>
      <c r="V36" s="223">
        <f>ROUND(E36*U36,2)</f>
        <v>0</v>
      </c>
      <c r="W36" s="223"/>
      <c r="X36" s="223" t="s">
        <v>295</v>
      </c>
      <c r="Y36" s="223" t="s">
        <v>233</v>
      </c>
      <c r="Z36" s="213"/>
      <c r="AA36" s="213"/>
      <c r="AB36" s="213"/>
      <c r="AC36" s="213"/>
      <c r="AD36" s="213"/>
      <c r="AE36" s="213"/>
      <c r="AF36" s="213"/>
      <c r="AG36" s="213" t="s">
        <v>296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6" t="s">
        <v>551</v>
      </c>
      <c r="D37" s="239"/>
      <c r="E37" s="239"/>
      <c r="F37" s="239"/>
      <c r="G37" s="239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235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3" x14ac:dyDescent="0.2">
      <c r="A38" s="220"/>
      <c r="B38" s="221"/>
      <c r="C38" s="247" t="s">
        <v>545</v>
      </c>
      <c r="D38" s="241"/>
      <c r="E38" s="241"/>
      <c r="F38" s="241"/>
      <c r="G38" s="241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235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3" x14ac:dyDescent="0.2">
      <c r="A39" s="220"/>
      <c r="B39" s="221"/>
      <c r="C39" s="247" t="s">
        <v>546</v>
      </c>
      <c r="D39" s="241"/>
      <c r="E39" s="241"/>
      <c r="F39" s="241"/>
      <c r="G39" s="241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235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48"/>
      <c r="D40" s="242"/>
      <c r="E40" s="242"/>
      <c r="F40" s="242"/>
      <c r="G40" s="242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237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x14ac:dyDescent="0.2">
      <c r="A41" s="225" t="s">
        <v>225</v>
      </c>
      <c r="B41" s="226" t="s">
        <v>177</v>
      </c>
      <c r="C41" s="244" t="s">
        <v>178</v>
      </c>
      <c r="D41" s="227"/>
      <c r="E41" s="228"/>
      <c r="F41" s="229"/>
      <c r="G41" s="229">
        <f>SUMIF(AG42:AG45,"&lt;&gt;NOR",G42:G45)</f>
        <v>0</v>
      </c>
      <c r="H41" s="229"/>
      <c r="I41" s="229">
        <f>SUM(I42:I45)</f>
        <v>0</v>
      </c>
      <c r="J41" s="229"/>
      <c r="K41" s="229">
        <f>SUM(K42:K45)</f>
        <v>0</v>
      </c>
      <c r="L41" s="229"/>
      <c r="M41" s="229">
        <f>SUM(M42:M45)</f>
        <v>0</v>
      </c>
      <c r="N41" s="228"/>
      <c r="O41" s="228">
        <f>SUM(O42:O45)</f>
        <v>0</v>
      </c>
      <c r="P41" s="228"/>
      <c r="Q41" s="228">
        <f>SUM(Q42:Q45)</f>
        <v>0</v>
      </c>
      <c r="R41" s="229"/>
      <c r="S41" s="229"/>
      <c r="T41" s="230"/>
      <c r="U41" s="224"/>
      <c r="V41" s="224">
        <f>SUM(V42:V45)</f>
        <v>16.239999999999998</v>
      </c>
      <c r="W41" s="224"/>
      <c r="X41" s="224"/>
      <c r="Y41" s="224"/>
      <c r="AG41" t="s">
        <v>226</v>
      </c>
    </row>
    <row r="42" spans="1:60" ht="22.5" outlineLevel="1" x14ac:dyDescent="0.2">
      <c r="A42" s="232">
        <v>9</v>
      </c>
      <c r="B42" s="233" t="s">
        <v>523</v>
      </c>
      <c r="C42" s="245" t="s">
        <v>524</v>
      </c>
      <c r="D42" s="234" t="s">
        <v>293</v>
      </c>
      <c r="E42" s="235">
        <v>50.738999999999997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2.0000000000000002E-5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412</v>
      </c>
      <c r="S42" s="237" t="s">
        <v>230</v>
      </c>
      <c r="T42" s="238" t="s">
        <v>230</v>
      </c>
      <c r="U42" s="223">
        <v>0.32</v>
      </c>
      <c r="V42" s="223">
        <f>ROUND(E42*U42,2)</f>
        <v>16.239999999999998</v>
      </c>
      <c r="W42" s="223"/>
      <c r="X42" s="223" t="s">
        <v>295</v>
      </c>
      <c r="Y42" s="223" t="s">
        <v>233</v>
      </c>
      <c r="Z42" s="213"/>
      <c r="AA42" s="213"/>
      <c r="AB42" s="213"/>
      <c r="AC42" s="213"/>
      <c r="AD42" s="213"/>
      <c r="AE42" s="213"/>
      <c r="AF42" s="213"/>
      <c r="AG42" s="213" t="s">
        <v>296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6" t="s">
        <v>525</v>
      </c>
      <c r="D43" s="239"/>
      <c r="E43" s="239"/>
      <c r="F43" s="239"/>
      <c r="G43" s="239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235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3" x14ac:dyDescent="0.2">
      <c r="A44" s="220"/>
      <c r="B44" s="221"/>
      <c r="C44" s="247" t="s">
        <v>526</v>
      </c>
      <c r="D44" s="241"/>
      <c r="E44" s="241"/>
      <c r="F44" s="241"/>
      <c r="G44" s="241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235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8"/>
      <c r="D45" s="242"/>
      <c r="E45" s="242"/>
      <c r="F45" s="242"/>
      <c r="G45" s="242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237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x14ac:dyDescent="0.2">
      <c r="A46" s="225" t="s">
        <v>225</v>
      </c>
      <c r="B46" s="226" t="s">
        <v>183</v>
      </c>
      <c r="C46" s="244" t="s">
        <v>184</v>
      </c>
      <c r="D46" s="227"/>
      <c r="E46" s="228"/>
      <c r="F46" s="229"/>
      <c r="G46" s="229">
        <f>SUMIF(AG47:AG52,"&lt;&gt;NOR",G47:G52)</f>
        <v>0</v>
      </c>
      <c r="H46" s="229"/>
      <c r="I46" s="229">
        <f>SUM(I47:I52)</f>
        <v>0</v>
      </c>
      <c r="J46" s="229"/>
      <c r="K46" s="229">
        <f>SUM(K47:K52)</f>
        <v>0</v>
      </c>
      <c r="L46" s="229"/>
      <c r="M46" s="229">
        <f>SUM(M47:M52)</f>
        <v>0</v>
      </c>
      <c r="N46" s="228"/>
      <c r="O46" s="228">
        <f>SUM(O47:O52)</f>
        <v>1.91</v>
      </c>
      <c r="P46" s="228"/>
      <c r="Q46" s="228">
        <f>SUM(Q47:Q52)</f>
        <v>0</v>
      </c>
      <c r="R46" s="229"/>
      <c r="S46" s="229"/>
      <c r="T46" s="230"/>
      <c r="U46" s="224"/>
      <c r="V46" s="224">
        <f>SUM(V47:V52)</f>
        <v>26.73</v>
      </c>
      <c r="W46" s="224"/>
      <c r="X46" s="224"/>
      <c r="Y46" s="224"/>
      <c r="AG46" t="s">
        <v>226</v>
      </c>
    </row>
    <row r="47" spans="1:60" outlineLevel="1" x14ac:dyDescent="0.2">
      <c r="A47" s="232">
        <v>10</v>
      </c>
      <c r="B47" s="233" t="s">
        <v>527</v>
      </c>
      <c r="C47" s="245" t="s">
        <v>528</v>
      </c>
      <c r="D47" s="234" t="s">
        <v>293</v>
      </c>
      <c r="E47" s="235">
        <v>50.738999999999997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529</v>
      </c>
      <c r="S47" s="237" t="s">
        <v>230</v>
      </c>
      <c r="T47" s="238" t="s">
        <v>230</v>
      </c>
      <c r="U47" s="223">
        <v>0.20873</v>
      </c>
      <c r="V47" s="223">
        <f>ROUND(E47*U47,2)</f>
        <v>10.59</v>
      </c>
      <c r="W47" s="223"/>
      <c r="X47" s="223" t="s">
        <v>295</v>
      </c>
      <c r="Y47" s="223" t="s">
        <v>233</v>
      </c>
      <c r="Z47" s="213"/>
      <c r="AA47" s="213"/>
      <c r="AB47" s="213"/>
      <c r="AC47" s="213"/>
      <c r="AD47" s="213"/>
      <c r="AE47" s="213"/>
      <c r="AF47" s="213"/>
      <c r="AG47" s="213" t="s">
        <v>296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46" t="s">
        <v>530</v>
      </c>
      <c r="D48" s="239"/>
      <c r="E48" s="239"/>
      <c r="F48" s="239"/>
      <c r="G48" s="239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235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237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ht="22.5" outlineLevel="1" x14ac:dyDescent="0.2">
      <c r="A50" s="232">
        <v>11</v>
      </c>
      <c r="B50" s="233" t="s">
        <v>531</v>
      </c>
      <c r="C50" s="245" t="s">
        <v>532</v>
      </c>
      <c r="D50" s="234" t="s">
        <v>293</v>
      </c>
      <c r="E50" s="235">
        <v>50.738999999999997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3.7699999999999997E-2</v>
      </c>
      <c r="O50" s="235">
        <f>ROUND(E50*N50,2)</f>
        <v>1.91</v>
      </c>
      <c r="P50" s="235">
        <v>0</v>
      </c>
      <c r="Q50" s="235">
        <f>ROUND(E50*P50,2)</f>
        <v>0</v>
      </c>
      <c r="R50" s="237" t="s">
        <v>389</v>
      </c>
      <c r="S50" s="237" t="s">
        <v>230</v>
      </c>
      <c r="T50" s="238" t="s">
        <v>230</v>
      </c>
      <c r="U50" s="223">
        <v>0.318</v>
      </c>
      <c r="V50" s="223">
        <f>ROUND(E50*U50,2)</f>
        <v>16.14</v>
      </c>
      <c r="W50" s="223"/>
      <c r="X50" s="223" t="s">
        <v>295</v>
      </c>
      <c r="Y50" s="223" t="s">
        <v>233</v>
      </c>
      <c r="Z50" s="213"/>
      <c r="AA50" s="213"/>
      <c r="AB50" s="213"/>
      <c r="AC50" s="213"/>
      <c r="AD50" s="213"/>
      <c r="AE50" s="213"/>
      <c r="AF50" s="213"/>
      <c r="AG50" s="213" t="s">
        <v>296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6" t="s">
        <v>533</v>
      </c>
      <c r="D51" s="239"/>
      <c r="E51" s="239"/>
      <c r="F51" s="239"/>
      <c r="G51" s="239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235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237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x14ac:dyDescent="0.2">
      <c r="A53" s="225" t="s">
        <v>225</v>
      </c>
      <c r="B53" s="226" t="s">
        <v>185</v>
      </c>
      <c r="C53" s="244" t="s">
        <v>186</v>
      </c>
      <c r="D53" s="227"/>
      <c r="E53" s="228"/>
      <c r="F53" s="229"/>
      <c r="G53" s="229">
        <f>SUMIF(AG54:AG62,"&lt;&gt;NOR",G54:G62)</f>
        <v>0</v>
      </c>
      <c r="H53" s="229"/>
      <c r="I53" s="229">
        <f>SUM(I54:I62)</f>
        <v>0</v>
      </c>
      <c r="J53" s="229"/>
      <c r="K53" s="229">
        <f>SUM(K54:K62)</f>
        <v>0</v>
      </c>
      <c r="L53" s="229"/>
      <c r="M53" s="229">
        <f>SUM(M54:M62)</f>
        <v>0</v>
      </c>
      <c r="N53" s="228"/>
      <c r="O53" s="228">
        <f>SUM(O54:O62)</f>
        <v>0</v>
      </c>
      <c r="P53" s="228"/>
      <c r="Q53" s="228">
        <f>SUM(Q54:Q62)</f>
        <v>0.91</v>
      </c>
      <c r="R53" s="229"/>
      <c r="S53" s="229"/>
      <c r="T53" s="230"/>
      <c r="U53" s="224"/>
      <c r="V53" s="224">
        <f>SUM(V54:V62)</f>
        <v>54.269999999999996</v>
      </c>
      <c r="W53" s="224"/>
      <c r="X53" s="224"/>
      <c r="Y53" s="224"/>
      <c r="AG53" t="s">
        <v>226</v>
      </c>
    </row>
    <row r="54" spans="1:60" ht="22.5" outlineLevel="1" x14ac:dyDescent="0.2">
      <c r="A54" s="232">
        <v>12</v>
      </c>
      <c r="B54" s="233" t="s">
        <v>398</v>
      </c>
      <c r="C54" s="245" t="s">
        <v>399</v>
      </c>
      <c r="D54" s="234" t="s">
        <v>293</v>
      </c>
      <c r="E54" s="235">
        <v>15.744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 t="s">
        <v>389</v>
      </c>
      <c r="S54" s="237" t="s">
        <v>230</v>
      </c>
      <c r="T54" s="238" t="s">
        <v>230</v>
      </c>
      <c r="U54" s="223">
        <v>7.2999999999999995E-2</v>
      </c>
      <c r="V54" s="223">
        <f>ROUND(E54*U54,2)</f>
        <v>1.1499999999999999</v>
      </c>
      <c r="W54" s="223"/>
      <c r="X54" s="223" t="s">
        <v>295</v>
      </c>
      <c r="Y54" s="223" t="s">
        <v>233</v>
      </c>
      <c r="Z54" s="213"/>
      <c r="AA54" s="213"/>
      <c r="AB54" s="213"/>
      <c r="AC54" s="213"/>
      <c r="AD54" s="213"/>
      <c r="AE54" s="213"/>
      <c r="AF54" s="213"/>
      <c r="AG54" s="213" t="s">
        <v>296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7" t="s">
        <v>547</v>
      </c>
      <c r="D55" s="255"/>
      <c r="E55" s="256">
        <v>15.744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313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ht="22.5" outlineLevel="1" x14ac:dyDescent="0.2">
      <c r="A57" s="232">
        <v>13</v>
      </c>
      <c r="B57" s="233" t="s">
        <v>534</v>
      </c>
      <c r="C57" s="245" t="s">
        <v>535</v>
      </c>
      <c r="D57" s="234" t="s">
        <v>293</v>
      </c>
      <c r="E57" s="235">
        <v>50.738999999999997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0</v>
      </c>
      <c r="O57" s="235">
        <f>ROUND(E57*N57,2)</f>
        <v>0</v>
      </c>
      <c r="P57" s="235">
        <v>1.7999999999999999E-2</v>
      </c>
      <c r="Q57" s="235">
        <f>ROUND(E57*P57,2)</f>
        <v>0.91</v>
      </c>
      <c r="R57" s="237" t="s">
        <v>389</v>
      </c>
      <c r="S57" s="237" t="s">
        <v>230</v>
      </c>
      <c r="T57" s="238" t="s">
        <v>230</v>
      </c>
      <c r="U57" s="223">
        <v>1.0469999999999999</v>
      </c>
      <c r="V57" s="223">
        <f>ROUND(E57*U57,2)</f>
        <v>53.12</v>
      </c>
      <c r="W57" s="223"/>
      <c r="X57" s="223" t="s">
        <v>295</v>
      </c>
      <c r="Y57" s="223" t="s">
        <v>233</v>
      </c>
      <c r="Z57" s="213"/>
      <c r="AA57" s="213"/>
      <c r="AB57" s="213"/>
      <c r="AC57" s="213"/>
      <c r="AD57" s="213"/>
      <c r="AE57" s="213"/>
      <c r="AF57" s="213"/>
      <c r="AG57" s="213" t="s">
        <v>296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548</v>
      </c>
      <c r="D58" s="255"/>
      <c r="E58" s="256">
        <v>25.02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313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3" x14ac:dyDescent="0.2">
      <c r="A59" s="220"/>
      <c r="B59" s="221"/>
      <c r="C59" s="257" t="s">
        <v>549</v>
      </c>
      <c r="D59" s="255"/>
      <c r="E59" s="256">
        <v>4.2750000000000004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313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3" x14ac:dyDescent="0.2">
      <c r="A60" s="220"/>
      <c r="B60" s="221"/>
      <c r="C60" s="257" t="s">
        <v>550</v>
      </c>
      <c r="D60" s="255"/>
      <c r="E60" s="256">
        <v>5.7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313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57" t="s">
        <v>547</v>
      </c>
      <c r="D61" s="255"/>
      <c r="E61" s="256">
        <v>15.744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313</v>
      </c>
      <c r="AH61" s="213">
        <v>0</v>
      </c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237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x14ac:dyDescent="0.2">
      <c r="A63" s="225" t="s">
        <v>225</v>
      </c>
      <c r="B63" s="226" t="s">
        <v>189</v>
      </c>
      <c r="C63" s="244" t="s">
        <v>190</v>
      </c>
      <c r="D63" s="227"/>
      <c r="E63" s="228"/>
      <c r="F63" s="229"/>
      <c r="G63" s="229">
        <f>SUMIF(AG64:AG66,"&lt;&gt;NOR",G64:G66)</f>
        <v>0</v>
      </c>
      <c r="H63" s="229"/>
      <c r="I63" s="229">
        <f>SUM(I64:I66)</f>
        <v>0</v>
      </c>
      <c r="J63" s="229"/>
      <c r="K63" s="229">
        <f>SUM(K64:K66)</f>
        <v>0</v>
      </c>
      <c r="L63" s="229"/>
      <c r="M63" s="229">
        <f>SUM(M64:M66)</f>
        <v>0</v>
      </c>
      <c r="N63" s="228"/>
      <c r="O63" s="228">
        <f>SUM(O64:O66)</f>
        <v>0</v>
      </c>
      <c r="P63" s="228"/>
      <c r="Q63" s="228">
        <f>SUM(Q64:Q66)</f>
        <v>0</v>
      </c>
      <c r="R63" s="229"/>
      <c r="S63" s="229"/>
      <c r="T63" s="230"/>
      <c r="U63" s="224"/>
      <c r="V63" s="224">
        <f>SUM(V64:V66)</f>
        <v>0.44</v>
      </c>
      <c r="W63" s="224"/>
      <c r="X63" s="224"/>
      <c r="Y63" s="224"/>
      <c r="AG63" t="s">
        <v>226</v>
      </c>
    </row>
    <row r="64" spans="1:60" ht="22.5" outlineLevel="1" x14ac:dyDescent="0.2">
      <c r="A64" s="232">
        <v>14</v>
      </c>
      <c r="B64" s="233" t="s">
        <v>405</v>
      </c>
      <c r="C64" s="245" t="s">
        <v>406</v>
      </c>
      <c r="D64" s="234" t="s">
        <v>337</v>
      </c>
      <c r="E64" s="235">
        <v>1.91388</v>
      </c>
      <c r="F64" s="236"/>
      <c r="G64" s="237">
        <f>ROUND(E64*F64,2)</f>
        <v>0</v>
      </c>
      <c r="H64" s="236"/>
      <c r="I64" s="237">
        <f>ROUND(E64*H64,2)</f>
        <v>0</v>
      </c>
      <c r="J64" s="236"/>
      <c r="K64" s="237">
        <f>ROUND(E64*J64,2)</f>
        <v>0</v>
      </c>
      <c r="L64" s="237">
        <v>21</v>
      </c>
      <c r="M64" s="237">
        <f>G64*(1+L64/100)</f>
        <v>0</v>
      </c>
      <c r="N64" s="235">
        <v>0</v>
      </c>
      <c r="O64" s="235">
        <f>ROUND(E64*N64,2)</f>
        <v>0</v>
      </c>
      <c r="P64" s="235">
        <v>0</v>
      </c>
      <c r="Q64" s="235">
        <f>ROUND(E64*P64,2)</f>
        <v>0</v>
      </c>
      <c r="R64" s="237" t="s">
        <v>389</v>
      </c>
      <c r="S64" s="237" t="s">
        <v>230</v>
      </c>
      <c r="T64" s="238" t="s">
        <v>230</v>
      </c>
      <c r="U64" s="223">
        <v>0.23200000000000001</v>
      </c>
      <c r="V64" s="223">
        <f>ROUND(E64*U64,2)</f>
        <v>0.44</v>
      </c>
      <c r="W64" s="223"/>
      <c r="X64" s="223" t="s">
        <v>407</v>
      </c>
      <c r="Y64" s="223" t="s">
        <v>233</v>
      </c>
      <c r="Z64" s="213"/>
      <c r="AA64" s="213"/>
      <c r="AB64" s="213"/>
      <c r="AC64" s="213"/>
      <c r="AD64" s="213"/>
      <c r="AE64" s="213"/>
      <c r="AF64" s="213"/>
      <c r="AG64" s="213" t="s">
        <v>408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54" t="s">
        <v>409</v>
      </c>
      <c r="D65" s="253"/>
      <c r="E65" s="253"/>
      <c r="F65" s="253"/>
      <c r="G65" s="25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298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8"/>
      <c r="D66" s="242"/>
      <c r="E66" s="242"/>
      <c r="F66" s="242"/>
      <c r="G66" s="242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237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x14ac:dyDescent="0.2">
      <c r="A67" s="225" t="s">
        <v>225</v>
      </c>
      <c r="B67" s="226" t="s">
        <v>191</v>
      </c>
      <c r="C67" s="244" t="s">
        <v>192</v>
      </c>
      <c r="D67" s="227"/>
      <c r="E67" s="228"/>
      <c r="F67" s="229"/>
      <c r="G67" s="229">
        <f>SUMIF(AG68:AG81,"&lt;&gt;NOR",G68:G81)</f>
        <v>0</v>
      </c>
      <c r="H67" s="229"/>
      <c r="I67" s="229">
        <f>SUM(I68:I81)</f>
        <v>0</v>
      </c>
      <c r="J67" s="229"/>
      <c r="K67" s="229">
        <f>SUM(K68:K81)</f>
        <v>0</v>
      </c>
      <c r="L67" s="229"/>
      <c r="M67" s="229">
        <f>SUM(M68:M81)</f>
        <v>0</v>
      </c>
      <c r="N67" s="228"/>
      <c r="O67" s="228">
        <f>SUM(O68:O81)</f>
        <v>0</v>
      </c>
      <c r="P67" s="228"/>
      <c r="Q67" s="228">
        <f>SUM(Q68:Q81)</f>
        <v>0</v>
      </c>
      <c r="R67" s="229"/>
      <c r="S67" s="229"/>
      <c r="T67" s="230"/>
      <c r="U67" s="224"/>
      <c r="V67" s="224">
        <f>SUM(V68:V81)</f>
        <v>2.3899999999999997</v>
      </c>
      <c r="W67" s="224"/>
      <c r="X67" s="224"/>
      <c r="Y67" s="224"/>
      <c r="AG67" t="s">
        <v>226</v>
      </c>
    </row>
    <row r="68" spans="1:60" ht="22.5" outlineLevel="1" x14ac:dyDescent="0.2">
      <c r="A68" s="232">
        <v>15</v>
      </c>
      <c r="B68" s="233" t="s">
        <v>410</v>
      </c>
      <c r="C68" s="245" t="s">
        <v>411</v>
      </c>
      <c r="D68" s="234" t="s">
        <v>337</v>
      </c>
      <c r="E68" s="235">
        <v>0.9133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</v>
      </c>
      <c r="O68" s="235">
        <f>ROUND(E68*N68,2)</f>
        <v>0</v>
      </c>
      <c r="P68" s="235">
        <v>0</v>
      </c>
      <c r="Q68" s="235">
        <f>ROUND(E68*P68,2)</f>
        <v>0</v>
      </c>
      <c r="R68" s="237" t="s">
        <v>412</v>
      </c>
      <c r="S68" s="237" t="s">
        <v>230</v>
      </c>
      <c r="T68" s="238" t="s">
        <v>230</v>
      </c>
      <c r="U68" s="223">
        <v>1.8160000000000001</v>
      </c>
      <c r="V68" s="223">
        <f>ROUND(E68*U68,2)</f>
        <v>1.66</v>
      </c>
      <c r="W68" s="223"/>
      <c r="X68" s="223" t="s">
        <v>413</v>
      </c>
      <c r="Y68" s="223" t="s">
        <v>233</v>
      </c>
      <c r="Z68" s="213"/>
      <c r="AA68" s="213"/>
      <c r="AB68" s="213"/>
      <c r="AC68" s="213"/>
      <c r="AD68" s="213"/>
      <c r="AE68" s="213"/>
      <c r="AF68" s="213"/>
      <c r="AG68" s="213" t="s">
        <v>414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4" t="s">
        <v>415</v>
      </c>
      <c r="D69" s="253"/>
      <c r="E69" s="253"/>
      <c r="F69" s="253"/>
      <c r="G69" s="25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298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40" t="str">
        <f>C69</f>
        <v>nebo vybouraných hmot nošením nebo přehazováním k místu nakládky přístupnému normálním dopravním prostředkům,</v>
      </c>
      <c r="BB69" s="213"/>
      <c r="BC69" s="213"/>
      <c r="BD69" s="213"/>
      <c r="BE69" s="213"/>
      <c r="BF69" s="213"/>
      <c r="BG69" s="213"/>
      <c r="BH69" s="213"/>
    </row>
    <row r="70" spans="1:60" ht="22.5" outlineLevel="2" x14ac:dyDescent="0.2">
      <c r="A70" s="220"/>
      <c r="B70" s="221"/>
      <c r="C70" s="247" t="s">
        <v>416</v>
      </c>
      <c r="D70" s="241"/>
      <c r="E70" s="241"/>
      <c r="F70" s="241"/>
      <c r="G70" s="241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235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40" t="str">
        <f>C70</f>
        <v>S naložením suti nebo vybouraných hmot do dopravního prostředku a na jejich vyložením, popřípadě přeložením na normální dopravní prostředek.</v>
      </c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8"/>
      <c r="D71" s="242"/>
      <c r="E71" s="242"/>
      <c r="F71" s="242"/>
      <c r="G71" s="242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2">
        <v>16</v>
      </c>
      <c r="B72" s="233" t="s">
        <v>417</v>
      </c>
      <c r="C72" s="245" t="s">
        <v>418</v>
      </c>
      <c r="D72" s="234" t="s">
        <v>337</v>
      </c>
      <c r="E72" s="235">
        <v>0.9133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419</v>
      </c>
      <c r="S72" s="237" t="s">
        <v>230</v>
      </c>
      <c r="T72" s="238" t="s">
        <v>230</v>
      </c>
      <c r="U72" s="223">
        <v>4.2000000000000003E-2</v>
      </c>
      <c r="V72" s="223">
        <f>ROUND(E72*U72,2)</f>
        <v>0.04</v>
      </c>
      <c r="W72" s="223"/>
      <c r="X72" s="223" t="s">
        <v>413</v>
      </c>
      <c r="Y72" s="223" t="s">
        <v>233</v>
      </c>
      <c r="Z72" s="213"/>
      <c r="AA72" s="213"/>
      <c r="AB72" s="213"/>
      <c r="AC72" s="213"/>
      <c r="AD72" s="213"/>
      <c r="AE72" s="213"/>
      <c r="AF72" s="213"/>
      <c r="AG72" s="213" t="s">
        <v>414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4" t="s">
        <v>420</v>
      </c>
      <c r="D73" s="253"/>
      <c r="E73" s="253"/>
      <c r="F73" s="253"/>
      <c r="G73" s="25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298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8"/>
      <c r="D74" s="242"/>
      <c r="E74" s="242"/>
      <c r="F74" s="242"/>
      <c r="G74" s="242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237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32">
        <v>17</v>
      </c>
      <c r="B75" s="233" t="s">
        <v>421</v>
      </c>
      <c r="C75" s="245" t="s">
        <v>422</v>
      </c>
      <c r="D75" s="234" t="s">
        <v>337</v>
      </c>
      <c r="E75" s="235">
        <v>0.9133</v>
      </c>
      <c r="F75" s="236"/>
      <c r="G75" s="237">
        <f>ROUND(E75*F75,2)</f>
        <v>0</v>
      </c>
      <c r="H75" s="236"/>
      <c r="I75" s="237">
        <f>ROUND(E75*H75,2)</f>
        <v>0</v>
      </c>
      <c r="J75" s="236"/>
      <c r="K75" s="237">
        <f>ROUND(E75*J75,2)</f>
        <v>0</v>
      </c>
      <c r="L75" s="237">
        <v>21</v>
      </c>
      <c r="M75" s="237">
        <f>G75*(1+L75/100)</f>
        <v>0</v>
      </c>
      <c r="N75" s="235">
        <v>0</v>
      </c>
      <c r="O75" s="235">
        <f>ROUND(E75*N75,2)</f>
        <v>0</v>
      </c>
      <c r="P75" s="235">
        <v>0</v>
      </c>
      <c r="Q75" s="235">
        <f>ROUND(E75*P75,2)</f>
        <v>0</v>
      </c>
      <c r="R75" s="237" t="s">
        <v>423</v>
      </c>
      <c r="S75" s="237" t="s">
        <v>230</v>
      </c>
      <c r="T75" s="238" t="s">
        <v>231</v>
      </c>
      <c r="U75" s="223">
        <v>0</v>
      </c>
      <c r="V75" s="223">
        <f>ROUND(E75*U75,2)</f>
        <v>0</v>
      </c>
      <c r="W75" s="223"/>
      <c r="X75" s="223" t="s">
        <v>413</v>
      </c>
      <c r="Y75" s="223" t="s">
        <v>233</v>
      </c>
      <c r="Z75" s="213"/>
      <c r="AA75" s="213"/>
      <c r="AB75" s="213"/>
      <c r="AC75" s="213"/>
      <c r="AD75" s="213"/>
      <c r="AE75" s="213"/>
      <c r="AF75" s="213"/>
      <c r="AG75" s="213" t="s">
        <v>414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9"/>
      <c r="D76" s="243"/>
      <c r="E76" s="243"/>
      <c r="F76" s="243"/>
      <c r="G76" s="24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237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ht="22.5" outlineLevel="1" x14ac:dyDescent="0.2">
      <c r="A77" s="232">
        <v>18</v>
      </c>
      <c r="B77" s="233" t="s">
        <v>424</v>
      </c>
      <c r="C77" s="245" t="s">
        <v>425</v>
      </c>
      <c r="D77" s="234" t="s">
        <v>337</v>
      </c>
      <c r="E77" s="235">
        <v>0.9133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0</v>
      </c>
      <c r="O77" s="235">
        <f>ROUND(E77*N77,2)</f>
        <v>0</v>
      </c>
      <c r="P77" s="235">
        <v>0</v>
      </c>
      <c r="Q77" s="235">
        <f>ROUND(E77*P77,2)</f>
        <v>0</v>
      </c>
      <c r="R77" s="237" t="s">
        <v>412</v>
      </c>
      <c r="S77" s="237" t="s">
        <v>230</v>
      </c>
      <c r="T77" s="238" t="s">
        <v>230</v>
      </c>
      <c r="U77" s="223">
        <v>0.752</v>
      </c>
      <c r="V77" s="223">
        <f>ROUND(E77*U77,2)</f>
        <v>0.69</v>
      </c>
      <c r="W77" s="223"/>
      <c r="X77" s="223" t="s">
        <v>413</v>
      </c>
      <c r="Y77" s="223" t="s">
        <v>233</v>
      </c>
      <c r="Z77" s="213"/>
      <c r="AA77" s="213"/>
      <c r="AB77" s="213"/>
      <c r="AC77" s="213"/>
      <c r="AD77" s="213"/>
      <c r="AE77" s="213"/>
      <c r="AF77" s="213"/>
      <c r="AG77" s="213" t="s">
        <v>414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4" t="s">
        <v>426</v>
      </c>
      <c r="D78" s="253"/>
      <c r="E78" s="253"/>
      <c r="F78" s="253"/>
      <c r="G78" s="25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298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40" t="str">
        <f>C78</f>
        <v>nebo vybouraných hmot nošením nebo přehazováním k místu nakládky přístupnému normálním dopravním prostředkům do 10 m,</v>
      </c>
      <c r="BB78" s="213"/>
      <c r="BC78" s="213"/>
      <c r="BD78" s="213"/>
      <c r="BE78" s="213"/>
      <c r="BF78" s="213"/>
      <c r="BG78" s="213"/>
      <c r="BH78" s="213"/>
    </row>
    <row r="79" spans="1:60" ht="22.5" outlineLevel="2" x14ac:dyDescent="0.2">
      <c r="A79" s="220"/>
      <c r="B79" s="221"/>
      <c r="C79" s="247" t="s">
        <v>416</v>
      </c>
      <c r="D79" s="241"/>
      <c r="E79" s="241"/>
      <c r="F79" s="241"/>
      <c r="G79" s="241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235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40" t="str">
        <f>C79</f>
        <v>S naložením suti nebo vybouraných hmot do dopravního prostředku a na jejich vyložením, popřípadě přeložením na normální dopravní prostředek.</v>
      </c>
      <c r="BB79" s="213"/>
      <c r="BC79" s="213"/>
      <c r="BD79" s="213"/>
      <c r="BE79" s="213"/>
      <c r="BF79" s="213"/>
      <c r="BG79" s="213"/>
      <c r="BH79" s="213"/>
    </row>
    <row r="80" spans="1:60" outlineLevel="3" x14ac:dyDescent="0.2">
      <c r="A80" s="220"/>
      <c r="B80" s="221"/>
      <c r="C80" s="247" t="s">
        <v>427</v>
      </c>
      <c r="D80" s="241"/>
      <c r="E80" s="241"/>
      <c r="F80" s="241"/>
      <c r="G80" s="241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235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237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x14ac:dyDescent="0.2">
      <c r="A82" s="3"/>
      <c r="B82" s="4"/>
      <c r="C82" s="250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AE82">
        <v>15</v>
      </c>
      <c r="AF82">
        <v>21</v>
      </c>
      <c r="AG82" t="s">
        <v>211</v>
      </c>
    </row>
    <row r="83" spans="1:60" x14ac:dyDescent="0.2">
      <c r="A83" s="216"/>
      <c r="B83" s="217" t="s">
        <v>29</v>
      </c>
      <c r="C83" s="251"/>
      <c r="D83" s="218"/>
      <c r="E83" s="219"/>
      <c r="F83" s="219"/>
      <c r="G83" s="231">
        <f>G8+G41+G46+G53+G63+G67</f>
        <v>0</v>
      </c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AE83">
        <f>SUMIF(L7:L81,AE82,G7:G81)</f>
        <v>0</v>
      </c>
      <c r="AF83">
        <f>SUMIF(L7:L81,AF82,G7:G81)</f>
        <v>0</v>
      </c>
      <c r="AG83" t="s">
        <v>287</v>
      </c>
    </row>
    <row r="84" spans="1:60" x14ac:dyDescent="0.2">
      <c r="C84" s="252"/>
      <c r="D84" s="10"/>
      <c r="AG84" t="s">
        <v>289</v>
      </c>
    </row>
    <row r="85" spans="1:60" x14ac:dyDescent="0.2">
      <c r="D85" s="10"/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/A24G/+3XhGEn/hSVplAmfKwA2dGwi0Z7lNAIkmdIYLskrXLe+ZMyV5mIJyW8opxYKx8aix2jQMTWoSLDaM+sg==" saltValue="PKMMDuDBakFDP+uANEfrWg==" spinCount="100000" sheet="1" formatRows="0"/>
  <mergeCells count="46">
    <mergeCell ref="C78:G78"/>
    <mergeCell ref="C79:G79"/>
    <mergeCell ref="C80:G80"/>
    <mergeCell ref="C81:G81"/>
    <mergeCell ref="C69:G69"/>
    <mergeCell ref="C70:G70"/>
    <mergeCell ref="C71:G71"/>
    <mergeCell ref="C73:G73"/>
    <mergeCell ref="C74:G74"/>
    <mergeCell ref="C76:G76"/>
    <mergeCell ref="C51:G51"/>
    <mergeCell ref="C52:G52"/>
    <mergeCell ref="C56:G56"/>
    <mergeCell ref="C62:G62"/>
    <mergeCell ref="C65:G65"/>
    <mergeCell ref="C66:G66"/>
    <mergeCell ref="C40:G40"/>
    <mergeCell ref="C43:G43"/>
    <mergeCell ref="C44:G44"/>
    <mergeCell ref="C45:G45"/>
    <mergeCell ref="C48:G48"/>
    <mergeCell ref="C49:G49"/>
    <mergeCell ref="C31:G31"/>
    <mergeCell ref="C33:G33"/>
    <mergeCell ref="C35:G35"/>
    <mergeCell ref="C37:G37"/>
    <mergeCell ref="C38:G38"/>
    <mergeCell ref="C39:G39"/>
    <mergeCell ref="C23:G23"/>
    <mergeCell ref="C25:G25"/>
    <mergeCell ref="C26:G26"/>
    <mergeCell ref="C28:G28"/>
    <mergeCell ref="C29:G29"/>
    <mergeCell ref="C30:G30"/>
    <mergeCell ref="C14:G14"/>
    <mergeCell ref="C15:G15"/>
    <mergeCell ref="C17:G17"/>
    <mergeCell ref="C18:G18"/>
    <mergeCell ref="C20:G20"/>
    <mergeCell ref="C22:G22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351882-BCC2-4296-91C3-8600BCF6CB3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112</v>
      </c>
      <c r="C4" s="205" t="s">
        <v>113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SUMIF(AG9:AG77,"&lt;&gt;NOR",G9:G77)</f>
        <v>0</v>
      </c>
      <c r="H8" s="229"/>
      <c r="I8" s="229">
        <f>SUM(I9:I77)</f>
        <v>0</v>
      </c>
      <c r="J8" s="229"/>
      <c r="K8" s="229">
        <f>SUM(K9:K77)</f>
        <v>0</v>
      </c>
      <c r="L8" s="229"/>
      <c r="M8" s="229">
        <f>SUM(M9:M77)</f>
        <v>0</v>
      </c>
      <c r="N8" s="228"/>
      <c r="O8" s="228">
        <f>SUM(O9:O77)</f>
        <v>2.1</v>
      </c>
      <c r="P8" s="228"/>
      <c r="Q8" s="228">
        <f>SUM(Q9:Q77)</f>
        <v>0</v>
      </c>
      <c r="R8" s="229"/>
      <c r="S8" s="229"/>
      <c r="T8" s="230"/>
      <c r="U8" s="224"/>
      <c r="V8" s="224">
        <f>SUM(V9:V77)</f>
        <v>69.529999999999973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552</v>
      </c>
      <c r="C9" s="245" t="s">
        <v>553</v>
      </c>
      <c r="D9" s="234" t="s">
        <v>316</v>
      </c>
      <c r="E9" s="235">
        <v>0.18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3.9249999999999998</v>
      </c>
      <c r="V9" s="223">
        <f>ROUND(E9*U9,2)</f>
        <v>0.71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342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914</v>
      </c>
      <c r="D11" s="255"/>
      <c r="E11" s="256">
        <v>0.18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344</v>
      </c>
      <c r="C13" s="245" t="s">
        <v>345</v>
      </c>
      <c r="D13" s="234" t="s">
        <v>316</v>
      </c>
      <c r="E13" s="235">
        <v>1.204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294</v>
      </c>
      <c r="S13" s="237" t="s">
        <v>230</v>
      </c>
      <c r="T13" s="238" t="s">
        <v>230</v>
      </c>
      <c r="U13" s="223">
        <v>1.992</v>
      </c>
      <c r="V13" s="223">
        <f>ROUND(E13*U13,2)</f>
        <v>2.4</v>
      </c>
      <c r="W13" s="223"/>
      <c r="X13" s="223" t="s">
        <v>295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4" t="s">
        <v>346</v>
      </c>
      <c r="D14" s="253"/>
      <c r="E14" s="253"/>
      <c r="F14" s="253"/>
      <c r="G14" s="25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915</v>
      </c>
      <c r="D15" s="255"/>
      <c r="E15" s="256">
        <v>1.204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313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237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347</v>
      </c>
      <c r="C17" s="245" t="s">
        <v>348</v>
      </c>
      <c r="D17" s="234" t="s">
        <v>316</v>
      </c>
      <c r="E17" s="235">
        <v>1.204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294</v>
      </c>
      <c r="S17" s="237" t="s">
        <v>230</v>
      </c>
      <c r="T17" s="238" t="s">
        <v>230</v>
      </c>
      <c r="U17" s="223">
        <v>0.61199999999999999</v>
      </c>
      <c r="V17" s="223">
        <f>ROUND(E17*U17,2)</f>
        <v>0.74</v>
      </c>
      <c r="W17" s="223"/>
      <c r="X17" s="223" t="s">
        <v>295</v>
      </c>
      <c r="Y17" s="223" t="s">
        <v>233</v>
      </c>
      <c r="Z17" s="213"/>
      <c r="AA17" s="213"/>
      <c r="AB17" s="213"/>
      <c r="AC17" s="213"/>
      <c r="AD17" s="213"/>
      <c r="AE17" s="213"/>
      <c r="AF17" s="213"/>
      <c r="AG17" s="213" t="s">
        <v>296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54" t="s">
        <v>349</v>
      </c>
      <c r="D18" s="253"/>
      <c r="E18" s="253"/>
      <c r="F18" s="253"/>
      <c r="G18" s="25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298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48"/>
      <c r="D19" s="242"/>
      <c r="E19" s="242"/>
      <c r="F19" s="242"/>
      <c r="G19" s="242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237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32">
        <v>4</v>
      </c>
      <c r="B20" s="233" t="s">
        <v>555</v>
      </c>
      <c r="C20" s="245" t="s">
        <v>556</v>
      </c>
      <c r="D20" s="234" t="s">
        <v>557</v>
      </c>
      <c r="E20" s="235">
        <v>20</v>
      </c>
      <c r="F20" s="236"/>
      <c r="G20" s="237">
        <f>ROUND(E20*F20,2)</f>
        <v>0</v>
      </c>
      <c r="H20" s="236"/>
      <c r="I20" s="237">
        <f>ROUND(E20*H20,2)</f>
        <v>0</v>
      </c>
      <c r="J20" s="236"/>
      <c r="K20" s="237">
        <f>ROUND(E20*J20,2)</f>
        <v>0</v>
      </c>
      <c r="L20" s="237">
        <v>21</v>
      </c>
      <c r="M20" s="237">
        <f>G20*(1+L20/100)</f>
        <v>0</v>
      </c>
      <c r="N20" s="235">
        <v>1.721E-2</v>
      </c>
      <c r="O20" s="235">
        <f>ROUND(E20*N20,2)</f>
        <v>0.34</v>
      </c>
      <c r="P20" s="235">
        <v>0</v>
      </c>
      <c r="Q20" s="235">
        <f>ROUND(E20*P20,2)</f>
        <v>0</v>
      </c>
      <c r="R20" s="237" t="s">
        <v>294</v>
      </c>
      <c r="S20" s="237" t="s">
        <v>230</v>
      </c>
      <c r="T20" s="238" t="s">
        <v>230</v>
      </c>
      <c r="U20" s="223">
        <v>0.98699999999999999</v>
      </c>
      <c r="V20" s="223">
        <f>ROUND(E20*U20,2)</f>
        <v>19.739999999999998</v>
      </c>
      <c r="W20" s="223"/>
      <c r="X20" s="223" t="s">
        <v>295</v>
      </c>
      <c r="Y20" s="223" t="s">
        <v>233</v>
      </c>
      <c r="Z20" s="213"/>
      <c r="AA20" s="213"/>
      <c r="AB20" s="213"/>
      <c r="AC20" s="213"/>
      <c r="AD20" s="213"/>
      <c r="AE20" s="213"/>
      <c r="AF20" s="213"/>
      <c r="AG20" s="213" t="s">
        <v>296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ht="22.5" outlineLevel="2" x14ac:dyDescent="0.2">
      <c r="A21" s="220"/>
      <c r="B21" s="221"/>
      <c r="C21" s="254" t="s">
        <v>558</v>
      </c>
      <c r="D21" s="253"/>
      <c r="E21" s="253"/>
      <c r="F21" s="253"/>
      <c r="G21" s="25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298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40" t="str">
        <f>C21</f>
        <v>získané při čerpání, potrubím nebo žlaby. Montáž, demontáž a opotřebení potrubí nebo žlabu a jeho utěsnění po dobu provozu. Včetně nutné podpěrné konstrukce.</v>
      </c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48"/>
      <c r="D22" s="242"/>
      <c r="E22" s="242"/>
      <c r="F22" s="242"/>
      <c r="G22" s="242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237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1" x14ac:dyDescent="0.2">
      <c r="A23" s="232">
        <v>5</v>
      </c>
      <c r="B23" s="233" t="s">
        <v>428</v>
      </c>
      <c r="C23" s="245" t="s">
        <v>429</v>
      </c>
      <c r="D23" s="234" t="s">
        <v>430</v>
      </c>
      <c r="E23" s="235">
        <v>90</v>
      </c>
      <c r="F23" s="236"/>
      <c r="G23" s="237">
        <f>ROUND(E23*F23,2)</f>
        <v>0</v>
      </c>
      <c r="H23" s="236"/>
      <c r="I23" s="237">
        <f>ROUND(E23*H23,2)</f>
        <v>0</v>
      </c>
      <c r="J23" s="236"/>
      <c r="K23" s="237">
        <f>ROUND(E23*J23,2)</f>
        <v>0</v>
      </c>
      <c r="L23" s="237">
        <v>21</v>
      </c>
      <c r="M23" s="237">
        <f>G23*(1+L23/100)</f>
        <v>0</v>
      </c>
      <c r="N23" s="235">
        <v>0</v>
      </c>
      <c r="O23" s="235">
        <f>ROUND(E23*N23,2)</f>
        <v>0</v>
      </c>
      <c r="P23" s="235">
        <v>0</v>
      </c>
      <c r="Q23" s="235">
        <f>ROUND(E23*P23,2)</f>
        <v>0</v>
      </c>
      <c r="R23" s="237" t="s">
        <v>294</v>
      </c>
      <c r="S23" s="237" t="s">
        <v>230</v>
      </c>
      <c r="T23" s="238" t="s">
        <v>230</v>
      </c>
      <c r="U23" s="223">
        <v>0.20300000000000001</v>
      </c>
      <c r="V23" s="223">
        <f>ROUND(E23*U23,2)</f>
        <v>18.27</v>
      </c>
      <c r="W23" s="223"/>
      <c r="X23" s="223" t="s">
        <v>295</v>
      </c>
      <c r="Y23" s="223" t="s">
        <v>233</v>
      </c>
      <c r="Z23" s="213"/>
      <c r="AA23" s="213"/>
      <c r="AB23" s="213"/>
      <c r="AC23" s="213"/>
      <c r="AD23" s="213"/>
      <c r="AE23" s="213"/>
      <c r="AF23" s="213"/>
      <c r="AG23" s="213" t="s">
        <v>296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ht="22.5" outlineLevel="2" x14ac:dyDescent="0.2">
      <c r="A24" s="220"/>
      <c r="B24" s="221"/>
      <c r="C24" s="254" t="s">
        <v>431</v>
      </c>
      <c r="D24" s="253"/>
      <c r="E24" s="253"/>
      <c r="F24" s="253"/>
      <c r="G24" s="25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298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40" t="str">
        <f>C24</f>
        <v>na vzdálenost od hladiny vody v jímce po výšku roviny proložené osou nejvyššího bodu výtlačného potrubí. Včetně odpadní potrubí v délce do 20 m.</v>
      </c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7" t="s">
        <v>537</v>
      </c>
      <c r="D25" s="255"/>
      <c r="E25" s="256">
        <v>90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313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237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433</v>
      </c>
      <c r="C27" s="245" t="s">
        <v>434</v>
      </c>
      <c r="D27" s="234" t="s">
        <v>435</v>
      </c>
      <c r="E27" s="235">
        <v>10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294</v>
      </c>
      <c r="S27" s="237" t="s">
        <v>230</v>
      </c>
      <c r="T27" s="238" t="s">
        <v>230</v>
      </c>
      <c r="U27" s="223">
        <v>0</v>
      </c>
      <c r="V27" s="223">
        <f>ROUND(E27*U27,2)</f>
        <v>0</v>
      </c>
      <c r="W27" s="223"/>
      <c r="X27" s="223" t="s">
        <v>295</v>
      </c>
      <c r="Y27" s="223" t="s">
        <v>233</v>
      </c>
      <c r="Z27" s="213"/>
      <c r="AA27" s="213"/>
      <c r="AB27" s="213"/>
      <c r="AC27" s="213"/>
      <c r="AD27" s="213"/>
      <c r="AE27" s="213"/>
      <c r="AF27" s="213"/>
      <c r="AG27" s="213" t="s">
        <v>296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4" t="s">
        <v>436</v>
      </c>
      <c r="D28" s="253"/>
      <c r="E28" s="253"/>
      <c r="F28" s="253"/>
      <c r="G28" s="25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298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237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1" x14ac:dyDescent="0.2">
      <c r="A30" s="232">
        <v>7</v>
      </c>
      <c r="B30" s="233" t="s">
        <v>780</v>
      </c>
      <c r="C30" s="245" t="s">
        <v>470</v>
      </c>
      <c r="D30" s="234" t="s">
        <v>316</v>
      </c>
      <c r="E30" s="235">
        <v>1.024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21</v>
      </c>
      <c r="M30" s="237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7" t="s">
        <v>294</v>
      </c>
      <c r="S30" s="237" t="s">
        <v>230</v>
      </c>
      <c r="T30" s="238" t="s">
        <v>578</v>
      </c>
      <c r="U30" s="223">
        <v>16.54</v>
      </c>
      <c r="V30" s="223">
        <f>ROUND(E30*U30,2)</f>
        <v>16.940000000000001</v>
      </c>
      <c r="W30" s="223"/>
      <c r="X30" s="223" t="s">
        <v>295</v>
      </c>
      <c r="Y30" s="223" t="s">
        <v>233</v>
      </c>
      <c r="Z30" s="213"/>
      <c r="AA30" s="213"/>
      <c r="AB30" s="213"/>
      <c r="AC30" s="213"/>
      <c r="AD30" s="213"/>
      <c r="AE30" s="213"/>
      <c r="AF30" s="213"/>
      <c r="AG30" s="213" t="s">
        <v>296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2" x14ac:dyDescent="0.2">
      <c r="A31" s="220"/>
      <c r="B31" s="221"/>
      <c r="C31" s="254" t="s">
        <v>440</v>
      </c>
      <c r="D31" s="253"/>
      <c r="E31" s="253"/>
      <c r="F31" s="253"/>
      <c r="G31" s="25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298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40" t="str">
        <f>C31</f>
        <v>korytech vodotečí, melioračních kanálech s přemístěním suti na hromady na vzdálenost do 20 m nebo s naložením na dopravní prostředek,</v>
      </c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916</v>
      </c>
      <c r="D32" s="255"/>
      <c r="E32" s="256">
        <v>1.024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313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2.5" outlineLevel="1" x14ac:dyDescent="0.2">
      <c r="A34" s="232">
        <v>8</v>
      </c>
      <c r="B34" s="233" t="s">
        <v>538</v>
      </c>
      <c r="C34" s="245" t="s">
        <v>539</v>
      </c>
      <c r="D34" s="234" t="s">
        <v>316</v>
      </c>
      <c r="E34" s="235">
        <v>2.3849999999999998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294</v>
      </c>
      <c r="S34" s="237" t="s">
        <v>230</v>
      </c>
      <c r="T34" s="238" t="s">
        <v>230</v>
      </c>
      <c r="U34" s="223">
        <v>1.5620000000000001</v>
      </c>
      <c r="V34" s="223">
        <f>ROUND(E34*U34,2)</f>
        <v>3.73</v>
      </c>
      <c r="W34" s="223"/>
      <c r="X34" s="223" t="s">
        <v>295</v>
      </c>
      <c r="Y34" s="223" t="s">
        <v>233</v>
      </c>
      <c r="Z34" s="213"/>
      <c r="AA34" s="213"/>
      <c r="AB34" s="213"/>
      <c r="AC34" s="213"/>
      <c r="AD34" s="213"/>
      <c r="AE34" s="213"/>
      <c r="AF34" s="213"/>
      <c r="AG34" s="213" t="s">
        <v>296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2" x14ac:dyDescent="0.2">
      <c r="A35" s="220"/>
      <c r="B35" s="221"/>
      <c r="C35" s="254" t="s">
        <v>540</v>
      </c>
      <c r="D35" s="253"/>
      <c r="E35" s="253"/>
      <c r="F35" s="253"/>
      <c r="G35" s="25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298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s úpravou svahu do výšky naplavené vrstvy a s přehozením výkopku na přilehlém terénu na vzdálenost do 3 m nebo s naložením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490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235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541</v>
      </c>
      <c r="D37" s="255"/>
      <c r="E37" s="256">
        <v>2.3849999999999998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313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237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350</v>
      </c>
      <c r="C39" s="245" t="s">
        <v>351</v>
      </c>
      <c r="D39" s="234" t="s">
        <v>316</v>
      </c>
      <c r="E39" s="235">
        <v>0.64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294</v>
      </c>
      <c r="S39" s="237" t="s">
        <v>230</v>
      </c>
      <c r="T39" s="238" t="s">
        <v>230</v>
      </c>
      <c r="U39" s="223">
        <v>4.6550000000000002</v>
      </c>
      <c r="V39" s="223">
        <f>ROUND(E39*U39,2)</f>
        <v>2.98</v>
      </c>
      <c r="W39" s="223"/>
      <c r="X39" s="223" t="s">
        <v>295</v>
      </c>
      <c r="Y39" s="223" t="s">
        <v>233</v>
      </c>
      <c r="Z39" s="213"/>
      <c r="AA39" s="213"/>
      <c r="AB39" s="213"/>
      <c r="AC39" s="213"/>
      <c r="AD39" s="213"/>
      <c r="AE39" s="213"/>
      <c r="AF39" s="213"/>
      <c r="AG39" s="213" t="s">
        <v>296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4" t="s">
        <v>352</v>
      </c>
      <c r="D40" s="253"/>
      <c r="E40" s="253"/>
      <c r="F40" s="253"/>
      <c r="G40" s="25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298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7" t="s">
        <v>353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235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917</v>
      </c>
      <c r="D42" s="255"/>
      <c r="E42" s="256">
        <v>0.64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313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237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355</v>
      </c>
      <c r="C44" s="245" t="s">
        <v>356</v>
      </c>
      <c r="D44" s="234" t="s">
        <v>316</v>
      </c>
      <c r="E44" s="235">
        <v>2.3849999999999998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294</v>
      </c>
      <c r="S44" s="237" t="s">
        <v>230</v>
      </c>
      <c r="T44" s="238" t="s">
        <v>230</v>
      </c>
      <c r="U44" s="223">
        <v>0.51900000000000002</v>
      </c>
      <c r="V44" s="223">
        <f>ROUND(E44*U44,2)</f>
        <v>1.24</v>
      </c>
      <c r="W44" s="223"/>
      <c r="X44" s="223" t="s">
        <v>295</v>
      </c>
      <c r="Y44" s="223" t="s">
        <v>233</v>
      </c>
      <c r="Z44" s="213"/>
      <c r="AA44" s="213"/>
      <c r="AB44" s="213"/>
      <c r="AC44" s="213"/>
      <c r="AD44" s="213"/>
      <c r="AE44" s="213"/>
      <c r="AF44" s="213"/>
      <c r="AG44" s="213" t="s">
        <v>296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4" t="s">
        <v>324</v>
      </c>
      <c r="D45" s="253"/>
      <c r="E45" s="253"/>
      <c r="F45" s="253"/>
      <c r="G45" s="25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298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40" t="str">
        <f>C45</f>
        <v>bez naložení do dopravní nádoby, ale s vyprázdněním dopravní nádoby na hromadu nebo na dopravní prostředek,</v>
      </c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237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11</v>
      </c>
      <c r="B47" s="233" t="s">
        <v>357</v>
      </c>
      <c r="C47" s="245" t="s">
        <v>358</v>
      </c>
      <c r="D47" s="234" t="s">
        <v>316</v>
      </c>
      <c r="E47" s="235">
        <v>1.204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294</v>
      </c>
      <c r="S47" s="237" t="s">
        <v>230</v>
      </c>
      <c r="T47" s="238" t="s">
        <v>230</v>
      </c>
      <c r="U47" s="223">
        <v>0.72899999999999998</v>
      </c>
      <c r="V47" s="223">
        <f>ROUND(E47*U47,2)</f>
        <v>0.88</v>
      </c>
      <c r="W47" s="223"/>
      <c r="X47" s="223" t="s">
        <v>295</v>
      </c>
      <c r="Y47" s="223" t="s">
        <v>233</v>
      </c>
      <c r="Z47" s="213"/>
      <c r="AA47" s="213"/>
      <c r="AB47" s="213"/>
      <c r="AC47" s="213"/>
      <c r="AD47" s="213"/>
      <c r="AE47" s="213"/>
      <c r="AF47" s="213"/>
      <c r="AG47" s="213" t="s">
        <v>296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4" t="s">
        <v>324</v>
      </c>
      <c r="D48" s="253"/>
      <c r="E48" s="253"/>
      <c r="F48" s="253"/>
      <c r="G48" s="25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298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40" t="str">
        <f>C48</f>
        <v>bez naložení do dopravní nádoby, ale s vyprázdněním dopravní nádoby na hromadu nebo na dopravní prostředek,</v>
      </c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237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12</v>
      </c>
      <c r="B50" s="233" t="s">
        <v>325</v>
      </c>
      <c r="C50" s="245" t="s">
        <v>326</v>
      </c>
      <c r="D50" s="234" t="s">
        <v>316</v>
      </c>
      <c r="E50" s="235">
        <v>2.3849999999999998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294</v>
      </c>
      <c r="S50" s="237" t="s">
        <v>230</v>
      </c>
      <c r="T50" s="238" t="s">
        <v>230</v>
      </c>
      <c r="U50" s="223">
        <v>1.0999999999999999E-2</v>
      </c>
      <c r="V50" s="223">
        <f>ROUND(E50*U50,2)</f>
        <v>0.03</v>
      </c>
      <c r="W50" s="223"/>
      <c r="X50" s="223" t="s">
        <v>295</v>
      </c>
      <c r="Y50" s="223" t="s">
        <v>233</v>
      </c>
      <c r="Z50" s="213"/>
      <c r="AA50" s="213"/>
      <c r="AB50" s="213"/>
      <c r="AC50" s="213"/>
      <c r="AD50" s="213"/>
      <c r="AE50" s="213"/>
      <c r="AF50" s="213"/>
      <c r="AG50" s="213" t="s">
        <v>296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4" t="s">
        <v>327</v>
      </c>
      <c r="D51" s="253"/>
      <c r="E51" s="253"/>
      <c r="F51" s="253"/>
      <c r="G51" s="25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298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237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328</v>
      </c>
      <c r="C53" s="245" t="s">
        <v>329</v>
      </c>
      <c r="D53" s="234" t="s">
        <v>316</v>
      </c>
      <c r="E53" s="235">
        <v>2.3849999999999998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294</v>
      </c>
      <c r="S53" s="237" t="s">
        <v>230</v>
      </c>
      <c r="T53" s="238" t="s">
        <v>230</v>
      </c>
      <c r="U53" s="223">
        <v>0.31</v>
      </c>
      <c r="V53" s="223">
        <f>ROUND(E53*U53,2)</f>
        <v>0.74</v>
      </c>
      <c r="W53" s="223"/>
      <c r="X53" s="223" t="s">
        <v>295</v>
      </c>
      <c r="Y53" s="223" t="s">
        <v>233</v>
      </c>
      <c r="Z53" s="213"/>
      <c r="AA53" s="213"/>
      <c r="AB53" s="213"/>
      <c r="AC53" s="213"/>
      <c r="AD53" s="213"/>
      <c r="AE53" s="213"/>
      <c r="AF53" s="213"/>
      <c r="AG53" s="213" t="s">
        <v>296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4" t="s">
        <v>330</v>
      </c>
      <c r="D54" s="253"/>
      <c r="E54" s="253"/>
      <c r="F54" s="253"/>
      <c r="G54" s="25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298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7" t="s">
        <v>359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235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47" t="s">
        <v>360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237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14</v>
      </c>
      <c r="B58" s="233" t="s">
        <v>361</v>
      </c>
      <c r="C58" s="245" t="s">
        <v>362</v>
      </c>
      <c r="D58" s="234" t="s">
        <v>316</v>
      </c>
      <c r="E58" s="235">
        <v>1.204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 t="s">
        <v>294</v>
      </c>
      <c r="S58" s="237" t="s">
        <v>230</v>
      </c>
      <c r="T58" s="238" t="s">
        <v>230</v>
      </c>
      <c r="U58" s="223">
        <v>0.32200000000000001</v>
      </c>
      <c r="V58" s="223">
        <f>ROUND(E58*U58,2)</f>
        <v>0.39</v>
      </c>
      <c r="W58" s="223"/>
      <c r="X58" s="223" t="s">
        <v>295</v>
      </c>
      <c r="Y58" s="223" t="s">
        <v>233</v>
      </c>
      <c r="Z58" s="213"/>
      <c r="AA58" s="213"/>
      <c r="AB58" s="213"/>
      <c r="AC58" s="213"/>
      <c r="AD58" s="213"/>
      <c r="AE58" s="213"/>
      <c r="AF58" s="213"/>
      <c r="AG58" s="213" t="s">
        <v>296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4" t="s">
        <v>330</v>
      </c>
      <c r="D59" s="253"/>
      <c r="E59" s="253"/>
      <c r="F59" s="253"/>
      <c r="G59" s="25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298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7" t="s">
        <v>359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235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47" t="s">
        <v>360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235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237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ht="22.5" outlineLevel="1" x14ac:dyDescent="0.2">
      <c r="A63" s="232">
        <v>15</v>
      </c>
      <c r="B63" s="233" t="s">
        <v>450</v>
      </c>
      <c r="C63" s="245" t="s">
        <v>451</v>
      </c>
      <c r="D63" s="234" t="s">
        <v>316</v>
      </c>
      <c r="E63" s="235">
        <v>0.64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294</v>
      </c>
      <c r="S63" s="237" t="s">
        <v>230</v>
      </c>
      <c r="T63" s="238" t="s">
        <v>578</v>
      </c>
      <c r="U63" s="223">
        <v>1.1499999999999999</v>
      </c>
      <c r="V63" s="223">
        <f>ROUND(E63*U63,2)</f>
        <v>0.74</v>
      </c>
      <c r="W63" s="223"/>
      <c r="X63" s="223" t="s">
        <v>295</v>
      </c>
      <c r="Y63" s="223" t="s">
        <v>233</v>
      </c>
      <c r="Z63" s="213"/>
      <c r="AA63" s="213"/>
      <c r="AB63" s="213"/>
      <c r="AC63" s="213"/>
      <c r="AD63" s="213"/>
      <c r="AE63" s="213"/>
      <c r="AF63" s="213"/>
      <c r="AG63" s="213" t="s">
        <v>296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4" t="s">
        <v>365</v>
      </c>
      <c r="D64" s="253"/>
      <c r="E64" s="253"/>
      <c r="F64" s="253"/>
      <c r="G64" s="25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298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8"/>
      <c r="D65" s="242"/>
      <c r="E65" s="242"/>
      <c r="F65" s="242"/>
      <c r="G65" s="242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237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32">
        <v>16</v>
      </c>
      <c r="B66" s="233" t="s">
        <v>335</v>
      </c>
      <c r="C66" s="245" t="s">
        <v>336</v>
      </c>
      <c r="D66" s="234" t="s">
        <v>337</v>
      </c>
      <c r="E66" s="235">
        <v>4.4122500000000002</v>
      </c>
      <c r="F66" s="236"/>
      <c r="G66" s="237">
        <f>ROUND(E66*F66,2)</f>
        <v>0</v>
      </c>
      <c r="H66" s="236"/>
      <c r="I66" s="237">
        <f>ROUND(E66*H66,2)</f>
        <v>0</v>
      </c>
      <c r="J66" s="236"/>
      <c r="K66" s="237">
        <f>ROUND(E66*J66,2)</f>
        <v>0</v>
      </c>
      <c r="L66" s="237">
        <v>21</v>
      </c>
      <c r="M66" s="237">
        <f>G66*(1+L66/100)</f>
        <v>0</v>
      </c>
      <c r="N66" s="235">
        <v>0</v>
      </c>
      <c r="O66" s="235">
        <f>ROUND(E66*N66,2)</f>
        <v>0</v>
      </c>
      <c r="P66" s="235">
        <v>0</v>
      </c>
      <c r="Q66" s="235">
        <f>ROUND(E66*P66,2)</f>
        <v>0</v>
      </c>
      <c r="R66" s="237" t="s">
        <v>294</v>
      </c>
      <c r="S66" s="237" t="s">
        <v>230</v>
      </c>
      <c r="T66" s="238" t="s">
        <v>230</v>
      </c>
      <c r="U66" s="223">
        <v>0</v>
      </c>
      <c r="V66" s="223">
        <f>ROUND(E66*U66,2)</f>
        <v>0</v>
      </c>
      <c r="W66" s="223"/>
      <c r="X66" s="223" t="s">
        <v>295</v>
      </c>
      <c r="Y66" s="223" t="s">
        <v>233</v>
      </c>
      <c r="Z66" s="213"/>
      <c r="AA66" s="213"/>
      <c r="AB66" s="213"/>
      <c r="AC66" s="213"/>
      <c r="AD66" s="213"/>
      <c r="AE66" s="213"/>
      <c r="AF66" s="213"/>
      <c r="AG66" s="213" t="s">
        <v>296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6" t="s">
        <v>338</v>
      </c>
      <c r="D67" s="239"/>
      <c r="E67" s="239"/>
      <c r="F67" s="239"/>
      <c r="G67" s="239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235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57" t="s">
        <v>542</v>
      </c>
      <c r="D68" s="255"/>
      <c r="E68" s="256">
        <v>4.4122500000000002</v>
      </c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313</v>
      </c>
      <c r="AH68" s="213">
        <v>0</v>
      </c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237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32">
        <v>17</v>
      </c>
      <c r="B70" s="233" t="s">
        <v>543</v>
      </c>
      <c r="C70" s="245" t="s">
        <v>544</v>
      </c>
      <c r="D70" s="234" t="s">
        <v>259</v>
      </c>
      <c r="E70" s="235">
        <v>1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/>
      <c r="S70" s="237" t="s">
        <v>256</v>
      </c>
      <c r="T70" s="238" t="s">
        <v>231</v>
      </c>
      <c r="U70" s="223">
        <v>0</v>
      </c>
      <c r="V70" s="223">
        <f>ROUND(E70*U70,2)</f>
        <v>0</v>
      </c>
      <c r="W70" s="223"/>
      <c r="X70" s="223" t="s">
        <v>295</v>
      </c>
      <c r="Y70" s="223" t="s">
        <v>233</v>
      </c>
      <c r="Z70" s="213"/>
      <c r="AA70" s="213"/>
      <c r="AB70" s="213"/>
      <c r="AC70" s="213"/>
      <c r="AD70" s="213"/>
      <c r="AE70" s="213"/>
      <c r="AF70" s="213"/>
      <c r="AG70" s="213" t="s">
        <v>296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6" t="s">
        <v>551</v>
      </c>
      <c r="D71" s="239"/>
      <c r="E71" s="239"/>
      <c r="F71" s="239"/>
      <c r="G71" s="239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3" x14ac:dyDescent="0.2">
      <c r="A72" s="220"/>
      <c r="B72" s="221"/>
      <c r="C72" s="247" t="s">
        <v>545</v>
      </c>
      <c r="D72" s="241"/>
      <c r="E72" s="241"/>
      <c r="F72" s="241"/>
      <c r="G72" s="241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235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3" x14ac:dyDescent="0.2">
      <c r="A73" s="220"/>
      <c r="B73" s="221"/>
      <c r="C73" s="247" t="s">
        <v>546</v>
      </c>
      <c r="D73" s="241"/>
      <c r="E73" s="241"/>
      <c r="F73" s="241"/>
      <c r="G73" s="241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235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8"/>
      <c r="D74" s="242"/>
      <c r="E74" s="242"/>
      <c r="F74" s="242"/>
      <c r="G74" s="242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237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32">
        <v>18</v>
      </c>
      <c r="B75" s="233" t="s">
        <v>384</v>
      </c>
      <c r="C75" s="245" t="s">
        <v>385</v>
      </c>
      <c r="D75" s="234" t="s">
        <v>316</v>
      </c>
      <c r="E75" s="235">
        <v>0.70399999999999996</v>
      </c>
      <c r="F75" s="236"/>
      <c r="G75" s="237">
        <f>ROUND(E75*F75,2)</f>
        <v>0</v>
      </c>
      <c r="H75" s="236"/>
      <c r="I75" s="237">
        <f>ROUND(E75*H75,2)</f>
        <v>0</v>
      </c>
      <c r="J75" s="236"/>
      <c r="K75" s="237">
        <f>ROUND(E75*J75,2)</f>
        <v>0</v>
      </c>
      <c r="L75" s="237">
        <v>21</v>
      </c>
      <c r="M75" s="237">
        <f>G75*(1+L75/100)</f>
        <v>0</v>
      </c>
      <c r="N75" s="235">
        <v>2.5</v>
      </c>
      <c r="O75" s="235">
        <f>ROUND(E75*N75,2)</f>
        <v>1.76</v>
      </c>
      <c r="P75" s="235">
        <v>0</v>
      </c>
      <c r="Q75" s="235">
        <f>ROUND(E75*P75,2)</f>
        <v>0</v>
      </c>
      <c r="R75" s="237" t="s">
        <v>380</v>
      </c>
      <c r="S75" s="237" t="s">
        <v>230</v>
      </c>
      <c r="T75" s="238" t="s">
        <v>230</v>
      </c>
      <c r="U75" s="223">
        <v>0</v>
      </c>
      <c r="V75" s="223">
        <f>ROUND(E75*U75,2)</f>
        <v>0</v>
      </c>
      <c r="W75" s="223"/>
      <c r="X75" s="223" t="s">
        <v>381</v>
      </c>
      <c r="Y75" s="223" t="s">
        <v>233</v>
      </c>
      <c r="Z75" s="213"/>
      <c r="AA75" s="213"/>
      <c r="AB75" s="213"/>
      <c r="AC75" s="213"/>
      <c r="AD75" s="213"/>
      <c r="AE75" s="213"/>
      <c r="AF75" s="213"/>
      <c r="AG75" s="213" t="s">
        <v>382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57" t="s">
        <v>918</v>
      </c>
      <c r="D76" s="255"/>
      <c r="E76" s="256">
        <v>0.70399999999999996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313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237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x14ac:dyDescent="0.2">
      <c r="A78" s="225" t="s">
        <v>225</v>
      </c>
      <c r="B78" s="226" t="s">
        <v>177</v>
      </c>
      <c r="C78" s="244" t="s">
        <v>178</v>
      </c>
      <c r="D78" s="227"/>
      <c r="E78" s="228"/>
      <c r="F78" s="229"/>
      <c r="G78" s="229">
        <f>SUMIF(AG79:AG82,"&lt;&gt;NOR",G79:G82)</f>
        <v>0</v>
      </c>
      <c r="H78" s="229"/>
      <c r="I78" s="229">
        <f>SUM(I79:I82)</f>
        <v>0</v>
      </c>
      <c r="J78" s="229"/>
      <c r="K78" s="229">
        <f>SUM(K79:K82)</f>
        <v>0</v>
      </c>
      <c r="L78" s="229"/>
      <c r="M78" s="229">
        <f>SUM(M79:M82)</f>
        <v>0</v>
      </c>
      <c r="N78" s="228"/>
      <c r="O78" s="228">
        <f>SUM(O79:O82)</f>
        <v>0</v>
      </c>
      <c r="P78" s="228"/>
      <c r="Q78" s="228">
        <f>SUM(Q79:Q82)</f>
        <v>0</v>
      </c>
      <c r="R78" s="229"/>
      <c r="S78" s="229"/>
      <c r="T78" s="230"/>
      <c r="U78" s="224"/>
      <c r="V78" s="224">
        <f>SUM(V79:V82)</f>
        <v>16.239999999999998</v>
      </c>
      <c r="W78" s="224"/>
      <c r="X78" s="224"/>
      <c r="Y78" s="224"/>
      <c r="AG78" t="s">
        <v>226</v>
      </c>
    </row>
    <row r="79" spans="1:60" ht="22.5" outlineLevel="1" x14ac:dyDescent="0.2">
      <c r="A79" s="232">
        <v>19</v>
      </c>
      <c r="B79" s="233" t="s">
        <v>523</v>
      </c>
      <c r="C79" s="245" t="s">
        <v>524</v>
      </c>
      <c r="D79" s="234" t="s">
        <v>293</v>
      </c>
      <c r="E79" s="235">
        <v>50.738999999999997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21</v>
      </c>
      <c r="M79" s="237">
        <f>G79*(1+L79/100)</f>
        <v>0</v>
      </c>
      <c r="N79" s="235">
        <v>2.0000000000000002E-5</v>
      </c>
      <c r="O79" s="235">
        <f>ROUND(E79*N79,2)</f>
        <v>0</v>
      </c>
      <c r="P79" s="235">
        <v>0</v>
      </c>
      <c r="Q79" s="235">
        <f>ROUND(E79*P79,2)</f>
        <v>0</v>
      </c>
      <c r="R79" s="237" t="s">
        <v>412</v>
      </c>
      <c r="S79" s="237" t="s">
        <v>230</v>
      </c>
      <c r="T79" s="238" t="s">
        <v>230</v>
      </c>
      <c r="U79" s="223">
        <v>0.32</v>
      </c>
      <c r="V79" s="223">
        <f>ROUND(E79*U79,2)</f>
        <v>16.239999999999998</v>
      </c>
      <c r="W79" s="223"/>
      <c r="X79" s="223" t="s">
        <v>295</v>
      </c>
      <c r="Y79" s="223" t="s">
        <v>233</v>
      </c>
      <c r="Z79" s="213"/>
      <c r="AA79" s="213"/>
      <c r="AB79" s="213"/>
      <c r="AC79" s="213"/>
      <c r="AD79" s="213"/>
      <c r="AE79" s="213"/>
      <c r="AF79" s="213"/>
      <c r="AG79" s="213" t="s">
        <v>296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6" t="s">
        <v>525</v>
      </c>
      <c r="D80" s="239"/>
      <c r="E80" s="239"/>
      <c r="F80" s="239"/>
      <c r="G80" s="239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235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3" x14ac:dyDescent="0.2">
      <c r="A81" s="220"/>
      <c r="B81" s="221"/>
      <c r="C81" s="247" t="s">
        <v>526</v>
      </c>
      <c r="D81" s="241"/>
      <c r="E81" s="241"/>
      <c r="F81" s="241"/>
      <c r="G81" s="241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235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48"/>
      <c r="D82" s="242"/>
      <c r="E82" s="242"/>
      <c r="F82" s="242"/>
      <c r="G82" s="242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237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x14ac:dyDescent="0.2">
      <c r="A83" s="225" t="s">
        <v>225</v>
      </c>
      <c r="B83" s="226" t="s">
        <v>179</v>
      </c>
      <c r="C83" s="244" t="s">
        <v>180</v>
      </c>
      <c r="D83" s="227"/>
      <c r="E83" s="228"/>
      <c r="F83" s="229"/>
      <c r="G83" s="229">
        <f>SUMIF(AG84:AG116,"&lt;&gt;NOR",G84:G116)</f>
        <v>0</v>
      </c>
      <c r="H83" s="229"/>
      <c r="I83" s="229">
        <f>SUM(I84:I116)</f>
        <v>0</v>
      </c>
      <c r="J83" s="229"/>
      <c r="K83" s="229">
        <f>SUM(K84:K116)</f>
        <v>0</v>
      </c>
      <c r="L83" s="229"/>
      <c r="M83" s="229">
        <f>SUM(M84:M116)</f>
        <v>0</v>
      </c>
      <c r="N83" s="228"/>
      <c r="O83" s="228">
        <f>SUM(O84:O116)</f>
        <v>9.4700000000000006</v>
      </c>
      <c r="P83" s="228"/>
      <c r="Q83" s="228">
        <f>SUM(Q84:Q116)</f>
        <v>0</v>
      </c>
      <c r="R83" s="229"/>
      <c r="S83" s="229"/>
      <c r="T83" s="230"/>
      <c r="U83" s="224"/>
      <c r="V83" s="224">
        <f>SUM(V84:V116)</f>
        <v>85.15</v>
      </c>
      <c r="W83" s="224"/>
      <c r="X83" s="224"/>
      <c r="Y83" s="224"/>
      <c r="AG83" t="s">
        <v>226</v>
      </c>
    </row>
    <row r="84" spans="1:60" ht="22.5" outlineLevel="1" x14ac:dyDescent="0.2">
      <c r="A84" s="232">
        <v>20</v>
      </c>
      <c r="B84" s="233" t="s">
        <v>785</v>
      </c>
      <c r="C84" s="245" t="s">
        <v>786</v>
      </c>
      <c r="D84" s="234" t="s">
        <v>316</v>
      </c>
      <c r="E84" s="235">
        <v>0.96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3.0951599999999999</v>
      </c>
      <c r="O84" s="235">
        <f>ROUND(E84*N84,2)</f>
        <v>2.97</v>
      </c>
      <c r="P84" s="235">
        <v>0</v>
      </c>
      <c r="Q84" s="235">
        <f>ROUND(E84*P84,2)</f>
        <v>0</v>
      </c>
      <c r="R84" s="237" t="s">
        <v>389</v>
      </c>
      <c r="S84" s="237" t="s">
        <v>230</v>
      </c>
      <c r="T84" s="238" t="s">
        <v>230</v>
      </c>
      <c r="U84" s="223">
        <v>11.661</v>
      </c>
      <c r="V84" s="223">
        <f>ROUND(E84*U84,2)</f>
        <v>11.19</v>
      </c>
      <c r="W84" s="223"/>
      <c r="X84" s="223" t="s">
        <v>295</v>
      </c>
      <c r="Y84" s="223" t="s">
        <v>233</v>
      </c>
      <c r="Z84" s="213"/>
      <c r="AA84" s="213"/>
      <c r="AB84" s="213"/>
      <c r="AC84" s="213"/>
      <c r="AD84" s="213"/>
      <c r="AE84" s="213"/>
      <c r="AF84" s="213"/>
      <c r="AG84" s="213" t="s">
        <v>296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7" t="s">
        <v>919</v>
      </c>
      <c r="D85" s="255"/>
      <c r="E85" s="256">
        <v>0.96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313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48"/>
      <c r="D86" s="242"/>
      <c r="E86" s="242"/>
      <c r="F86" s="242"/>
      <c r="G86" s="242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237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32">
        <v>21</v>
      </c>
      <c r="B87" s="233" t="s">
        <v>463</v>
      </c>
      <c r="C87" s="245" t="s">
        <v>464</v>
      </c>
      <c r="D87" s="234" t="s">
        <v>316</v>
      </c>
      <c r="E87" s="235">
        <v>3.3558699999999999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0.17978</v>
      </c>
      <c r="O87" s="235">
        <f>ROUND(E87*N87,2)</f>
        <v>0.6</v>
      </c>
      <c r="P87" s="235">
        <v>0</v>
      </c>
      <c r="Q87" s="235">
        <f>ROUND(E87*P87,2)</f>
        <v>0</v>
      </c>
      <c r="R87" s="237" t="s">
        <v>389</v>
      </c>
      <c r="S87" s="237" t="s">
        <v>230</v>
      </c>
      <c r="T87" s="238" t="s">
        <v>230</v>
      </c>
      <c r="U87" s="223">
        <v>17.032</v>
      </c>
      <c r="V87" s="223">
        <f>ROUND(E87*U87,2)</f>
        <v>57.16</v>
      </c>
      <c r="W87" s="223"/>
      <c r="X87" s="223" t="s">
        <v>295</v>
      </c>
      <c r="Y87" s="223" t="s">
        <v>233</v>
      </c>
      <c r="Z87" s="213"/>
      <c r="AA87" s="213"/>
      <c r="AB87" s="213"/>
      <c r="AC87" s="213"/>
      <c r="AD87" s="213"/>
      <c r="AE87" s="213"/>
      <c r="AF87" s="213"/>
      <c r="AG87" s="213" t="s">
        <v>296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920</v>
      </c>
      <c r="D88" s="255"/>
      <c r="E88" s="256">
        <v>3.35588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313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237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22</v>
      </c>
      <c r="B90" s="233" t="s">
        <v>643</v>
      </c>
      <c r="C90" s="245" t="s">
        <v>644</v>
      </c>
      <c r="D90" s="234" t="s">
        <v>316</v>
      </c>
      <c r="E90" s="235">
        <v>0.64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2.9559700000000002</v>
      </c>
      <c r="O90" s="235">
        <f>ROUND(E90*N90,2)</f>
        <v>1.89</v>
      </c>
      <c r="P90" s="235">
        <v>0</v>
      </c>
      <c r="Q90" s="235">
        <f>ROUND(E90*P90,2)</f>
        <v>0</v>
      </c>
      <c r="R90" s="237" t="s">
        <v>389</v>
      </c>
      <c r="S90" s="237" t="s">
        <v>230</v>
      </c>
      <c r="T90" s="238" t="s">
        <v>230</v>
      </c>
      <c r="U90" s="223">
        <v>3.8820000000000001</v>
      </c>
      <c r="V90" s="223">
        <f>ROUND(E90*U90,2)</f>
        <v>2.48</v>
      </c>
      <c r="W90" s="223"/>
      <c r="X90" s="223" t="s">
        <v>295</v>
      </c>
      <c r="Y90" s="223" t="s">
        <v>233</v>
      </c>
      <c r="Z90" s="213"/>
      <c r="AA90" s="213"/>
      <c r="AB90" s="213"/>
      <c r="AC90" s="213"/>
      <c r="AD90" s="213"/>
      <c r="AE90" s="213"/>
      <c r="AF90" s="213"/>
      <c r="AG90" s="213" t="s">
        <v>296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921</v>
      </c>
      <c r="D91" s="255"/>
      <c r="E91" s="256">
        <v>0.64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313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237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">
      <c r="A93" s="232">
        <v>23</v>
      </c>
      <c r="B93" s="233" t="s">
        <v>472</v>
      </c>
      <c r="C93" s="245" t="s">
        <v>473</v>
      </c>
      <c r="D93" s="234" t="s">
        <v>316</v>
      </c>
      <c r="E93" s="235">
        <v>0.68400000000000005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3.0044900000000001</v>
      </c>
      <c r="O93" s="235">
        <f>ROUND(E93*N93,2)</f>
        <v>2.06</v>
      </c>
      <c r="P93" s="235">
        <v>0</v>
      </c>
      <c r="Q93" s="235">
        <f>ROUND(E93*P93,2)</f>
        <v>0</v>
      </c>
      <c r="R93" s="237" t="s">
        <v>389</v>
      </c>
      <c r="S93" s="237" t="s">
        <v>230</v>
      </c>
      <c r="T93" s="238" t="s">
        <v>230</v>
      </c>
      <c r="U93" s="223">
        <v>4.5739999999999998</v>
      </c>
      <c r="V93" s="223">
        <f>ROUND(E93*U93,2)</f>
        <v>3.13</v>
      </c>
      <c r="W93" s="223"/>
      <c r="X93" s="223" t="s">
        <v>295</v>
      </c>
      <c r="Y93" s="223" t="s">
        <v>233</v>
      </c>
      <c r="Z93" s="213"/>
      <c r="AA93" s="213"/>
      <c r="AB93" s="213"/>
      <c r="AC93" s="213"/>
      <c r="AD93" s="213"/>
      <c r="AE93" s="213"/>
      <c r="AF93" s="213"/>
      <c r="AG93" s="213" t="s">
        <v>296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922</v>
      </c>
      <c r="D94" s="255"/>
      <c r="E94" s="256">
        <v>0.68400000000000005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313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237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32">
        <v>24</v>
      </c>
      <c r="B96" s="233" t="s">
        <v>475</v>
      </c>
      <c r="C96" s="245" t="s">
        <v>476</v>
      </c>
      <c r="D96" s="234" t="s">
        <v>293</v>
      </c>
      <c r="E96" s="235">
        <v>2.4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1.4500000000000001E-2</v>
      </c>
      <c r="O96" s="235">
        <f>ROUND(E96*N96,2)</f>
        <v>0.03</v>
      </c>
      <c r="P96" s="235">
        <v>0</v>
      </c>
      <c r="Q96" s="235">
        <f>ROUND(E96*P96,2)</f>
        <v>0</v>
      </c>
      <c r="R96" s="237" t="s">
        <v>389</v>
      </c>
      <c r="S96" s="237" t="s">
        <v>230</v>
      </c>
      <c r="T96" s="238" t="s">
        <v>230</v>
      </c>
      <c r="U96" s="223">
        <v>1.9059999999999999</v>
      </c>
      <c r="V96" s="223">
        <f>ROUND(E96*U96,2)</f>
        <v>4.57</v>
      </c>
      <c r="W96" s="223"/>
      <c r="X96" s="223" t="s">
        <v>295</v>
      </c>
      <c r="Y96" s="223" t="s">
        <v>233</v>
      </c>
      <c r="Z96" s="213"/>
      <c r="AA96" s="213"/>
      <c r="AB96" s="213"/>
      <c r="AC96" s="213"/>
      <c r="AD96" s="213"/>
      <c r="AE96" s="213"/>
      <c r="AF96" s="213"/>
      <c r="AG96" s="213" t="s">
        <v>296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57" t="s">
        <v>923</v>
      </c>
      <c r="D97" s="255"/>
      <c r="E97" s="256">
        <v>1.6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313</v>
      </c>
      <c r="AH97" s="213">
        <v>0</v>
      </c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3" x14ac:dyDescent="0.2">
      <c r="A98" s="220"/>
      <c r="B98" s="221"/>
      <c r="C98" s="257" t="s">
        <v>815</v>
      </c>
      <c r="D98" s="255"/>
      <c r="E98" s="256">
        <v>0.8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313</v>
      </c>
      <c r="AH98" s="213">
        <v>0</v>
      </c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8"/>
      <c r="D99" s="242"/>
      <c r="E99" s="242"/>
      <c r="F99" s="242"/>
      <c r="G99" s="242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237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ht="22.5" outlineLevel="1" x14ac:dyDescent="0.2">
      <c r="A100" s="232">
        <v>25</v>
      </c>
      <c r="B100" s="233" t="s">
        <v>478</v>
      </c>
      <c r="C100" s="245" t="s">
        <v>479</v>
      </c>
      <c r="D100" s="234" t="s">
        <v>293</v>
      </c>
      <c r="E100" s="235">
        <v>2.4</v>
      </c>
      <c r="F100" s="236"/>
      <c r="G100" s="237">
        <f>ROUND(E100*F100,2)</f>
        <v>0</v>
      </c>
      <c r="H100" s="236"/>
      <c r="I100" s="237">
        <f>ROUND(E100*H100,2)</f>
        <v>0</v>
      </c>
      <c r="J100" s="236"/>
      <c r="K100" s="237">
        <f>ROUND(E100*J100,2)</f>
        <v>0</v>
      </c>
      <c r="L100" s="237">
        <v>21</v>
      </c>
      <c r="M100" s="237">
        <f>G100*(1+L100/100)</f>
        <v>0</v>
      </c>
      <c r="N100" s="235">
        <v>9.6000000000000002E-4</v>
      </c>
      <c r="O100" s="235">
        <f>ROUND(E100*N100,2)</f>
        <v>0</v>
      </c>
      <c r="P100" s="235">
        <v>0</v>
      </c>
      <c r="Q100" s="235">
        <f>ROUND(E100*P100,2)</f>
        <v>0</v>
      </c>
      <c r="R100" s="237" t="s">
        <v>389</v>
      </c>
      <c r="S100" s="237" t="s">
        <v>230</v>
      </c>
      <c r="T100" s="238" t="s">
        <v>230</v>
      </c>
      <c r="U100" s="223">
        <v>0.628</v>
      </c>
      <c r="V100" s="223">
        <f>ROUND(E100*U100,2)</f>
        <v>1.51</v>
      </c>
      <c r="W100" s="223"/>
      <c r="X100" s="223" t="s">
        <v>295</v>
      </c>
      <c r="Y100" s="223" t="s">
        <v>233</v>
      </c>
      <c r="Z100" s="213"/>
      <c r="AA100" s="213"/>
      <c r="AB100" s="213"/>
      <c r="AC100" s="213"/>
      <c r="AD100" s="213"/>
      <c r="AE100" s="213"/>
      <c r="AF100" s="213"/>
      <c r="AG100" s="213" t="s">
        <v>296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49"/>
      <c r="D101" s="243"/>
      <c r="E101" s="243"/>
      <c r="F101" s="243"/>
      <c r="G101" s="24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237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">
      <c r="A102" s="232">
        <v>26</v>
      </c>
      <c r="B102" s="233" t="s">
        <v>481</v>
      </c>
      <c r="C102" s="245" t="s">
        <v>482</v>
      </c>
      <c r="D102" s="234" t="s">
        <v>337</v>
      </c>
      <c r="E102" s="235">
        <v>7.4400000000000004E-3</v>
      </c>
      <c r="F102" s="236"/>
      <c r="G102" s="237">
        <f>ROUND(E102*F102,2)</f>
        <v>0</v>
      </c>
      <c r="H102" s="236"/>
      <c r="I102" s="237">
        <f>ROUND(E102*H102,2)</f>
        <v>0</v>
      </c>
      <c r="J102" s="236"/>
      <c r="K102" s="237">
        <f>ROUND(E102*J102,2)</f>
        <v>0</v>
      </c>
      <c r="L102" s="237">
        <v>21</v>
      </c>
      <c r="M102" s="237">
        <f>G102*(1+L102/100)</f>
        <v>0</v>
      </c>
      <c r="N102" s="235">
        <v>1.0610299999999999</v>
      </c>
      <c r="O102" s="235">
        <f>ROUND(E102*N102,2)</f>
        <v>0.01</v>
      </c>
      <c r="P102" s="235">
        <v>0</v>
      </c>
      <c r="Q102" s="235">
        <f>ROUND(E102*P102,2)</f>
        <v>0</v>
      </c>
      <c r="R102" s="237" t="s">
        <v>389</v>
      </c>
      <c r="S102" s="237" t="s">
        <v>230</v>
      </c>
      <c r="T102" s="238" t="s">
        <v>230</v>
      </c>
      <c r="U102" s="223">
        <v>21.445</v>
      </c>
      <c r="V102" s="223">
        <f>ROUND(E102*U102,2)</f>
        <v>0.16</v>
      </c>
      <c r="W102" s="223"/>
      <c r="X102" s="223" t="s">
        <v>295</v>
      </c>
      <c r="Y102" s="223" t="s">
        <v>233</v>
      </c>
      <c r="Z102" s="213"/>
      <c r="AA102" s="213"/>
      <c r="AB102" s="213"/>
      <c r="AC102" s="213"/>
      <c r="AD102" s="213"/>
      <c r="AE102" s="213"/>
      <c r="AF102" s="213"/>
      <c r="AG102" s="213" t="s">
        <v>296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57" t="s">
        <v>924</v>
      </c>
      <c r="D103" s="255"/>
      <c r="E103" s="256">
        <v>7.4400000000000004E-3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313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48"/>
      <c r="D104" s="242"/>
      <c r="E104" s="242"/>
      <c r="F104" s="242"/>
      <c r="G104" s="242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237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">
      <c r="A105" s="232">
        <v>27</v>
      </c>
      <c r="B105" s="233" t="s">
        <v>563</v>
      </c>
      <c r="C105" s="245" t="s">
        <v>564</v>
      </c>
      <c r="D105" s="234" t="s">
        <v>337</v>
      </c>
      <c r="E105" s="235">
        <v>3.1099999999999999E-2</v>
      </c>
      <c r="F105" s="236"/>
      <c r="G105" s="237">
        <f>ROUND(E105*F105,2)</f>
        <v>0</v>
      </c>
      <c r="H105" s="236"/>
      <c r="I105" s="237">
        <f>ROUND(E105*H105,2)</f>
        <v>0</v>
      </c>
      <c r="J105" s="236"/>
      <c r="K105" s="237">
        <f>ROUND(E105*J105,2)</f>
        <v>0</v>
      </c>
      <c r="L105" s="237">
        <v>21</v>
      </c>
      <c r="M105" s="237">
        <f>G105*(1+L105/100)</f>
        <v>0</v>
      </c>
      <c r="N105" s="235">
        <v>1.0561</v>
      </c>
      <c r="O105" s="235">
        <f>ROUND(E105*N105,2)</f>
        <v>0.03</v>
      </c>
      <c r="P105" s="235">
        <v>0</v>
      </c>
      <c r="Q105" s="235">
        <f>ROUND(E105*P105,2)</f>
        <v>0</v>
      </c>
      <c r="R105" s="237" t="s">
        <v>389</v>
      </c>
      <c r="S105" s="237" t="s">
        <v>230</v>
      </c>
      <c r="T105" s="238" t="s">
        <v>230</v>
      </c>
      <c r="U105" s="223">
        <v>39.133000000000003</v>
      </c>
      <c r="V105" s="223">
        <f>ROUND(E105*U105,2)</f>
        <v>1.22</v>
      </c>
      <c r="W105" s="223"/>
      <c r="X105" s="223" t="s">
        <v>295</v>
      </c>
      <c r="Y105" s="223" t="s">
        <v>233</v>
      </c>
      <c r="Z105" s="213"/>
      <c r="AA105" s="213"/>
      <c r="AB105" s="213"/>
      <c r="AC105" s="213"/>
      <c r="AD105" s="213"/>
      <c r="AE105" s="213"/>
      <c r="AF105" s="213"/>
      <c r="AG105" s="213" t="s">
        <v>296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57" t="s">
        <v>925</v>
      </c>
      <c r="D106" s="255"/>
      <c r="E106" s="256">
        <v>3.1099999999999999E-2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313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8"/>
      <c r="D107" s="242"/>
      <c r="E107" s="242"/>
      <c r="F107" s="242"/>
      <c r="G107" s="242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237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1" x14ac:dyDescent="0.2">
      <c r="A108" s="232">
        <v>28</v>
      </c>
      <c r="B108" s="233" t="s">
        <v>790</v>
      </c>
      <c r="C108" s="245" t="s">
        <v>791</v>
      </c>
      <c r="D108" s="234" t="s">
        <v>316</v>
      </c>
      <c r="E108" s="235">
        <v>0.32</v>
      </c>
      <c r="F108" s="236"/>
      <c r="G108" s="237">
        <f>ROUND(E108*F108,2)</f>
        <v>0</v>
      </c>
      <c r="H108" s="236"/>
      <c r="I108" s="237">
        <f>ROUND(E108*H108,2)</f>
        <v>0</v>
      </c>
      <c r="J108" s="236"/>
      <c r="K108" s="237">
        <f>ROUND(E108*J108,2)</f>
        <v>0</v>
      </c>
      <c r="L108" s="237">
        <v>21</v>
      </c>
      <c r="M108" s="237">
        <f>G108*(1+L108/100)</f>
        <v>0</v>
      </c>
      <c r="N108" s="235">
        <v>3.0951599999999999</v>
      </c>
      <c r="O108" s="235">
        <f>ROUND(E108*N108,2)</f>
        <v>0.99</v>
      </c>
      <c r="P108" s="235">
        <v>0</v>
      </c>
      <c r="Q108" s="235">
        <f>ROUND(E108*P108,2)</f>
        <v>0</v>
      </c>
      <c r="R108" s="237"/>
      <c r="S108" s="237" t="s">
        <v>256</v>
      </c>
      <c r="T108" s="238" t="s">
        <v>578</v>
      </c>
      <c r="U108" s="223">
        <v>11.661</v>
      </c>
      <c r="V108" s="223">
        <f>ROUND(E108*U108,2)</f>
        <v>3.73</v>
      </c>
      <c r="W108" s="223"/>
      <c r="X108" s="223" t="s">
        <v>295</v>
      </c>
      <c r="Y108" s="223" t="s">
        <v>233</v>
      </c>
      <c r="Z108" s="213"/>
      <c r="AA108" s="213"/>
      <c r="AB108" s="213"/>
      <c r="AC108" s="213"/>
      <c r="AD108" s="213"/>
      <c r="AE108" s="213"/>
      <c r="AF108" s="213"/>
      <c r="AG108" s="213" t="s">
        <v>296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57" t="s">
        <v>926</v>
      </c>
      <c r="D109" s="255"/>
      <c r="E109" s="256">
        <v>0.32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313</v>
      </c>
      <c r="AH109" s="213">
        <v>0</v>
      </c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48"/>
      <c r="D110" s="242"/>
      <c r="E110" s="242"/>
      <c r="F110" s="242"/>
      <c r="G110" s="242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237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ht="33.75" outlineLevel="1" x14ac:dyDescent="0.2">
      <c r="A111" s="232">
        <v>29</v>
      </c>
      <c r="B111" s="233" t="s">
        <v>566</v>
      </c>
      <c r="C111" s="245" t="s">
        <v>567</v>
      </c>
      <c r="D111" s="234" t="s">
        <v>568</v>
      </c>
      <c r="E111" s="235">
        <v>2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5.0000000000000001E-4</v>
      </c>
      <c r="O111" s="235">
        <f>ROUND(E111*N111,2)</f>
        <v>0</v>
      </c>
      <c r="P111" s="235">
        <v>0</v>
      </c>
      <c r="Q111" s="235">
        <f>ROUND(E111*P111,2)</f>
        <v>0</v>
      </c>
      <c r="R111" s="237" t="s">
        <v>380</v>
      </c>
      <c r="S111" s="237" t="s">
        <v>230</v>
      </c>
      <c r="T111" s="238" t="s">
        <v>230</v>
      </c>
      <c r="U111" s="223">
        <v>0</v>
      </c>
      <c r="V111" s="223">
        <f>ROUND(E111*U111,2)</f>
        <v>0</v>
      </c>
      <c r="W111" s="223"/>
      <c r="X111" s="223" t="s">
        <v>381</v>
      </c>
      <c r="Y111" s="223" t="s">
        <v>233</v>
      </c>
      <c r="Z111" s="213"/>
      <c r="AA111" s="213"/>
      <c r="AB111" s="213"/>
      <c r="AC111" s="213"/>
      <c r="AD111" s="213"/>
      <c r="AE111" s="213"/>
      <c r="AF111" s="213"/>
      <c r="AG111" s="213" t="s">
        <v>382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9"/>
      <c r="D112" s="243"/>
      <c r="E112" s="243"/>
      <c r="F112" s="243"/>
      <c r="G112" s="24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237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1" x14ac:dyDescent="0.2">
      <c r="A113" s="232">
        <v>30</v>
      </c>
      <c r="B113" s="233" t="s">
        <v>569</v>
      </c>
      <c r="C113" s="245" t="s">
        <v>570</v>
      </c>
      <c r="D113" s="234" t="s">
        <v>293</v>
      </c>
      <c r="E113" s="235">
        <v>2.4</v>
      </c>
      <c r="F113" s="236"/>
      <c r="G113" s="237">
        <f>ROUND(E113*F113,2)</f>
        <v>0</v>
      </c>
      <c r="H113" s="236"/>
      <c r="I113" s="237">
        <f>ROUND(E113*H113,2)</f>
        <v>0</v>
      </c>
      <c r="J113" s="236"/>
      <c r="K113" s="237">
        <f>ROUND(E113*J113,2)</f>
        <v>0</v>
      </c>
      <c r="L113" s="237">
        <v>21</v>
      </c>
      <c r="M113" s="237">
        <f>G113*(1+L113/100)</f>
        <v>0</v>
      </c>
      <c r="N113" s="235">
        <v>0.37</v>
      </c>
      <c r="O113" s="235">
        <f>ROUND(E113*N113,2)</f>
        <v>0.89</v>
      </c>
      <c r="P113" s="235">
        <v>0</v>
      </c>
      <c r="Q113" s="235">
        <f>ROUND(E113*P113,2)</f>
        <v>0</v>
      </c>
      <c r="R113" s="237" t="s">
        <v>380</v>
      </c>
      <c r="S113" s="237" t="s">
        <v>230</v>
      </c>
      <c r="T113" s="238" t="s">
        <v>230</v>
      </c>
      <c r="U113" s="223">
        <v>0</v>
      </c>
      <c r="V113" s="223">
        <f>ROUND(E113*U113,2)</f>
        <v>0</v>
      </c>
      <c r="W113" s="223"/>
      <c r="X113" s="223" t="s">
        <v>381</v>
      </c>
      <c r="Y113" s="223" t="s">
        <v>233</v>
      </c>
      <c r="Z113" s="213"/>
      <c r="AA113" s="213"/>
      <c r="AB113" s="213"/>
      <c r="AC113" s="213"/>
      <c r="AD113" s="213"/>
      <c r="AE113" s="213"/>
      <c r="AF113" s="213"/>
      <c r="AG113" s="213" t="s">
        <v>382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46" t="s">
        <v>571</v>
      </c>
      <c r="D114" s="239"/>
      <c r="E114" s="239"/>
      <c r="F114" s="239"/>
      <c r="G114" s="239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235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7" t="s">
        <v>927</v>
      </c>
      <c r="D115" s="255"/>
      <c r="E115" s="256">
        <v>2.4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313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237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225</v>
      </c>
      <c r="B117" s="226" t="s">
        <v>183</v>
      </c>
      <c r="C117" s="244" t="s">
        <v>184</v>
      </c>
      <c r="D117" s="227"/>
      <c r="E117" s="228"/>
      <c r="F117" s="229"/>
      <c r="G117" s="229">
        <f>SUMIF(AG118:AG123,"&lt;&gt;NOR",G118:G123)</f>
        <v>0</v>
      </c>
      <c r="H117" s="229"/>
      <c r="I117" s="229">
        <f>SUM(I118:I123)</f>
        <v>0</v>
      </c>
      <c r="J117" s="229"/>
      <c r="K117" s="229">
        <f>SUM(K118:K123)</f>
        <v>0</v>
      </c>
      <c r="L117" s="229"/>
      <c r="M117" s="229">
        <f>SUM(M118:M123)</f>
        <v>0</v>
      </c>
      <c r="N117" s="228"/>
      <c r="O117" s="228">
        <f>SUM(O118:O123)</f>
        <v>1.91</v>
      </c>
      <c r="P117" s="228"/>
      <c r="Q117" s="228">
        <f>SUM(Q118:Q123)</f>
        <v>0</v>
      </c>
      <c r="R117" s="229"/>
      <c r="S117" s="229"/>
      <c r="T117" s="230"/>
      <c r="U117" s="224"/>
      <c r="V117" s="224">
        <f>SUM(V118:V123)</f>
        <v>26.73</v>
      </c>
      <c r="W117" s="224"/>
      <c r="X117" s="224"/>
      <c r="Y117" s="224"/>
      <c r="AG117" t="s">
        <v>226</v>
      </c>
    </row>
    <row r="118" spans="1:60" outlineLevel="1" x14ac:dyDescent="0.2">
      <c r="A118" s="232">
        <v>31</v>
      </c>
      <c r="B118" s="233" t="s">
        <v>527</v>
      </c>
      <c r="C118" s="245" t="s">
        <v>528</v>
      </c>
      <c r="D118" s="234" t="s">
        <v>293</v>
      </c>
      <c r="E118" s="235">
        <v>50.738999999999997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</v>
      </c>
      <c r="O118" s="235">
        <f>ROUND(E118*N118,2)</f>
        <v>0</v>
      </c>
      <c r="P118" s="235">
        <v>0</v>
      </c>
      <c r="Q118" s="235">
        <f>ROUND(E118*P118,2)</f>
        <v>0</v>
      </c>
      <c r="R118" s="237" t="s">
        <v>529</v>
      </c>
      <c r="S118" s="237" t="s">
        <v>230</v>
      </c>
      <c r="T118" s="238" t="s">
        <v>230</v>
      </c>
      <c r="U118" s="223">
        <v>0.20873</v>
      </c>
      <c r="V118" s="223">
        <f>ROUND(E118*U118,2)</f>
        <v>10.59</v>
      </c>
      <c r="W118" s="223"/>
      <c r="X118" s="223" t="s">
        <v>295</v>
      </c>
      <c r="Y118" s="223" t="s">
        <v>233</v>
      </c>
      <c r="Z118" s="213"/>
      <c r="AA118" s="213"/>
      <c r="AB118" s="213"/>
      <c r="AC118" s="213"/>
      <c r="AD118" s="213"/>
      <c r="AE118" s="213"/>
      <c r="AF118" s="213"/>
      <c r="AG118" s="213" t="s">
        <v>296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6" t="s">
        <v>530</v>
      </c>
      <c r="D119" s="239"/>
      <c r="E119" s="239"/>
      <c r="F119" s="239"/>
      <c r="G119" s="239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235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8"/>
      <c r="D120" s="242"/>
      <c r="E120" s="242"/>
      <c r="F120" s="242"/>
      <c r="G120" s="242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237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ht="22.5" outlineLevel="1" x14ac:dyDescent="0.2">
      <c r="A121" s="232">
        <v>32</v>
      </c>
      <c r="B121" s="233" t="s">
        <v>531</v>
      </c>
      <c r="C121" s="245" t="s">
        <v>532</v>
      </c>
      <c r="D121" s="234" t="s">
        <v>293</v>
      </c>
      <c r="E121" s="235">
        <v>50.738999999999997</v>
      </c>
      <c r="F121" s="236"/>
      <c r="G121" s="237">
        <f>ROUND(E121*F121,2)</f>
        <v>0</v>
      </c>
      <c r="H121" s="236"/>
      <c r="I121" s="237">
        <f>ROUND(E121*H121,2)</f>
        <v>0</v>
      </c>
      <c r="J121" s="236"/>
      <c r="K121" s="237">
        <f>ROUND(E121*J121,2)</f>
        <v>0</v>
      </c>
      <c r="L121" s="237">
        <v>21</v>
      </c>
      <c r="M121" s="237">
        <f>G121*(1+L121/100)</f>
        <v>0</v>
      </c>
      <c r="N121" s="235">
        <v>3.7699999999999997E-2</v>
      </c>
      <c r="O121" s="235">
        <f>ROUND(E121*N121,2)</f>
        <v>1.91</v>
      </c>
      <c r="P121" s="235">
        <v>0</v>
      </c>
      <c r="Q121" s="235">
        <f>ROUND(E121*P121,2)</f>
        <v>0</v>
      </c>
      <c r="R121" s="237" t="s">
        <v>389</v>
      </c>
      <c r="S121" s="237" t="s">
        <v>230</v>
      </c>
      <c r="T121" s="238" t="s">
        <v>230</v>
      </c>
      <c r="U121" s="223">
        <v>0.318</v>
      </c>
      <c r="V121" s="223">
        <f>ROUND(E121*U121,2)</f>
        <v>16.14</v>
      </c>
      <c r="W121" s="223"/>
      <c r="X121" s="223" t="s">
        <v>295</v>
      </c>
      <c r="Y121" s="223" t="s">
        <v>233</v>
      </c>
      <c r="Z121" s="213"/>
      <c r="AA121" s="213"/>
      <c r="AB121" s="213"/>
      <c r="AC121" s="213"/>
      <c r="AD121" s="213"/>
      <c r="AE121" s="213"/>
      <c r="AF121" s="213"/>
      <c r="AG121" s="213" t="s">
        <v>296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46" t="s">
        <v>533</v>
      </c>
      <c r="D122" s="239"/>
      <c r="E122" s="239"/>
      <c r="F122" s="239"/>
      <c r="G122" s="239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235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237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x14ac:dyDescent="0.2">
      <c r="A124" s="225" t="s">
        <v>225</v>
      </c>
      <c r="B124" s="226" t="s">
        <v>185</v>
      </c>
      <c r="C124" s="244" t="s">
        <v>186</v>
      </c>
      <c r="D124" s="227"/>
      <c r="E124" s="228"/>
      <c r="F124" s="229"/>
      <c r="G124" s="229">
        <f>SUMIF(AG125:AG133,"&lt;&gt;NOR",G125:G133)</f>
        <v>0</v>
      </c>
      <c r="H124" s="229"/>
      <c r="I124" s="229">
        <f>SUM(I125:I133)</f>
        <v>0</v>
      </c>
      <c r="J124" s="229"/>
      <c r="K124" s="229">
        <f>SUM(K125:K133)</f>
        <v>0</v>
      </c>
      <c r="L124" s="229"/>
      <c r="M124" s="229">
        <f>SUM(M125:M133)</f>
        <v>0</v>
      </c>
      <c r="N124" s="228"/>
      <c r="O124" s="228">
        <f>SUM(O125:O133)</f>
        <v>0</v>
      </c>
      <c r="P124" s="228"/>
      <c r="Q124" s="228">
        <f>SUM(Q125:Q133)</f>
        <v>0.91</v>
      </c>
      <c r="R124" s="229"/>
      <c r="S124" s="229"/>
      <c r="T124" s="230"/>
      <c r="U124" s="224"/>
      <c r="V124" s="224">
        <f>SUM(V125:V133)</f>
        <v>54.269999999999996</v>
      </c>
      <c r="W124" s="224"/>
      <c r="X124" s="224"/>
      <c r="Y124" s="224"/>
      <c r="AG124" t="s">
        <v>226</v>
      </c>
    </row>
    <row r="125" spans="1:60" ht="22.5" outlineLevel="1" x14ac:dyDescent="0.2">
      <c r="A125" s="232">
        <v>33</v>
      </c>
      <c r="B125" s="233" t="s">
        <v>398</v>
      </c>
      <c r="C125" s="245" t="s">
        <v>399</v>
      </c>
      <c r="D125" s="234" t="s">
        <v>293</v>
      </c>
      <c r="E125" s="235">
        <v>15.744</v>
      </c>
      <c r="F125" s="236"/>
      <c r="G125" s="237">
        <f>ROUND(E125*F125,2)</f>
        <v>0</v>
      </c>
      <c r="H125" s="236"/>
      <c r="I125" s="237">
        <f>ROUND(E125*H125,2)</f>
        <v>0</v>
      </c>
      <c r="J125" s="236"/>
      <c r="K125" s="237">
        <f>ROUND(E125*J125,2)</f>
        <v>0</v>
      </c>
      <c r="L125" s="237">
        <v>21</v>
      </c>
      <c r="M125" s="237">
        <f>G125*(1+L125/100)</f>
        <v>0</v>
      </c>
      <c r="N125" s="235">
        <v>0</v>
      </c>
      <c r="O125" s="235">
        <f>ROUND(E125*N125,2)</f>
        <v>0</v>
      </c>
      <c r="P125" s="235">
        <v>0</v>
      </c>
      <c r="Q125" s="235">
        <f>ROUND(E125*P125,2)</f>
        <v>0</v>
      </c>
      <c r="R125" s="237" t="s">
        <v>389</v>
      </c>
      <c r="S125" s="237" t="s">
        <v>230</v>
      </c>
      <c r="T125" s="238" t="s">
        <v>230</v>
      </c>
      <c r="U125" s="223">
        <v>7.2999999999999995E-2</v>
      </c>
      <c r="V125" s="223">
        <f>ROUND(E125*U125,2)</f>
        <v>1.1499999999999999</v>
      </c>
      <c r="W125" s="223"/>
      <c r="X125" s="223" t="s">
        <v>295</v>
      </c>
      <c r="Y125" s="223" t="s">
        <v>233</v>
      </c>
      <c r="Z125" s="213"/>
      <c r="AA125" s="213"/>
      <c r="AB125" s="213"/>
      <c r="AC125" s="213"/>
      <c r="AD125" s="213"/>
      <c r="AE125" s="213"/>
      <c r="AF125" s="213"/>
      <c r="AG125" s="213" t="s">
        <v>296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7" t="s">
        <v>547</v>
      </c>
      <c r="D126" s="255"/>
      <c r="E126" s="256">
        <v>15.744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313</v>
      </c>
      <c r="AH126" s="213">
        <v>0</v>
      </c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8"/>
      <c r="D127" s="242"/>
      <c r="E127" s="242"/>
      <c r="F127" s="242"/>
      <c r="G127" s="242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237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ht="22.5" outlineLevel="1" x14ac:dyDescent="0.2">
      <c r="A128" s="232">
        <v>34</v>
      </c>
      <c r="B128" s="233" t="s">
        <v>534</v>
      </c>
      <c r="C128" s="245" t="s">
        <v>535</v>
      </c>
      <c r="D128" s="234" t="s">
        <v>293</v>
      </c>
      <c r="E128" s="235">
        <v>50.738999999999997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21</v>
      </c>
      <c r="M128" s="237">
        <f>G128*(1+L128/100)</f>
        <v>0</v>
      </c>
      <c r="N128" s="235">
        <v>0</v>
      </c>
      <c r="O128" s="235">
        <f>ROUND(E128*N128,2)</f>
        <v>0</v>
      </c>
      <c r="P128" s="235">
        <v>1.7999999999999999E-2</v>
      </c>
      <c r="Q128" s="235">
        <f>ROUND(E128*P128,2)</f>
        <v>0.91</v>
      </c>
      <c r="R128" s="237" t="s">
        <v>389</v>
      </c>
      <c r="S128" s="237" t="s">
        <v>230</v>
      </c>
      <c r="T128" s="238" t="s">
        <v>230</v>
      </c>
      <c r="U128" s="223">
        <v>1.0469999999999999</v>
      </c>
      <c r="V128" s="223">
        <f>ROUND(E128*U128,2)</f>
        <v>53.12</v>
      </c>
      <c r="W128" s="223"/>
      <c r="X128" s="223" t="s">
        <v>295</v>
      </c>
      <c r="Y128" s="223" t="s">
        <v>233</v>
      </c>
      <c r="Z128" s="213"/>
      <c r="AA128" s="213"/>
      <c r="AB128" s="213"/>
      <c r="AC128" s="213"/>
      <c r="AD128" s="213"/>
      <c r="AE128" s="213"/>
      <c r="AF128" s="213"/>
      <c r="AG128" s="213" t="s">
        <v>296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57" t="s">
        <v>548</v>
      </c>
      <c r="D129" s="255"/>
      <c r="E129" s="256">
        <v>25.02</v>
      </c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313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3" x14ac:dyDescent="0.2">
      <c r="A130" s="220"/>
      <c r="B130" s="221"/>
      <c r="C130" s="257" t="s">
        <v>549</v>
      </c>
      <c r="D130" s="255"/>
      <c r="E130" s="256">
        <v>4.2750000000000004</v>
      </c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313</v>
      </c>
      <c r="AH130" s="213">
        <v>0</v>
      </c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3" x14ac:dyDescent="0.2">
      <c r="A131" s="220"/>
      <c r="B131" s="221"/>
      <c r="C131" s="257" t="s">
        <v>550</v>
      </c>
      <c r="D131" s="255"/>
      <c r="E131" s="256">
        <v>5.7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313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3" x14ac:dyDescent="0.2">
      <c r="A132" s="220"/>
      <c r="B132" s="221"/>
      <c r="C132" s="257" t="s">
        <v>547</v>
      </c>
      <c r="D132" s="255"/>
      <c r="E132" s="256">
        <v>15.744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313</v>
      </c>
      <c r="AH132" s="213">
        <v>0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2" x14ac:dyDescent="0.2">
      <c r="A133" s="220"/>
      <c r="B133" s="221"/>
      <c r="C133" s="248"/>
      <c r="D133" s="242"/>
      <c r="E133" s="242"/>
      <c r="F133" s="242"/>
      <c r="G133" s="242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237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x14ac:dyDescent="0.2">
      <c r="A134" s="225" t="s">
        <v>225</v>
      </c>
      <c r="B134" s="226" t="s">
        <v>187</v>
      </c>
      <c r="C134" s="244" t="s">
        <v>188</v>
      </c>
      <c r="D134" s="227"/>
      <c r="E134" s="228"/>
      <c r="F134" s="229"/>
      <c r="G134" s="229">
        <f>SUMIF(AG135:AG143,"&lt;&gt;NOR",G135:G143)</f>
        <v>0</v>
      </c>
      <c r="H134" s="229"/>
      <c r="I134" s="229">
        <f>SUM(I135:I143)</f>
        <v>0</v>
      </c>
      <c r="J134" s="229"/>
      <c r="K134" s="229">
        <f>SUM(K135:K143)</f>
        <v>0</v>
      </c>
      <c r="L134" s="229"/>
      <c r="M134" s="229">
        <f>SUM(M135:M143)</f>
        <v>0</v>
      </c>
      <c r="N134" s="228"/>
      <c r="O134" s="228">
        <f>SUM(O135:O143)</f>
        <v>0</v>
      </c>
      <c r="P134" s="228"/>
      <c r="Q134" s="228">
        <f>SUM(Q135:Q143)</f>
        <v>1.49</v>
      </c>
      <c r="R134" s="229"/>
      <c r="S134" s="229"/>
      <c r="T134" s="230"/>
      <c r="U134" s="224"/>
      <c r="V134" s="224">
        <f>SUM(V135:V143)</f>
        <v>26.94</v>
      </c>
      <c r="W134" s="224"/>
      <c r="X134" s="224"/>
      <c r="Y134" s="224"/>
      <c r="AG134" t="s">
        <v>226</v>
      </c>
    </row>
    <row r="135" spans="1:60" ht="22.5" outlineLevel="1" x14ac:dyDescent="0.2">
      <c r="A135" s="232">
        <v>35</v>
      </c>
      <c r="B135" s="233" t="s">
        <v>400</v>
      </c>
      <c r="C135" s="245" t="s">
        <v>401</v>
      </c>
      <c r="D135" s="234" t="s">
        <v>316</v>
      </c>
      <c r="E135" s="235">
        <v>1.1200000000000001</v>
      </c>
      <c r="F135" s="236"/>
      <c r="G135" s="237">
        <f>ROUND(E135*F135,2)</f>
        <v>0</v>
      </c>
      <c r="H135" s="236"/>
      <c r="I135" s="237">
        <f>ROUND(E135*H135,2)</f>
        <v>0</v>
      </c>
      <c r="J135" s="236"/>
      <c r="K135" s="237">
        <f>ROUND(E135*J135,2)</f>
        <v>0</v>
      </c>
      <c r="L135" s="237">
        <v>21</v>
      </c>
      <c r="M135" s="237">
        <f>G135*(1+L135/100)</f>
        <v>0</v>
      </c>
      <c r="N135" s="235">
        <v>0</v>
      </c>
      <c r="O135" s="235">
        <f>ROUND(E135*N135,2)</f>
        <v>0</v>
      </c>
      <c r="P135" s="235">
        <v>1.33</v>
      </c>
      <c r="Q135" s="235">
        <f>ROUND(E135*P135,2)</f>
        <v>1.49</v>
      </c>
      <c r="R135" s="237" t="s">
        <v>389</v>
      </c>
      <c r="S135" s="237" t="s">
        <v>230</v>
      </c>
      <c r="T135" s="238" t="s">
        <v>230</v>
      </c>
      <c r="U135" s="223">
        <v>8.6210000000000004</v>
      </c>
      <c r="V135" s="223">
        <f>ROUND(E135*U135,2)</f>
        <v>9.66</v>
      </c>
      <c r="W135" s="223"/>
      <c r="X135" s="223" t="s">
        <v>295</v>
      </c>
      <c r="Y135" s="223" t="s">
        <v>233</v>
      </c>
      <c r="Z135" s="213"/>
      <c r="AA135" s="213"/>
      <c r="AB135" s="213"/>
      <c r="AC135" s="213"/>
      <c r="AD135" s="213"/>
      <c r="AE135" s="213"/>
      <c r="AF135" s="213"/>
      <c r="AG135" s="213" t="s">
        <v>296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54" t="s">
        <v>402</v>
      </c>
      <c r="D136" s="253"/>
      <c r="E136" s="253"/>
      <c r="F136" s="253"/>
      <c r="G136" s="25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298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40" t="str">
        <f>C136</f>
        <v>s naložením vybouraných hmot a suti na dopravní prostředek nebo s odklizením na hromady do vzdálenosti 20 m</v>
      </c>
      <c r="BB136" s="213"/>
      <c r="BC136" s="213"/>
      <c r="BD136" s="213"/>
      <c r="BE136" s="213"/>
      <c r="BF136" s="213"/>
      <c r="BG136" s="213"/>
      <c r="BH136" s="213"/>
    </row>
    <row r="137" spans="1:60" outlineLevel="2" x14ac:dyDescent="0.2">
      <c r="A137" s="220"/>
      <c r="B137" s="221"/>
      <c r="C137" s="247" t="s">
        <v>403</v>
      </c>
      <c r="D137" s="241"/>
      <c r="E137" s="241"/>
      <c r="F137" s="241"/>
      <c r="G137" s="241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235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40" t="str">
        <f>C137</f>
        <v>Včetně bourání geotextilií, výplně otvorů tvárnic, drenáží, trubek a dilatačních prvků apod. zabudovaných v bouraných konstrukcích.</v>
      </c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57" t="s">
        <v>928</v>
      </c>
      <c r="D138" s="255"/>
      <c r="E138" s="256">
        <v>0.48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313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3" x14ac:dyDescent="0.2">
      <c r="A139" s="220"/>
      <c r="B139" s="221"/>
      <c r="C139" s="257" t="s">
        <v>929</v>
      </c>
      <c r="D139" s="255"/>
      <c r="E139" s="256">
        <v>0.64</v>
      </c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313</v>
      </c>
      <c r="AH139" s="213">
        <v>0</v>
      </c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48"/>
      <c r="D140" s="242"/>
      <c r="E140" s="242"/>
      <c r="F140" s="242"/>
      <c r="G140" s="242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237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1" x14ac:dyDescent="0.2">
      <c r="A141" s="232">
        <v>36</v>
      </c>
      <c r="B141" s="233" t="s">
        <v>574</v>
      </c>
      <c r="C141" s="245" t="s">
        <v>575</v>
      </c>
      <c r="D141" s="234" t="s">
        <v>557</v>
      </c>
      <c r="E141" s="235">
        <v>7.2</v>
      </c>
      <c r="F141" s="236"/>
      <c r="G141" s="237">
        <f>ROUND(E141*F141,2)</f>
        <v>0</v>
      </c>
      <c r="H141" s="236"/>
      <c r="I141" s="237">
        <f>ROUND(E141*H141,2)</f>
        <v>0</v>
      </c>
      <c r="J141" s="236"/>
      <c r="K141" s="237">
        <f>ROUND(E141*J141,2)</f>
        <v>0</v>
      </c>
      <c r="L141" s="237">
        <v>21</v>
      </c>
      <c r="M141" s="237">
        <f>G141*(1+L141/100)</f>
        <v>0</v>
      </c>
      <c r="N141" s="235">
        <v>0</v>
      </c>
      <c r="O141" s="235">
        <f>ROUND(E141*N141,2)</f>
        <v>0</v>
      </c>
      <c r="P141" s="235">
        <v>6.4000000000000005E-4</v>
      </c>
      <c r="Q141" s="235">
        <f>ROUND(E141*P141,2)</f>
        <v>0</v>
      </c>
      <c r="R141" s="237" t="s">
        <v>423</v>
      </c>
      <c r="S141" s="237" t="s">
        <v>230</v>
      </c>
      <c r="T141" s="238" t="s">
        <v>230</v>
      </c>
      <c r="U141" s="223">
        <v>2.4</v>
      </c>
      <c r="V141" s="223">
        <f>ROUND(E141*U141,2)</f>
        <v>17.28</v>
      </c>
      <c r="W141" s="223"/>
      <c r="X141" s="223" t="s">
        <v>295</v>
      </c>
      <c r="Y141" s="223" t="s">
        <v>233</v>
      </c>
      <c r="Z141" s="213"/>
      <c r="AA141" s="213"/>
      <c r="AB141" s="213"/>
      <c r="AC141" s="213"/>
      <c r="AD141" s="213"/>
      <c r="AE141" s="213"/>
      <c r="AF141" s="213"/>
      <c r="AG141" s="213" t="s">
        <v>296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57" t="s">
        <v>930</v>
      </c>
      <c r="D142" s="255"/>
      <c r="E142" s="256">
        <v>7.2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313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48"/>
      <c r="D143" s="242"/>
      <c r="E143" s="242"/>
      <c r="F143" s="242"/>
      <c r="G143" s="242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237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x14ac:dyDescent="0.2">
      <c r="A144" s="225" t="s">
        <v>225</v>
      </c>
      <c r="B144" s="226" t="s">
        <v>189</v>
      </c>
      <c r="C144" s="244" t="s">
        <v>190</v>
      </c>
      <c r="D144" s="227"/>
      <c r="E144" s="228"/>
      <c r="F144" s="229"/>
      <c r="G144" s="229">
        <f>SUMIF(AG145:AG147,"&lt;&gt;NOR",G145:G147)</f>
        <v>0</v>
      </c>
      <c r="H144" s="229"/>
      <c r="I144" s="229">
        <f>SUM(I145:I147)</f>
        <v>0</v>
      </c>
      <c r="J144" s="229"/>
      <c r="K144" s="229">
        <f>SUM(K145:K147)</f>
        <v>0</v>
      </c>
      <c r="L144" s="229"/>
      <c r="M144" s="229">
        <f>SUM(M145:M147)</f>
        <v>0</v>
      </c>
      <c r="N144" s="228"/>
      <c r="O144" s="228">
        <f>SUM(O145:O147)</f>
        <v>0</v>
      </c>
      <c r="P144" s="228"/>
      <c r="Q144" s="228">
        <f>SUM(Q145:Q147)</f>
        <v>0</v>
      </c>
      <c r="R144" s="229"/>
      <c r="S144" s="229"/>
      <c r="T144" s="230"/>
      <c r="U144" s="224"/>
      <c r="V144" s="224">
        <f>SUM(V145:V147)</f>
        <v>3.13</v>
      </c>
      <c r="W144" s="224"/>
      <c r="X144" s="224"/>
      <c r="Y144" s="224"/>
      <c r="AG144" t="s">
        <v>226</v>
      </c>
    </row>
    <row r="145" spans="1:60" ht="22.5" outlineLevel="1" x14ac:dyDescent="0.2">
      <c r="A145" s="232">
        <v>37</v>
      </c>
      <c r="B145" s="233" t="s">
        <v>405</v>
      </c>
      <c r="C145" s="245" t="s">
        <v>406</v>
      </c>
      <c r="D145" s="234" t="s">
        <v>337</v>
      </c>
      <c r="E145" s="235">
        <v>13.496930000000001</v>
      </c>
      <c r="F145" s="236"/>
      <c r="G145" s="237">
        <f>ROUND(E145*F145,2)</f>
        <v>0</v>
      </c>
      <c r="H145" s="236"/>
      <c r="I145" s="237">
        <f>ROUND(E145*H145,2)</f>
        <v>0</v>
      </c>
      <c r="J145" s="236"/>
      <c r="K145" s="237">
        <f>ROUND(E145*J145,2)</f>
        <v>0</v>
      </c>
      <c r="L145" s="237">
        <v>21</v>
      </c>
      <c r="M145" s="237">
        <f>G145*(1+L145/100)</f>
        <v>0</v>
      </c>
      <c r="N145" s="235">
        <v>0</v>
      </c>
      <c r="O145" s="235">
        <f>ROUND(E145*N145,2)</f>
        <v>0</v>
      </c>
      <c r="P145" s="235">
        <v>0</v>
      </c>
      <c r="Q145" s="235">
        <f>ROUND(E145*P145,2)</f>
        <v>0</v>
      </c>
      <c r="R145" s="237" t="s">
        <v>389</v>
      </c>
      <c r="S145" s="237" t="s">
        <v>230</v>
      </c>
      <c r="T145" s="238" t="s">
        <v>230</v>
      </c>
      <c r="U145" s="223">
        <v>0.23200000000000001</v>
      </c>
      <c r="V145" s="223">
        <f>ROUND(E145*U145,2)</f>
        <v>3.13</v>
      </c>
      <c r="W145" s="223"/>
      <c r="X145" s="223" t="s">
        <v>407</v>
      </c>
      <c r="Y145" s="223" t="s">
        <v>233</v>
      </c>
      <c r="Z145" s="213"/>
      <c r="AA145" s="213"/>
      <c r="AB145" s="213"/>
      <c r="AC145" s="213"/>
      <c r="AD145" s="213"/>
      <c r="AE145" s="213"/>
      <c r="AF145" s="213"/>
      <c r="AG145" s="213" t="s">
        <v>408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54" t="s">
        <v>409</v>
      </c>
      <c r="D146" s="253"/>
      <c r="E146" s="253"/>
      <c r="F146" s="253"/>
      <c r="G146" s="25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298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48"/>
      <c r="D147" s="242"/>
      <c r="E147" s="242"/>
      <c r="F147" s="242"/>
      <c r="G147" s="242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237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x14ac:dyDescent="0.2">
      <c r="A148" s="225" t="s">
        <v>225</v>
      </c>
      <c r="B148" s="226" t="s">
        <v>191</v>
      </c>
      <c r="C148" s="244" t="s">
        <v>192</v>
      </c>
      <c r="D148" s="227"/>
      <c r="E148" s="228"/>
      <c r="F148" s="229"/>
      <c r="G148" s="229">
        <f>SUMIF(AG149:AG162,"&lt;&gt;NOR",G149:G162)</f>
        <v>0</v>
      </c>
      <c r="H148" s="229"/>
      <c r="I148" s="229">
        <f>SUM(I149:I162)</f>
        <v>0</v>
      </c>
      <c r="J148" s="229"/>
      <c r="K148" s="229">
        <f>SUM(K149:K162)</f>
        <v>0</v>
      </c>
      <c r="L148" s="229"/>
      <c r="M148" s="229">
        <f>SUM(M149:M162)</f>
        <v>0</v>
      </c>
      <c r="N148" s="228"/>
      <c r="O148" s="228">
        <f>SUM(O149:O162)</f>
        <v>0</v>
      </c>
      <c r="P148" s="228"/>
      <c r="Q148" s="228">
        <f>SUM(Q149:Q162)</f>
        <v>0</v>
      </c>
      <c r="R148" s="229"/>
      <c r="S148" s="229"/>
      <c r="T148" s="230"/>
      <c r="U148" s="224"/>
      <c r="V148" s="224">
        <f>SUM(V149:V162)</f>
        <v>6.2799999999999994</v>
      </c>
      <c r="W148" s="224"/>
      <c r="X148" s="224"/>
      <c r="Y148" s="224"/>
      <c r="AG148" t="s">
        <v>226</v>
      </c>
    </row>
    <row r="149" spans="1:60" ht="22.5" outlineLevel="1" x14ac:dyDescent="0.2">
      <c r="A149" s="232">
        <v>38</v>
      </c>
      <c r="B149" s="233" t="s">
        <v>410</v>
      </c>
      <c r="C149" s="245" t="s">
        <v>411</v>
      </c>
      <c r="D149" s="234" t="s">
        <v>337</v>
      </c>
      <c r="E149" s="235">
        <v>2.4075099999999998</v>
      </c>
      <c r="F149" s="236"/>
      <c r="G149" s="237">
        <f>ROUND(E149*F149,2)</f>
        <v>0</v>
      </c>
      <c r="H149" s="236"/>
      <c r="I149" s="237">
        <f>ROUND(E149*H149,2)</f>
        <v>0</v>
      </c>
      <c r="J149" s="236"/>
      <c r="K149" s="237">
        <f>ROUND(E149*J149,2)</f>
        <v>0</v>
      </c>
      <c r="L149" s="237">
        <v>21</v>
      </c>
      <c r="M149" s="237">
        <f>G149*(1+L149/100)</f>
        <v>0</v>
      </c>
      <c r="N149" s="235">
        <v>0</v>
      </c>
      <c r="O149" s="235">
        <f>ROUND(E149*N149,2)</f>
        <v>0</v>
      </c>
      <c r="P149" s="235">
        <v>0</v>
      </c>
      <c r="Q149" s="235">
        <f>ROUND(E149*P149,2)</f>
        <v>0</v>
      </c>
      <c r="R149" s="237" t="s">
        <v>412</v>
      </c>
      <c r="S149" s="237" t="s">
        <v>230</v>
      </c>
      <c r="T149" s="238" t="s">
        <v>230</v>
      </c>
      <c r="U149" s="223">
        <v>1.8160000000000001</v>
      </c>
      <c r="V149" s="223">
        <f>ROUND(E149*U149,2)</f>
        <v>4.37</v>
      </c>
      <c r="W149" s="223"/>
      <c r="X149" s="223" t="s">
        <v>413</v>
      </c>
      <c r="Y149" s="223" t="s">
        <v>233</v>
      </c>
      <c r="Z149" s="213"/>
      <c r="AA149" s="213"/>
      <c r="AB149" s="213"/>
      <c r="AC149" s="213"/>
      <c r="AD149" s="213"/>
      <c r="AE149" s="213"/>
      <c r="AF149" s="213"/>
      <c r="AG149" s="213" t="s">
        <v>414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54" t="s">
        <v>415</v>
      </c>
      <c r="D150" s="253"/>
      <c r="E150" s="253"/>
      <c r="F150" s="253"/>
      <c r="G150" s="25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298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40" t="str">
        <f>C150</f>
        <v>nebo vybouraných hmot nošením nebo přehazováním k místu nakládky přístupnému normálním dopravním prostředkům,</v>
      </c>
      <c r="BB150" s="213"/>
      <c r="BC150" s="213"/>
      <c r="BD150" s="213"/>
      <c r="BE150" s="213"/>
      <c r="BF150" s="213"/>
      <c r="BG150" s="213"/>
      <c r="BH150" s="213"/>
    </row>
    <row r="151" spans="1:60" ht="22.5" outlineLevel="2" x14ac:dyDescent="0.2">
      <c r="A151" s="220"/>
      <c r="B151" s="221"/>
      <c r="C151" s="247" t="s">
        <v>416</v>
      </c>
      <c r="D151" s="241"/>
      <c r="E151" s="241"/>
      <c r="F151" s="241"/>
      <c r="G151" s="241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235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40" t="str">
        <f>C151</f>
        <v>S naložením suti nebo vybouraných hmot do dopravního prostředku a na jejich vyložením, popřípadě přeložením na normální dopravní prostředek.</v>
      </c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8"/>
      <c r="D152" s="242"/>
      <c r="E152" s="242"/>
      <c r="F152" s="242"/>
      <c r="G152" s="242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237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1" x14ac:dyDescent="0.2">
      <c r="A153" s="232">
        <v>39</v>
      </c>
      <c r="B153" s="233" t="s">
        <v>417</v>
      </c>
      <c r="C153" s="245" t="s">
        <v>418</v>
      </c>
      <c r="D153" s="234" t="s">
        <v>337</v>
      </c>
      <c r="E153" s="235">
        <v>2.4075099999999998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0</v>
      </c>
      <c r="O153" s="235">
        <f>ROUND(E153*N153,2)</f>
        <v>0</v>
      </c>
      <c r="P153" s="235">
        <v>0</v>
      </c>
      <c r="Q153" s="235">
        <f>ROUND(E153*P153,2)</f>
        <v>0</v>
      </c>
      <c r="R153" s="237" t="s">
        <v>419</v>
      </c>
      <c r="S153" s="237" t="s">
        <v>230</v>
      </c>
      <c r="T153" s="238" t="s">
        <v>578</v>
      </c>
      <c r="U153" s="223">
        <v>4.2000000000000003E-2</v>
      </c>
      <c r="V153" s="223">
        <f>ROUND(E153*U153,2)</f>
        <v>0.1</v>
      </c>
      <c r="W153" s="223"/>
      <c r="X153" s="223" t="s">
        <v>413</v>
      </c>
      <c r="Y153" s="223" t="s">
        <v>233</v>
      </c>
      <c r="Z153" s="213"/>
      <c r="AA153" s="213"/>
      <c r="AB153" s="213"/>
      <c r="AC153" s="213"/>
      <c r="AD153" s="213"/>
      <c r="AE153" s="213"/>
      <c r="AF153" s="213"/>
      <c r="AG153" s="213" t="s">
        <v>414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54" t="s">
        <v>420</v>
      </c>
      <c r="D154" s="253"/>
      <c r="E154" s="253"/>
      <c r="F154" s="253"/>
      <c r="G154" s="25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298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48"/>
      <c r="D155" s="242"/>
      <c r="E155" s="242"/>
      <c r="F155" s="242"/>
      <c r="G155" s="242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237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1" x14ac:dyDescent="0.2">
      <c r="A156" s="232">
        <v>40</v>
      </c>
      <c r="B156" s="233" t="s">
        <v>421</v>
      </c>
      <c r="C156" s="245" t="s">
        <v>422</v>
      </c>
      <c r="D156" s="234" t="s">
        <v>337</v>
      </c>
      <c r="E156" s="235">
        <v>2.4075099999999998</v>
      </c>
      <c r="F156" s="236"/>
      <c r="G156" s="237">
        <f>ROUND(E156*F156,2)</f>
        <v>0</v>
      </c>
      <c r="H156" s="236"/>
      <c r="I156" s="237">
        <f>ROUND(E156*H156,2)</f>
        <v>0</v>
      </c>
      <c r="J156" s="236"/>
      <c r="K156" s="237">
        <f>ROUND(E156*J156,2)</f>
        <v>0</v>
      </c>
      <c r="L156" s="237">
        <v>21</v>
      </c>
      <c r="M156" s="237">
        <f>G156*(1+L156/100)</f>
        <v>0</v>
      </c>
      <c r="N156" s="235">
        <v>0</v>
      </c>
      <c r="O156" s="235">
        <f>ROUND(E156*N156,2)</f>
        <v>0</v>
      </c>
      <c r="P156" s="235">
        <v>0</v>
      </c>
      <c r="Q156" s="235">
        <f>ROUND(E156*P156,2)</f>
        <v>0</v>
      </c>
      <c r="R156" s="237" t="s">
        <v>423</v>
      </c>
      <c r="S156" s="237" t="s">
        <v>230</v>
      </c>
      <c r="T156" s="238" t="s">
        <v>231</v>
      </c>
      <c r="U156" s="223">
        <v>0</v>
      </c>
      <c r="V156" s="223">
        <f>ROUND(E156*U156,2)</f>
        <v>0</v>
      </c>
      <c r="W156" s="223"/>
      <c r="X156" s="223" t="s">
        <v>413</v>
      </c>
      <c r="Y156" s="223" t="s">
        <v>233</v>
      </c>
      <c r="Z156" s="213"/>
      <c r="AA156" s="213"/>
      <c r="AB156" s="213"/>
      <c r="AC156" s="213"/>
      <c r="AD156" s="213"/>
      <c r="AE156" s="213"/>
      <c r="AF156" s="213"/>
      <c r="AG156" s="213" t="s">
        <v>414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9"/>
      <c r="D157" s="243"/>
      <c r="E157" s="243"/>
      <c r="F157" s="243"/>
      <c r="G157" s="243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237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ht="22.5" outlineLevel="1" x14ac:dyDescent="0.2">
      <c r="A158" s="232">
        <v>41</v>
      </c>
      <c r="B158" s="233" t="s">
        <v>424</v>
      </c>
      <c r="C158" s="245" t="s">
        <v>425</v>
      </c>
      <c r="D158" s="234" t="s">
        <v>337</v>
      </c>
      <c r="E158" s="235">
        <v>2.4075099999999998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0</v>
      </c>
      <c r="O158" s="235">
        <f>ROUND(E158*N158,2)</f>
        <v>0</v>
      </c>
      <c r="P158" s="235">
        <v>0</v>
      </c>
      <c r="Q158" s="235">
        <f>ROUND(E158*P158,2)</f>
        <v>0</v>
      </c>
      <c r="R158" s="237" t="s">
        <v>412</v>
      </c>
      <c r="S158" s="237" t="s">
        <v>230</v>
      </c>
      <c r="T158" s="238" t="s">
        <v>230</v>
      </c>
      <c r="U158" s="223">
        <v>0.752</v>
      </c>
      <c r="V158" s="223">
        <f>ROUND(E158*U158,2)</f>
        <v>1.81</v>
      </c>
      <c r="W158" s="223"/>
      <c r="X158" s="223" t="s">
        <v>413</v>
      </c>
      <c r="Y158" s="223" t="s">
        <v>233</v>
      </c>
      <c r="Z158" s="213"/>
      <c r="AA158" s="213"/>
      <c r="AB158" s="213"/>
      <c r="AC158" s="213"/>
      <c r="AD158" s="213"/>
      <c r="AE158" s="213"/>
      <c r="AF158" s="213"/>
      <c r="AG158" s="213" t="s">
        <v>414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4" t="s">
        <v>426</v>
      </c>
      <c r="D159" s="253"/>
      <c r="E159" s="253"/>
      <c r="F159" s="253"/>
      <c r="G159" s="25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298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40" t="str">
        <f>C159</f>
        <v>nebo vybouraných hmot nošením nebo přehazováním k místu nakládky přístupnému normálním dopravním prostředkům do 10 m,</v>
      </c>
      <c r="BB159" s="213"/>
      <c r="BC159" s="213"/>
      <c r="BD159" s="213"/>
      <c r="BE159" s="213"/>
      <c r="BF159" s="213"/>
      <c r="BG159" s="213"/>
      <c r="BH159" s="213"/>
    </row>
    <row r="160" spans="1:60" ht="22.5" outlineLevel="2" x14ac:dyDescent="0.2">
      <c r="A160" s="220"/>
      <c r="B160" s="221"/>
      <c r="C160" s="247" t="s">
        <v>416</v>
      </c>
      <c r="D160" s="241"/>
      <c r="E160" s="241"/>
      <c r="F160" s="241"/>
      <c r="G160" s="241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235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40" t="str">
        <f>C160</f>
        <v>S naložením suti nebo vybouraných hmot do dopravního prostředku a na jejich vyložením, popřípadě přeložením na normální dopravní prostředek.</v>
      </c>
      <c r="BB160" s="213"/>
      <c r="BC160" s="213"/>
      <c r="BD160" s="213"/>
      <c r="BE160" s="213"/>
      <c r="BF160" s="213"/>
      <c r="BG160" s="213"/>
      <c r="BH160" s="213"/>
    </row>
    <row r="161" spans="1:60" outlineLevel="3" x14ac:dyDescent="0.2">
      <c r="A161" s="220"/>
      <c r="B161" s="221"/>
      <c r="C161" s="247" t="s">
        <v>427</v>
      </c>
      <c r="D161" s="241"/>
      <c r="E161" s="241"/>
      <c r="F161" s="241"/>
      <c r="G161" s="241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235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48"/>
      <c r="D162" s="242"/>
      <c r="E162" s="242"/>
      <c r="F162" s="242"/>
      <c r="G162" s="242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237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x14ac:dyDescent="0.2">
      <c r="A163" s="3"/>
      <c r="B163" s="4"/>
      <c r="C163" s="250"/>
      <c r="D163" s="6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AE163">
        <v>15</v>
      </c>
      <c r="AF163">
        <v>21</v>
      </c>
      <c r="AG163" t="s">
        <v>211</v>
      </c>
    </row>
    <row r="164" spans="1:60" x14ac:dyDescent="0.2">
      <c r="A164" s="216"/>
      <c r="B164" s="217" t="s">
        <v>29</v>
      </c>
      <c r="C164" s="251"/>
      <c r="D164" s="218"/>
      <c r="E164" s="219"/>
      <c r="F164" s="219"/>
      <c r="G164" s="231">
        <f>G8+G78+G83+G117+G124+G134+G144+G148</f>
        <v>0</v>
      </c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AE164">
        <f>SUMIF(L7:L162,AE163,G7:G162)</f>
        <v>0</v>
      </c>
      <c r="AF164">
        <f>SUMIF(L7:L162,AF163,G7:G162)</f>
        <v>0</v>
      </c>
      <c r="AG164" t="s">
        <v>287</v>
      </c>
    </row>
    <row r="165" spans="1:60" x14ac:dyDescent="0.2">
      <c r="C165" s="252"/>
      <c r="D165" s="10"/>
      <c r="AG165" t="s">
        <v>289</v>
      </c>
    </row>
    <row r="166" spans="1:60" x14ac:dyDescent="0.2">
      <c r="D166" s="10"/>
    </row>
    <row r="167" spans="1:60" x14ac:dyDescent="0.2">
      <c r="D167" s="10"/>
    </row>
    <row r="168" spans="1:60" x14ac:dyDescent="0.2">
      <c r="D168" s="10"/>
    </row>
    <row r="169" spans="1:60" x14ac:dyDescent="0.2">
      <c r="D169" s="10"/>
    </row>
    <row r="170" spans="1:60" x14ac:dyDescent="0.2">
      <c r="D170" s="10"/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+q01KP75m8U9IZ3uWgPGbGHlqKNocIUCchnYIOW4lFHlPkb0uLGRicHtwibE6+X2ln1i7yxqSFJEOFbDZ/6Fg==" saltValue="zo9yBhPSg6WuadV6wgfLXA==" spinCount="100000" sheet="1" formatRows="0"/>
  <mergeCells count="84">
    <mergeCell ref="C155:G155"/>
    <mergeCell ref="C157:G157"/>
    <mergeCell ref="C159:G159"/>
    <mergeCell ref="C160:G160"/>
    <mergeCell ref="C161:G161"/>
    <mergeCell ref="C162:G162"/>
    <mergeCell ref="C146:G146"/>
    <mergeCell ref="C147:G147"/>
    <mergeCell ref="C150:G150"/>
    <mergeCell ref="C151:G151"/>
    <mergeCell ref="C152:G152"/>
    <mergeCell ref="C154:G154"/>
    <mergeCell ref="C127:G127"/>
    <mergeCell ref="C133:G133"/>
    <mergeCell ref="C136:G136"/>
    <mergeCell ref="C137:G137"/>
    <mergeCell ref="C140:G140"/>
    <mergeCell ref="C143:G143"/>
    <mergeCell ref="C114:G114"/>
    <mergeCell ref="C116:G116"/>
    <mergeCell ref="C119:G119"/>
    <mergeCell ref="C120:G120"/>
    <mergeCell ref="C122:G122"/>
    <mergeCell ref="C123:G123"/>
    <mergeCell ref="C99:G99"/>
    <mergeCell ref="C101:G101"/>
    <mergeCell ref="C104:G104"/>
    <mergeCell ref="C107:G107"/>
    <mergeCell ref="C110:G110"/>
    <mergeCell ref="C112:G112"/>
    <mergeCell ref="C81:G81"/>
    <mergeCell ref="C82:G82"/>
    <mergeCell ref="C86:G86"/>
    <mergeCell ref="C89:G89"/>
    <mergeCell ref="C92:G92"/>
    <mergeCell ref="C95:G95"/>
    <mergeCell ref="C71:G71"/>
    <mergeCell ref="C72:G72"/>
    <mergeCell ref="C73:G73"/>
    <mergeCell ref="C74:G74"/>
    <mergeCell ref="C77:G77"/>
    <mergeCell ref="C80:G80"/>
    <mergeCell ref="C61:G61"/>
    <mergeCell ref="C62:G62"/>
    <mergeCell ref="C64:G64"/>
    <mergeCell ref="C65:G65"/>
    <mergeCell ref="C67:G67"/>
    <mergeCell ref="C69:G69"/>
    <mergeCell ref="C54:G54"/>
    <mergeCell ref="C55:G55"/>
    <mergeCell ref="C56:G56"/>
    <mergeCell ref="C57:G57"/>
    <mergeCell ref="C59:G59"/>
    <mergeCell ref="C60:G60"/>
    <mergeCell ref="C45:G45"/>
    <mergeCell ref="C46:G46"/>
    <mergeCell ref="C48:G48"/>
    <mergeCell ref="C49:G49"/>
    <mergeCell ref="C51:G51"/>
    <mergeCell ref="C52:G52"/>
    <mergeCell ref="C35:G35"/>
    <mergeCell ref="C36:G36"/>
    <mergeCell ref="C38:G38"/>
    <mergeCell ref="C40:G40"/>
    <mergeCell ref="C41:G41"/>
    <mergeCell ref="C43:G43"/>
    <mergeCell ref="C24:G24"/>
    <mergeCell ref="C26:G26"/>
    <mergeCell ref="C28:G28"/>
    <mergeCell ref="C29:G29"/>
    <mergeCell ref="C31:G31"/>
    <mergeCell ref="C33:G33"/>
    <mergeCell ref="C14:G14"/>
    <mergeCell ref="C16:G16"/>
    <mergeCell ref="C18:G18"/>
    <mergeCell ref="C19:G19"/>
    <mergeCell ref="C21:G21"/>
    <mergeCell ref="C22:G22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92F3C1-ACB0-4A17-9174-8FB51958616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114</v>
      </c>
      <c r="C4" s="205" t="s">
        <v>115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SUMIF(AG9:AG76,"&lt;&gt;NOR",G9:G76)</f>
        <v>0</v>
      </c>
      <c r="H8" s="229"/>
      <c r="I8" s="229">
        <f>SUM(I9:I76)</f>
        <v>0</v>
      </c>
      <c r="J8" s="229"/>
      <c r="K8" s="229">
        <f>SUM(K9:K76)</f>
        <v>0</v>
      </c>
      <c r="L8" s="229"/>
      <c r="M8" s="229">
        <f>SUM(M9:M76)</f>
        <v>0</v>
      </c>
      <c r="N8" s="228"/>
      <c r="O8" s="228">
        <f>SUM(O9:O76)</f>
        <v>3.1999999999999997</v>
      </c>
      <c r="P8" s="228"/>
      <c r="Q8" s="228">
        <f>SUM(Q9:Q76)</f>
        <v>0</v>
      </c>
      <c r="R8" s="229"/>
      <c r="S8" s="229"/>
      <c r="T8" s="230"/>
      <c r="U8" s="224"/>
      <c r="V8" s="224">
        <f>SUM(V9:V76)</f>
        <v>39.21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340</v>
      </c>
      <c r="C9" s="245" t="s">
        <v>341</v>
      </c>
      <c r="D9" s="234" t="s">
        <v>316</v>
      </c>
      <c r="E9" s="235">
        <v>0.192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0.89100000000000001</v>
      </c>
      <c r="V9" s="223">
        <f>ROUND(E9*U9,2)</f>
        <v>0.17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342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931</v>
      </c>
      <c r="D11" s="255"/>
      <c r="E11" s="256">
        <v>9.6000000000000002E-2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932</v>
      </c>
      <c r="D12" s="255"/>
      <c r="E12" s="256">
        <v>9.6000000000000002E-2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313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48"/>
      <c r="D13" s="242"/>
      <c r="E13" s="242"/>
      <c r="F13" s="242"/>
      <c r="G13" s="242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237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32">
        <v>2</v>
      </c>
      <c r="B14" s="233" t="s">
        <v>344</v>
      </c>
      <c r="C14" s="245" t="s">
        <v>345</v>
      </c>
      <c r="D14" s="234" t="s">
        <v>316</v>
      </c>
      <c r="E14" s="235">
        <v>0.192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21</v>
      </c>
      <c r="M14" s="237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7" t="s">
        <v>294</v>
      </c>
      <c r="S14" s="237" t="s">
        <v>230</v>
      </c>
      <c r="T14" s="238" t="s">
        <v>230</v>
      </c>
      <c r="U14" s="223">
        <v>1.992</v>
      </c>
      <c r="V14" s="223">
        <f>ROUND(E14*U14,2)</f>
        <v>0.38</v>
      </c>
      <c r="W14" s="223"/>
      <c r="X14" s="223" t="s">
        <v>295</v>
      </c>
      <c r="Y14" s="223" t="s">
        <v>233</v>
      </c>
      <c r="Z14" s="213"/>
      <c r="AA14" s="213"/>
      <c r="AB14" s="213"/>
      <c r="AC14" s="213"/>
      <c r="AD14" s="213"/>
      <c r="AE14" s="213"/>
      <c r="AF14" s="213"/>
      <c r="AG14" s="213" t="s">
        <v>296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33.75" outlineLevel="2" x14ac:dyDescent="0.2">
      <c r="A15" s="220"/>
      <c r="B15" s="221"/>
      <c r="C15" s="254" t="s">
        <v>346</v>
      </c>
      <c r="D15" s="253"/>
      <c r="E15" s="253"/>
      <c r="F15" s="253"/>
      <c r="G15" s="25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298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0" t="str">
        <f>C15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237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347</v>
      </c>
      <c r="C17" s="245" t="s">
        <v>348</v>
      </c>
      <c r="D17" s="234" t="s">
        <v>316</v>
      </c>
      <c r="E17" s="235">
        <v>0.192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294</v>
      </c>
      <c r="S17" s="237" t="s">
        <v>230</v>
      </c>
      <c r="T17" s="238" t="s">
        <v>230</v>
      </c>
      <c r="U17" s="223">
        <v>0.61199999999999999</v>
      </c>
      <c r="V17" s="223">
        <f>ROUND(E17*U17,2)</f>
        <v>0.12</v>
      </c>
      <c r="W17" s="223"/>
      <c r="X17" s="223" t="s">
        <v>295</v>
      </c>
      <c r="Y17" s="223" t="s">
        <v>233</v>
      </c>
      <c r="Z17" s="213"/>
      <c r="AA17" s="213"/>
      <c r="AB17" s="213"/>
      <c r="AC17" s="213"/>
      <c r="AD17" s="213"/>
      <c r="AE17" s="213"/>
      <c r="AF17" s="213"/>
      <c r="AG17" s="213" t="s">
        <v>296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54" t="s">
        <v>349</v>
      </c>
      <c r="D18" s="253"/>
      <c r="E18" s="253"/>
      <c r="F18" s="253"/>
      <c r="G18" s="25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298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48"/>
      <c r="D19" s="242"/>
      <c r="E19" s="242"/>
      <c r="F19" s="242"/>
      <c r="G19" s="242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237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32">
        <v>4</v>
      </c>
      <c r="B20" s="233" t="s">
        <v>555</v>
      </c>
      <c r="C20" s="245" t="s">
        <v>556</v>
      </c>
      <c r="D20" s="234" t="s">
        <v>557</v>
      </c>
      <c r="E20" s="235">
        <v>20</v>
      </c>
      <c r="F20" s="236"/>
      <c r="G20" s="237">
        <f>ROUND(E20*F20,2)</f>
        <v>0</v>
      </c>
      <c r="H20" s="236"/>
      <c r="I20" s="237">
        <f>ROUND(E20*H20,2)</f>
        <v>0</v>
      </c>
      <c r="J20" s="236"/>
      <c r="K20" s="237">
        <f>ROUND(E20*J20,2)</f>
        <v>0</v>
      </c>
      <c r="L20" s="237">
        <v>21</v>
      </c>
      <c r="M20" s="237">
        <f>G20*(1+L20/100)</f>
        <v>0</v>
      </c>
      <c r="N20" s="235">
        <v>1.721E-2</v>
      </c>
      <c r="O20" s="235">
        <f>ROUND(E20*N20,2)</f>
        <v>0.34</v>
      </c>
      <c r="P20" s="235">
        <v>0</v>
      </c>
      <c r="Q20" s="235">
        <f>ROUND(E20*P20,2)</f>
        <v>0</v>
      </c>
      <c r="R20" s="237" t="s">
        <v>294</v>
      </c>
      <c r="S20" s="237" t="s">
        <v>230</v>
      </c>
      <c r="T20" s="238" t="s">
        <v>230</v>
      </c>
      <c r="U20" s="223">
        <v>0.98699999999999999</v>
      </c>
      <c r="V20" s="223">
        <f>ROUND(E20*U20,2)</f>
        <v>19.739999999999998</v>
      </c>
      <c r="W20" s="223"/>
      <c r="X20" s="223" t="s">
        <v>295</v>
      </c>
      <c r="Y20" s="223" t="s">
        <v>233</v>
      </c>
      <c r="Z20" s="213"/>
      <c r="AA20" s="213"/>
      <c r="AB20" s="213"/>
      <c r="AC20" s="213"/>
      <c r="AD20" s="213"/>
      <c r="AE20" s="213"/>
      <c r="AF20" s="213"/>
      <c r="AG20" s="213" t="s">
        <v>296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ht="22.5" outlineLevel="2" x14ac:dyDescent="0.2">
      <c r="A21" s="220"/>
      <c r="B21" s="221"/>
      <c r="C21" s="254" t="s">
        <v>558</v>
      </c>
      <c r="D21" s="253"/>
      <c r="E21" s="253"/>
      <c r="F21" s="253"/>
      <c r="G21" s="25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298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40" t="str">
        <f>C21</f>
        <v>získané při čerpání, potrubím nebo žlaby. Montáž, demontáž a opotřebení potrubí nebo žlabu a jeho utěsnění po dobu provozu. Včetně nutné podpěrné konstrukce.</v>
      </c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48"/>
      <c r="D22" s="242"/>
      <c r="E22" s="242"/>
      <c r="F22" s="242"/>
      <c r="G22" s="242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237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1" x14ac:dyDescent="0.2">
      <c r="A23" s="232">
        <v>5</v>
      </c>
      <c r="B23" s="233" t="s">
        <v>428</v>
      </c>
      <c r="C23" s="245" t="s">
        <v>429</v>
      </c>
      <c r="D23" s="234" t="s">
        <v>430</v>
      </c>
      <c r="E23" s="235">
        <v>45</v>
      </c>
      <c r="F23" s="236"/>
      <c r="G23" s="237">
        <f>ROUND(E23*F23,2)</f>
        <v>0</v>
      </c>
      <c r="H23" s="236"/>
      <c r="I23" s="237">
        <f>ROUND(E23*H23,2)</f>
        <v>0</v>
      </c>
      <c r="J23" s="236"/>
      <c r="K23" s="237">
        <f>ROUND(E23*J23,2)</f>
        <v>0</v>
      </c>
      <c r="L23" s="237">
        <v>21</v>
      </c>
      <c r="M23" s="237">
        <f>G23*(1+L23/100)</f>
        <v>0</v>
      </c>
      <c r="N23" s="235">
        <v>0</v>
      </c>
      <c r="O23" s="235">
        <f>ROUND(E23*N23,2)</f>
        <v>0</v>
      </c>
      <c r="P23" s="235">
        <v>0</v>
      </c>
      <c r="Q23" s="235">
        <f>ROUND(E23*P23,2)</f>
        <v>0</v>
      </c>
      <c r="R23" s="237" t="s">
        <v>294</v>
      </c>
      <c r="S23" s="237" t="s">
        <v>230</v>
      </c>
      <c r="T23" s="238" t="s">
        <v>230</v>
      </c>
      <c r="U23" s="223">
        <v>0.20300000000000001</v>
      </c>
      <c r="V23" s="223">
        <f>ROUND(E23*U23,2)</f>
        <v>9.14</v>
      </c>
      <c r="W23" s="223"/>
      <c r="X23" s="223" t="s">
        <v>295</v>
      </c>
      <c r="Y23" s="223" t="s">
        <v>233</v>
      </c>
      <c r="Z23" s="213"/>
      <c r="AA23" s="213"/>
      <c r="AB23" s="213"/>
      <c r="AC23" s="213"/>
      <c r="AD23" s="213"/>
      <c r="AE23" s="213"/>
      <c r="AF23" s="213"/>
      <c r="AG23" s="213" t="s">
        <v>296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ht="22.5" outlineLevel="2" x14ac:dyDescent="0.2">
      <c r="A24" s="220"/>
      <c r="B24" s="221"/>
      <c r="C24" s="254" t="s">
        <v>431</v>
      </c>
      <c r="D24" s="253"/>
      <c r="E24" s="253"/>
      <c r="F24" s="253"/>
      <c r="G24" s="25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298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40" t="str">
        <f>C24</f>
        <v>na vzdálenost od hladiny vody v jímce po výšku roviny proložené osou nejvyššího bodu výtlačného potrubí. Včetně odpadní potrubí v délce do 20 m.</v>
      </c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7" t="s">
        <v>933</v>
      </c>
      <c r="D25" s="255"/>
      <c r="E25" s="256">
        <v>45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313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237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433</v>
      </c>
      <c r="C27" s="245" t="s">
        <v>434</v>
      </c>
      <c r="D27" s="234" t="s">
        <v>435</v>
      </c>
      <c r="E27" s="235">
        <v>5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294</v>
      </c>
      <c r="S27" s="237" t="s">
        <v>230</v>
      </c>
      <c r="T27" s="238" t="s">
        <v>230</v>
      </c>
      <c r="U27" s="223">
        <v>0</v>
      </c>
      <c r="V27" s="223">
        <f>ROUND(E27*U27,2)</f>
        <v>0</v>
      </c>
      <c r="W27" s="223"/>
      <c r="X27" s="223" t="s">
        <v>295</v>
      </c>
      <c r="Y27" s="223" t="s">
        <v>233</v>
      </c>
      <c r="Z27" s="213"/>
      <c r="AA27" s="213"/>
      <c r="AB27" s="213"/>
      <c r="AC27" s="213"/>
      <c r="AD27" s="213"/>
      <c r="AE27" s="213"/>
      <c r="AF27" s="213"/>
      <c r="AG27" s="213" t="s">
        <v>296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4" t="s">
        <v>436</v>
      </c>
      <c r="D28" s="253"/>
      <c r="E28" s="253"/>
      <c r="F28" s="253"/>
      <c r="G28" s="25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298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237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1" x14ac:dyDescent="0.2">
      <c r="A30" s="232">
        <v>7</v>
      </c>
      <c r="B30" s="233" t="s">
        <v>538</v>
      </c>
      <c r="C30" s="245" t="s">
        <v>539</v>
      </c>
      <c r="D30" s="234" t="s">
        <v>316</v>
      </c>
      <c r="E30" s="235">
        <v>2.3849999999999998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21</v>
      </c>
      <c r="M30" s="237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7" t="s">
        <v>294</v>
      </c>
      <c r="S30" s="237" t="s">
        <v>230</v>
      </c>
      <c r="T30" s="238" t="s">
        <v>230</v>
      </c>
      <c r="U30" s="223">
        <v>1.5620000000000001</v>
      </c>
      <c r="V30" s="223">
        <f>ROUND(E30*U30,2)</f>
        <v>3.73</v>
      </c>
      <c r="W30" s="223"/>
      <c r="X30" s="223" t="s">
        <v>295</v>
      </c>
      <c r="Y30" s="223" t="s">
        <v>233</v>
      </c>
      <c r="Z30" s="213"/>
      <c r="AA30" s="213"/>
      <c r="AB30" s="213"/>
      <c r="AC30" s="213"/>
      <c r="AD30" s="213"/>
      <c r="AE30" s="213"/>
      <c r="AF30" s="213"/>
      <c r="AG30" s="213" t="s">
        <v>296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2" x14ac:dyDescent="0.2">
      <c r="A31" s="220"/>
      <c r="B31" s="221"/>
      <c r="C31" s="254" t="s">
        <v>540</v>
      </c>
      <c r="D31" s="253"/>
      <c r="E31" s="253"/>
      <c r="F31" s="253"/>
      <c r="G31" s="25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298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40" t="str">
        <f>C31</f>
        <v>s úpravou svahu do výšky naplavené vrstvy a s přehozením výkopku na přilehlém terénu na vzdálenost do 3 m nebo s naložením na dopravní prostředek,</v>
      </c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7" t="s">
        <v>490</v>
      </c>
      <c r="D32" s="241"/>
      <c r="E32" s="241"/>
      <c r="F32" s="241"/>
      <c r="G32" s="241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235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7" t="s">
        <v>541</v>
      </c>
      <c r="D33" s="255"/>
      <c r="E33" s="256">
        <v>2.3849999999999998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313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48"/>
      <c r="D34" s="242"/>
      <c r="E34" s="242"/>
      <c r="F34" s="242"/>
      <c r="G34" s="242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237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2">
        <v>8</v>
      </c>
      <c r="B35" s="233" t="s">
        <v>350</v>
      </c>
      <c r="C35" s="245" t="s">
        <v>351</v>
      </c>
      <c r="D35" s="234" t="s">
        <v>316</v>
      </c>
      <c r="E35" s="235">
        <v>0.64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294</v>
      </c>
      <c r="S35" s="237" t="s">
        <v>230</v>
      </c>
      <c r="T35" s="238" t="s">
        <v>230</v>
      </c>
      <c r="U35" s="223">
        <v>4.6550000000000002</v>
      </c>
      <c r="V35" s="223">
        <f>ROUND(E35*U35,2)</f>
        <v>2.98</v>
      </c>
      <c r="W35" s="223"/>
      <c r="X35" s="223" t="s">
        <v>295</v>
      </c>
      <c r="Y35" s="223" t="s">
        <v>233</v>
      </c>
      <c r="Z35" s="213"/>
      <c r="AA35" s="213"/>
      <c r="AB35" s="213"/>
      <c r="AC35" s="213"/>
      <c r="AD35" s="213"/>
      <c r="AE35" s="213"/>
      <c r="AF35" s="213"/>
      <c r="AG35" s="213" t="s">
        <v>296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4" t="s">
        <v>352</v>
      </c>
      <c r="D36" s="253"/>
      <c r="E36" s="253"/>
      <c r="F36" s="253"/>
      <c r="G36" s="25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298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7" t="s">
        <v>353</v>
      </c>
      <c r="D37" s="241"/>
      <c r="E37" s="241"/>
      <c r="F37" s="241"/>
      <c r="G37" s="241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235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7" t="s">
        <v>934</v>
      </c>
      <c r="D38" s="255"/>
      <c r="E38" s="256">
        <v>0.64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313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237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2">
        <v>9</v>
      </c>
      <c r="B40" s="233" t="s">
        <v>355</v>
      </c>
      <c r="C40" s="245" t="s">
        <v>356</v>
      </c>
      <c r="D40" s="234" t="s">
        <v>316</v>
      </c>
      <c r="E40" s="235">
        <v>3.0249999999999999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294</v>
      </c>
      <c r="S40" s="237" t="s">
        <v>230</v>
      </c>
      <c r="T40" s="238" t="s">
        <v>230</v>
      </c>
      <c r="U40" s="223">
        <v>0.51900000000000002</v>
      </c>
      <c r="V40" s="223">
        <f>ROUND(E40*U40,2)</f>
        <v>1.57</v>
      </c>
      <c r="W40" s="223"/>
      <c r="X40" s="223" t="s">
        <v>295</v>
      </c>
      <c r="Y40" s="223" t="s">
        <v>233</v>
      </c>
      <c r="Z40" s="213"/>
      <c r="AA40" s="213"/>
      <c r="AB40" s="213"/>
      <c r="AC40" s="213"/>
      <c r="AD40" s="213"/>
      <c r="AE40" s="213"/>
      <c r="AF40" s="213"/>
      <c r="AG40" s="213" t="s">
        <v>296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4" t="s">
        <v>324</v>
      </c>
      <c r="D41" s="253"/>
      <c r="E41" s="253"/>
      <c r="F41" s="253"/>
      <c r="G41" s="25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298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40" t="str">
        <f>C41</f>
        <v>bez naložení do dopravní nádoby, ale s vyprázdněním dopravní nádoby na hromadu nebo na dopravní prostředek,</v>
      </c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935</v>
      </c>
      <c r="D42" s="255"/>
      <c r="E42" s="256">
        <v>3.0249999999999999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313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237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357</v>
      </c>
      <c r="C44" s="245" t="s">
        <v>358</v>
      </c>
      <c r="D44" s="234" t="s">
        <v>316</v>
      </c>
      <c r="E44" s="235">
        <v>0.192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294</v>
      </c>
      <c r="S44" s="237" t="s">
        <v>230</v>
      </c>
      <c r="T44" s="238" t="s">
        <v>230</v>
      </c>
      <c r="U44" s="223">
        <v>0.72899999999999998</v>
      </c>
      <c r="V44" s="223">
        <f>ROUND(E44*U44,2)</f>
        <v>0.14000000000000001</v>
      </c>
      <c r="W44" s="223"/>
      <c r="X44" s="223" t="s">
        <v>295</v>
      </c>
      <c r="Y44" s="223" t="s">
        <v>233</v>
      </c>
      <c r="Z44" s="213"/>
      <c r="AA44" s="213"/>
      <c r="AB44" s="213"/>
      <c r="AC44" s="213"/>
      <c r="AD44" s="213"/>
      <c r="AE44" s="213"/>
      <c r="AF44" s="213"/>
      <c r="AG44" s="213" t="s">
        <v>296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4" t="s">
        <v>324</v>
      </c>
      <c r="D45" s="253"/>
      <c r="E45" s="253"/>
      <c r="F45" s="253"/>
      <c r="G45" s="25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298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40" t="str">
        <f>C45</f>
        <v>bez naložení do dopravní nádoby, ale s vyprázdněním dopravní nádoby na hromadu nebo na dopravní prostředek,</v>
      </c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237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11</v>
      </c>
      <c r="B47" s="233" t="s">
        <v>325</v>
      </c>
      <c r="C47" s="245" t="s">
        <v>326</v>
      </c>
      <c r="D47" s="234" t="s">
        <v>316</v>
      </c>
      <c r="E47" s="235">
        <v>3.0249999999999999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294</v>
      </c>
      <c r="S47" s="237" t="s">
        <v>230</v>
      </c>
      <c r="T47" s="238" t="s">
        <v>230</v>
      </c>
      <c r="U47" s="223">
        <v>1.0999999999999999E-2</v>
      </c>
      <c r="V47" s="223">
        <f>ROUND(E47*U47,2)</f>
        <v>0.03</v>
      </c>
      <c r="W47" s="223"/>
      <c r="X47" s="223" t="s">
        <v>295</v>
      </c>
      <c r="Y47" s="223" t="s">
        <v>233</v>
      </c>
      <c r="Z47" s="213"/>
      <c r="AA47" s="213"/>
      <c r="AB47" s="213"/>
      <c r="AC47" s="213"/>
      <c r="AD47" s="213"/>
      <c r="AE47" s="213"/>
      <c r="AF47" s="213"/>
      <c r="AG47" s="213" t="s">
        <v>296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4" t="s">
        <v>327</v>
      </c>
      <c r="D48" s="253"/>
      <c r="E48" s="253"/>
      <c r="F48" s="253"/>
      <c r="G48" s="25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298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237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12</v>
      </c>
      <c r="B50" s="233" t="s">
        <v>328</v>
      </c>
      <c r="C50" s="245" t="s">
        <v>329</v>
      </c>
      <c r="D50" s="234" t="s">
        <v>316</v>
      </c>
      <c r="E50" s="235">
        <v>3.0249999999999999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294</v>
      </c>
      <c r="S50" s="237" t="s">
        <v>230</v>
      </c>
      <c r="T50" s="238" t="s">
        <v>230</v>
      </c>
      <c r="U50" s="223">
        <v>0.31</v>
      </c>
      <c r="V50" s="223">
        <f>ROUND(E50*U50,2)</f>
        <v>0.94</v>
      </c>
      <c r="W50" s="223"/>
      <c r="X50" s="223" t="s">
        <v>295</v>
      </c>
      <c r="Y50" s="223" t="s">
        <v>233</v>
      </c>
      <c r="Z50" s="213"/>
      <c r="AA50" s="213"/>
      <c r="AB50" s="213"/>
      <c r="AC50" s="213"/>
      <c r="AD50" s="213"/>
      <c r="AE50" s="213"/>
      <c r="AF50" s="213"/>
      <c r="AG50" s="213" t="s">
        <v>296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4" t="s">
        <v>330</v>
      </c>
      <c r="D51" s="253"/>
      <c r="E51" s="253"/>
      <c r="F51" s="253"/>
      <c r="G51" s="25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298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7" t="s">
        <v>359</v>
      </c>
      <c r="D52" s="241"/>
      <c r="E52" s="241"/>
      <c r="F52" s="241"/>
      <c r="G52" s="241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235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3" x14ac:dyDescent="0.2">
      <c r="A53" s="220"/>
      <c r="B53" s="221"/>
      <c r="C53" s="247" t="s">
        <v>360</v>
      </c>
      <c r="D53" s="241"/>
      <c r="E53" s="241"/>
      <c r="F53" s="241"/>
      <c r="G53" s="241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235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8"/>
      <c r="D54" s="242"/>
      <c r="E54" s="242"/>
      <c r="F54" s="242"/>
      <c r="G54" s="242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237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32">
        <v>13</v>
      </c>
      <c r="B55" s="233" t="s">
        <v>361</v>
      </c>
      <c r="C55" s="245" t="s">
        <v>362</v>
      </c>
      <c r="D55" s="234" t="s">
        <v>316</v>
      </c>
      <c r="E55" s="235">
        <v>0.192</v>
      </c>
      <c r="F55" s="236"/>
      <c r="G55" s="237">
        <f>ROUND(E55*F55,2)</f>
        <v>0</v>
      </c>
      <c r="H55" s="236"/>
      <c r="I55" s="237">
        <f>ROUND(E55*H55,2)</f>
        <v>0</v>
      </c>
      <c r="J55" s="236"/>
      <c r="K55" s="237">
        <f>ROUND(E55*J55,2)</f>
        <v>0</v>
      </c>
      <c r="L55" s="237">
        <v>21</v>
      </c>
      <c r="M55" s="237">
        <f>G55*(1+L55/100)</f>
        <v>0</v>
      </c>
      <c r="N55" s="235">
        <v>0</v>
      </c>
      <c r="O55" s="235">
        <f>ROUND(E55*N55,2)</f>
        <v>0</v>
      </c>
      <c r="P55" s="235">
        <v>0</v>
      </c>
      <c r="Q55" s="235">
        <f>ROUND(E55*P55,2)</f>
        <v>0</v>
      </c>
      <c r="R55" s="237" t="s">
        <v>294</v>
      </c>
      <c r="S55" s="237" t="s">
        <v>230</v>
      </c>
      <c r="T55" s="238" t="s">
        <v>230</v>
      </c>
      <c r="U55" s="223">
        <v>0.32200000000000001</v>
      </c>
      <c r="V55" s="223">
        <f>ROUND(E55*U55,2)</f>
        <v>0.06</v>
      </c>
      <c r="W55" s="223"/>
      <c r="X55" s="223" t="s">
        <v>295</v>
      </c>
      <c r="Y55" s="223" t="s">
        <v>233</v>
      </c>
      <c r="Z55" s="213"/>
      <c r="AA55" s="213"/>
      <c r="AB55" s="213"/>
      <c r="AC55" s="213"/>
      <c r="AD55" s="213"/>
      <c r="AE55" s="213"/>
      <c r="AF55" s="213"/>
      <c r="AG55" s="213" t="s">
        <v>296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54" t="s">
        <v>330</v>
      </c>
      <c r="D56" s="253"/>
      <c r="E56" s="253"/>
      <c r="F56" s="253"/>
      <c r="G56" s="25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298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7" t="s">
        <v>359</v>
      </c>
      <c r="D57" s="241"/>
      <c r="E57" s="241"/>
      <c r="F57" s="241"/>
      <c r="G57" s="241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235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3" x14ac:dyDescent="0.2">
      <c r="A58" s="220"/>
      <c r="B58" s="221"/>
      <c r="C58" s="247" t="s">
        <v>360</v>
      </c>
      <c r="D58" s="241"/>
      <c r="E58" s="241"/>
      <c r="F58" s="241"/>
      <c r="G58" s="241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235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237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ht="22.5" outlineLevel="1" x14ac:dyDescent="0.2">
      <c r="A60" s="232">
        <v>14</v>
      </c>
      <c r="B60" s="233" t="s">
        <v>363</v>
      </c>
      <c r="C60" s="245" t="s">
        <v>364</v>
      </c>
      <c r="D60" s="234" t="s">
        <v>316</v>
      </c>
      <c r="E60" s="235">
        <v>1.04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294</v>
      </c>
      <c r="S60" s="237" t="s">
        <v>230</v>
      </c>
      <c r="T60" s="238" t="s">
        <v>230</v>
      </c>
      <c r="U60" s="223">
        <v>0.20200000000000001</v>
      </c>
      <c r="V60" s="223">
        <f>ROUND(E60*U60,2)</f>
        <v>0.21</v>
      </c>
      <c r="W60" s="223"/>
      <c r="X60" s="223" t="s">
        <v>295</v>
      </c>
      <c r="Y60" s="223" t="s">
        <v>233</v>
      </c>
      <c r="Z60" s="213"/>
      <c r="AA60" s="213"/>
      <c r="AB60" s="213"/>
      <c r="AC60" s="213"/>
      <c r="AD60" s="213"/>
      <c r="AE60" s="213"/>
      <c r="AF60" s="213"/>
      <c r="AG60" s="213" t="s">
        <v>296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4" t="s">
        <v>365</v>
      </c>
      <c r="D61" s="253"/>
      <c r="E61" s="253"/>
      <c r="F61" s="253"/>
      <c r="G61" s="25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298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366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7" t="s">
        <v>936</v>
      </c>
      <c r="D63" s="255"/>
      <c r="E63" s="256">
        <v>1.04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313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335</v>
      </c>
      <c r="C65" s="245" t="s">
        <v>336</v>
      </c>
      <c r="D65" s="234" t="s">
        <v>337</v>
      </c>
      <c r="E65" s="235">
        <v>5.1522500000000004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294</v>
      </c>
      <c r="S65" s="237" t="s">
        <v>230</v>
      </c>
      <c r="T65" s="238" t="s">
        <v>230</v>
      </c>
      <c r="U65" s="223">
        <v>0</v>
      </c>
      <c r="V65" s="223">
        <f>ROUND(E65*U65,2)</f>
        <v>0</v>
      </c>
      <c r="W65" s="223"/>
      <c r="X65" s="223" t="s">
        <v>295</v>
      </c>
      <c r="Y65" s="223" t="s">
        <v>233</v>
      </c>
      <c r="Z65" s="213"/>
      <c r="AA65" s="213"/>
      <c r="AB65" s="213"/>
      <c r="AC65" s="213"/>
      <c r="AD65" s="213"/>
      <c r="AE65" s="213"/>
      <c r="AF65" s="213"/>
      <c r="AG65" s="213" t="s">
        <v>296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6" t="s">
        <v>338</v>
      </c>
      <c r="D66" s="239"/>
      <c r="E66" s="239"/>
      <c r="F66" s="239"/>
      <c r="G66" s="239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235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57" t="s">
        <v>937</v>
      </c>
      <c r="D67" s="255"/>
      <c r="E67" s="256">
        <v>5.1522500000000004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313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48"/>
      <c r="D68" s="242"/>
      <c r="E68" s="242"/>
      <c r="F68" s="242"/>
      <c r="G68" s="242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237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32">
        <v>16</v>
      </c>
      <c r="B69" s="233" t="s">
        <v>543</v>
      </c>
      <c r="C69" s="245" t="s">
        <v>544</v>
      </c>
      <c r="D69" s="234" t="s">
        <v>259</v>
      </c>
      <c r="E69" s="235">
        <v>1</v>
      </c>
      <c r="F69" s="236"/>
      <c r="G69" s="237">
        <f>ROUND(E69*F69,2)</f>
        <v>0</v>
      </c>
      <c r="H69" s="236"/>
      <c r="I69" s="237">
        <f>ROUND(E69*H69,2)</f>
        <v>0</v>
      </c>
      <c r="J69" s="236"/>
      <c r="K69" s="237">
        <f>ROUND(E69*J69,2)</f>
        <v>0</v>
      </c>
      <c r="L69" s="237">
        <v>21</v>
      </c>
      <c r="M69" s="237">
        <f>G69*(1+L69/100)</f>
        <v>0</v>
      </c>
      <c r="N69" s="235">
        <v>0</v>
      </c>
      <c r="O69" s="235">
        <f>ROUND(E69*N69,2)</f>
        <v>0</v>
      </c>
      <c r="P69" s="235">
        <v>0</v>
      </c>
      <c r="Q69" s="235">
        <f>ROUND(E69*P69,2)</f>
        <v>0</v>
      </c>
      <c r="R69" s="237"/>
      <c r="S69" s="237" t="s">
        <v>256</v>
      </c>
      <c r="T69" s="238" t="s">
        <v>231</v>
      </c>
      <c r="U69" s="223">
        <v>0</v>
      </c>
      <c r="V69" s="223">
        <f>ROUND(E69*U69,2)</f>
        <v>0</v>
      </c>
      <c r="W69" s="223"/>
      <c r="X69" s="223" t="s">
        <v>295</v>
      </c>
      <c r="Y69" s="223" t="s">
        <v>233</v>
      </c>
      <c r="Z69" s="213"/>
      <c r="AA69" s="213"/>
      <c r="AB69" s="213"/>
      <c r="AC69" s="213"/>
      <c r="AD69" s="213"/>
      <c r="AE69" s="213"/>
      <c r="AF69" s="213"/>
      <c r="AG69" s="213" t="s">
        <v>296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6" t="s">
        <v>551</v>
      </c>
      <c r="D70" s="239"/>
      <c r="E70" s="239"/>
      <c r="F70" s="239"/>
      <c r="G70" s="239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235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3" x14ac:dyDescent="0.2">
      <c r="A71" s="220"/>
      <c r="B71" s="221"/>
      <c r="C71" s="247" t="s">
        <v>545</v>
      </c>
      <c r="D71" s="241"/>
      <c r="E71" s="241"/>
      <c r="F71" s="241"/>
      <c r="G71" s="241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3" x14ac:dyDescent="0.2">
      <c r="A72" s="220"/>
      <c r="B72" s="221"/>
      <c r="C72" s="247" t="s">
        <v>546</v>
      </c>
      <c r="D72" s="241"/>
      <c r="E72" s="241"/>
      <c r="F72" s="241"/>
      <c r="G72" s="241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235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237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32">
        <v>17</v>
      </c>
      <c r="B74" s="233" t="s">
        <v>384</v>
      </c>
      <c r="C74" s="245" t="s">
        <v>385</v>
      </c>
      <c r="D74" s="234" t="s">
        <v>316</v>
      </c>
      <c r="E74" s="235">
        <v>1.1439999999999999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2.5</v>
      </c>
      <c r="O74" s="235">
        <f>ROUND(E74*N74,2)</f>
        <v>2.86</v>
      </c>
      <c r="P74" s="235">
        <v>0</v>
      </c>
      <c r="Q74" s="235">
        <f>ROUND(E74*P74,2)</f>
        <v>0</v>
      </c>
      <c r="R74" s="237" t="s">
        <v>380</v>
      </c>
      <c r="S74" s="237" t="s">
        <v>230</v>
      </c>
      <c r="T74" s="238" t="s">
        <v>230</v>
      </c>
      <c r="U74" s="223">
        <v>0</v>
      </c>
      <c r="V74" s="223">
        <f>ROUND(E74*U74,2)</f>
        <v>0</v>
      </c>
      <c r="W74" s="223"/>
      <c r="X74" s="223" t="s">
        <v>381</v>
      </c>
      <c r="Y74" s="223" t="s">
        <v>233</v>
      </c>
      <c r="Z74" s="213"/>
      <c r="AA74" s="213"/>
      <c r="AB74" s="213"/>
      <c r="AC74" s="213"/>
      <c r="AD74" s="213"/>
      <c r="AE74" s="213"/>
      <c r="AF74" s="213"/>
      <c r="AG74" s="213" t="s">
        <v>382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938</v>
      </c>
      <c r="D75" s="255"/>
      <c r="E75" s="256">
        <v>1.1439999999999999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313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237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x14ac:dyDescent="0.2">
      <c r="A77" s="225" t="s">
        <v>225</v>
      </c>
      <c r="B77" s="226" t="s">
        <v>177</v>
      </c>
      <c r="C77" s="244" t="s">
        <v>178</v>
      </c>
      <c r="D77" s="227"/>
      <c r="E77" s="228"/>
      <c r="F77" s="229"/>
      <c r="G77" s="229">
        <f>SUMIF(AG78:AG81,"&lt;&gt;NOR",G78:G81)</f>
        <v>0</v>
      </c>
      <c r="H77" s="229"/>
      <c r="I77" s="229">
        <f>SUM(I78:I81)</f>
        <v>0</v>
      </c>
      <c r="J77" s="229"/>
      <c r="K77" s="229">
        <f>SUM(K78:K81)</f>
        <v>0</v>
      </c>
      <c r="L77" s="229"/>
      <c r="M77" s="229">
        <f>SUM(M78:M81)</f>
        <v>0</v>
      </c>
      <c r="N77" s="228"/>
      <c r="O77" s="228">
        <f>SUM(O78:O81)</f>
        <v>0</v>
      </c>
      <c r="P77" s="228"/>
      <c r="Q77" s="228">
        <f>SUM(Q78:Q81)</f>
        <v>0</v>
      </c>
      <c r="R77" s="229"/>
      <c r="S77" s="229"/>
      <c r="T77" s="230"/>
      <c r="U77" s="224"/>
      <c r="V77" s="224">
        <f>SUM(V78:V81)</f>
        <v>16.239999999999998</v>
      </c>
      <c r="W77" s="224"/>
      <c r="X77" s="224"/>
      <c r="Y77" s="224"/>
      <c r="AG77" t="s">
        <v>226</v>
      </c>
    </row>
    <row r="78" spans="1:60" ht="22.5" outlineLevel="1" x14ac:dyDescent="0.2">
      <c r="A78" s="232">
        <v>18</v>
      </c>
      <c r="B78" s="233" t="s">
        <v>523</v>
      </c>
      <c r="C78" s="245" t="s">
        <v>524</v>
      </c>
      <c r="D78" s="234" t="s">
        <v>293</v>
      </c>
      <c r="E78" s="235">
        <v>50.738999999999997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2.0000000000000002E-5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412</v>
      </c>
      <c r="S78" s="237" t="s">
        <v>230</v>
      </c>
      <c r="T78" s="238" t="s">
        <v>230</v>
      </c>
      <c r="U78" s="223">
        <v>0.32</v>
      </c>
      <c r="V78" s="223">
        <f>ROUND(E78*U78,2)</f>
        <v>16.239999999999998</v>
      </c>
      <c r="W78" s="223"/>
      <c r="X78" s="223" t="s">
        <v>295</v>
      </c>
      <c r="Y78" s="223" t="s">
        <v>233</v>
      </c>
      <c r="Z78" s="213"/>
      <c r="AA78" s="213"/>
      <c r="AB78" s="213"/>
      <c r="AC78" s="213"/>
      <c r="AD78" s="213"/>
      <c r="AE78" s="213"/>
      <c r="AF78" s="213"/>
      <c r="AG78" s="213" t="s">
        <v>296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46" t="s">
        <v>525</v>
      </c>
      <c r="D79" s="239"/>
      <c r="E79" s="239"/>
      <c r="F79" s="239"/>
      <c r="G79" s="239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235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3" x14ac:dyDescent="0.2">
      <c r="A80" s="220"/>
      <c r="B80" s="221"/>
      <c r="C80" s="247" t="s">
        <v>526</v>
      </c>
      <c r="D80" s="241"/>
      <c r="E80" s="241"/>
      <c r="F80" s="241"/>
      <c r="G80" s="241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235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237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x14ac:dyDescent="0.2">
      <c r="A82" s="225" t="s">
        <v>225</v>
      </c>
      <c r="B82" s="226" t="s">
        <v>181</v>
      </c>
      <c r="C82" s="244" t="s">
        <v>182</v>
      </c>
      <c r="D82" s="227"/>
      <c r="E82" s="228"/>
      <c r="F82" s="229"/>
      <c r="G82" s="229">
        <f>SUMIF(AG83:AG93,"&lt;&gt;NOR",G83:G93)</f>
        <v>0</v>
      </c>
      <c r="H82" s="229"/>
      <c r="I82" s="229">
        <f>SUM(I83:I93)</f>
        <v>0</v>
      </c>
      <c r="J82" s="229"/>
      <c r="K82" s="229">
        <f>SUM(K83:K93)</f>
        <v>0</v>
      </c>
      <c r="L82" s="229"/>
      <c r="M82" s="229">
        <f>SUM(M83:M93)</f>
        <v>0</v>
      </c>
      <c r="N82" s="228"/>
      <c r="O82" s="228">
        <f>SUM(O83:O93)</f>
        <v>5.4900000000000011</v>
      </c>
      <c r="P82" s="228"/>
      <c r="Q82" s="228">
        <f>SUM(Q83:Q93)</f>
        <v>0</v>
      </c>
      <c r="R82" s="229"/>
      <c r="S82" s="229"/>
      <c r="T82" s="230"/>
      <c r="U82" s="224"/>
      <c r="V82" s="224">
        <f>SUM(V83:V93)</f>
        <v>10.11</v>
      </c>
      <c r="W82" s="224"/>
      <c r="X82" s="224"/>
      <c r="Y82" s="224"/>
      <c r="AG82" t="s">
        <v>226</v>
      </c>
    </row>
    <row r="83" spans="1:60" outlineLevel="1" x14ac:dyDescent="0.2">
      <c r="A83" s="232">
        <v>19</v>
      </c>
      <c r="B83" s="233" t="s">
        <v>387</v>
      </c>
      <c r="C83" s="245" t="s">
        <v>388</v>
      </c>
      <c r="D83" s="234" t="s">
        <v>293</v>
      </c>
      <c r="E83" s="235">
        <v>4.16</v>
      </c>
      <c r="F83" s="236"/>
      <c r="G83" s="237">
        <f>ROUND(E83*F83,2)</f>
        <v>0</v>
      </c>
      <c r="H83" s="236"/>
      <c r="I83" s="237">
        <f>ROUND(E83*H83,2)</f>
        <v>0</v>
      </c>
      <c r="J83" s="236"/>
      <c r="K83" s="237">
        <f>ROUND(E83*J83,2)</f>
        <v>0</v>
      </c>
      <c r="L83" s="237">
        <v>21</v>
      </c>
      <c r="M83" s="237">
        <f>G83*(1+L83/100)</f>
        <v>0</v>
      </c>
      <c r="N83" s="235">
        <v>0.52500000000000002</v>
      </c>
      <c r="O83" s="235">
        <f>ROUND(E83*N83,2)</f>
        <v>2.1800000000000002</v>
      </c>
      <c r="P83" s="235">
        <v>0</v>
      </c>
      <c r="Q83" s="235">
        <f>ROUND(E83*P83,2)</f>
        <v>0</v>
      </c>
      <c r="R83" s="237" t="s">
        <v>389</v>
      </c>
      <c r="S83" s="237" t="s">
        <v>230</v>
      </c>
      <c r="T83" s="238" t="s">
        <v>230</v>
      </c>
      <c r="U83" s="223">
        <v>0.33</v>
      </c>
      <c r="V83" s="223">
        <f>ROUND(E83*U83,2)</f>
        <v>1.37</v>
      </c>
      <c r="W83" s="223"/>
      <c r="X83" s="223" t="s">
        <v>295</v>
      </c>
      <c r="Y83" s="223" t="s">
        <v>233</v>
      </c>
      <c r="Z83" s="213"/>
      <c r="AA83" s="213"/>
      <c r="AB83" s="213"/>
      <c r="AC83" s="213"/>
      <c r="AD83" s="213"/>
      <c r="AE83" s="213"/>
      <c r="AF83" s="213"/>
      <c r="AG83" s="213" t="s">
        <v>296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57" t="s">
        <v>939</v>
      </c>
      <c r="D84" s="255"/>
      <c r="E84" s="256">
        <v>4.16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313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48"/>
      <c r="D85" s="242"/>
      <c r="E85" s="242"/>
      <c r="F85" s="242"/>
      <c r="G85" s="242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237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ht="22.5" outlineLevel="1" x14ac:dyDescent="0.2">
      <c r="A86" s="232">
        <v>20</v>
      </c>
      <c r="B86" s="233" t="s">
        <v>666</v>
      </c>
      <c r="C86" s="245" t="s">
        <v>667</v>
      </c>
      <c r="D86" s="234" t="s">
        <v>293</v>
      </c>
      <c r="E86" s="235">
        <v>3.36</v>
      </c>
      <c r="F86" s="236"/>
      <c r="G86" s="237">
        <f>ROUND(E86*F86,2)</f>
        <v>0</v>
      </c>
      <c r="H86" s="236"/>
      <c r="I86" s="237">
        <f>ROUND(E86*H86,2)</f>
        <v>0</v>
      </c>
      <c r="J86" s="236"/>
      <c r="K86" s="237">
        <f>ROUND(E86*J86,2)</f>
        <v>0</v>
      </c>
      <c r="L86" s="237">
        <v>21</v>
      </c>
      <c r="M86" s="237">
        <f>G86*(1+L86/100)</f>
        <v>0</v>
      </c>
      <c r="N86" s="235">
        <v>0.87729000000000001</v>
      </c>
      <c r="O86" s="235">
        <f>ROUND(E86*N86,2)</f>
        <v>2.95</v>
      </c>
      <c r="P86" s="235">
        <v>0</v>
      </c>
      <c r="Q86" s="235">
        <f>ROUND(E86*P86,2)</f>
        <v>0</v>
      </c>
      <c r="R86" s="237" t="s">
        <v>389</v>
      </c>
      <c r="S86" s="237" t="s">
        <v>230</v>
      </c>
      <c r="T86" s="238" t="s">
        <v>230</v>
      </c>
      <c r="U86" s="223">
        <v>2.202</v>
      </c>
      <c r="V86" s="223">
        <f>ROUND(E86*U86,2)</f>
        <v>7.4</v>
      </c>
      <c r="W86" s="223"/>
      <c r="X86" s="223" t="s">
        <v>295</v>
      </c>
      <c r="Y86" s="223" t="s">
        <v>233</v>
      </c>
      <c r="Z86" s="213"/>
      <c r="AA86" s="213"/>
      <c r="AB86" s="213"/>
      <c r="AC86" s="213"/>
      <c r="AD86" s="213"/>
      <c r="AE86" s="213"/>
      <c r="AF86" s="213"/>
      <c r="AG86" s="213" t="s">
        <v>296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54" t="s">
        <v>393</v>
      </c>
      <c r="D87" s="253"/>
      <c r="E87" s="253"/>
      <c r="F87" s="253"/>
      <c r="G87" s="25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298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47" t="s">
        <v>394</v>
      </c>
      <c r="D88" s="241"/>
      <c r="E88" s="241"/>
      <c r="F88" s="241"/>
      <c r="G88" s="241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235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7" t="s">
        <v>940</v>
      </c>
      <c r="D89" s="255"/>
      <c r="E89" s="256">
        <v>3.36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313</v>
      </c>
      <c r="AH89" s="213">
        <v>0</v>
      </c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8"/>
      <c r="D90" s="242"/>
      <c r="E90" s="242"/>
      <c r="F90" s="242"/>
      <c r="G90" s="242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237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">
      <c r="A91" s="232">
        <v>21</v>
      </c>
      <c r="B91" s="233" t="s">
        <v>396</v>
      </c>
      <c r="C91" s="245" t="s">
        <v>397</v>
      </c>
      <c r="D91" s="234" t="s">
        <v>293</v>
      </c>
      <c r="E91" s="235">
        <v>0.8</v>
      </c>
      <c r="F91" s="236"/>
      <c r="G91" s="237">
        <f>ROUND(E91*F91,2)</f>
        <v>0</v>
      </c>
      <c r="H91" s="236"/>
      <c r="I91" s="237">
        <f>ROUND(E91*H91,2)</f>
        <v>0</v>
      </c>
      <c r="J91" s="236"/>
      <c r="K91" s="237">
        <f>ROUND(E91*J91,2)</f>
        <v>0</v>
      </c>
      <c r="L91" s="237">
        <v>21</v>
      </c>
      <c r="M91" s="237">
        <f>G91*(1+L91/100)</f>
        <v>0</v>
      </c>
      <c r="N91" s="235">
        <v>0.44740999999999997</v>
      </c>
      <c r="O91" s="235">
        <f>ROUND(E91*N91,2)</f>
        <v>0.36</v>
      </c>
      <c r="P91" s="235">
        <v>0</v>
      </c>
      <c r="Q91" s="235">
        <f>ROUND(E91*P91,2)</f>
        <v>0</v>
      </c>
      <c r="R91" s="237"/>
      <c r="S91" s="237" t="s">
        <v>256</v>
      </c>
      <c r="T91" s="238" t="s">
        <v>231</v>
      </c>
      <c r="U91" s="223">
        <v>1.675</v>
      </c>
      <c r="V91" s="223">
        <f>ROUND(E91*U91,2)</f>
        <v>1.34</v>
      </c>
      <c r="W91" s="223"/>
      <c r="X91" s="223" t="s">
        <v>295</v>
      </c>
      <c r="Y91" s="223" t="s">
        <v>233</v>
      </c>
      <c r="Z91" s="213"/>
      <c r="AA91" s="213"/>
      <c r="AB91" s="213"/>
      <c r="AC91" s="213"/>
      <c r="AD91" s="213"/>
      <c r="AE91" s="213"/>
      <c r="AF91" s="213"/>
      <c r="AG91" s="213" t="s">
        <v>296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6" t="s">
        <v>394</v>
      </c>
      <c r="D92" s="239"/>
      <c r="E92" s="239"/>
      <c r="F92" s="239"/>
      <c r="G92" s="239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235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8"/>
      <c r="D93" s="242"/>
      <c r="E93" s="242"/>
      <c r="F93" s="242"/>
      <c r="G93" s="242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237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x14ac:dyDescent="0.2">
      <c r="A94" s="225" t="s">
        <v>225</v>
      </c>
      <c r="B94" s="226" t="s">
        <v>183</v>
      </c>
      <c r="C94" s="244" t="s">
        <v>184</v>
      </c>
      <c r="D94" s="227"/>
      <c r="E94" s="228"/>
      <c r="F94" s="229"/>
      <c r="G94" s="229">
        <f>SUMIF(AG95:AG100,"&lt;&gt;NOR",G95:G100)</f>
        <v>0</v>
      </c>
      <c r="H94" s="229"/>
      <c r="I94" s="229">
        <f>SUM(I95:I100)</f>
        <v>0</v>
      </c>
      <c r="J94" s="229"/>
      <c r="K94" s="229">
        <f>SUM(K95:K100)</f>
        <v>0</v>
      </c>
      <c r="L94" s="229"/>
      <c r="M94" s="229">
        <f>SUM(M95:M100)</f>
        <v>0</v>
      </c>
      <c r="N94" s="228"/>
      <c r="O94" s="228">
        <f>SUM(O95:O100)</f>
        <v>1.91</v>
      </c>
      <c r="P94" s="228"/>
      <c r="Q94" s="228">
        <f>SUM(Q95:Q100)</f>
        <v>0</v>
      </c>
      <c r="R94" s="229"/>
      <c r="S94" s="229"/>
      <c r="T94" s="230"/>
      <c r="U94" s="224"/>
      <c r="V94" s="224">
        <f>SUM(V95:V100)</f>
        <v>26.73</v>
      </c>
      <c r="W94" s="224"/>
      <c r="X94" s="224"/>
      <c r="Y94" s="224"/>
      <c r="AG94" t="s">
        <v>226</v>
      </c>
    </row>
    <row r="95" spans="1:60" outlineLevel="1" x14ac:dyDescent="0.2">
      <c r="A95" s="232">
        <v>22</v>
      </c>
      <c r="B95" s="233" t="s">
        <v>527</v>
      </c>
      <c r="C95" s="245" t="s">
        <v>528</v>
      </c>
      <c r="D95" s="234" t="s">
        <v>293</v>
      </c>
      <c r="E95" s="235">
        <v>50.738999999999997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21</v>
      </c>
      <c r="M95" s="237">
        <f>G95*(1+L95/100)</f>
        <v>0</v>
      </c>
      <c r="N95" s="235">
        <v>0</v>
      </c>
      <c r="O95" s="235">
        <f>ROUND(E95*N95,2)</f>
        <v>0</v>
      </c>
      <c r="P95" s="235">
        <v>0</v>
      </c>
      <c r="Q95" s="235">
        <f>ROUND(E95*P95,2)</f>
        <v>0</v>
      </c>
      <c r="R95" s="237" t="s">
        <v>529</v>
      </c>
      <c r="S95" s="237" t="s">
        <v>230</v>
      </c>
      <c r="T95" s="238" t="s">
        <v>230</v>
      </c>
      <c r="U95" s="223">
        <v>0.20873</v>
      </c>
      <c r="V95" s="223">
        <f>ROUND(E95*U95,2)</f>
        <v>10.59</v>
      </c>
      <c r="W95" s="223"/>
      <c r="X95" s="223" t="s">
        <v>295</v>
      </c>
      <c r="Y95" s="223" t="s">
        <v>233</v>
      </c>
      <c r="Z95" s="213"/>
      <c r="AA95" s="213"/>
      <c r="AB95" s="213"/>
      <c r="AC95" s="213"/>
      <c r="AD95" s="213"/>
      <c r="AE95" s="213"/>
      <c r="AF95" s="213"/>
      <c r="AG95" s="213" t="s">
        <v>296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6" t="s">
        <v>530</v>
      </c>
      <c r="D96" s="239"/>
      <c r="E96" s="239"/>
      <c r="F96" s="239"/>
      <c r="G96" s="239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235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8"/>
      <c r="D97" s="242"/>
      <c r="E97" s="242"/>
      <c r="F97" s="242"/>
      <c r="G97" s="242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ht="22.5" outlineLevel="1" x14ac:dyDescent="0.2">
      <c r="A98" s="232">
        <v>23</v>
      </c>
      <c r="B98" s="233" t="s">
        <v>531</v>
      </c>
      <c r="C98" s="245" t="s">
        <v>532</v>
      </c>
      <c r="D98" s="234" t="s">
        <v>293</v>
      </c>
      <c r="E98" s="235">
        <v>50.738999999999997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3.7699999999999997E-2</v>
      </c>
      <c r="O98" s="235">
        <f>ROUND(E98*N98,2)</f>
        <v>1.91</v>
      </c>
      <c r="P98" s="235">
        <v>0</v>
      </c>
      <c r="Q98" s="235">
        <f>ROUND(E98*P98,2)</f>
        <v>0</v>
      </c>
      <c r="R98" s="237" t="s">
        <v>389</v>
      </c>
      <c r="S98" s="237" t="s">
        <v>230</v>
      </c>
      <c r="T98" s="238" t="s">
        <v>230</v>
      </c>
      <c r="U98" s="223">
        <v>0.318</v>
      </c>
      <c r="V98" s="223">
        <f>ROUND(E98*U98,2)</f>
        <v>16.14</v>
      </c>
      <c r="W98" s="223"/>
      <c r="X98" s="223" t="s">
        <v>295</v>
      </c>
      <c r="Y98" s="223" t="s">
        <v>233</v>
      </c>
      <c r="Z98" s="213"/>
      <c r="AA98" s="213"/>
      <c r="AB98" s="213"/>
      <c r="AC98" s="213"/>
      <c r="AD98" s="213"/>
      <c r="AE98" s="213"/>
      <c r="AF98" s="213"/>
      <c r="AG98" s="213" t="s">
        <v>296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6" t="s">
        <v>533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235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8"/>
      <c r="D100" s="242"/>
      <c r="E100" s="242"/>
      <c r="F100" s="242"/>
      <c r="G100" s="242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237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x14ac:dyDescent="0.2">
      <c r="A101" s="225" t="s">
        <v>225</v>
      </c>
      <c r="B101" s="226" t="s">
        <v>185</v>
      </c>
      <c r="C101" s="244" t="s">
        <v>186</v>
      </c>
      <c r="D101" s="227"/>
      <c r="E101" s="228"/>
      <c r="F101" s="229"/>
      <c r="G101" s="229">
        <f>SUMIF(AG102:AG110,"&lt;&gt;NOR",G102:G110)</f>
        <v>0</v>
      </c>
      <c r="H101" s="229"/>
      <c r="I101" s="229">
        <f>SUM(I102:I110)</f>
        <v>0</v>
      </c>
      <c r="J101" s="229"/>
      <c r="K101" s="229">
        <f>SUM(K102:K110)</f>
        <v>0</v>
      </c>
      <c r="L101" s="229"/>
      <c r="M101" s="229">
        <f>SUM(M102:M110)</f>
        <v>0</v>
      </c>
      <c r="N101" s="228"/>
      <c r="O101" s="228">
        <f>SUM(O102:O110)</f>
        <v>0</v>
      </c>
      <c r="P101" s="228"/>
      <c r="Q101" s="228">
        <f>SUM(Q102:Q110)</f>
        <v>0.91</v>
      </c>
      <c r="R101" s="229"/>
      <c r="S101" s="229"/>
      <c r="T101" s="230"/>
      <c r="U101" s="224"/>
      <c r="V101" s="224">
        <f>SUM(V102:V110)</f>
        <v>1.21</v>
      </c>
      <c r="W101" s="224"/>
      <c r="X101" s="224"/>
      <c r="Y101" s="224"/>
      <c r="AG101" t="s">
        <v>226</v>
      </c>
    </row>
    <row r="102" spans="1:60" ht="22.5" outlineLevel="1" x14ac:dyDescent="0.2">
      <c r="A102" s="232">
        <v>24</v>
      </c>
      <c r="B102" s="233" t="s">
        <v>398</v>
      </c>
      <c r="C102" s="245" t="s">
        <v>399</v>
      </c>
      <c r="D102" s="234" t="s">
        <v>293</v>
      </c>
      <c r="E102" s="235">
        <v>16.64</v>
      </c>
      <c r="F102" s="236"/>
      <c r="G102" s="237">
        <f>ROUND(E102*F102,2)</f>
        <v>0</v>
      </c>
      <c r="H102" s="236"/>
      <c r="I102" s="237">
        <f>ROUND(E102*H102,2)</f>
        <v>0</v>
      </c>
      <c r="J102" s="236"/>
      <c r="K102" s="237">
        <f>ROUND(E102*J102,2)</f>
        <v>0</v>
      </c>
      <c r="L102" s="237">
        <v>21</v>
      </c>
      <c r="M102" s="237">
        <f>G102*(1+L102/100)</f>
        <v>0</v>
      </c>
      <c r="N102" s="235">
        <v>0</v>
      </c>
      <c r="O102" s="235">
        <f>ROUND(E102*N102,2)</f>
        <v>0</v>
      </c>
      <c r="P102" s="235">
        <v>0</v>
      </c>
      <c r="Q102" s="235">
        <f>ROUND(E102*P102,2)</f>
        <v>0</v>
      </c>
      <c r="R102" s="237" t="s">
        <v>389</v>
      </c>
      <c r="S102" s="237" t="s">
        <v>230</v>
      </c>
      <c r="T102" s="238" t="s">
        <v>230</v>
      </c>
      <c r="U102" s="223">
        <v>7.2999999999999995E-2</v>
      </c>
      <c r="V102" s="223">
        <f>ROUND(E102*U102,2)</f>
        <v>1.21</v>
      </c>
      <c r="W102" s="223"/>
      <c r="X102" s="223" t="s">
        <v>295</v>
      </c>
      <c r="Y102" s="223" t="s">
        <v>233</v>
      </c>
      <c r="Z102" s="213"/>
      <c r="AA102" s="213"/>
      <c r="AB102" s="213"/>
      <c r="AC102" s="213"/>
      <c r="AD102" s="213"/>
      <c r="AE102" s="213"/>
      <c r="AF102" s="213"/>
      <c r="AG102" s="213" t="s">
        <v>296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57" t="s">
        <v>941</v>
      </c>
      <c r="D103" s="255"/>
      <c r="E103" s="256">
        <v>16.64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313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48"/>
      <c r="D104" s="242"/>
      <c r="E104" s="242"/>
      <c r="F104" s="242"/>
      <c r="G104" s="242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237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ht="22.5" outlineLevel="1" x14ac:dyDescent="0.2">
      <c r="A105" s="232">
        <v>25</v>
      </c>
      <c r="B105" s="233" t="s">
        <v>534</v>
      </c>
      <c r="C105" s="245" t="s">
        <v>535</v>
      </c>
      <c r="D105" s="234" t="s">
        <v>293</v>
      </c>
      <c r="E105" s="235">
        <v>50.738999999999997</v>
      </c>
      <c r="F105" s="236"/>
      <c r="G105" s="237">
        <f>ROUND(E105*F105,2)</f>
        <v>0</v>
      </c>
      <c r="H105" s="236"/>
      <c r="I105" s="237">
        <f>ROUND(E105*H105,2)</f>
        <v>0</v>
      </c>
      <c r="J105" s="236"/>
      <c r="K105" s="237">
        <f>ROUND(E105*J105,2)</f>
        <v>0</v>
      </c>
      <c r="L105" s="237">
        <v>21</v>
      </c>
      <c r="M105" s="237">
        <f>G105*(1+L105/100)</f>
        <v>0</v>
      </c>
      <c r="N105" s="235">
        <v>0</v>
      </c>
      <c r="O105" s="235">
        <f>ROUND(E105*N105,2)</f>
        <v>0</v>
      </c>
      <c r="P105" s="235">
        <v>1.7999999999999999E-2</v>
      </c>
      <c r="Q105" s="235">
        <f>ROUND(E105*P105,2)</f>
        <v>0.91</v>
      </c>
      <c r="R105" s="237" t="s">
        <v>389</v>
      </c>
      <c r="S105" s="237" t="s">
        <v>230</v>
      </c>
      <c r="T105" s="238" t="s">
        <v>230</v>
      </c>
      <c r="U105" s="223">
        <v>0</v>
      </c>
      <c r="V105" s="223">
        <f>ROUND(E105*U105,2)</f>
        <v>0</v>
      </c>
      <c r="W105" s="223"/>
      <c r="X105" s="223" t="s">
        <v>942</v>
      </c>
      <c r="Y105" s="223" t="s">
        <v>233</v>
      </c>
      <c r="Z105" s="213"/>
      <c r="AA105" s="213"/>
      <c r="AB105" s="213"/>
      <c r="AC105" s="213"/>
      <c r="AD105" s="213"/>
      <c r="AE105" s="213"/>
      <c r="AF105" s="213"/>
      <c r="AG105" s="213" t="s">
        <v>943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57" t="s">
        <v>548</v>
      </c>
      <c r="D106" s="255"/>
      <c r="E106" s="256">
        <v>25.02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313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3" x14ac:dyDescent="0.2">
      <c r="A107" s="220"/>
      <c r="B107" s="221"/>
      <c r="C107" s="257" t="s">
        <v>549</v>
      </c>
      <c r="D107" s="255"/>
      <c r="E107" s="256">
        <v>4.2750000000000004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313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3" x14ac:dyDescent="0.2">
      <c r="A108" s="220"/>
      <c r="B108" s="221"/>
      <c r="C108" s="257" t="s">
        <v>550</v>
      </c>
      <c r="D108" s="255"/>
      <c r="E108" s="256">
        <v>5.7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313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3" x14ac:dyDescent="0.2">
      <c r="A109" s="220"/>
      <c r="B109" s="221"/>
      <c r="C109" s="257" t="s">
        <v>547</v>
      </c>
      <c r="D109" s="255"/>
      <c r="E109" s="256">
        <v>15.744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313</v>
      </c>
      <c r="AH109" s="213">
        <v>0</v>
      </c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48"/>
      <c r="D110" s="242"/>
      <c r="E110" s="242"/>
      <c r="F110" s="242"/>
      <c r="G110" s="242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237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x14ac:dyDescent="0.2">
      <c r="A111" s="225" t="s">
        <v>225</v>
      </c>
      <c r="B111" s="226" t="s">
        <v>187</v>
      </c>
      <c r="C111" s="244" t="s">
        <v>188</v>
      </c>
      <c r="D111" s="227"/>
      <c r="E111" s="228"/>
      <c r="F111" s="229"/>
      <c r="G111" s="229">
        <f>SUMIF(AG112:AG117,"&lt;&gt;NOR",G112:G117)</f>
        <v>0</v>
      </c>
      <c r="H111" s="229"/>
      <c r="I111" s="229">
        <f>SUM(I112:I117)</f>
        <v>0</v>
      </c>
      <c r="J111" s="229"/>
      <c r="K111" s="229">
        <f>SUM(K112:K117)</f>
        <v>0</v>
      </c>
      <c r="L111" s="229"/>
      <c r="M111" s="229">
        <f>SUM(M112:M117)</f>
        <v>0</v>
      </c>
      <c r="N111" s="228"/>
      <c r="O111" s="228">
        <f>SUM(O112:O117)</f>
        <v>0</v>
      </c>
      <c r="P111" s="228"/>
      <c r="Q111" s="228">
        <f>SUM(Q112:Q117)</f>
        <v>0.26</v>
      </c>
      <c r="R111" s="229"/>
      <c r="S111" s="229"/>
      <c r="T111" s="230"/>
      <c r="U111" s="224"/>
      <c r="V111" s="224">
        <f>SUM(V112:V117)</f>
        <v>1.66</v>
      </c>
      <c r="W111" s="224"/>
      <c r="X111" s="224"/>
      <c r="Y111" s="224"/>
      <c r="AG111" t="s">
        <v>226</v>
      </c>
    </row>
    <row r="112" spans="1:60" ht="22.5" outlineLevel="1" x14ac:dyDescent="0.2">
      <c r="A112" s="232">
        <v>26</v>
      </c>
      <c r="B112" s="233" t="s">
        <v>400</v>
      </c>
      <c r="C112" s="245" t="s">
        <v>401</v>
      </c>
      <c r="D112" s="234" t="s">
        <v>316</v>
      </c>
      <c r="E112" s="235">
        <v>0.192</v>
      </c>
      <c r="F112" s="236"/>
      <c r="G112" s="237">
        <f>ROUND(E112*F112,2)</f>
        <v>0</v>
      </c>
      <c r="H112" s="236"/>
      <c r="I112" s="237">
        <f>ROUND(E112*H112,2)</f>
        <v>0</v>
      </c>
      <c r="J112" s="236"/>
      <c r="K112" s="237">
        <f>ROUND(E112*J112,2)</f>
        <v>0</v>
      </c>
      <c r="L112" s="237">
        <v>21</v>
      </c>
      <c r="M112" s="237">
        <f>G112*(1+L112/100)</f>
        <v>0</v>
      </c>
      <c r="N112" s="235">
        <v>0</v>
      </c>
      <c r="O112" s="235">
        <f>ROUND(E112*N112,2)</f>
        <v>0</v>
      </c>
      <c r="P112" s="235">
        <v>1.33</v>
      </c>
      <c r="Q112" s="235">
        <f>ROUND(E112*P112,2)</f>
        <v>0.26</v>
      </c>
      <c r="R112" s="237" t="s">
        <v>389</v>
      </c>
      <c r="S112" s="237" t="s">
        <v>230</v>
      </c>
      <c r="T112" s="238" t="s">
        <v>230</v>
      </c>
      <c r="U112" s="223">
        <v>8.6210000000000004</v>
      </c>
      <c r="V112" s="223">
        <f>ROUND(E112*U112,2)</f>
        <v>1.66</v>
      </c>
      <c r="W112" s="223"/>
      <c r="X112" s="223" t="s">
        <v>295</v>
      </c>
      <c r="Y112" s="223" t="s">
        <v>233</v>
      </c>
      <c r="Z112" s="213"/>
      <c r="AA112" s="213"/>
      <c r="AB112" s="213"/>
      <c r="AC112" s="213"/>
      <c r="AD112" s="213"/>
      <c r="AE112" s="213"/>
      <c r="AF112" s="213"/>
      <c r="AG112" s="213" t="s">
        <v>296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4" t="s">
        <v>402</v>
      </c>
      <c r="D113" s="253"/>
      <c r="E113" s="253"/>
      <c r="F113" s="253"/>
      <c r="G113" s="25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298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40" t="str">
        <f>C113</f>
        <v>s naložením vybouraných hmot a suti na dopravní prostředek nebo s odklizením na hromady do vzdálenosti 20 m</v>
      </c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47" t="s">
        <v>403</v>
      </c>
      <c r="D114" s="241"/>
      <c r="E114" s="241"/>
      <c r="F114" s="241"/>
      <c r="G114" s="241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235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40" t="str">
        <f>C114</f>
        <v>Včetně bourání geotextilií, výplně otvorů tvárnic, drenáží, trubek a dilatačních prvků apod. zabudovaných v bouraných konstrukcích.</v>
      </c>
      <c r="BB114" s="213"/>
      <c r="BC114" s="213"/>
      <c r="BD114" s="213"/>
      <c r="BE114" s="213"/>
      <c r="BF114" s="213"/>
      <c r="BG114" s="213"/>
      <c r="BH114" s="213"/>
    </row>
    <row r="115" spans="1:60" ht="22.5" outlineLevel="2" x14ac:dyDescent="0.2">
      <c r="A115" s="220"/>
      <c r="B115" s="221"/>
      <c r="C115" s="257" t="s">
        <v>944</v>
      </c>
      <c r="D115" s="255"/>
      <c r="E115" s="256">
        <v>9.6000000000000002E-2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313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ht="22.5" outlineLevel="3" x14ac:dyDescent="0.2">
      <c r="A116" s="220"/>
      <c r="B116" s="221"/>
      <c r="C116" s="257" t="s">
        <v>945</v>
      </c>
      <c r="D116" s="255"/>
      <c r="E116" s="256">
        <v>9.6000000000000002E-2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313</v>
      </c>
      <c r="AH116" s="213">
        <v>0</v>
      </c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48"/>
      <c r="D117" s="242"/>
      <c r="E117" s="242"/>
      <c r="F117" s="242"/>
      <c r="G117" s="242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23"/>
      <c r="Z117" s="213"/>
      <c r="AA117" s="213"/>
      <c r="AB117" s="213"/>
      <c r="AC117" s="213"/>
      <c r="AD117" s="213"/>
      <c r="AE117" s="213"/>
      <c r="AF117" s="213"/>
      <c r="AG117" s="213" t="s">
        <v>237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x14ac:dyDescent="0.2">
      <c r="A118" s="225" t="s">
        <v>225</v>
      </c>
      <c r="B118" s="226" t="s">
        <v>189</v>
      </c>
      <c r="C118" s="244" t="s">
        <v>190</v>
      </c>
      <c r="D118" s="227"/>
      <c r="E118" s="228"/>
      <c r="F118" s="229"/>
      <c r="G118" s="229">
        <f>SUMIF(AG119:AG121,"&lt;&gt;NOR",G119:G121)</f>
        <v>0</v>
      </c>
      <c r="H118" s="229"/>
      <c r="I118" s="229">
        <f>SUM(I119:I121)</f>
        <v>0</v>
      </c>
      <c r="J118" s="229"/>
      <c r="K118" s="229">
        <f>SUM(K119:K121)</f>
        <v>0</v>
      </c>
      <c r="L118" s="229"/>
      <c r="M118" s="229">
        <f>SUM(M119:M121)</f>
        <v>0</v>
      </c>
      <c r="N118" s="228"/>
      <c r="O118" s="228">
        <f>SUM(O119:O121)</f>
        <v>0</v>
      </c>
      <c r="P118" s="228"/>
      <c r="Q118" s="228">
        <f>SUM(Q119:Q121)</f>
        <v>0</v>
      </c>
      <c r="R118" s="229"/>
      <c r="S118" s="229"/>
      <c r="T118" s="230"/>
      <c r="U118" s="224"/>
      <c r="V118" s="224">
        <f>SUM(V119:V121)</f>
        <v>2.46</v>
      </c>
      <c r="W118" s="224"/>
      <c r="X118" s="224"/>
      <c r="Y118" s="224"/>
      <c r="AG118" t="s">
        <v>226</v>
      </c>
    </row>
    <row r="119" spans="1:60" ht="22.5" outlineLevel="1" x14ac:dyDescent="0.2">
      <c r="A119" s="232">
        <v>27</v>
      </c>
      <c r="B119" s="233" t="s">
        <v>405</v>
      </c>
      <c r="C119" s="245" t="s">
        <v>406</v>
      </c>
      <c r="D119" s="234" t="s">
        <v>337</v>
      </c>
      <c r="E119" s="235">
        <v>10.607699999999999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0</v>
      </c>
      <c r="O119" s="235">
        <f>ROUND(E119*N119,2)</f>
        <v>0</v>
      </c>
      <c r="P119" s="235">
        <v>0</v>
      </c>
      <c r="Q119" s="235">
        <f>ROUND(E119*P119,2)</f>
        <v>0</v>
      </c>
      <c r="R119" s="237" t="s">
        <v>389</v>
      </c>
      <c r="S119" s="237" t="s">
        <v>230</v>
      </c>
      <c r="T119" s="238" t="s">
        <v>230</v>
      </c>
      <c r="U119" s="223">
        <v>0.23200000000000001</v>
      </c>
      <c r="V119" s="223">
        <f>ROUND(E119*U119,2)</f>
        <v>2.46</v>
      </c>
      <c r="W119" s="223"/>
      <c r="X119" s="223" t="s">
        <v>407</v>
      </c>
      <c r="Y119" s="223" t="s">
        <v>233</v>
      </c>
      <c r="Z119" s="213"/>
      <c r="AA119" s="213"/>
      <c r="AB119" s="213"/>
      <c r="AC119" s="213"/>
      <c r="AD119" s="213"/>
      <c r="AE119" s="213"/>
      <c r="AF119" s="213"/>
      <c r="AG119" s="213" t="s">
        <v>408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54" t="s">
        <v>409</v>
      </c>
      <c r="D120" s="253"/>
      <c r="E120" s="253"/>
      <c r="F120" s="253"/>
      <c r="G120" s="25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298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48"/>
      <c r="D121" s="242"/>
      <c r="E121" s="242"/>
      <c r="F121" s="242"/>
      <c r="G121" s="242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237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x14ac:dyDescent="0.2">
      <c r="A122" s="225" t="s">
        <v>225</v>
      </c>
      <c r="B122" s="226" t="s">
        <v>191</v>
      </c>
      <c r="C122" s="244" t="s">
        <v>192</v>
      </c>
      <c r="D122" s="227"/>
      <c r="E122" s="228"/>
      <c r="F122" s="229"/>
      <c r="G122" s="229">
        <f>SUMIF(AG123:AG136,"&lt;&gt;NOR",G123:G136)</f>
        <v>0</v>
      </c>
      <c r="H122" s="229"/>
      <c r="I122" s="229">
        <f>SUM(I123:I136)</f>
        <v>0</v>
      </c>
      <c r="J122" s="229"/>
      <c r="K122" s="229">
        <f>SUM(K123:K136)</f>
        <v>0</v>
      </c>
      <c r="L122" s="229"/>
      <c r="M122" s="229">
        <f>SUM(M123:M136)</f>
        <v>0</v>
      </c>
      <c r="N122" s="228"/>
      <c r="O122" s="228">
        <f>SUM(O123:O136)</f>
        <v>0</v>
      </c>
      <c r="P122" s="228"/>
      <c r="Q122" s="228">
        <f>SUM(Q123:Q136)</f>
        <v>0</v>
      </c>
      <c r="R122" s="229"/>
      <c r="S122" s="229"/>
      <c r="T122" s="230"/>
      <c r="U122" s="224"/>
      <c r="V122" s="224">
        <f>SUM(V123:V136)</f>
        <v>3.05</v>
      </c>
      <c r="W122" s="224"/>
      <c r="X122" s="224"/>
      <c r="Y122" s="224"/>
      <c r="AG122" t="s">
        <v>226</v>
      </c>
    </row>
    <row r="123" spans="1:60" ht="22.5" outlineLevel="1" x14ac:dyDescent="0.2">
      <c r="A123" s="232">
        <v>28</v>
      </c>
      <c r="B123" s="233" t="s">
        <v>410</v>
      </c>
      <c r="C123" s="245" t="s">
        <v>411</v>
      </c>
      <c r="D123" s="234" t="s">
        <v>337</v>
      </c>
      <c r="E123" s="235">
        <v>1.16866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0</v>
      </c>
      <c r="O123" s="235">
        <f>ROUND(E123*N123,2)</f>
        <v>0</v>
      </c>
      <c r="P123" s="235">
        <v>0</v>
      </c>
      <c r="Q123" s="235">
        <f>ROUND(E123*P123,2)</f>
        <v>0</v>
      </c>
      <c r="R123" s="237" t="s">
        <v>412</v>
      </c>
      <c r="S123" s="237" t="s">
        <v>230</v>
      </c>
      <c r="T123" s="238" t="s">
        <v>230</v>
      </c>
      <c r="U123" s="223">
        <v>1.8160000000000001</v>
      </c>
      <c r="V123" s="223">
        <f>ROUND(E123*U123,2)</f>
        <v>2.12</v>
      </c>
      <c r="W123" s="223"/>
      <c r="X123" s="223" t="s">
        <v>413</v>
      </c>
      <c r="Y123" s="223" t="s">
        <v>233</v>
      </c>
      <c r="Z123" s="213"/>
      <c r="AA123" s="213"/>
      <c r="AB123" s="213"/>
      <c r="AC123" s="213"/>
      <c r="AD123" s="213"/>
      <c r="AE123" s="213"/>
      <c r="AF123" s="213"/>
      <c r="AG123" s="213" t="s">
        <v>414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54" t="s">
        <v>415</v>
      </c>
      <c r="D124" s="253"/>
      <c r="E124" s="253"/>
      <c r="F124" s="253"/>
      <c r="G124" s="253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298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40" t="str">
        <f>C124</f>
        <v>nebo vybouraných hmot nošením nebo přehazováním k místu nakládky přístupnému normálním dopravním prostředkům,</v>
      </c>
      <c r="BB124" s="213"/>
      <c r="BC124" s="213"/>
      <c r="BD124" s="213"/>
      <c r="BE124" s="213"/>
      <c r="BF124" s="213"/>
      <c r="BG124" s="213"/>
      <c r="BH124" s="213"/>
    </row>
    <row r="125" spans="1:60" ht="22.5" outlineLevel="2" x14ac:dyDescent="0.2">
      <c r="A125" s="220"/>
      <c r="B125" s="221"/>
      <c r="C125" s="247" t="s">
        <v>416</v>
      </c>
      <c r="D125" s="241"/>
      <c r="E125" s="241"/>
      <c r="F125" s="241"/>
      <c r="G125" s="241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235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40" t="str">
        <f>C125</f>
        <v>S naložením suti nebo vybouraných hmot do dopravního prostředku a na jejich vyložením, popřípadě přeložením na normální dopravní prostředek.</v>
      </c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48"/>
      <c r="D126" s="242"/>
      <c r="E126" s="242"/>
      <c r="F126" s="242"/>
      <c r="G126" s="242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237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1" x14ac:dyDescent="0.2">
      <c r="A127" s="232">
        <v>29</v>
      </c>
      <c r="B127" s="233" t="s">
        <v>417</v>
      </c>
      <c r="C127" s="245" t="s">
        <v>418</v>
      </c>
      <c r="D127" s="234" t="s">
        <v>337</v>
      </c>
      <c r="E127" s="235">
        <v>1.16866</v>
      </c>
      <c r="F127" s="236"/>
      <c r="G127" s="237">
        <f>ROUND(E127*F127,2)</f>
        <v>0</v>
      </c>
      <c r="H127" s="236"/>
      <c r="I127" s="237">
        <f>ROUND(E127*H127,2)</f>
        <v>0</v>
      </c>
      <c r="J127" s="236"/>
      <c r="K127" s="237">
        <f>ROUND(E127*J127,2)</f>
        <v>0</v>
      </c>
      <c r="L127" s="237">
        <v>21</v>
      </c>
      <c r="M127" s="237">
        <f>G127*(1+L127/100)</f>
        <v>0</v>
      </c>
      <c r="N127" s="235">
        <v>0</v>
      </c>
      <c r="O127" s="235">
        <f>ROUND(E127*N127,2)</f>
        <v>0</v>
      </c>
      <c r="P127" s="235">
        <v>0</v>
      </c>
      <c r="Q127" s="235">
        <f>ROUND(E127*P127,2)</f>
        <v>0</v>
      </c>
      <c r="R127" s="237" t="s">
        <v>419</v>
      </c>
      <c r="S127" s="237" t="s">
        <v>230</v>
      </c>
      <c r="T127" s="238" t="s">
        <v>230</v>
      </c>
      <c r="U127" s="223">
        <v>4.2000000000000003E-2</v>
      </c>
      <c r="V127" s="223">
        <f>ROUND(E127*U127,2)</f>
        <v>0.05</v>
      </c>
      <c r="W127" s="223"/>
      <c r="X127" s="223" t="s">
        <v>413</v>
      </c>
      <c r="Y127" s="223" t="s">
        <v>233</v>
      </c>
      <c r="Z127" s="213"/>
      <c r="AA127" s="213"/>
      <c r="AB127" s="213"/>
      <c r="AC127" s="213"/>
      <c r="AD127" s="213"/>
      <c r="AE127" s="213"/>
      <c r="AF127" s="213"/>
      <c r="AG127" s="213" t="s">
        <v>414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54" t="s">
        <v>420</v>
      </c>
      <c r="D128" s="253"/>
      <c r="E128" s="253"/>
      <c r="F128" s="253"/>
      <c r="G128" s="25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298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8"/>
      <c r="D129" s="242"/>
      <c r="E129" s="242"/>
      <c r="F129" s="242"/>
      <c r="G129" s="242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237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32">
        <v>30</v>
      </c>
      <c r="B130" s="233" t="s">
        <v>421</v>
      </c>
      <c r="C130" s="245" t="s">
        <v>422</v>
      </c>
      <c r="D130" s="234" t="s">
        <v>337</v>
      </c>
      <c r="E130" s="235">
        <v>1.16866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423</v>
      </c>
      <c r="S130" s="237" t="s">
        <v>230</v>
      </c>
      <c r="T130" s="238" t="s">
        <v>231</v>
      </c>
      <c r="U130" s="223">
        <v>0</v>
      </c>
      <c r="V130" s="223">
        <f>ROUND(E130*U130,2)</f>
        <v>0</v>
      </c>
      <c r="W130" s="223"/>
      <c r="X130" s="223" t="s">
        <v>413</v>
      </c>
      <c r="Y130" s="223" t="s">
        <v>233</v>
      </c>
      <c r="Z130" s="213"/>
      <c r="AA130" s="213"/>
      <c r="AB130" s="213"/>
      <c r="AC130" s="213"/>
      <c r="AD130" s="213"/>
      <c r="AE130" s="213"/>
      <c r="AF130" s="213"/>
      <c r="AG130" s="213" t="s">
        <v>414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49"/>
      <c r="D131" s="243"/>
      <c r="E131" s="243"/>
      <c r="F131" s="243"/>
      <c r="G131" s="24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237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ht="22.5" outlineLevel="1" x14ac:dyDescent="0.2">
      <c r="A132" s="232">
        <v>31</v>
      </c>
      <c r="B132" s="233" t="s">
        <v>424</v>
      </c>
      <c r="C132" s="245" t="s">
        <v>425</v>
      </c>
      <c r="D132" s="234" t="s">
        <v>337</v>
      </c>
      <c r="E132" s="235">
        <v>1.16866</v>
      </c>
      <c r="F132" s="236"/>
      <c r="G132" s="237">
        <f>ROUND(E132*F132,2)</f>
        <v>0</v>
      </c>
      <c r="H132" s="236"/>
      <c r="I132" s="237">
        <f>ROUND(E132*H132,2)</f>
        <v>0</v>
      </c>
      <c r="J132" s="236"/>
      <c r="K132" s="237">
        <f>ROUND(E132*J132,2)</f>
        <v>0</v>
      </c>
      <c r="L132" s="237">
        <v>21</v>
      </c>
      <c r="M132" s="237">
        <f>G132*(1+L132/100)</f>
        <v>0</v>
      </c>
      <c r="N132" s="235">
        <v>0</v>
      </c>
      <c r="O132" s="235">
        <f>ROUND(E132*N132,2)</f>
        <v>0</v>
      </c>
      <c r="P132" s="235">
        <v>0</v>
      </c>
      <c r="Q132" s="235">
        <f>ROUND(E132*P132,2)</f>
        <v>0</v>
      </c>
      <c r="R132" s="237" t="s">
        <v>412</v>
      </c>
      <c r="S132" s="237" t="s">
        <v>230</v>
      </c>
      <c r="T132" s="238" t="s">
        <v>230</v>
      </c>
      <c r="U132" s="223">
        <v>0.752</v>
      </c>
      <c r="V132" s="223">
        <f>ROUND(E132*U132,2)</f>
        <v>0.88</v>
      </c>
      <c r="W132" s="223"/>
      <c r="X132" s="223" t="s">
        <v>413</v>
      </c>
      <c r="Y132" s="223" t="s">
        <v>233</v>
      </c>
      <c r="Z132" s="213"/>
      <c r="AA132" s="213"/>
      <c r="AB132" s="213"/>
      <c r="AC132" s="213"/>
      <c r="AD132" s="213"/>
      <c r="AE132" s="213"/>
      <c r="AF132" s="213"/>
      <c r="AG132" s="213" t="s">
        <v>414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2" x14ac:dyDescent="0.2">
      <c r="A133" s="220"/>
      <c r="B133" s="221"/>
      <c r="C133" s="254" t="s">
        <v>426</v>
      </c>
      <c r="D133" s="253"/>
      <c r="E133" s="253"/>
      <c r="F133" s="253"/>
      <c r="G133" s="25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298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40" t="str">
        <f>C133</f>
        <v>nebo vybouraných hmot nošením nebo přehazováním k místu nakládky přístupnému normálním dopravním prostředkům do 10 m,</v>
      </c>
      <c r="BB133" s="213"/>
      <c r="BC133" s="213"/>
      <c r="BD133" s="213"/>
      <c r="BE133" s="213"/>
      <c r="BF133" s="213"/>
      <c r="BG133" s="213"/>
      <c r="BH133" s="213"/>
    </row>
    <row r="134" spans="1:60" ht="22.5" outlineLevel="2" x14ac:dyDescent="0.2">
      <c r="A134" s="220"/>
      <c r="B134" s="221"/>
      <c r="C134" s="247" t="s">
        <v>416</v>
      </c>
      <c r="D134" s="241"/>
      <c r="E134" s="241"/>
      <c r="F134" s="241"/>
      <c r="G134" s="241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235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40" t="str">
        <f>C134</f>
        <v>S naložením suti nebo vybouraných hmot do dopravního prostředku a na jejich vyložením, popřípadě přeložením na normální dopravní prostředek.</v>
      </c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47" t="s">
        <v>427</v>
      </c>
      <c r="D135" s="241"/>
      <c r="E135" s="241"/>
      <c r="F135" s="241"/>
      <c r="G135" s="241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235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8"/>
      <c r="D136" s="242"/>
      <c r="E136" s="242"/>
      <c r="F136" s="242"/>
      <c r="G136" s="242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237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x14ac:dyDescent="0.2">
      <c r="A137" s="3"/>
      <c r="B137" s="4"/>
      <c r="C137" s="250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E137">
        <v>15</v>
      </c>
      <c r="AF137">
        <v>21</v>
      </c>
      <c r="AG137" t="s">
        <v>211</v>
      </c>
    </row>
    <row r="138" spans="1:60" x14ac:dyDescent="0.2">
      <c r="A138" s="216"/>
      <c r="B138" s="217" t="s">
        <v>29</v>
      </c>
      <c r="C138" s="251"/>
      <c r="D138" s="218"/>
      <c r="E138" s="219"/>
      <c r="F138" s="219"/>
      <c r="G138" s="231">
        <f>G8+G77+G82+G94+G101+G111+G118+G122</f>
        <v>0</v>
      </c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AE138">
        <f>SUMIF(L7:L136,AE137,G7:G136)</f>
        <v>0</v>
      </c>
      <c r="AF138">
        <f>SUMIF(L7:L136,AF137,G7:G136)</f>
        <v>0</v>
      </c>
      <c r="AG138" t="s">
        <v>287</v>
      </c>
    </row>
    <row r="139" spans="1:60" x14ac:dyDescent="0.2">
      <c r="C139" s="252"/>
      <c r="D139" s="10"/>
      <c r="AG139" t="s">
        <v>289</v>
      </c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UMvjkqP5gu36Iq0gHH0uNkZzsroSeI+uwL6/2bIxPIsMOSw/x9BAob3Vse7ne3J+hH7r0l4uHKVdHDvbHvKRw==" saltValue="qVKvs76wbPZ0xt16kJ7DMw==" spinCount="100000" sheet="1" formatRows="0"/>
  <mergeCells count="76">
    <mergeCell ref="C133:G133"/>
    <mergeCell ref="C134:G134"/>
    <mergeCell ref="C135:G135"/>
    <mergeCell ref="C136:G136"/>
    <mergeCell ref="C124:G124"/>
    <mergeCell ref="C125:G125"/>
    <mergeCell ref="C126:G126"/>
    <mergeCell ref="C128:G128"/>
    <mergeCell ref="C129:G129"/>
    <mergeCell ref="C131:G131"/>
    <mergeCell ref="C110:G110"/>
    <mergeCell ref="C113:G113"/>
    <mergeCell ref="C114:G114"/>
    <mergeCell ref="C117:G117"/>
    <mergeCell ref="C120:G120"/>
    <mergeCell ref="C121:G121"/>
    <mergeCell ref="C93:G93"/>
    <mergeCell ref="C96:G96"/>
    <mergeCell ref="C97:G97"/>
    <mergeCell ref="C99:G99"/>
    <mergeCell ref="C100:G100"/>
    <mergeCell ref="C104:G104"/>
    <mergeCell ref="C81:G81"/>
    <mergeCell ref="C85:G85"/>
    <mergeCell ref="C87:G87"/>
    <mergeCell ref="C88:G88"/>
    <mergeCell ref="C90:G90"/>
    <mergeCell ref="C92:G92"/>
    <mergeCell ref="C71:G71"/>
    <mergeCell ref="C72:G72"/>
    <mergeCell ref="C73:G73"/>
    <mergeCell ref="C76:G76"/>
    <mergeCell ref="C79:G79"/>
    <mergeCell ref="C80:G80"/>
    <mergeCell ref="C61:G61"/>
    <mergeCell ref="C62:G62"/>
    <mergeCell ref="C64:G64"/>
    <mergeCell ref="C66:G66"/>
    <mergeCell ref="C68:G68"/>
    <mergeCell ref="C70:G70"/>
    <mergeCell ref="C53:G53"/>
    <mergeCell ref="C54:G54"/>
    <mergeCell ref="C56:G56"/>
    <mergeCell ref="C57:G57"/>
    <mergeCell ref="C58:G58"/>
    <mergeCell ref="C59:G59"/>
    <mergeCell ref="C45:G45"/>
    <mergeCell ref="C46:G46"/>
    <mergeCell ref="C48:G48"/>
    <mergeCell ref="C49:G49"/>
    <mergeCell ref="C51:G51"/>
    <mergeCell ref="C52:G52"/>
    <mergeCell ref="C34:G34"/>
    <mergeCell ref="C36:G36"/>
    <mergeCell ref="C37:G37"/>
    <mergeCell ref="C39:G39"/>
    <mergeCell ref="C41:G41"/>
    <mergeCell ref="C43:G43"/>
    <mergeCell ref="C24:G24"/>
    <mergeCell ref="C26:G26"/>
    <mergeCell ref="C28:G28"/>
    <mergeCell ref="C29:G29"/>
    <mergeCell ref="C31:G31"/>
    <mergeCell ref="C32:G32"/>
    <mergeCell ref="C15:G15"/>
    <mergeCell ref="C16:G16"/>
    <mergeCell ref="C18:G18"/>
    <mergeCell ref="C19:G19"/>
    <mergeCell ref="C21:G21"/>
    <mergeCell ref="C22:G22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276C9F-DAEC-402F-BE4D-409CB58785E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116</v>
      </c>
      <c r="C4" s="205" t="s">
        <v>117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SUMIF(AG9:AG72,"&lt;&gt;NOR",G9:G72)</f>
        <v>0</v>
      </c>
      <c r="H8" s="229"/>
      <c r="I8" s="229">
        <f>SUM(I9:I72)</f>
        <v>0</v>
      </c>
      <c r="J8" s="229"/>
      <c r="K8" s="229">
        <f>SUM(K9:K72)</f>
        <v>0</v>
      </c>
      <c r="L8" s="229"/>
      <c r="M8" s="229">
        <f>SUM(M9:M72)</f>
        <v>0</v>
      </c>
      <c r="N8" s="228"/>
      <c r="O8" s="228">
        <f>SUM(O9:O72)</f>
        <v>2.1</v>
      </c>
      <c r="P8" s="228"/>
      <c r="Q8" s="228">
        <f>SUM(Q9:Q72)</f>
        <v>0</v>
      </c>
      <c r="R8" s="229"/>
      <c r="S8" s="229"/>
      <c r="T8" s="230"/>
      <c r="U8" s="224"/>
      <c r="V8" s="224">
        <f>SUM(V9:V72)</f>
        <v>65.56</v>
      </c>
      <c r="W8" s="224"/>
      <c r="X8" s="224"/>
      <c r="Y8" s="224"/>
      <c r="AG8" t="s">
        <v>226</v>
      </c>
    </row>
    <row r="9" spans="1:60" outlineLevel="1" x14ac:dyDescent="0.2">
      <c r="A9" s="232">
        <v>1</v>
      </c>
      <c r="B9" s="233" t="s">
        <v>344</v>
      </c>
      <c r="C9" s="245" t="s">
        <v>345</v>
      </c>
      <c r="D9" s="234" t="s">
        <v>316</v>
      </c>
      <c r="E9" s="235">
        <v>0.89600000000000002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1.992</v>
      </c>
      <c r="V9" s="223">
        <f>ROUND(E9*U9,2)</f>
        <v>1.78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4" t="s">
        <v>346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48"/>
      <c r="D11" s="242"/>
      <c r="E11" s="242"/>
      <c r="F11" s="242"/>
      <c r="G11" s="242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237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32">
        <v>2</v>
      </c>
      <c r="B12" s="233" t="s">
        <v>347</v>
      </c>
      <c r="C12" s="245" t="s">
        <v>348</v>
      </c>
      <c r="D12" s="234" t="s">
        <v>316</v>
      </c>
      <c r="E12" s="235">
        <v>0.89600000000000002</v>
      </c>
      <c r="F12" s="236"/>
      <c r="G12" s="237">
        <f>ROUND(E12*F12,2)</f>
        <v>0</v>
      </c>
      <c r="H12" s="236"/>
      <c r="I12" s="237">
        <f>ROUND(E12*H12,2)</f>
        <v>0</v>
      </c>
      <c r="J12" s="236"/>
      <c r="K12" s="237">
        <f>ROUND(E12*J12,2)</f>
        <v>0</v>
      </c>
      <c r="L12" s="237">
        <v>21</v>
      </c>
      <c r="M12" s="237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7" t="s">
        <v>294</v>
      </c>
      <c r="S12" s="237" t="s">
        <v>230</v>
      </c>
      <c r="T12" s="238" t="s">
        <v>230</v>
      </c>
      <c r="U12" s="223">
        <v>0.61199999999999999</v>
      </c>
      <c r="V12" s="223">
        <f>ROUND(E12*U12,2)</f>
        <v>0.55000000000000004</v>
      </c>
      <c r="W12" s="223"/>
      <c r="X12" s="223" t="s">
        <v>295</v>
      </c>
      <c r="Y12" s="223" t="s">
        <v>233</v>
      </c>
      <c r="Z12" s="213"/>
      <c r="AA12" s="213"/>
      <c r="AB12" s="213"/>
      <c r="AC12" s="213"/>
      <c r="AD12" s="213"/>
      <c r="AE12" s="213"/>
      <c r="AF12" s="213"/>
      <c r="AG12" s="213" t="s">
        <v>296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54" t="s">
        <v>349</v>
      </c>
      <c r="D13" s="253"/>
      <c r="E13" s="253"/>
      <c r="F13" s="253"/>
      <c r="G13" s="25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298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237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3</v>
      </c>
      <c r="B15" s="233" t="s">
        <v>555</v>
      </c>
      <c r="C15" s="245" t="s">
        <v>556</v>
      </c>
      <c r="D15" s="234" t="s">
        <v>557</v>
      </c>
      <c r="E15" s="235">
        <v>20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1.721E-2</v>
      </c>
      <c r="O15" s="235">
        <f>ROUND(E15*N15,2)</f>
        <v>0.34</v>
      </c>
      <c r="P15" s="235">
        <v>0</v>
      </c>
      <c r="Q15" s="235">
        <f>ROUND(E15*P15,2)</f>
        <v>0</v>
      </c>
      <c r="R15" s="237" t="s">
        <v>294</v>
      </c>
      <c r="S15" s="237" t="s">
        <v>230</v>
      </c>
      <c r="T15" s="238" t="s">
        <v>230</v>
      </c>
      <c r="U15" s="223">
        <v>0.98699999999999999</v>
      </c>
      <c r="V15" s="223">
        <f>ROUND(E15*U15,2)</f>
        <v>19.739999999999998</v>
      </c>
      <c r="W15" s="223"/>
      <c r="X15" s="223" t="s">
        <v>295</v>
      </c>
      <c r="Y15" s="223" t="s">
        <v>233</v>
      </c>
      <c r="Z15" s="213"/>
      <c r="AA15" s="213"/>
      <c r="AB15" s="213"/>
      <c r="AC15" s="213"/>
      <c r="AD15" s="213"/>
      <c r="AE15" s="213"/>
      <c r="AF15" s="213"/>
      <c r="AG15" s="213" t="s">
        <v>296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ht="22.5" outlineLevel="2" x14ac:dyDescent="0.2">
      <c r="A16" s="220"/>
      <c r="B16" s="221"/>
      <c r="C16" s="254" t="s">
        <v>558</v>
      </c>
      <c r="D16" s="253"/>
      <c r="E16" s="253"/>
      <c r="F16" s="253"/>
      <c r="G16" s="25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298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40" t="str">
        <f>C16</f>
        <v>získané při čerpání, potrubím nebo žlaby. Montáž, demontáž a opotřebení potrubí nebo žlabu a jeho utěsnění po dobu provozu. Včetně nutné podpěrné konstrukce.</v>
      </c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237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22.5" outlineLevel="1" x14ac:dyDescent="0.2">
      <c r="A18" s="232">
        <v>4</v>
      </c>
      <c r="B18" s="233" t="s">
        <v>428</v>
      </c>
      <c r="C18" s="245" t="s">
        <v>429</v>
      </c>
      <c r="D18" s="234" t="s">
        <v>430</v>
      </c>
      <c r="E18" s="235">
        <v>90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7" t="s">
        <v>294</v>
      </c>
      <c r="S18" s="237" t="s">
        <v>230</v>
      </c>
      <c r="T18" s="238" t="s">
        <v>230</v>
      </c>
      <c r="U18" s="223">
        <v>0.20300000000000001</v>
      </c>
      <c r="V18" s="223">
        <f>ROUND(E18*U18,2)</f>
        <v>18.27</v>
      </c>
      <c r="W18" s="223"/>
      <c r="X18" s="223" t="s">
        <v>295</v>
      </c>
      <c r="Y18" s="223" t="s">
        <v>233</v>
      </c>
      <c r="Z18" s="213"/>
      <c r="AA18" s="213"/>
      <c r="AB18" s="213"/>
      <c r="AC18" s="213"/>
      <c r="AD18" s="213"/>
      <c r="AE18" s="213"/>
      <c r="AF18" s="213"/>
      <c r="AG18" s="213" t="s">
        <v>296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4" t="s">
        <v>431</v>
      </c>
      <c r="D19" s="253"/>
      <c r="E19" s="253"/>
      <c r="F19" s="253"/>
      <c r="G19" s="25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298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na vzdálenost od hladiny vody v jímce po výšku roviny proložené osou nejvyššího bodu výtlačného potrubí. Včetně odpadní potrubí v délce do 20 m.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57" t="s">
        <v>537</v>
      </c>
      <c r="D20" s="255"/>
      <c r="E20" s="256">
        <v>90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313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433</v>
      </c>
      <c r="C22" s="245" t="s">
        <v>434</v>
      </c>
      <c r="D22" s="234" t="s">
        <v>435</v>
      </c>
      <c r="E22" s="235">
        <v>10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</v>
      </c>
      <c r="V22" s="223">
        <f>ROUND(E22*U22,2)</f>
        <v>0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436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48"/>
      <c r="D24" s="242"/>
      <c r="E24" s="242"/>
      <c r="F24" s="242"/>
      <c r="G24" s="242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237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22.5" outlineLevel="1" x14ac:dyDescent="0.2">
      <c r="A25" s="232">
        <v>6</v>
      </c>
      <c r="B25" s="233" t="s">
        <v>780</v>
      </c>
      <c r="C25" s="245" t="s">
        <v>470</v>
      </c>
      <c r="D25" s="234" t="s">
        <v>316</v>
      </c>
      <c r="E25" s="235">
        <v>0.89600000000000002</v>
      </c>
      <c r="F25" s="236"/>
      <c r="G25" s="237">
        <f>ROUND(E25*F25,2)</f>
        <v>0</v>
      </c>
      <c r="H25" s="236"/>
      <c r="I25" s="237">
        <f>ROUND(E25*H25,2)</f>
        <v>0</v>
      </c>
      <c r="J25" s="236"/>
      <c r="K25" s="237">
        <f>ROUND(E25*J25,2)</f>
        <v>0</v>
      </c>
      <c r="L25" s="237">
        <v>21</v>
      </c>
      <c r="M25" s="237">
        <f>G25*(1+L25/100)</f>
        <v>0</v>
      </c>
      <c r="N25" s="235">
        <v>0</v>
      </c>
      <c r="O25" s="235">
        <f>ROUND(E25*N25,2)</f>
        <v>0</v>
      </c>
      <c r="P25" s="235">
        <v>0</v>
      </c>
      <c r="Q25" s="235">
        <f>ROUND(E25*P25,2)</f>
        <v>0</v>
      </c>
      <c r="R25" s="237" t="s">
        <v>294</v>
      </c>
      <c r="S25" s="237" t="s">
        <v>230</v>
      </c>
      <c r="T25" s="238" t="s">
        <v>230</v>
      </c>
      <c r="U25" s="223">
        <v>16.54</v>
      </c>
      <c r="V25" s="223">
        <f>ROUND(E25*U25,2)</f>
        <v>14.82</v>
      </c>
      <c r="W25" s="223"/>
      <c r="X25" s="223" t="s">
        <v>295</v>
      </c>
      <c r="Y25" s="223" t="s">
        <v>233</v>
      </c>
      <c r="Z25" s="213"/>
      <c r="AA25" s="213"/>
      <c r="AB25" s="213"/>
      <c r="AC25" s="213"/>
      <c r="AD25" s="213"/>
      <c r="AE25" s="213"/>
      <c r="AF25" s="213"/>
      <c r="AG25" s="213" t="s">
        <v>296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2" x14ac:dyDescent="0.2">
      <c r="A26" s="220"/>
      <c r="B26" s="221"/>
      <c r="C26" s="254" t="s">
        <v>440</v>
      </c>
      <c r="D26" s="253"/>
      <c r="E26" s="253"/>
      <c r="F26" s="253"/>
      <c r="G26" s="25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298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40" t="str">
        <f>C26</f>
        <v>korytech vodotečí, melioračních kanálech s přemístěním suti na hromady na vzdálenost do 20 m nebo s naložením na dopravní prostředek,</v>
      </c>
      <c r="BB26" s="213"/>
      <c r="BC26" s="213"/>
      <c r="BD26" s="213"/>
      <c r="BE26" s="213"/>
      <c r="BF26" s="213"/>
      <c r="BG26" s="213"/>
      <c r="BH26" s="213"/>
    </row>
    <row r="27" spans="1:60" outlineLevel="2" x14ac:dyDescent="0.2">
      <c r="A27" s="220"/>
      <c r="B27" s="221"/>
      <c r="C27" s="257" t="s">
        <v>946</v>
      </c>
      <c r="D27" s="255"/>
      <c r="E27" s="256">
        <v>0.89600000000000002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313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538</v>
      </c>
      <c r="C29" s="245" t="s">
        <v>539</v>
      </c>
      <c r="D29" s="234" t="s">
        <v>316</v>
      </c>
      <c r="E29" s="235">
        <v>2.3849999999999998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1.5620000000000001</v>
      </c>
      <c r="V29" s="223">
        <f>ROUND(E29*U29,2)</f>
        <v>3.73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540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s úpravou svahu do výšky naplavené vrstvy a s přehozením výkopku na přilehlém terénu na vzdálenost do 3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7" t="s">
        <v>490</v>
      </c>
      <c r="D31" s="241"/>
      <c r="E31" s="241"/>
      <c r="F31" s="241"/>
      <c r="G31" s="241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235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541</v>
      </c>
      <c r="D32" s="255"/>
      <c r="E32" s="256">
        <v>2.3849999999999998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313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350</v>
      </c>
      <c r="C34" s="245" t="s">
        <v>351</v>
      </c>
      <c r="D34" s="234" t="s">
        <v>316</v>
      </c>
      <c r="E34" s="235">
        <v>0.64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294</v>
      </c>
      <c r="S34" s="237" t="s">
        <v>230</v>
      </c>
      <c r="T34" s="238" t="s">
        <v>230</v>
      </c>
      <c r="U34" s="223">
        <v>4.6550000000000002</v>
      </c>
      <c r="V34" s="223">
        <f>ROUND(E34*U34,2)</f>
        <v>2.98</v>
      </c>
      <c r="W34" s="223"/>
      <c r="X34" s="223" t="s">
        <v>295</v>
      </c>
      <c r="Y34" s="223" t="s">
        <v>233</v>
      </c>
      <c r="Z34" s="213"/>
      <c r="AA34" s="213"/>
      <c r="AB34" s="213"/>
      <c r="AC34" s="213"/>
      <c r="AD34" s="213"/>
      <c r="AE34" s="213"/>
      <c r="AF34" s="213"/>
      <c r="AG34" s="213" t="s">
        <v>296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4" t="s">
        <v>352</v>
      </c>
      <c r="D35" s="253"/>
      <c r="E35" s="253"/>
      <c r="F35" s="253"/>
      <c r="G35" s="25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298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353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235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917</v>
      </c>
      <c r="D37" s="255"/>
      <c r="E37" s="256">
        <v>0.64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313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237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355</v>
      </c>
      <c r="C39" s="245" t="s">
        <v>356</v>
      </c>
      <c r="D39" s="234" t="s">
        <v>316</v>
      </c>
      <c r="E39" s="235">
        <v>2.3849999999999998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294</v>
      </c>
      <c r="S39" s="237" t="s">
        <v>230</v>
      </c>
      <c r="T39" s="238" t="s">
        <v>230</v>
      </c>
      <c r="U39" s="223">
        <v>0.51900000000000002</v>
      </c>
      <c r="V39" s="223">
        <f>ROUND(E39*U39,2)</f>
        <v>1.24</v>
      </c>
      <c r="W39" s="223"/>
      <c r="X39" s="223" t="s">
        <v>295</v>
      </c>
      <c r="Y39" s="223" t="s">
        <v>233</v>
      </c>
      <c r="Z39" s="213"/>
      <c r="AA39" s="213"/>
      <c r="AB39" s="213"/>
      <c r="AC39" s="213"/>
      <c r="AD39" s="213"/>
      <c r="AE39" s="213"/>
      <c r="AF39" s="213"/>
      <c r="AG39" s="213" t="s">
        <v>296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4" t="s">
        <v>324</v>
      </c>
      <c r="D40" s="253"/>
      <c r="E40" s="253"/>
      <c r="F40" s="253"/>
      <c r="G40" s="25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298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40" t="str">
        <f>C40</f>
        <v>bez naložení do dopravní nádoby, ale s vyprázdněním dopravní nádoby na hromadu nebo na dopravní prostředek,</v>
      </c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237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10</v>
      </c>
      <c r="B42" s="233" t="s">
        <v>357</v>
      </c>
      <c r="C42" s="245" t="s">
        <v>358</v>
      </c>
      <c r="D42" s="234" t="s">
        <v>316</v>
      </c>
      <c r="E42" s="235">
        <v>0.89600000000000002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294</v>
      </c>
      <c r="S42" s="237" t="s">
        <v>230</v>
      </c>
      <c r="T42" s="238" t="s">
        <v>230</v>
      </c>
      <c r="U42" s="223">
        <v>0.72899999999999998</v>
      </c>
      <c r="V42" s="223">
        <f>ROUND(E42*U42,2)</f>
        <v>0.65</v>
      </c>
      <c r="W42" s="223"/>
      <c r="X42" s="223" t="s">
        <v>295</v>
      </c>
      <c r="Y42" s="223" t="s">
        <v>233</v>
      </c>
      <c r="Z42" s="213"/>
      <c r="AA42" s="213"/>
      <c r="AB42" s="213"/>
      <c r="AC42" s="213"/>
      <c r="AD42" s="213"/>
      <c r="AE42" s="213"/>
      <c r="AF42" s="213"/>
      <c r="AG42" s="213" t="s">
        <v>296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4" t="s">
        <v>324</v>
      </c>
      <c r="D43" s="253"/>
      <c r="E43" s="253"/>
      <c r="F43" s="253"/>
      <c r="G43" s="25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298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11</v>
      </c>
      <c r="B45" s="233" t="s">
        <v>325</v>
      </c>
      <c r="C45" s="245" t="s">
        <v>326</v>
      </c>
      <c r="D45" s="234" t="s">
        <v>316</v>
      </c>
      <c r="E45" s="235">
        <v>2.3849999999999998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294</v>
      </c>
      <c r="S45" s="237" t="s">
        <v>230</v>
      </c>
      <c r="T45" s="238" t="s">
        <v>230</v>
      </c>
      <c r="U45" s="223">
        <v>1.0999999999999999E-2</v>
      </c>
      <c r="V45" s="223">
        <f>ROUND(E45*U45,2)</f>
        <v>0.03</v>
      </c>
      <c r="W45" s="223"/>
      <c r="X45" s="223" t="s">
        <v>295</v>
      </c>
      <c r="Y45" s="223" t="s">
        <v>233</v>
      </c>
      <c r="Z45" s="213"/>
      <c r="AA45" s="213"/>
      <c r="AB45" s="213"/>
      <c r="AC45" s="213"/>
      <c r="AD45" s="213"/>
      <c r="AE45" s="213"/>
      <c r="AF45" s="213"/>
      <c r="AG45" s="213" t="s">
        <v>296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4" t="s">
        <v>327</v>
      </c>
      <c r="D46" s="253"/>
      <c r="E46" s="253"/>
      <c r="F46" s="253"/>
      <c r="G46" s="25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298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12</v>
      </c>
      <c r="B48" s="233" t="s">
        <v>328</v>
      </c>
      <c r="C48" s="245" t="s">
        <v>329</v>
      </c>
      <c r="D48" s="234" t="s">
        <v>316</v>
      </c>
      <c r="E48" s="235">
        <v>2.3849999999999998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294</v>
      </c>
      <c r="S48" s="237" t="s">
        <v>230</v>
      </c>
      <c r="T48" s="238" t="s">
        <v>230</v>
      </c>
      <c r="U48" s="223">
        <v>0.31</v>
      </c>
      <c r="V48" s="223">
        <f>ROUND(E48*U48,2)</f>
        <v>0.74</v>
      </c>
      <c r="W48" s="223"/>
      <c r="X48" s="223" t="s">
        <v>295</v>
      </c>
      <c r="Y48" s="223" t="s">
        <v>233</v>
      </c>
      <c r="Z48" s="213"/>
      <c r="AA48" s="213"/>
      <c r="AB48" s="213"/>
      <c r="AC48" s="213"/>
      <c r="AD48" s="213"/>
      <c r="AE48" s="213"/>
      <c r="AF48" s="213"/>
      <c r="AG48" s="213" t="s">
        <v>296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4" t="s">
        <v>330</v>
      </c>
      <c r="D49" s="253"/>
      <c r="E49" s="253"/>
      <c r="F49" s="253"/>
      <c r="G49" s="25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298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47" t="s">
        <v>359</v>
      </c>
      <c r="D50" s="241"/>
      <c r="E50" s="241"/>
      <c r="F50" s="241"/>
      <c r="G50" s="241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235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3" x14ac:dyDescent="0.2">
      <c r="A51" s="220"/>
      <c r="B51" s="221"/>
      <c r="C51" s="247" t="s">
        <v>360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235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237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361</v>
      </c>
      <c r="C53" s="245" t="s">
        <v>362</v>
      </c>
      <c r="D53" s="234" t="s">
        <v>316</v>
      </c>
      <c r="E53" s="235">
        <v>0.89600000000000002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294</v>
      </c>
      <c r="S53" s="237" t="s">
        <v>230</v>
      </c>
      <c r="T53" s="238" t="s">
        <v>230</v>
      </c>
      <c r="U53" s="223">
        <v>0.32200000000000001</v>
      </c>
      <c r="V53" s="223">
        <f>ROUND(E53*U53,2)</f>
        <v>0.28999999999999998</v>
      </c>
      <c r="W53" s="223"/>
      <c r="X53" s="223" t="s">
        <v>295</v>
      </c>
      <c r="Y53" s="223" t="s">
        <v>233</v>
      </c>
      <c r="Z53" s="213"/>
      <c r="AA53" s="213"/>
      <c r="AB53" s="213"/>
      <c r="AC53" s="213"/>
      <c r="AD53" s="213"/>
      <c r="AE53" s="213"/>
      <c r="AF53" s="213"/>
      <c r="AG53" s="213" t="s">
        <v>296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4" t="s">
        <v>330</v>
      </c>
      <c r="D54" s="253"/>
      <c r="E54" s="253"/>
      <c r="F54" s="253"/>
      <c r="G54" s="25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298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7" t="s">
        <v>359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235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47" t="s">
        <v>360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237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ht="22.5" outlineLevel="1" x14ac:dyDescent="0.2">
      <c r="A58" s="232">
        <v>14</v>
      </c>
      <c r="B58" s="233" t="s">
        <v>450</v>
      </c>
      <c r="C58" s="245" t="s">
        <v>451</v>
      </c>
      <c r="D58" s="234" t="s">
        <v>316</v>
      </c>
      <c r="E58" s="235">
        <v>0.64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 t="s">
        <v>294</v>
      </c>
      <c r="S58" s="237" t="s">
        <v>230</v>
      </c>
      <c r="T58" s="238" t="s">
        <v>230</v>
      </c>
      <c r="U58" s="223">
        <v>1.1499999999999999</v>
      </c>
      <c r="V58" s="223">
        <f>ROUND(E58*U58,2)</f>
        <v>0.74</v>
      </c>
      <c r="W58" s="223"/>
      <c r="X58" s="223" t="s">
        <v>295</v>
      </c>
      <c r="Y58" s="223" t="s">
        <v>233</v>
      </c>
      <c r="Z58" s="213"/>
      <c r="AA58" s="213"/>
      <c r="AB58" s="213"/>
      <c r="AC58" s="213"/>
      <c r="AD58" s="213"/>
      <c r="AE58" s="213"/>
      <c r="AF58" s="213"/>
      <c r="AG58" s="213" t="s">
        <v>296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4" t="s">
        <v>365</v>
      </c>
      <c r="D59" s="253"/>
      <c r="E59" s="253"/>
      <c r="F59" s="253"/>
      <c r="G59" s="25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298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8"/>
      <c r="D60" s="242"/>
      <c r="E60" s="242"/>
      <c r="F60" s="242"/>
      <c r="G60" s="242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237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32">
        <v>15</v>
      </c>
      <c r="B61" s="233" t="s">
        <v>335</v>
      </c>
      <c r="C61" s="245" t="s">
        <v>336</v>
      </c>
      <c r="D61" s="234" t="s">
        <v>337</v>
      </c>
      <c r="E61" s="235">
        <v>4.4122500000000002</v>
      </c>
      <c r="F61" s="236"/>
      <c r="G61" s="237">
        <f>ROUND(E61*F61,2)</f>
        <v>0</v>
      </c>
      <c r="H61" s="236"/>
      <c r="I61" s="237">
        <f>ROUND(E61*H61,2)</f>
        <v>0</v>
      </c>
      <c r="J61" s="236"/>
      <c r="K61" s="237">
        <f>ROUND(E61*J61,2)</f>
        <v>0</v>
      </c>
      <c r="L61" s="237">
        <v>21</v>
      </c>
      <c r="M61" s="237">
        <f>G61*(1+L61/100)</f>
        <v>0</v>
      </c>
      <c r="N61" s="235">
        <v>0</v>
      </c>
      <c r="O61" s="235">
        <f>ROUND(E61*N61,2)</f>
        <v>0</v>
      </c>
      <c r="P61" s="235">
        <v>0</v>
      </c>
      <c r="Q61" s="235">
        <f>ROUND(E61*P61,2)</f>
        <v>0</v>
      </c>
      <c r="R61" s="237" t="s">
        <v>294</v>
      </c>
      <c r="S61" s="237" t="s">
        <v>230</v>
      </c>
      <c r="T61" s="238" t="s">
        <v>230</v>
      </c>
      <c r="U61" s="223">
        <v>0</v>
      </c>
      <c r="V61" s="223">
        <f>ROUND(E61*U61,2)</f>
        <v>0</v>
      </c>
      <c r="W61" s="223"/>
      <c r="X61" s="223" t="s">
        <v>295</v>
      </c>
      <c r="Y61" s="223" t="s">
        <v>233</v>
      </c>
      <c r="Z61" s="213"/>
      <c r="AA61" s="213"/>
      <c r="AB61" s="213"/>
      <c r="AC61" s="213"/>
      <c r="AD61" s="213"/>
      <c r="AE61" s="213"/>
      <c r="AF61" s="213"/>
      <c r="AG61" s="213" t="s">
        <v>296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6" t="s">
        <v>338</v>
      </c>
      <c r="D62" s="239"/>
      <c r="E62" s="239"/>
      <c r="F62" s="239"/>
      <c r="G62" s="239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7" t="s">
        <v>542</v>
      </c>
      <c r="D63" s="255"/>
      <c r="E63" s="256">
        <v>4.4122500000000002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313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16</v>
      </c>
      <c r="B65" s="233" t="s">
        <v>543</v>
      </c>
      <c r="C65" s="245" t="s">
        <v>544</v>
      </c>
      <c r="D65" s="234" t="s">
        <v>259</v>
      </c>
      <c r="E65" s="235">
        <v>1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/>
      <c r="S65" s="237" t="s">
        <v>256</v>
      </c>
      <c r="T65" s="238" t="s">
        <v>231</v>
      </c>
      <c r="U65" s="223">
        <v>0</v>
      </c>
      <c r="V65" s="223">
        <f>ROUND(E65*U65,2)</f>
        <v>0</v>
      </c>
      <c r="W65" s="223"/>
      <c r="X65" s="223" t="s">
        <v>295</v>
      </c>
      <c r="Y65" s="223" t="s">
        <v>233</v>
      </c>
      <c r="Z65" s="213"/>
      <c r="AA65" s="213"/>
      <c r="AB65" s="213"/>
      <c r="AC65" s="213"/>
      <c r="AD65" s="213"/>
      <c r="AE65" s="213"/>
      <c r="AF65" s="213"/>
      <c r="AG65" s="213" t="s">
        <v>296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6" t="s">
        <v>551</v>
      </c>
      <c r="D66" s="239"/>
      <c r="E66" s="239"/>
      <c r="F66" s="239"/>
      <c r="G66" s="239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235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3" x14ac:dyDescent="0.2">
      <c r="A67" s="220"/>
      <c r="B67" s="221"/>
      <c r="C67" s="247" t="s">
        <v>545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235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546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235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237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32">
        <v>17</v>
      </c>
      <c r="B70" s="233" t="s">
        <v>384</v>
      </c>
      <c r="C70" s="245" t="s">
        <v>385</v>
      </c>
      <c r="D70" s="234" t="s">
        <v>316</v>
      </c>
      <c r="E70" s="235">
        <v>0.70399999999999996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2.5</v>
      </c>
      <c r="O70" s="235">
        <f>ROUND(E70*N70,2)</f>
        <v>1.76</v>
      </c>
      <c r="P70" s="235">
        <v>0</v>
      </c>
      <c r="Q70" s="235">
        <f>ROUND(E70*P70,2)</f>
        <v>0</v>
      </c>
      <c r="R70" s="237" t="s">
        <v>380</v>
      </c>
      <c r="S70" s="237" t="s">
        <v>230</v>
      </c>
      <c r="T70" s="238" t="s">
        <v>230</v>
      </c>
      <c r="U70" s="223">
        <v>0</v>
      </c>
      <c r="V70" s="223">
        <f>ROUND(E70*U70,2)</f>
        <v>0</v>
      </c>
      <c r="W70" s="223"/>
      <c r="X70" s="223" t="s">
        <v>381</v>
      </c>
      <c r="Y70" s="223" t="s">
        <v>233</v>
      </c>
      <c r="Z70" s="213"/>
      <c r="AA70" s="213"/>
      <c r="AB70" s="213"/>
      <c r="AC70" s="213"/>
      <c r="AD70" s="213"/>
      <c r="AE70" s="213"/>
      <c r="AF70" s="213"/>
      <c r="AG70" s="213" t="s">
        <v>382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57" t="s">
        <v>918</v>
      </c>
      <c r="D71" s="255"/>
      <c r="E71" s="256">
        <v>0.70399999999999996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313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48"/>
      <c r="D72" s="242"/>
      <c r="E72" s="242"/>
      <c r="F72" s="242"/>
      <c r="G72" s="242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237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x14ac:dyDescent="0.2">
      <c r="A73" s="225" t="s">
        <v>225</v>
      </c>
      <c r="B73" s="226" t="s">
        <v>177</v>
      </c>
      <c r="C73" s="244" t="s">
        <v>178</v>
      </c>
      <c r="D73" s="227"/>
      <c r="E73" s="228"/>
      <c r="F73" s="229"/>
      <c r="G73" s="229">
        <f>SUMIF(AG74:AG77,"&lt;&gt;NOR",G74:G77)</f>
        <v>0</v>
      </c>
      <c r="H73" s="229"/>
      <c r="I73" s="229">
        <f>SUM(I74:I77)</f>
        <v>0</v>
      </c>
      <c r="J73" s="229"/>
      <c r="K73" s="229">
        <f>SUM(K74:K77)</f>
        <v>0</v>
      </c>
      <c r="L73" s="229"/>
      <c r="M73" s="229">
        <f>SUM(M74:M77)</f>
        <v>0</v>
      </c>
      <c r="N73" s="228"/>
      <c r="O73" s="228">
        <f>SUM(O74:O77)</f>
        <v>0</v>
      </c>
      <c r="P73" s="228"/>
      <c r="Q73" s="228">
        <f>SUM(Q74:Q77)</f>
        <v>0</v>
      </c>
      <c r="R73" s="229"/>
      <c r="S73" s="229"/>
      <c r="T73" s="230"/>
      <c r="U73" s="224"/>
      <c r="V73" s="224">
        <f>SUM(V74:V77)</f>
        <v>16.239999999999998</v>
      </c>
      <c r="W73" s="224"/>
      <c r="X73" s="224"/>
      <c r="Y73" s="224"/>
      <c r="AG73" t="s">
        <v>226</v>
      </c>
    </row>
    <row r="74" spans="1:60" ht="22.5" outlineLevel="1" x14ac:dyDescent="0.2">
      <c r="A74" s="232">
        <v>18</v>
      </c>
      <c r="B74" s="233" t="s">
        <v>523</v>
      </c>
      <c r="C74" s="245" t="s">
        <v>524</v>
      </c>
      <c r="D74" s="234" t="s">
        <v>293</v>
      </c>
      <c r="E74" s="235">
        <v>50.738999999999997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2.0000000000000002E-5</v>
      </c>
      <c r="O74" s="235">
        <f>ROUND(E74*N74,2)</f>
        <v>0</v>
      </c>
      <c r="P74" s="235">
        <v>0</v>
      </c>
      <c r="Q74" s="235">
        <f>ROUND(E74*P74,2)</f>
        <v>0</v>
      </c>
      <c r="R74" s="237" t="s">
        <v>412</v>
      </c>
      <c r="S74" s="237" t="s">
        <v>230</v>
      </c>
      <c r="T74" s="238" t="s">
        <v>230</v>
      </c>
      <c r="U74" s="223">
        <v>0.32</v>
      </c>
      <c r="V74" s="223">
        <f>ROUND(E74*U74,2)</f>
        <v>16.239999999999998</v>
      </c>
      <c r="W74" s="223"/>
      <c r="X74" s="223" t="s">
        <v>295</v>
      </c>
      <c r="Y74" s="223" t="s">
        <v>233</v>
      </c>
      <c r="Z74" s="213"/>
      <c r="AA74" s="213"/>
      <c r="AB74" s="213"/>
      <c r="AC74" s="213"/>
      <c r="AD74" s="213"/>
      <c r="AE74" s="213"/>
      <c r="AF74" s="213"/>
      <c r="AG74" s="213" t="s">
        <v>296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46" t="s">
        <v>525</v>
      </c>
      <c r="D75" s="239"/>
      <c r="E75" s="239"/>
      <c r="F75" s="239"/>
      <c r="G75" s="239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235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47" t="s">
        <v>526</v>
      </c>
      <c r="D76" s="241"/>
      <c r="E76" s="241"/>
      <c r="F76" s="241"/>
      <c r="G76" s="241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235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237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x14ac:dyDescent="0.2">
      <c r="A78" s="225" t="s">
        <v>225</v>
      </c>
      <c r="B78" s="226" t="s">
        <v>179</v>
      </c>
      <c r="C78" s="244" t="s">
        <v>180</v>
      </c>
      <c r="D78" s="227"/>
      <c r="E78" s="228"/>
      <c r="F78" s="229"/>
      <c r="G78" s="229">
        <f>SUMIF(AG79:AG92,"&lt;&gt;NOR",G79:G92)</f>
        <v>0</v>
      </c>
      <c r="H78" s="229"/>
      <c r="I78" s="229">
        <f>SUM(I79:I92)</f>
        <v>0</v>
      </c>
      <c r="J78" s="229"/>
      <c r="K78" s="229">
        <f>SUM(K79:K92)</f>
        <v>0</v>
      </c>
      <c r="L78" s="229"/>
      <c r="M78" s="229">
        <f>SUM(M79:M92)</f>
        <v>0</v>
      </c>
      <c r="N78" s="228"/>
      <c r="O78" s="228">
        <f>SUM(O79:O92)</f>
        <v>5.9</v>
      </c>
      <c r="P78" s="228"/>
      <c r="Q78" s="228">
        <f>SUM(Q79:Q92)</f>
        <v>0</v>
      </c>
      <c r="R78" s="229"/>
      <c r="S78" s="229"/>
      <c r="T78" s="230"/>
      <c r="U78" s="224"/>
      <c r="V78" s="224">
        <f>SUM(V79:V92)</f>
        <v>25.51</v>
      </c>
      <c r="W78" s="224"/>
      <c r="X78" s="224"/>
      <c r="Y78" s="224"/>
      <c r="AG78" t="s">
        <v>226</v>
      </c>
    </row>
    <row r="79" spans="1:60" ht="22.5" outlineLevel="1" x14ac:dyDescent="0.2">
      <c r="A79" s="232">
        <v>19</v>
      </c>
      <c r="B79" s="233" t="s">
        <v>785</v>
      </c>
      <c r="C79" s="245" t="s">
        <v>786</v>
      </c>
      <c r="D79" s="234" t="s">
        <v>316</v>
      </c>
      <c r="E79" s="235">
        <v>0.96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21</v>
      </c>
      <c r="M79" s="237">
        <f>G79*(1+L79/100)</f>
        <v>0</v>
      </c>
      <c r="N79" s="235">
        <v>3.0951599999999999</v>
      </c>
      <c r="O79" s="235">
        <f>ROUND(E79*N79,2)</f>
        <v>2.97</v>
      </c>
      <c r="P79" s="235">
        <v>0</v>
      </c>
      <c r="Q79" s="235">
        <f>ROUND(E79*P79,2)</f>
        <v>0</v>
      </c>
      <c r="R79" s="237" t="s">
        <v>389</v>
      </c>
      <c r="S79" s="237" t="s">
        <v>230</v>
      </c>
      <c r="T79" s="238" t="s">
        <v>230</v>
      </c>
      <c r="U79" s="223">
        <v>11.661</v>
      </c>
      <c r="V79" s="223">
        <f>ROUND(E79*U79,2)</f>
        <v>11.19</v>
      </c>
      <c r="W79" s="223"/>
      <c r="X79" s="223" t="s">
        <v>295</v>
      </c>
      <c r="Y79" s="223" t="s">
        <v>233</v>
      </c>
      <c r="Z79" s="213"/>
      <c r="AA79" s="213"/>
      <c r="AB79" s="213"/>
      <c r="AC79" s="213"/>
      <c r="AD79" s="213"/>
      <c r="AE79" s="213"/>
      <c r="AF79" s="213"/>
      <c r="AG79" s="213" t="s">
        <v>296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57" t="s">
        <v>919</v>
      </c>
      <c r="D80" s="255"/>
      <c r="E80" s="256">
        <v>0.96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313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237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32">
        <v>20</v>
      </c>
      <c r="B82" s="233" t="s">
        <v>643</v>
      </c>
      <c r="C82" s="245" t="s">
        <v>644</v>
      </c>
      <c r="D82" s="234" t="s">
        <v>316</v>
      </c>
      <c r="E82" s="235">
        <v>0.64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2.9559700000000002</v>
      </c>
      <c r="O82" s="235">
        <f>ROUND(E82*N82,2)</f>
        <v>1.89</v>
      </c>
      <c r="P82" s="235">
        <v>0</v>
      </c>
      <c r="Q82" s="235">
        <f>ROUND(E82*P82,2)</f>
        <v>0</v>
      </c>
      <c r="R82" s="237" t="s">
        <v>389</v>
      </c>
      <c r="S82" s="237" t="s">
        <v>230</v>
      </c>
      <c r="T82" s="238" t="s">
        <v>230</v>
      </c>
      <c r="U82" s="223">
        <v>3.8820000000000001</v>
      </c>
      <c r="V82" s="223">
        <f>ROUND(E82*U82,2)</f>
        <v>2.48</v>
      </c>
      <c r="W82" s="223"/>
      <c r="X82" s="223" t="s">
        <v>295</v>
      </c>
      <c r="Y82" s="223" t="s">
        <v>233</v>
      </c>
      <c r="Z82" s="213"/>
      <c r="AA82" s="213"/>
      <c r="AB82" s="213"/>
      <c r="AC82" s="213"/>
      <c r="AD82" s="213"/>
      <c r="AE82" s="213"/>
      <c r="AF82" s="213"/>
      <c r="AG82" s="213" t="s">
        <v>296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7" t="s">
        <v>921</v>
      </c>
      <c r="D83" s="255"/>
      <c r="E83" s="256">
        <v>0.64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313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237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ht="22.5" outlineLevel="1" x14ac:dyDescent="0.2">
      <c r="A85" s="232">
        <v>21</v>
      </c>
      <c r="B85" s="233" t="s">
        <v>475</v>
      </c>
      <c r="C85" s="245" t="s">
        <v>476</v>
      </c>
      <c r="D85" s="234" t="s">
        <v>293</v>
      </c>
      <c r="E85" s="235">
        <v>3.2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1.4500000000000001E-2</v>
      </c>
      <c r="O85" s="235">
        <f>ROUND(E85*N85,2)</f>
        <v>0.05</v>
      </c>
      <c r="P85" s="235">
        <v>0</v>
      </c>
      <c r="Q85" s="235">
        <f>ROUND(E85*P85,2)</f>
        <v>0</v>
      </c>
      <c r="R85" s="237" t="s">
        <v>389</v>
      </c>
      <c r="S85" s="237" t="s">
        <v>230</v>
      </c>
      <c r="T85" s="238" t="s">
        <v>230</v>
      </c>
      <c r="U85" s="223">
        <v>1.9059999999999999</v>
      </c>
      <c r="V85" s="223">
        <f>ROUND(E85*U85,2)</f>
        <v>6.1</v>
      </c>
      <c r="W85" s="223"/>
      <c r="X85" s="223" t="s">
        <v>295</v>
      </c>
      <c r="Y85" s="223" t="s">
        <v>233</v>
      </c>
      <c r="Z85" s="213"/>
      <c r="AA85" s="213"/>
      <c r="AB85" s="213"/>
      <c r="AC85" s="213"/>
      <c r="AD85" s="213"/>
      <c r="AE85" s="213"/>
      <c r="AF85" s="213"/>
      <c r="AG85" s="213" t="s">
        <v>296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947</v>
      </c>
      <c r="D86" s="255"/>
      <c r="E86" s="256">
        <v>3.2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313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237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ht="22.5" outlineLevel="1" x14ac:dyDescent="0.2">
      <c r="A88" s="232">
        <v>22</v>
      </c>
      <c r="B88" s="233" t="s">
        <v>478</v>
      </c>
      <c r="C88" s="245" t="s">
        <v>479</v>
      </c>
      <c r="D88" s="234" t="s">
        <v>293</v>
      </c>
      <c r="E88" s="235">
        <v>3.2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9.6000000000000002E-4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389</v>
      </c>
      <c r="S88" s="237" t="s">
        <v>230</v>
      </c>
      <c r="T88" s="238" t="s">
        <v>230</v>
      </c>
      <c r="U88" s="223">
        <v>0.628</v>
      </c>
      <c r="V88" s="223">
        <f>ROUND(E88*U88,2)</f>
        <v>2.0099999999999998</v>
      </c>
      <c r="W88" s="223"/>
      <c r="X88" s="223" t="s">
        <v>295</v>
      </c>
      <c r="Y88" s="223" t="s">
        <v>233</v>
      </c>
      <c r="Z88" s="213"/>
      <c r="AA88" s="213"/>
      <c r="AB88" s="213"/>
      <c r="AC88" s="213"/>
      <c r="AD88" s="213"/>
      <c r="AE88" s="213"/>
      <c r="AF88" s="213"/>
      <c r="AG88" s="213" t="s">
        <v>296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9"/>
      <c r="D89" s="243"/>
      <c r="E89" s="243"/>
      <c r="F89" s="243"/>
      <c r="G89" s="24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237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23</v>
      </c>
      <c r="B90" s="233" t="s">
        <v>790</v>
      </c>
      <c r="C90" s="245" t="s">
        <v>791</v>
      </c>
      <c r="D90" s="234" t="s">
        <v>316</v>
      </c>
      <c r="E90" s="235">
        <v>0.32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3.0951599999999999</v>
      </c>
      <c r="O90" s="235">
        <f>ROUND(E90*N90,2)</f>
        <v>0.99</v>
      </c>
      <c r="P90" s="235">
        <v>0</v>
      </c>
      <c r="Q90" s="235">
        <f>ROUND(E90*P90,2)</f>
        <v>0</v>
      </c>
      <c r="R90" s="237"/>
      <c r="S90" s="237" t="s">
        <v>256</v>
      </c>
      <c r="T90" s="238" t="s">
        <v>578</v>
      </c>
      <c r="U90" s="223">
        <v>11.661</v>
      </c>
      <c r="V90" s="223">
        <f>ROUND(E90*U90,2)</f>
        <v>3.73</v>
      </c>
      <c r="W90" s="223"/>
      <c r="X90" s="223" t="s">
        <v>295</v>
      </c>
      <c r="Y90" s="223" t="s">
        <v>233</v>
      </c>
      <c r="Z90" s="213"/>
      <c r="AA90" s="213"/>
      <c r="AB90" s="213"/>
      <c r="AC90" s="213"/>
      <c r="AD90" s="213"/>
      <c r="AE90" s="213"/>
      <c r="AF90" s="213"/>
      <c r="AG90" s="213" t="s">
        <v>296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926</v>
      </c>
      <c r="D91" s="255"/>
      <c r="E91" s="256">
        <v>0.32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313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237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x14ac:dyDescent="0.2">
      <c r="A93" s="225" t="s">
        <v>225</v>
      </c>
      <c r="B93" s="226" t="s">
        <v>183</v>
      </c>
      <c r="C93" s="244" t="s">
        <v>184</v>
      </c>
      <c r="D93" s="227"/>
      <c r="E93" s="228"/>
      <c r="F93" s="229"/>
      <c r="G93" s="229">
        <f>SUMIF(AG94:AG99,"&lt;&gt;NOR",G94:G99)</f>
        <v>0</v>
      </c>
      <c r="H93" s="229"/>
      <c r="I93" s="229">
        <f>SUM(I94:I99)</f>
        <v>0</v>
      </c>
      <c r="J93" s="229"/>
      <c r="K93" s="229">
        <f>SUM(K94:K99)</f>
        <v>0</v>
      </c>
      <c r="L93" s="229"/>
      <c r="M93" s="229">
        <f>SUM(M94:M99)</f>
        <v>0</v>
      </c>
      <c r="N93" s="228"/>
      <c r="O93" s="228">
        <f>SUM(O94:O99)</f>
        <v>1.91</v>
      </c>
      <c r="P93" s="228"/>
      <c r="Q93" s="228">
        <f>SUM(Q94:Q99)</f>
        <v>0</v>
      </c>
      <c r="R93" s="229"/>
      <c r="S93" s="229"/>
      <c r="T93" s="230"/>
      <c r="U93" s="224"/>
      <c r="V93" s="224">
        <f>SUM(V94:V99)</f>
        <v>26.73</v>
      </c>
      <c r="W93" s="224"/>
      <c r="X93" s="224"/>
      <c r="Y93" s="224"/>
      <c r="AG93" t="s">
        <v>226</v>
      </c>
    </row>
    <row r="94" spans="1:60" outlineLevel="1" x14ac:dyDescent="0.2">
      <c r="A94" s="232">
        <v>24</v>
      </c>
      <c r="B94" s="233" t="s">
        <v>527</v>
      </c>
      <c r="C94" s="245" t="s">
        <v>528</v>
      </c>
      <c r="D94" s="234" t="s">
        <v>293</v>
      </c>
      <c r="E94" s="235">
        <v>50.738999999999997</v>
      </c>
      <c r="F94" s="236"/>
      <c r="G94" s="237">
        <f>ROUND(E94*F94,2)</f>
        <v>0</v>
      </c>
      <c r="H94" s="236"/>
      <c r="I94" s="237">
        <f>ROUND(E94*H94,2)</f>
        <v>0</v>
      </c>
      <c r="J94" s="236"/>
      <c r="K94" s="237">
        <f>ROUND(E94*J94,2)</f>
        <v>0</v>
      </c>
      <c r="L94" s="237">
        <v>21</v>
      </c>
      <c r="M94" s="237">
        <f>G94*(1+L94/100)</f>
        <v>0</v>
      </c>
      <c r="N94" s="235">
        <v>0</v>
      </c>
      <c r="O94" s="235">
        <f>ROUND(E94*N94,2)</f>
        <v>0</v>
      </c>
      <c r="P94" s="235">
        <v>0</v>
      </c>
      <c r="Q94" s="235">
        <f>ROUND(E94*P94,2)</f>
        <v>0</v>
      </c>
      <c r="R94" s="237" t="s">
        <v>529</v>
      </c>
      <c r="S94" s="237" t="s">
        <v>230</v>
      </c>
      <c r="T94" s="238" t="s">
        <v>230</v>
      </c>
      <c r="U94" s="223">
        <v>0.20873</v>
      </c>
      <c r="V94" s="223">
        <f>ROUND(E94*U94,2)</f>
        <v>10.59</v>
      </c>
      <c r="W94" s="223"/>
      <c r="X94" s="223" t="s">
        <v>295</v>
      </c>
      <c r="Y94" s="223" t="s">
        <v>233</v>
      </c>
      <c r="Z94" s="213"/>
      <c r="AA94" s="213"/>
      <c r="AB94" s="213"/>
      <c r="AC94" s="213"/>
      <c r="AD94" s="213"/>
      <c r="AE94" s="213"/>
      <c r="AF94" s="213"/>
      <c r="AG94" s="213" t="s">
        <v>296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6" t="s">
        <v>530</v>
      </c>
      <c r="D95" s="239"/>
      <c r="E95" s="239"/>
      <c r="F95" s="239"/>
      <c r="G95" s="239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235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8"/>
      <c r="D96" s="242"/>
      <c r="E96" s="242"/>
      <c r="F96" s="242"/>
      <c r="G96" s="242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237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ht="22.5" outlineLevel="1" x14ac:dyDescent="0.2">
      <c r="A97" s="232">
        <v>25</v>
      </c>
      <c r="B97" s="233" t="s">
        <v>531</v>
      </c>
      <c r="C97" s="245" t="s">
        <v>532</v>
      </c>
      <c r="D97" s="234" t="s">
        <v>293</v>
      </c>
      <c r="E97" s="235">
        <v>50.738999999999997</v>
      </c>
      <c r="F97" s="236"/>
      <c r="G97" s="237">
        <f>ROUND(E97*F97,2)</f>
        <v>0</v>
      </c>
      <c r="H97" s="236"/>
      <c r="I97" s="237">
        <f>ROUND(E97*H97,2)</f>
        <v>0</v>
      </c>
      <c r="J97" s="236"/>
      <c r="K97" s="237">
        <f>ROUND(E97*J97,2)</f>
        <v>0</v>
      </c>
      <c r="L97" s="237">
        <v>21</v>
      </c>
      <c r="M97" s="237">
        <f>G97*(1+L97/100)</f>
        <v>0</v>
      </c>
      <c r="N97" s="235">
        <v>3.7699999999999997E-2</v>
      </c>
      <c r="O97" s="235">
        <f>ROUND(E97*N97,2)</f>
        <v>1.91</v>
      </c>
      <c r="P97" s="235">
        <v>0</v>
      </c>
      <c r="Q97" s="235">
        <f>ROUND(E97*P97,2)</f>
        <v>0</v>
      </c>
      <c r="R97" s="237" t="s">
        <v>389</v>
      </c>
      <c r="S97" s="237" t="s">
        <v>230</v>
      </c>
      <c r="T97" s="238" t="s">
        <v>230</v>
      </c>
      <c r="U97" s="223">
        <v>0.318</v>
      </c>
      <c r="V97" s="223">
        <f>ROUND(E97*U97,2)</f>
        <v>16.14</v>
      </c>
      <c r="W97" s="223"/>
      <c r="X97" s="223" t="s">
        <v>295</v>
      </c>
      <c r="Y97" s="223" t="s">
        <v>233</v>
      </c>
      <c r="Z97" s="213"/>
      <c r="AA97" s="213"/>
      <c r="AB97" s="213"/>
      <c r="AC97" s="213"/>
      <c r="AD97" s="213"/>
      <c r="AE97" s="213"/>
      <c r="AF97" s="213"/>
      <c r="AG97" s="213" t="s">
        <v>296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46" t="s">
        <v>533</v>
      </c>
      <c r="D98" s="239"/>
      <c r="E98" s="239"/>
      <c r="F98" s="239"/>
      <c r="G98" s="239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235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8"/>
      <c r="D99" s="242"/>
      <c r="E99" s="242"/>
      <c r="F99" s="242"/>
      <c r="G99" s="242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237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x14ac:dyDescent="0.2">
      <c r="A100" s="225" t="s">
        <v>225</v>
      </c>
      <c r="B100" s="226" t="s">
        <v>185</v>
      </c>
      <c r="C100" s="244" t="s">
        <v>186</v>
      </c>
      <c r="D100" s="227"/>
      <c r="E100" s="228"/>
      <c r="F100" s="229"/>
      <c r="G100" s="229">
        <f>SUMIF(AG101:AG109,"&lt;&gt;NOR",G101:G109)</f>
        <v>0</v>
      </c>
      <c r="H100" s="229"/>
      <c r="I100" s="229">
        <f>SUM(I101:I109)</f>
        <v>0</v>
      </c>
      <c r="J100" s="229"/>
      <c r="K100" s="229">
        <f>SUM(K101:K109)</f>
        <v>0</v>
      </c>
      <c r="L100" s="229"/>
      <c r="M100" s="229">
        <f>SUM(M101:M109)</f>
        <v>0</v>
      </c>
      <c r="N100" s="228"/>
      <c r="O100" s="228">
        <f>SUM(O101:O109)</f>
        <v>0</v>
      </c>
      <c r="P100" s="228"/>
      <c r="Q100" s="228">
        <f>SUM(Q101:Q109)</f>
        <v>0.91</v>
      </c>
      <c r="R100" s="229"/>
      <c r="S100" s="229"/>
      <c r="T100" s="230"/>
      <c r="U100" s="224"/>
      <c r="V100" s="224">
        <f>SUM(V101:V109)</f>
        <v>54.269999999999996</v>
      </c>
      <c r="W100" s="224"/>
      <c r="X100" s="224"/>
      <c r="Y100" s="224"/>
      <c r="AG100" t="s">
        <v>226</v>
      </c>
    </row>
    <row r="101" spans="1:60" ht="22.5" outlineLevel="1" x14ac:dyDescent="0.2">
      <c r="A101" s="232">
        <v>26</v>
      </c>
      <c r="B101" s="233" t="s">
        <v>398</v>
      </c>
      <c r="C101" s="245" t="s">
        <v>399</v>
      </c>
      <c r="D101" s="234" t="s">
        <v>293</v>
      </c>
      <c r="E101" s="235">
        <v>15.744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0</v>
      </c>
      <c r="O101" s="235">
        <f>ROUND(E101*N101,2)</f>
        <v>0</v>
      </c>
      <c r="P101" s="235">
        <v>0</v>
      </c>
      <c r="Q101" s="235">
        <f>ROUND(E101*P101,2)</f>
        <v>0</v>
      </c>
      <c r="R101" s="237" t="s">
        <v>389</v>
      </c>
      <c r="S101" s="237" t="s">
        <v>230</v>
      </c>
      <c r="T101" s="238" t="s">
        <v>230</v>
      </c>
      <c r="U101" s="223">
        <v>7.2999999999999995E-2</v>
      </c>
      <c r="V101" s="223">
        <f>ROUND(E101*U101,2)</f>
        <v>1.1499999999999999</v>
      </c>
      <c r="W101" s="223"/>
      <c r="X101" s="223" t="s">
        <v>295</v>
      </c>
      <c r="Y101" s="223" t="s">
        <v>233</v>
      </c>
      <c r="Z101" s="213"/>
      <c r="AA101" s="213"/>
      <c r="AB101" s="213"/>
      <c r="AC101" s="213"/>
      <c r="AD101" s="213"/>
      <c r="AE101" s="213"/>
      <c r="AF101" s="213"/>
      <c r="AG101" s="213" t="s">
        <v>296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547</v>
      </c>
      <c r="D102" s="255"/>
      <c r="E102" s="256">
        <v>15.744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313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48"/>
      <c r="D103" s="242"/>
      <c r="E103" s="242"/>
      <c r="F103" s="242"/>
      <c r="G103" s="242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237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22.5" outlineLevel="1" x14ac:dyDescent="0.2">
      <c r="A104" s="232">
        <v>27</v>
      </c>
      <c r="B104" s="233" t="s">
        <v>534</v>
      </c>
      <c r="C104" s="245" t="s">
        <v>535</v>
      </c>
      <c r="D104" s="234" t="s">
        <v>293</v>
      </c>
      <c r="E104" s="235">
        <v>50.738999999999997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21</v>
      </c>
      <c r="M104" s="237">
        <f>G104*(1+L104/100)</f>
        <v>0</v>
      </c>
      <c r="N104" s="235">
        <v>0</v>
      </c>
      <c r="O104" s="235">
        <f>ROUND(E104*N104,2)</f>
        <v>0</v>
      </c>
      <c r="P104" s="235">
        <v>1.7999999999999999E-2</v>
      </c>
      <c r="Q104" s="235">
        <f>ROUND(E104*P104,2)</f>
        <v>0.91</v>
      </c>
      <c r="R104" s="237" t="s">
        <v>389</v>
      </c>
      <c r="S104" s="237" t="s">
        <v>230</v>
      </c>
      <c r="T104" s="238" t="s">
        <v>230</v>
      </c>
      <c r="U104" s="223">
        <v>1.0469999999999999</v>
      </c>
      <c r="V104" s="223">
        <f>ROUND(E104*U104,2)</f>
        <v>53.12</v>
      </c>
      <c r="W104" s="223"/>
      <c r="X104" s="223" t="s">
        <v>295</v>
      </c>
      <c r="Y104" s="223" t="s">
        <v>233</v>
      </c>
      <c r="Z104" s="213"/>
      <c r="AA104" s="213"/>
      <c r="AB104" s="213"/>
      <c r="AC104" s="213"/>
      <c r="AD104" s="213"/>
      <c r="AE104" s="213"/>
      <c r="AF104" s="213"/>
      <c r="AG104" s="213" t="s">
        <v>296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57" t="s">
        <v>548</v>
      </c>
      <c r="D105" s="255"/>
      <c r="E105" s="256">
        <v>25.02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313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3" x14ac:dyDescent="0.2">
      <c r="A106" s="220"/>
      <c r="B106" s="221"/>
      <c r="C106" s="257" t="s">
        <v>549</v>
      </c>
      <c r="D106" s="255"/>
      <c r="E106" s="256">
        <v>4.2750000000000004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313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3" x14ac:dyDescent="0.2">
      <c r="A107" s="220"/>
      <c r="B107" s="221"/>
      <c r="C107" s="257" t="s">
        <v>550</v>
      </c>
      <c r="D107" s="255"/>
      <c r="E107" s="256">
        <v>5.7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313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3" x14ac:dyDescent="0.2">
      <c r="A108" s="220"/>
      <c r="B108" s="221"/>
      <c r="C108" s="257" t="s">
        <v>547</v>
      </c>
      <c r="D108" s="255"/>
      <c r="E108" s="256">
        <v>15.744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313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48"/>
      <c r="D109" s="242"/>
      <c r="E109" s="242"/>
      <c r="F109" s="242"/>
      <c r="G109" s="242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237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">
      <c r="A110" s="225" t="s">
        <v>225</v>
      </c>
      <c r="B110" s="226" t="s">
        <v>187</v>
      </c>
      <c r="C110" s="244" t="s">
        <v>188</v>
      </c>
      <c r="D110" s="227"/>
      <c r="E110" s="228"/>
      <c r="F110" s="229"/>
      <c r="G110" s="229">
        <f>SUMIF(AG111:AG115,"&lt;&gt;NOR",G111:G115)</f>
        <v>0</v>
      </c>
      <c r="H110" s="229"/>
      <c r="I110" s="229">
        <f>SUM(I111:I115)</f>
        <v>0</v>
      </c>
      <c r="J110" s="229"/>
      <c r="K110" s="229">
        <f>SUM(K111:K115)</f>
        <v>0</v>
      </c>
      <c r="L110" s="229"/>
      <c r="M110" s="229">
        <f>SUM(M111:M115)</f>
        <v>0</v>
      </c>
      <c r="N110" s="228"/>
      <c r="O110" s="228">
        <f>SUM(O111:O115)</f>
        <v>0</v>
      </c>
      <c r="P110" s="228"/>
      <c r="Q110" s="228">
        <f>SUM(Q111:Q115)</f>
        <v>0.85</v>
      </c>
      <c r="R110" s="229"/>
      <c r="S110" s="229"/>
      <c r="T110" s="230"/>
      <c r="U110" s="224"/>
      <c r="V110" s="224">
        <f>SUM(V111:V115)</f>
        <v>5.52</v>
      </c>
      <c r="W110" s="224"/>
      <c r="X110" s="224"/>
      <c r="Y110" s="224"/>
      <c r="AG110" t="s">
        <v>226</v>
      </c>
    </row>
    <row r="111" spans="1:60" ht="22.5" outlineLevel="1" x14ac:dyDescent="0.2">
      <c r="A111" s="232">
        <v>28</v>
      </c>
      <c r="B111" s="233" t="s">
        <v>400</v>
      </c>
      <c r="C111" s="245" t="s">
        <v>401</v>
      </c>
      <c r="D111" s="234" t="s">
        <v>316</v>
      </c>
      <c r="E111" s="235">
        <v>0.64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0</v>
      </c>
      <c r="O111" s="235">
        <f>ROUND(E111*N111,2)</f>
        <v>0</v>
      </c>
      <c r="P111" s="235">
        <v>1.33</v>
      </c>
      <c r="Q111" s="235">
        <f>ROUND(E111*P111,2)</f>
        <v>0.85</v>
      </c>
      <c r="R111" s="237" t="s">
        <v>389</v>
      </c>
      <c r="S111" s="237" t="s">
        <v>230</v>
      </c>
      <c r="T111" s="238" t="s">
        <v>230</v>
      </c>
      <c r="U111" s="223">
        <v>8.6210000000000004</v>
      </c>
      <c r="V111" s="223">
        <f>ROUND(E111*U111,2)</f>
        <v>5.52</v>
      </c>
      <c r="W111" s="223"/>
      <c r="X111" s="223" t="s">
        <v>295</v>
      </c>
      <c r="Y111" s="223" t="s">
        <v>233</v>
      </c>
      <c r="Z111" s="213"/>
      <c r="AA111" s="213"/>
      <c r="AB111" s="213"/>
      <c r="AC111" s="213"/>
      <c r="AD111" s="213"/>
      <c r="AE111" s="213"/>
      <c r="AF111" s="213"/>
      <c r="AG111" s="213" t="s">
        <v>296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54" t="s">
        <v>402</v>
      </c>
      <c r="D112" s="253"/>
      <c r="E112" s="253"/>
      <c r="F112" s="253"/>
      <c r="G112" s="25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298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naložením vybouraných hmot a suti na dopravní prostředek nebo s odklizením na hromady do vzdálenosti 20 m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47" t="s">
        <v>403</v>
      </c>
      <c r="D113" s="241"/>
      <c r="E113" s="241"/>
      <c r="F113" s="241"/>
      <c r="G113" s="241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235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40" t="str">
        <f>C113</f>
        <v>Včetně bourání geotextilií, výplně otvorů tvárnic, drenáží, trubek a dilatačních prvků apod. zabudovaných v bouraných konstrukcích.</v>
      </c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57" t="s">
        <v>929</v>
      </c>
      <c r="D114" s="255"/>
      <c r="E114" s="256">
        <v>0.64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313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48"/>
      <c r="D115" s="242"/>
      <c r="E115" s="242"/>
      <c r="F115" s="242"/>
      <c r="G115" s="242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237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x14ac:dyDescent="0.2">
      <c r="A116" s="225" t="s">
        <v>225</v>
      </c>
      <c r="B116" s="226" t="s">
        <v>189</v>
      </c>
      <c r="C116" s="244" t="s">
        <v>190</v>
      </c>
      <c r="D116" s="227"/>
      <c r="E116" s="228"/>
      <c r="F116" s="229"/>
      <c r="G116" s="229">
        <f>SUMIF(AG117:AG119,"&lt;&gt;NOR",G117:G119)</f>
        <v>0</v>
      </c>
      <c r="H116" s="229"/>
      <c r="I116" s="229">
        <f>SUM(I117:I119)</f>
        <v>0</v>
      </c>
      <c r="J116" s="229"/>
      <c r="K116" s="229">
        <f>SUM(K117:K119)</f>
        <v>0</v>
      </c>
      <c r="L116" s="229"/>
      <c r="M116" s="229">
        <f>SUM(M117:M119)</f>
        <v>0</v>
      </c>
      <c r="N116" s="228"/>
      <c r="O116" s="228">
        <f>SUM(O117:O119)</f>
        <v>0</v>
      </c>
      <c r="P116" s="228"/>
      <c r="Q116" s="228">
        <f>SUM(Q117:Q119)</f>
        <v>0</v>
      </c>
      <c r="R116" s="229"/>
      <c r="S116" s="229"/>
      <c r="T116" s="230"/>
      <c r="U116" s="224"/>
      <c r="V116" s="224">
        <f>SUM(V117:V119)</f>
        <v>2.2999999999999998</v>
      </c>
      <c r="W116" s="224"/>
      <c r="X116" s="224"/>
      <c r="Y116" s="224"/>
      <c r="AG116" t="s">
        <v>226</v>
      </c>
    </row>
    <row r="117" spans="1:60" ht="22.5" outlineLevel="1" x14ac:dyDescent="0.2">
      <c r="A117" s="232">
        <v>29</v>
      </c>
      <c r="B117" s="233" t="s">
        <v>405</v>
      </c>
      <c r="C117" s="245" t="s">
        <v>406</v>
      </c>
      <c r="D117" s="234" t="s">
        <v>337</v>
      </c>
      <c r="E117" s="235">
        <v>9.92117</v>
      </c>
      <c r="F117" s="236"/>
      <c r="G117" s="237">
        <f>ROUND(E117*F117,2)</f>
        <v>0</v>
      </c>
      <c r="H117" s="236"/>
      <c r="I117" s="237">
        <f>ROUND(E117*H117,2)</f>
        <v>0</v>
      </c>
      <c r="J117" s="236"/>
      <c r="K117" s="237">
        <f>ROUND(E117*J117,2)</f>
        <v>0</v>
      </c>
      <c r="L117" s="237">
        <v>21</v>
      </c>
      <c r="M117" s="237">
        <f>G117*(1+L117/100)</f>
        <v>0</v>
      </c>
      <c r="N117" s="235">
        <v>0</v>
      </c>
      <c r="O117" s="235">
        <f>ROUND(E117*N117,2)</f>
        <v>0</v>
      </c>
      <c r="P117" s="235">
        <v>0</v>
      </c>
      <c r="Q117" s="235">
        <f>ROUND(E117*P117,2)</f>
        <v>0</v>
      </c>
      <c r="R117" s="237" t="s">
        <v>389</v>
      </c>
      <c r="S117" s="237" t="s">
        <v>230</v>
      </c>
      <c r="T117" s="238" t="s">
        <v>230</v>
      </c>
      <c r="U117" s="223">
        <v>0.23200000000000001</v>
      </c>
      <c r="V117" s="223">
        <f>ROUND(E117*U117,2)</f>
        <v>2.2999999999999998</v>
      </c>
      <c r="W117" s="223"/>
      <c r="X117" s="223" t="s">
        <v>407</v>
      </c>
      <c r="Y117" s="223" t="s">
        <v>233</v>
      </c>
      <c r="Z117" s="213"/>
      <c r="AA117" s="213"/>
      <c r="AB117" s="213"/>
      <c r="AC117" s="213"/>
      <c r="AD117" s="213"/>
      <c r="AE117" s="213"/>
      <c r="AF117" s="213"/>
      <c r="AG117" s="213" t="s">
        <v>408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54" t="s">
        <v>409</v>
      </c>
      <c r="D118" s="253"/>
      <c r="E118" s="253"/>
      <c r="F118" s="253"/>
      <c r="G118" s="25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298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8"/>
      <c r="D119" s="242"/>
      <c r="E119" s="242"/>
      <c r="F119" s="242"/>
      <c r="G119" s="242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237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x14ac:dyDescent="0.2">
      <c r="A120" s="225" t="s">
        <v>225</v>
      </c>
      <c r="B120" s="226" t="s">
        <v>191</v>
      </c>
      <c r="C120" s="244" t="s">
        <v>192</v>
      </c>
      <c r="D120" s="227"/>
      <c r="E120" s="228"/>
      <c r="F120" s="229"/>
      <c r="G120" s="229">
        <f>SUMIF(AG121:AG134,"&lt;&gt;NOR",G121:G134)</f>
        <v>0</v>
      </c>
      <c r="H120" s="229"/>
      <c r="I120" s="229">
        <f>SUM(I121:I134)</f>
        <v>0</v>
      </c>
      <c r="J120" s="229"/>
      <c r="K120" s="229">
        <f>SUM(K121:K134)</f>
        <v>0</v>
      </c>
      <c r="L120" s="229"/>
      <c r="M120" s="229">
        <f>SUM(M121:M134)</f>
        <v>0</v>
      </c>
      <c r="N120" s="228"/>
      <c r="O120" s="228">
        <f>SUM(O121:O134)</f>
        <v>0</v>
      </c>
      <c r="P120" s="228"/>
      <c r="Q120" s="228">
        <f>SUM(Q121:Q134)</f>
        <v>0</v>
      </c>
      <c r="R120" s="229"/>
      <c r="S120" s="229"/>
      <c r="T120" s="230"/>
      <c r="U120" s="224"/>
      <c r="V120" s="224">
        <f>SUM(V121:V134)</f>
        <v>4.5999999999999996</v>
      </c>
      <c r="W120" s="224"/>
      <c r="X120" s="224"/>
      <c r="Y120" s="224"/>
      <c r="AG120" t="s">
        <v>226</v>
      </c>
    </row>
    <row r="121" spans="1:60" ht="22.5" outlineLevel="1" x14ac:dyDescent="0.2">
      <c r="A121" s="232">
        <v>30</v>
      </c>
      <c r="B121" s="233" t="s">
        <v>410</v>
      </c>
      <c r="C121" s="245" t="s">
        <v>411</v>
      </c>
      <c r="D121" s="234" t="s">
        <v>337</v>
      </c>
      <c r="E121" s="235">
        <v>1.7645</v>
      </c>
      <c r="F121" s="236"/>
      <c r="G121" s="237">
        <f>ROUND(E121*F121,2)</f>
        <v>0</v>
      </c>
      <c r="H121" s="236"/>
      <c r="I121" s="237">
        <f>ROUND(E121*H121,2)</f>
        <v>0</v>
      </c>
      <c r="J121" s="236"/>
      <c r="K121" s="237">
        <f>ROUND(E121*J121,2)</f>
        <v>0</v>
      </c>
      <c r="L121" s="237">
        <v>21</v>
      </c>
      <c r="M121" s="237">
        <f>G121*(1+L121/100)</f>
        <v>0</v>
      </c>
      <c r="N121" s="235">
        <v>0</v>
      </c>
      <c r="O121" s="235">
        <f>ROUND(E121*N121,2)</f>
        <v>0</v>
      </c>
      <c r="P121" s="235">
        <v>0</v>
      </c>
      <c r="Q121" s="235">
        <f>ROUND(E121*P121,2)</f>
        <v>0</v>
      </c>
      <c r="R121" s="237" t="s">
        <v>412</v>
      </c>
      <c r="S121" s="237" t="s">
        <v>230</v>
      </c>
      <c r="T121" s="238" t="s">
        <v>230</v>
      </c>
      <c r="U121" s="223">
        <v>1.8160000000000001</v>
      </c>
      <c r="V121" s="223">
        <f>ROUND(E121*U121,2)</f>
        <v>3.2</v>
      </c>
      <c r="W121" s="223"/>
      <c r="X121" s="223" t="s">
        <v>413</v>
      </c>
      <c r="Y121" s="223" t="s">
        <v>233</v>
      </c>
      <c r="Z121" s="213"/>
      <c r="AA121" s="213"/>
      <c r="AB121" s="213"/>
      <c r="AC121" s="213"/>
      <c r="AD121" s="213"/>
      <c r="AE121" s="213"/>
      <c r="AF121" s="213"/>
      <c r="AG121" s="213" t="s">
        <v>414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54" t="s">
        <v>415</v>
      </c>
      <c r="D122" s="253"/>
      <c r="E122" s="253"/>
      <c r="F122" s="253"/>
      <c r="G122" s="25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298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40" t="str">
        <f>C122</f>
        <v>nebo vybouraných hmot nošením nebo přehazováním k místu nakládky přístupnému normálním dopravním prostředkům,</v>
      </c>
      <c r="BB122" s="213"/>
      <c r="BC122" s="213"/>
      <c r="BD122" s="213"/>
      <c r="BE122" s="213"/>
      <c r="BF122" s="213"/>
      <c r="BG122" s="213"/>
      <c r="BH122" s="213"/>
    </row>
    <row r="123" spans="1:60" ht="22.5" outlineLevel="2" x14ac:dyDescent="0.2">
      <c r="A123" s="220"/>
      <c r="B123" s="221"/>
      <c r="C123" s="247" t="s">
        <v>416</v>
      </c>
      <c r="D123" s="241"/>
      <c r="E123" s="241"/>
      <c r="F123" s="241"/>
      <c r="G123" s="241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235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40" t="str">
        <f>C123</f>
        <v>S naložením suti nebo vybouraných hmot do dopravního prostředku a na jejich vyložením, popřípadě přeložením na normální dopravní prostředek.</v>
      </c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8"/>
      <c r="D124" s="242"/>
      <c r="E124" s="242"/>
      <c r="F124" s="242"/>
      <c r="G124" s="242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237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1" x14ac:dyDescent="0.2">
      <c r="A125" s="232">
        <v>31</v>
      </c>
      <c r="B125" s="233" t="s">
        <v>417</v>
      </c>
      <c r="C125" s="245" t="s">
        <v>418</v>
      </c>
      <c r="D125" s="234" t="s">
        <v>337</v>
      </c>
      <c r="E125" s="235">
        <v>1.7645</v>
      </c>
      <c r="F125" s="236"/>
      <c r="G125" s="237">
        <f>ROUND(E125*F125,2)</f>
        <v>0</v>
      </c>
      <c r="H125" s="236"/>
      <c r="I125" s="237">
        <f>ROUND(E125*H125,2)</f>
        <v>0</v>
      </c>
      <c r="J125" s="236"/>
      <c r="K125" s="237">
        <f>ROUND(E125*J125,2)</f>
        <v>0</v>
      </c>
      <c r="L125" s="237">
        <v>21</v>
      </c>
      <c r="M125" s="237">
        <f>G125*(1+L125/100)</f>
        <v>0</v>
      </c>
      <c r="N125" s="235">
        <v>0</v>
      </c>
      <c r="O125" s="235">
        <f>ROUND(E125*N125,2)</f>
        <v>0</v>
      </c>
      <c r="P125" s="235">
        <v>0</v>
      </c>
      <c r="Q125" s="235">
        <f>ROUND(E125*P125,2)</f>
        <v>0</v>
      </c>
      <c r="R125" s="237" t="s">
        <v>419</v>
      </c>
      <c r="S125" s="237" t="s">
        <v>230</v>
      </c>
      <c r="T125" s="238" t="s">
        <v>230</v>
      </c>
      <c r="U125" s="223">
        <v>4.2000000000000003E-2</v>
      </c>
      <c r="V125" s="223">
        <f>ROUND(E125*U125,2)</f>
        <v>7.0000000000000007E-2</v>
      </c>
      <c r="W125" s="223"/>
      <c r="X125" s="223" t="s">
        <v>413</v>
      </c>
      <c r="Y125" s="223" t="s">
        <v>233</v>
      </c>
      <c r="Z125" s="213"/>
      <c r="AA125" s="213"/>
      <c r="AB125" s="213"/>
      <c r="AC125" s="213"/>
      <c r="AD125" s="213"/>
      <c r="AE125" s="213"/>
      <c r="AF125" s="213"/>
      <c r="AG125" s="213" t="s">
        <v>414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4" t="s">
        <v>420</v>
      </c>
      <c r="D126" s="253"/>
      <c r="E126" s="253"/>
      <c r="F126" s="253"/>
      <c r="G126" s="25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298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8"/>
      <c r="D127" s="242"/>
      <c r="E127" s="242"/>
      <c r="F127" s="242"/>
      <c r="G127" s="242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237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">
      <c r="A128" s="232">
        <v>32</v>
      </c>
      <c r="B128" s="233" t="s">
        <v>421</v>
      </c>
      <c r="C128" s="245" t="s">
        <v>422</v>
      </c>
      <c r="D128" s="234" t="s">
        <v>337</v>
      </c>
      <c r="E128" s="235">
        <v>1.7645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21</v>
      </c>
      <c r="M128" s="237">
        <f>G128*(1+L128/100)</f>
        <v>0</v>
      </c>
      <c r="N128" s="235">
        <v>0</v>
      </c>
      <c r="O128" s="235">
        <f>ROUND(E128*N128,2)</f>
        <v>0</v>
      </c>
      <c r="P128" s="235">
        <v>0</v>
      </c>
      <c r="Q128" s="235">
        <f>ROUND(E128*P128,2)</f>
        <v>0</v>
      </c>
      <c r="R128" s="237" t="s">
        <v>423</v>
      </c>
      <c r="S128" s="237" t="s">
        <v>230</v>
      </c>
      <c r="T128" s="238" t="s">
        <v>231</v>
      </c>
      <c r="U128" s="223">
        <v>0</v>
      </c>
      <c r="V128" s="223">
        <f>ROUND(E128*U128,2)</f>
        <v>0</v>
      </c>
      <c r="W128" s="223"/>
      <c r="X128" s="223" t="s">
        <v>413</v>
      </c>
      <c r="Y128" s="223" t="s">
        <v>233</v>
      </c>
      <c r="Z128" s="213"/>
      <c r="AA128" s="213"/>
      <c r="AB128" s="213"/>
      <c r="AC128" s="213"/>
      <c r="AD128" s="213"/>
      <c r="AE128" s="213"/>
      <c r="AF128" s="213"/>
      <c r="AG128" s="213" t="s">
        <v>414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9"/>
      <c r="D129" s="243"/>
      <c r="E129" s="243"/>
      <c r="F129" s="243"/>
      <c r="G129" s="24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237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ht="22.5" outlineLevel="1" x14ac:dyDescent="0.2">
      <c r="A130" s="232">
        <v>33</v>
      </c>
      <c r="B130" s="233" t="s">
        <v>424</v>
      </c>
      <c r="C130" s="245" t="s">
        <v>425</v>
      </c>
      <c r="D130" s="234" t="s">
        <v>337</v>
      </c>
      <c r="E130" s="235">
        <v>1.7645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412</v>
      </c>
      <c r="S130" s="237" t="s">
        <v>230</v>
      </c>
      <c r="T130" s="238" t="s">
        <v>230</v>
      </c>
      <c r="U130" s="223">
        <v>0.752</v>
      </c>
      <c r="V130" s="223">
        <f>ROUND(E130*U130,2)</f>
        <v>1.33</v>
      </c>
      <c r="W130" s="223"/>
      <c r="X130" s="223" t="s">
        <v>413</v>
      </c>
      <c r="Y130" s="223" t="s">
        <v>233</v>
      </c>
      <c r="Z130" s="213"/>
      <c r="AA130" s="213"/>
      <c r="AB130" s="213"/>
      <c r="AC130" s="213"/>
      <c r="AD130" s="213"/>
      <c r="AE130" s="213"/>
      <c r="AF130" s="213"/>
      <c r="AG130" s="213" t="s">
        <v>414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4" t="s">
        <v>426</v>
      </c>
      <c r="D131" s="253"/>
      <c r="E131" s="253"/>
      <c r="F131" s="253"/>
      <c r="G131" s="25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298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40" t="str">
        <f>C131</f>
        <v>nebo vybouraných hmot nošením nebo přehazováním k místu nakládky přístupnému normálním dopravním prostředkům do 10 m,</v>
      </c>
      <c r="BB131" s="213"/>
      <c r="BC131" s="213"/>
      <c r="BD131" s="213"/>
      <c r="BE131" s="213"/>
      <c r="BF131" s="213"/>
      <c r="BG131" s="213"/>
      <c r="BH131" s="213"/>
    </row>
    <row r="132" spans="1:60" ht="22.5" outlineLevel="2" x14ac:dyDescent="0.2">
      <c r="A132" s="220"/>
      <c r="B132" s="221"/>
      <c r="C132" s="247" t="s">
        <v>416</v>
      </c>
      <c r="D132" s="241"/>
      <c r="E132" s="241"/>
      <c r="F132" s="241"/>
      <c r="G132" s="241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235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40" t="str">
        <f>C132</f>
        <v>S naložením suti nebo vybouraných hmot do dopravního prostředku a na jejich vyložením, popřípadě přeložením na normální dopravní prostředek.</v>
      </c>
      <c r="BB132" s="213"/>
      <c r="BC132" s="213"/>
      <c r="BD132" s="213"/>
      <c r="BE132" s="213"/>
      <c r="BF132" s="213"/>
      <c r="BG132" s="213"/>
      <c r="BH132" s="213"/>
    </row>
    <row r="133" spans="1:60" outlineLevel="3" x14ac:dyDescent="0.2">
      <c r="A133" s="220"/>
      <c r="B133" s="221"/>
      <c r="C133" s="247" t="s">
        <v>427</v>
      </c>
      <c r="D133" s="241"/>
      <c r="E133" s="241"/>
      <c r="F133" s="241"/>
      <c r="G133" s="241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235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48"/>
      <c r="D134" s="242"/>
      <c r="E134" s="242"/>
      <c r="F134" s="242"/>
      <c r="G134" s="242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237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x14ac:dyDescent="0.2">
      <c r="A135" s="3"/>
      <c r="B135" s="4"/>
      <c r="C135" s="250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v>15</v>
      </c>
      <c r="AF135">
        <v>21</v>
      </c>
      <c r="AG135" t="s">
        <v>211</v>
      </c>
    </row>
    <row r="136" spans="1:60" x14ac:dyDescent="0.2">
      <c r="A136" s="216"/>
      <c r="B136" s="217" t="s">
        <v>29</v>
      </c>
      <c r="C136" s="251"/>
      <c r="D136" s="218"/>
      <c r="E136" s="219"/>
      <c r="F136" s="219"/>
      <c r="G136" s="231">
        <f>G8+G73+G78+G93+G100+G110+G116+G120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f>SUMIF(L7:L134,AE135,G7:G134)</f>
        <v>0</v>
      </c>
      <c r="AF136">
        <f>SUMIF(L7:L134,AF135,G7:G134)</f>
        <v>0</v>
      </c>
      <c r="AG136" t="s">
        <v>287</v>
      </c>
    </row>
    <row r="137" spans="1:60" x14ac:dyDescent="0.2">
      <c r="C137" s="252"/>
      <c r="D137" s="10"/>
      <c r="AG137" t="s">
        <v>289</v>
      </c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2zc26/gk/EFoeqQy7g2Hq23rK7aqUc1gmrBSPacm54OEUphKxkHzxT0k2XaCL0piqJO9tNJTe2K5Rbalb7Shaw==" saltValue="ayyQSHvbgNOLpuzd0FrVNg==" spinCount="100000" sheet="1" formatRows="0"/>
  <mergeCells count="74">
    <mergeCell ref="C133:G133"/>
    <mergeCell ref="C134:G134"/>
    <mergeCell ref="C124:G124"/>
    <mergeCell ref="C126:G126"/>
    <mergeCell ref="C127:G127"/>
    <mergeCell ref="C129:G129"/>
    <mergeCell ref="C131:G131"/>
    <mergeCell ref="C132:G132"/>
    <mergeCell ref="C113:G113"/>
    <mergeCell ref="C115:G115"/>
    <mergeCell ref="C118:G118"/>
    <mergeCell ref="C119:G119"/>
    <mergeCell ref="C122:G122"/>
    <mergeCell ref="C123:G123"/>
    <mergeCell ref="C96:G96"/>
    <mergeCell ref="C98:G98"/>
    <mergeCell ref="C99:G99"/>
    <mergeCell ref="C103:G103"/>
    <mergeCell ref="C109:G109"/>
    <mergeCell ref="C112:G112"/>
    <mergeCell ref="C81:G81"/>
    <mergeCell ref="C84:G84"/>
    <mergeCell ref="C87:G87"/>
    <mergeCell ref="C89:G89"/>
    <mergeCell ref="C92:G92"/>
    <mergeCell ref="C95:G95"/>
    <mergeCell ref="C68:G68"/>
    <mergeCell ref="C69:G69"/>
    <mergeCell ref="C72:G72"/>
    <mergeCell ref="C75:G75"/>
    <mergeCell ref="C76:G76"/>
    <mergeCell ref="C77:G77"/>
    <mergeCell ref="C59:G59"/>
    <mergeCell ref="C60:G60"/>
    <mergeCell ref="C62:G62"/>
    <mergeCell ref="C64:G64"/>
    <mergeCell ref="C66:G66"/>
    <mergeCell ref="C67:G67"/>
    <mergeCell ref="C51:G51"/>
    <mergeCell ref="C52:G52"/>
    <mergeCell ref="C54:G54"/>
    <mergeCell ref="C55:G55"/>
    <mergeCell ref="C56:G56"/>
    <mergeCell ref="C57:G57"/>
    <mergeCell ref="C43:G43"/>
    <mergeCell ref="C44:G44"/>
    <mergeCell ref="C46:G46"/>
    <mergeCell ref="C47:G47"/>
    <mergeCell ref="C49:G49"/>
    <mergeCell ref="C50:G50"/>
    <mergeCell ref="C33:G33"/>
    <mergeCell ref="C35:G35"/>
    <mergeCell ref="C36:G36"/>
    <mergeCell ref="C38:G38"/>
    <mergeCell ref="C40:G40"/>
    <mergeCell ref="C41:G41"/>
    <mergeCell ref="C23:G23"/>
    <mergeCell ref="C24:G24"/>
    <mergeCell ref="C26:G26"/>
    <mergeCell ref="C28:G28"/>
    <mergeCell ref="C30:G30"/>
    <mergeCell ref="C31:G31"/>
    <mergeCell ref="C13:G13"/>
    <mergeCell ref="C14:G14"/>
    <mergeCell ref="C16:G16"/>
    <mergeCell ref="C17:G17"/>
    <mergeCell ref="C19:G19"/>
    <mergeCell ref="C21:G21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F306A3-0D19-4606-94C3-476EDD2CD93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118</v>
      </c>
      <c r="C4" s="205" t="s">
        <v>119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SUMIF(AG9:AG108,"&lt;&gt;NOR",G9:G108)</f>
        <v>0</v>
      </c>
      <c r="H8" s="229"/>
      <c r="I8" s="229">
        <f>SUM(I9:I108)</f>
        <v>0</v>
      </c>
      <c r="J8" s="229"/>
      <c r="K8" s="229">
        <f>SUM(K9:K108)</f>
        <v>0</v>
      </c>
      <c r="L8" s="229"/>
      <c r="M8" s="229">
        <f>SUM(M9:M108)</f>
        <v>0</v>
      </c>
      <c r="N8" s="228"/>
      <c r="O8" s="228">
        <f>SUM(O9:O108)</f>
        <v>31.89</v>
      </c>
      <c r="P8" s="228"/>
      <c r="Q8" s="228">
        <f>SUM(Q9:Q108)</f>
        <v>0</v>
      </c>
      <c r="R8" s="229"/>
      <c r="S8" s="229"/>
      <c r="T8" s="230"/>
      <c r="U8" s="224"/>
      <c r="V8" s="224">
        <f>SUM(V9:V108)</f>
        <v>150.87</v>
      </c>
      <c r="W8" s="224"/>
      <c r="X8" s="224"/>
      <c r="Y8" s="224"/>
      <c r="AG8" t="s">
        <v>226</v>
      </c>
    </row>
    <row r="9" spans="1:60" outlineLevel="1" x14ac:dyDescent="0.2">
      <c r="A9" s="232">
        <v>1</v>
      </c>
      <c r="B9" s="233" t="s">
        <v>344</v>
      </c>
      <c r="C9" s="245" t="s">
        <v>345</v>
      </c>
      <c r="D9" s="234" t="s">
        <v>316</v>
      </c>
      <c r="E9" s="235">
        <v>5.1071999999999997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1.992</v>
      </c>
      <c r="V9" s="223">
        <f>ROUND(E9*U9,2)</f>
        <v>10.17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4" t="s">
        <v>346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598</v>
      </c>
      <c r="D11" s="255"/>
      <c r="E11" s="256">
        <v>1.0920000000000001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948</v>
      </c>
      <c r="D12" s="255"/>
      <c r="E12" s="256">
        <v>1.9152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313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3" x14ac:dyDescent="0.2">
      <c r="A13" s="220"/>
      <c r="B13" s="221"/>
      <c r="C13" s="257" t="s">
        <v>600</v>
      </c>
      <c r="D13" s="255"/>
      <c r="E13" s="256">
        <v>2.1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313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237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2</v>
      </c>
      <c r="B15" s="233" t="s">
        <v>347</v>
      </c>
      <c r="C15" s="245" t="s">
        <v>348</v>
      </c>
      <c r="D15" s="234" t="s">
        <v>316</v>
      </c>
      <c r="E15" s="235">
        <v>5.1071999999999997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294</v>
      </c>
      <c r="S15" s="237" t="s">
        <v>230</v>
      </c>
      <c r="T15" s="238" t="s">
        <v>230</v>
      </c>
      <c r="U15" s="223">
        <v>0.61199999999999999</v>
      </c>
      <c r="V15" s="223">
        <f>ROUND(E15*U15,2)</f>
        <v>3.13</v>
      </c>
      <c r="W15" s="223"/>
      <c r="X15" s="223" t="s">
        <v>295</v>
      </c>
      <c r="Y15" s="223" t="s">
        <v>233</v>
      </c>
      <c r="Z15" s="213"/>
      <c r="AA15" s="213"/>
      <c r="AB15" s="213"/>
      <c r="AC15" s="213"/>
      <c r="AD15" s="213"/>
      <c r="AE15" s="213"/>
      <c r="AF15" s="213"/>
      <c r="AG15" s="213" t="s">
        <v>296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4" t="s">
        <v>349</v>
      </c>
      <c r="D16" s="253"/>
      <c r="E16" s="253"/>
      <c r="F16" s="253"/>
      <c r="G16" s="25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298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237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555</v>
      </c>
      <c r="C18" s="245" t="s">
        <v>556</v>
      </c>
      <c r="D18" s="234" t="s">
        <v>557</v>
      </c>
      <c r="E18" s="235">
        <v>15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1.721E-2</v>
      </c>
      <c r="O18" s="235">
        <f>ROUND(E18*N18,2)</f>
        <v>0.26</v>
      </c>
      <c r="P18" s="235">
        <v>0</v>
      </c>
      <c r="Q18" s="235">
        <f>ROUND(E18*P18,2)</f>
        <v>0</v>
      </c>
      <c r="R18" s="237" t="s">
        <v>294</v>
      </c>
      <c r="S18" s="237" t="s">
        <v>230</v>
      </c>
      <c r="T18" s="238" t="s">
        <v>230</v>
      </c>
      <c r="U18" s="223">
        <v>0.98699999999999999</v>
      </c>
      <c r="V18" s="223">
        <f>ROUND(E18*U18,2)</f>
        <v>14.81</v>
      </c>
      <c r="W18" s="223"/>
      <c r="X18" s="223" t="s">
        <v>295</v>
      </c>
      <c r="Y18" s="223" t="s">
        <v>233</v>
      </c>
      <c r="Z18" s="213"/>
      <c r="AA18" s="213"/>
      <c r="AB18" s="213"/>
      <c r="AC18" s="213"/>
      <c r="AD18" s="213"/>
      <c r="AE18" s="213"/>
      <c r="AF18" s="213"/>
      <c r="AG18" s="213" t="s">
        <v>296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4" t="s">
        <v>558</v>
      </c>
      <c r="D19" s="253"/>
      <c r="E19" s="253"/>
      <c r="F19" s="253"/>
      <c r="G19" s="25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298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získané při čerpání, potrubím nebo žlaby. Montáž, demontáž a opotřebení potrubí nebo žlabu a jeho utěsnění po dobu provozu. Včetně nutné podpěrné konstrukce.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7" t="s">
        <v>601</v>
      </c>
      <c r="D20" s="241"/>
      <c r="E20" s="241"/>
      <c r="F20" s="241"/>
      <c r="G20" s="241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4</v>
      </c>
      <c r="B22" s="233" t="s">
        <v>428</v>
      </c>
      <c r="C22" s="245" t="s">
        <v>429</v>
      </c>
      <c r="D22" s="234" t="s">
        <v>430</v>
      </c>
      <c r="E22" s="235">
        <v>150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0.20300000000000001</v>
      </c>
      <c r="V22" s="223">
        <f>ROUND(E22*U22,2)</f>
        <v>30.45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431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602</v>
      </c>
      <c r="D24" s="255"/>
      <c r="E24" s="256">
        <v>150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433</v>
      </c>
      <c r="C26" s="245" t="s">
        <v>434</v>
      </c>
      <c r="D26" s="234" t="s">
        <v>435</v>
      </c>
      <c r="E26" s="235">
        <v>15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4" t="s">
        <v>436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6</v>
      </c>
      <c r="B29" s="233" t="s">
        <v>603</v>
      </c>
      <c r="C29" s="245" t="s">
        <v>604</v>
      </c>
      <c r="D29" s="234" t="s">
        <v>316</v>
      </c>
      <c r="E29" s="235">
        <v>16.721499999999999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0.77</v>
      </c>
      <c r="V29" s="223">
        <f>ROUND(E29*U29,2)</f>
        <v>12.88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440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korytech vodotečí, melioračních kanálech s přemístěním suti na hromady na vzdálenost do 20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7" t="s">
        <v>949</v>
      </c>
      <c r="D31" s="255"/>
      <c r="E31" s="256">
        <v>16.721499999999999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313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237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7</v>
      </c>
      <c r="B33" s="233" t="s">
        <v>487</v>
      </c>
      <c r="C33" s="245" t="s">
        <v>488</v>
      </c>
      <c r="D33" s="234" t="s">
        <v>316</v>
      </c>
      <c r="E33" s="235">
        <v>32.697499999999998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294</v>
      </c>
      <c r="S33" s="237" t="s">
        <v>230</v>
      </c>
      <c r="T33" s="238" t="s">
        <v>230</v>
      </c>
      <c r="U33" s="223">
        <v>0.31</v>
      </c>
      <c r="V33" s="223">
        <f>ROUND(E33*U33,2)</f>
        <v>10.14</v>
      </c>
      <c r="W33" s="223"/>
      <c r="X33" s="223" t="s">
        <v>295</v>
      </c>
      <c r="Y33" s="223" t="s">
        <v>233</v>
      </c>
      <c r="Z33" s="213"/>
      <c r="AA33" s="213"/>
      <c r="AB33" s="213"/>
      <c r="AC33" s="213"/>
      <c r="AD33" s="213"/>
      <c r="AE33" s="213"/>
      <c r="AF33" s="213"/>
      <c r="AG33" s="213" t="s">
        <v>296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33.75" outlineLevel="2" x14ac:dyDescent="0.2">
      <c r="A34" s="220"/>
      <c r="B34" s="221"/>
      <c r="C34" s="254" t="s">
        <v>489</v>
      </c>
      <c r="D34" s="253"/>
      <c r="E34" s="253"/>
      <c r="F34" s="253"/>
      <c r="G34" s="25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298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0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606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235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950</v>
      </c>
      <c r="D36" s="255"/>
      <c r="E36" s="256">
        <v>32.697499999999998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313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492</v>
      </c>
      <c r="C38" s="245" t="s">
        <v>493</v>
      </c>
      <c r="D38" s="234" t="s">
        <v>316</v>
      </c>
      <c r="E38" s="235">
        <v>6.5395000000000003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294</v>
      </c>
      <c r="S38" s="237" t="s">
        <v>230</v>
      </c>
      <c r="T38" s="238" t="s">
        <v>230</v>
      </c>
      <c r="U38" s="223">
        <v>0.1024</v>
      </c>
      <c r="V38" s="223">
        <f>ROUND(E38*U38,2)</f>
        <v>0.67</v>
      </c>
      <c r="W38" s="223"/>
      <c r="X38" s="223" t="s">
        <v>295</v>
      </c>
      <c r="Y38" s="223" t="s">
        <v>233</v>
      </c>
      <c r="Z38" s="213"/>
      <c r="AA38" s="213"/>
      <c r="AB38" s="213"/>
      <c r="AC38" s="213"/>
      <c r="AD38" s="213"/>
      <c r="AE38" s="213"/>
      <c r="AF38" s="213"/>
      <c r="AG38" s="213" t="s">
        <v>296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33.75" outlineLevel="2" x14ac:dyDescent="0.2">
      <c r="A39" s="220"/>
      <c r="B39" s="221"/>
      <c r="C39" s="254" t="s">
        <v>489</v>
      </c>
      <c r="D39" s="253"/>
      <c r="E39" s="253"/>
      <c r="F39" s="253"/>
      <c r="G39" s="25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298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951</v>
      </c>
      <c r="D40" s="255"/>
      <c r="E40" s="256">
        <v>6.5395000000000003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313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237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9</v>
      </c>
      <c r="B42" s="233" t="s">
        <v>355</v>
      </c>
      <c r="C42" s="245" t="s">
        <v>356</v>
      </c>
      <c r="D42" s="234" t="s">
        <v>316</v>
      </c>
      <c r="E42" s="235">
        <v>32.697499999999998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294</v>
      </c>
      <c r="S42" s="237" t="s">
        <v>230</v>
      </c>
      <c r="T42" s="238" t="s">
        <v>230</v>
      </c>
      <c r="U42" s="223">
        <v>0.51900000000000002</v>
      </c>
      <c r="V42" s="223">
        <f>ROUND(E42*U42,2)</f>
        <v>16.97</v>
      </c>
      <c r="W42" s="223"/>
      <c r="X42" s="223" t="s">
        <v>295</v>
      </c>
      <c r="Y42" s="223" t="s">
        <v>233</v>
      </c>
      <c r="Z42" s="213"/>
      <c r="AA42" s="213"/>
      <c r="AB42" s="213"/>
      <c r="AC42" s="213"/>
      <c r="AD42" s="213"/>
      <c r="AE42" s="213"/>
      <c r="AF42" s="213"/>
      <c r="AG42" s="213" t="s">
        <v>296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4" t="s">
        <v>324</v>
      </c>
      <c r="D43" s="253"/>
      <c r="E43" s="253"/>
      <c r="F43" s="253"/>
      <c r="G43" s="25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298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10</v>
      </c>
      <c r="B45" s="233" t="s">
        <v>357</v>
      </c>
      <c r="C45" s="245" t="s">
        <v>358</v>
      </c>
      <c r="D45" s="234" t="s">
        <v>316</v>
      </c>
      <c r="E45" s="235">
        <v>16.721499999999999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294</v>
      </c>
      <c r="S45" s="237" t="s">
        <v>230</v>
      </c>
      <c r="T45" s="238" t="s">
        <v>230</v>
      </c>
      <c r="U45" s="223">
        <v>0.72899999999999998</v>
      </c>
      <c r="V45" s="223">
        <f>ROUND(E45*U45,2)</f>
        <v>12.19</v>
      </c>
      <c r="W45" s="223"/>
      <c r="X45" s="223" t="s">
        <v>295</v>
      </c>
      <c r="Y45" s="223" t="s">
        <v>233</v>
      </c>
      <c r="Z45" s="213"/>
      <c r="AA45" s="213"/>
      <c r="AB45" s="213"/>
      <c r="AC45" s="213"/>
      <c r="AD45" s="213"/>
      <c r="AE45" s="213"/>
      <c r="AF45" s="213"/>
      <c r="AG45" s="213" t="s">
        <v>296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4" t="s">
        <v>324</v>
      </c>
      <c r="D46" s="253"/>
      <c r="E46" s="253"/>
      <c r="F46" s="253"/>
      <c r="G46" s="25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298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bez naložení do dopravní nádoby, ale s vyprázdněním dopravní nádoby na hromadu nebo na dopravní prostředek,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609</v>
      </c>
      <c r="C48" s="245" t="s">
        <v>610</v>
      </c>
      <c r="D48" s="234" t="s">
        <v>316</v>
      </c>
      <c r="E48" s="235">
        <v>28.875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294</v>
      </c>
      <c r="S48" s="237" t="s">
        <v>230</v>
      </c>
      <c r="T48" s="238" t="s">
        <v>230</v>
      </c>
      <c r="U48" s="223">
        <v>7.3999999999999996E-2</v>
      </c>
      <c r="V48" s="223">
        <f>ROUND(E48*U48,2)</f>
        <v>2.14</v>
      </c>
      <c r="W48" s="223"/>
      <c r="X48" s="223" t="s">
        <v>295</v>
      </c>
      <c r="Y48" s="223" t="s">
        <v>233</v>
      </c>
      <c r="Z48" s="213"/>
      <c r="AA48" s="213"/>
      <c r="AB48" s="213"/>
      <c r="AC48" s="213"/>
      <c r="AD48" s="213"/>
      <c r="AE48" s="213"/>
      <c r="AF48" s="213"/>
      <c r="AG48" s="213" t="s">
        <v>296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4" t="s">
        <v>327</v>
      </c>
      <c r="D49" s="253"/>
      <c r="E49" s="253"/>
      <c r="F49" s="253"/>
      <c r="G49" s="25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298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952</v>
      </c>
      <c r="D50" s="255"/>
      <c r="E50" s="256">
        <v>28.875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313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325</v>
      </c>
      <c r="C52" s="245" t="s">
        <v>326</v>
      </c>
      <c r="D52" s="234" t="s">
        <v>316</v>
      </c>
      <c r="E52" s="235">
        <v>18.260000000000002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294</v>
      </c>
      <c r="S52" s="237" t="s">
        <v>230</v>
      </c>
      <c r="T52" s="238" t="s">
        <v>230</v>
      </c>
      <c r="U52" s="223">
        <v>1.0999999999999999E-2</v>
      </c>
      <c r="V52" s="223">
        <f>ROUND(E52*U52,2)</f>
        <v>0.2</v>
      </c>
      <c r="W52" s="223"/>
      <c r="X52" s="223" t="s">
        <v>295</v>
      </c>
      <c r="Y52" s="223" t="s">
        <v>233</v>
      </c>
      <c r="Z52" s="213"/>
      <c r="AA52" s="213"/>
      <c r="AB52" s="213"/>
      <c r="AC52" s="213"/>
      <c r="AD52" s="213"/>
      <c r="AE52" s="213"/>
      <c r="AF52" s="213"/>
      <c r="AG52" s="213" t="s">
        <v>296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4" t="s">
        <v>327</v>
      </c>
      <c r="D53" s="253"/>
      <c r="E53" s="253"/>
      <c r="F53" s="253"/>
      <c r="G53" s="25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298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953</v>
      </c>
      <c r="D54" s="255"/>
      <c r="E54" s="256">
        <v>18.260000000000002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313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237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613</v>
      </c>
      <c r="C56" s="245" t="s">
        <v>614</v>
      </c>
      <c r="D56" s="234" t="s">
        <v>316</v>
      </c>
      <c r="E56" s="235">
        <v>11.6143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294</v>
      </c>
      <c r="S56" s="237" t="s">
        <v>230</v>
      </c>
      <c r="T56" s="238" t="s">
        <v>230</v>
      </c>
      <c r="U56" s="223">
        <v>1.2E-2</v>
      </c>
      <c r="V56" s="223">
        <f>ROUND(E56*U56,2)</f>
        <v>0.14000000000000001</v>
      </c>
      <c r="W56" s="223"/>
      <c r="X56" s="223" t="s">
        <v>295</v>
      </c>
      <c r="Y56" s="223" t="s">
        <v>233</v>
      </c>
      <c r="Z56" s="213"/>
      <c r="AA56" s="213"/>
      <c r="AB56" s="213"/>
      <c r="AC56" s="213"/>
      <c r="AD56" s="213"/>
      <c r="AE56" s="213"/>
      <c r="AF56" s="213"/>
      <c r="AG56" s="213" t="s">
        <v>296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4" t="s">
        <v>327</v>
      </c>
      <c r="D57" s="253"/>
      <c r="E57" s="253"/>
      <c r="F57" s="253"/>
      <c r="G57" s="25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298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954</v>
      </c>
      <c r="D58" s="255"/>
      <c r="E58" s="256">
        <v>11.6143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313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237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2">
        <v>14</v>
      </c>
      <c r="B60" s="233" t="s">
        <v>328</v>
      </c>
      <c r="C60" s="245" t="s">
        <v>329</v>
      </c>
      <c r="D60" s="234" t="s">
        <v>316</v>
      </c>
      <c r="E60" s="235">
        <v>32.697499999999998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294</v>
      </c>
      <c r="S60" s="237" t="s">
        <v>230</v>
      </c>
      <c r="T60" s="238" t="s">
        <v>230</v>
      </c>
      <c r="U60" s="223">
        <v>0.31</v>
      </c>
      <c r="V60" s="223">
        <f>ROUND(E60*U60,2)</f>
        <v>10.14</v>
      </c>
      <c r="W60" s="223"/>
      <c r="X60" s="223" t="s">
        <v>295</v>
      </c>
      <c r="Y60" s="223" t="s">
        <v>233</v>
      </c>
      <c r="Z60" s="213"/>
      <c r="AA60" s="213"/>
      <c r="AB60" s="213"/>
      <c r="AC60" s="213"/>
      <c r="AD60" s="213"/>
      <c r="AE60" s="213"/>
      <c r="AF60" s="213"/>
      <c r="AG60" s="213" t="s">
        <v>296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4" t="s">
        <v>330</v>
      </c>
      <c r="D61" s="253"/>
      <c r="E61" s="253"/>
      <c r="F61" s="253"/>
      <c r="G61" s="25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298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359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3" x14ac:dyDescent="0.2">
      <c r="A63" s="220"/>
      <c r="B63" s="221"/>
      <c r="C63" s="247" t="s">
        <v>360</v>
      </c>
      <c r="D63" s="241"/>
      <c r="E63" s="241"/>
      <c r="F63" s="241"/>
      <c r="G63" s="241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235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361</v>
      </c>
      <c r="C65" s="245" t="s">
        <v>362</v>
      </c>
      <c r="D65" s="234" t="s">
        <v>316</v>
      </c>
      <c r="E65" s="235">
        <v>16.721499999999999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294</v>
      </c>
      <c r="S65" s="237" t="s">
        <v>230</v>
      </c>
      <c r="T65" s="238" t="s">
        <v>230</v>
      </c>
      <c r="U65" s="223">
        <v>0.32200000000000001</v>
      </c>
      <c r="V65" s="223">
        <f>ROUND(E65*U65,2)</f>
        <v>5.38</v>
      </c>
      <c r="W65" s="223"/>
      <c r="X65" s="223" t="s">
        <v>295</v>
      </c>
      <c r="Y65" s="223" t="s">
        <v>233</v>
      </c>
      <c r="Z65" s="213"/>
      <c r="AA65" s="213"/>
      <c r="AB65" s="213"/>
      <c r="AC65" s="213"/>
      <c r="AD65" s="213"/>
      <c r="AE65" s="213"/>
      <c r="AF65" s="213"/>
      <c r="AG65" s="213" t="s">
        <v>296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4" t="s">
        <v>330</v>
      </c>
      <c r="D66" s="253"/>
      <c r="E66" s="253"/>
      <c r="F66" s="253"/>
      <c r="G66" s="25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298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7" t="s">
        <v>359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235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360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235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237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ht="22.5" outlineLevel="1" x14ac:dyDescent="0.2">
      <c r="A70" s="232">
        <v>16</v>
      </c>
      <c r="B70" s="233" t="s">
        <v>616</v>
      </c>
      <c r="C70" s="245" t="s">
        <v>617</v>
      </c>
      <c r="D70" s="234" t="s">
        <v>316</v>
      </c>
      <c r="E70" s="235">
        <v>14.4375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 t="s">
        <v>294</v>
      </c>
      <c r="S70" s="237" t="s">
        <v>230</v>
      </c>
      <c r="T70" s="238" t="s">
        <v>230</v>
      </c>
      <c r="U70" s="223">
        <v>0.65200000000000002</v>
      </c>
      <c r="V70" s="223">
        <f>ROUND(E70*U70,2)</f>
        <v>9.41</v>
      </c>
      <c r="W70" s="223"/>
      <c r="X70" s="223" t="s">
        <v>295</v>
      </c>
      <c r="Y70" s="223" t="s">
        <v>233</v>
      </c>
      <c r="Z70" s="213"/>
      <c r="AA70" s="213"/>
      <c r="AB70" s="213"/>
      <c r="AC70" s="213"/>
      <c r="AD70" s="213"/>
      <c r="AE70" s="213"/>
      <c r="AF70" s="213"/>
      <c r="AG70" s="213" t="s">
        <v>296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9"/>
      <c r="D71" s="243"/>
      <c r="E71" s="243"/>
      <c r="F71" s="243"/>
      <c r="G71" s="24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ht="22.5" outlineLevel="1" x14ac:dyDescent="0.2">
      <c r="A72" s="232">
        <v>17</v>
      </c>
      <c r="B72" s="233" t="s">
        <v>363</v>
      </c>
      <c r="C72" s="245" t="s">
        <v>364</v>
      </c>
      <c r="D72" s="234" t="s">
        <v>316</v>
      </c>
      <c r="E72" s="235">
        <v>25.9375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294</v>
      </c>
      <c r="S72" s="237" t="s">
        <v>230</v>
      </c>
      <c r="T72" s="238" t="s">
        <v>230</v>
      </c>
      <c r="U72" s="223">
        <v>0.20200000000000001</v>
      </c>
      <c r="V72" s="223">
        <f>ROUND(E72*U72,2)</f>
        <v>5.24</v>
      </c>
      <c r="W72" s="223"/>
      <c r="X72" s="223" t="s">
        <v>295</v>
      </c>
      <c r="Y72" s="223" t="s">
        <v>233</v>
      </c>
      <c r="Z72" s="213"/>
      <c r="AA72" s="213"/>
      <c r="AB72" s="213"/>
      <c r="AC72" s="213"/>
      <c r="AD72" s="213"/>
      <c r="AE72" s="213"/>
      <c r="AF72" s="213"/>
      <c r="AG72" s="213" t="s">
        <v>296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4" t="s">
        <v>365</v>
      </c>
      <c r="D73" s="253"/>
      <c r="E73" s="253"/>
      <c r="F73" s="253"/>
      <c r="G73" s="25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298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7" t="s">
        <v>366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955</v>
      </c>
      <c r="D75" s="255"/>
      <c r="E75" s="256">
        <v>14.4375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313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57" t="s">
        <v>956</v>
      </c>
      <c r="D76" s="255"/>
      <c r="E76" s="256">
        <v>11.5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313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237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32">
        <v>18</v>
      </c>
      <c r="B78" s="233" t="s">
        <v>620</v>
      </c>
      <c r="C78" s="245" t="s">
        <v>621</v>
      </c>
      <c r="D78" s="234" t="s">
        <v>293</v>
      </c>
      <c r="E78" s="235">
        <v>20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0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370</v>
      </c>
      <c r="S78" s="237" t="s">
        <v>230</v>
      </c>
      <c r="T78" s="238" t="s">
        <v>230</v>
      </c>
      <c r="U78" s="223">
        <v>2.1000000000000001E-2</v>
      </c>
      <c r="V78" s="223">
        <f>ROUND(E78*U78,2)</f>
        <v>0.42</v>
      </c>
      <c r="W78" s="223"/>
      <c r="X78" s="223" t="s">
        <v>295</v>
      </c>
      <c r="Y78" s="223" t="s">
        <v>233</v>
      </c>
      <c r="Z78" s="213"/>
      <c r="AA78" s="213"/>
      <c r="AB78" s="213"/>
      <c r="AC78" s="213"/>
      <c r="AD78" s="213"/>
      <c r="AE78" s="213"/>
      <c r="AF78" s="213"/>
      <c r="AG78" s="213" t="s">
        <v>296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4" t="s">
        <v>371</v>
      </c>
      <c r="D79" s="253"/>
      <c r="E79" s="253"/>
      <c r="F79" s="253"/>
      <c r="G79" s="25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298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237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32">
        <v>19</v>
      </c>
      <c r="B81" s="233" t="s">
        <v>368</v>
      </c>
      <c r="C81" s="245" t="s">
        <v>369</v>
      </c>
      <c r="D81" s="234" t="s">
        <v>293</v>
      </c>
      <c r="E81" s="235">
        <v>30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370</v>
      </c>
      <c r="S81" s="237" t="s">
        <v>230</v>
      </c>
      <c r="T81" s="238" t="s">
        <v>230</v>
      </c>
      <c r="U81" s="223">
        <v>7.2999999999999995E-2</v>
      </c>
      <c r="V81" s="223">
        <f>ROUND(E81*U81,2)</f>
        <v>2.19</v>
      </c>
      <c r="W81" s="223"/>
      <c r="X81" s="223" t="s">
        <v>295</v>
      </c>
      <c r="Y81" s="223" t="s">
        <v>233</v>
      </c>
      <c r="Z81" s="213"/>
      <c r="AA81" s="213"/>
      <c r="AB81" s="213"/>
      <c r="AC81" s="213"/>
      <c r="AD81" s="213"/>
      <c r="AE81" s="213"/>
      <c r="AF81" s="213"/>
      <c r="AG81" s="213" t="s">
        <v>296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4" t="s">
        <v>371</v>
      </c>
      <c r="D82" s="253"/>
      <c r="E82" s="253"/>
      <c r="F82" s="253"/>
      <c r="G82" s="25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298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237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2">
        <v>20</v>
      </c>
      <c r="B84" s="233" t="s">
        <v>622</v>
      </c>
      <c r="C84" s="245" t="s">
        <v>623</v>
      </c>
      <c r="D84" s="234" t="s">
        <v>293</v>
      </c>
      <c r="E84" s="235">
        <v>20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0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294</v>
      </c>
      <c r="S84" s="237" t="s">
        <v>230</v>
      </c>
      <c r="T84" s="238" t="s">
        <v>230</v>
      </c>
      <c r="U84" s="223">
        <v>1.7999999999999999E-2</v>
      </c>
      <c r="V84" s="223">
        <f>ROUND(E84*U84,2)</f>
        <v>0.36</v>
      </c>
      <c r="W84" s="223"/>
      <c r="X84" s="223" t="s">
        <v>295</v>
      </c>
      <c r="Y84" s="223" t="s">
        <v>233</v>
      </c>
      <c r="Z84" s="213"/>
      <c r="AA84" s="213"/>
      <c r="AB84" s="213"/>
      <c r="AC84" s="213"/>
      <c r="AD84" s="213"/>
      <c r="AE84" s="213"/>
      <c r="AF84" s="213"/>
      <c r="AG84" s="213" t="s">
        <v>296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4" t="s">
        <v>624</v>
      </c>
      <c r="D85" s="253"/>
      <c r="E85" s="253"/>
      <c r="F85" s="253"/>
      <c r="G85" s="25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298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957</v>
      </c>
      <c r="D86" s="255"/>
      <c r="E86" s="256">
        <v>20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313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237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2">
        <v>21</v>
      </c>
      <c r="B88" s="233" t="s">
        <v>372</v>
      </c>
      <c r="C88" s="245" t="s">
        <v>373</v>
      </c>
      <c r="D88" s="234" t="s">
        <v>293</v>
      </c>
      <c r="E88" s="235">
        <v>30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294</v>
      </c>
      <c r="S88" s="237" t="s">
        <v>230</v>
      </c>
      <c r="T88" s="238" t="s">
        <v>230</v>
      </c>
      <c r="U88" s="223">
        <v>0.128</v>
      </c>
      <c r="V88" s="223">
        <f>ROUND(E88*U88,2)</f>
        <v>3.84</v>
      </c>
      <c r="W88" s="223"/>
      <c r="X88" s="223" t="s">
        <v>295</v>
      </c>
      <c r="Y88" s="223" t="s">
        <v>233</v>
      </c>
      <c r="Z88" s="213"/>
      <c r="AA88" s="213"/>
      <c r="AB88" s="213"/>
      <c r="AC88" s="213"/>
      <c r="AD88" s="213"/>
      <c r="AE88" s="213"/>
      <c r="AF88" s="213"/>
      <c r="AG88" s="213" t="s">
        <v>296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4" t="s">
        <v>374</v>
      </c>
      <c r="D89" s="253"/>
      <c r="E89" s="253"/>
      <c r="F89" s="253"/>
      <c r="G89" s="25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298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958</v>
      </c>
      <c r="D90" s="255"/>
      <c r="E90" s="256">
        <v>30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313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237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32">
        <v>22</v>
      </c>
      <c r="B92" s="233" t="s">
        <v>335</v>
      </c>
      <c r="C92" s="245" t="s">
        <v>336</v>
      </c>
      <c r="D92" s="234" t="s">
        <v>337</v>
      </c>
      <c r="E92" s="235">
        <v>33.780999999999999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294</v>
      </c>
      <c r="S92" s="237" t="s">
        <v>230</v>
      </c>
      <c r="T92" s="238" t="s">
        <v>230</v>
      </c>
      <c r="U92" s="223">
        <v>0</v>
      </c>
      <c r="V92" s="223">
        <f>ROUND(E92*U92,2)</f>
        <v>0</v>
      </c>
      <c r="W92" s="223"/>
      <c r="X92" s="223" t="s">
        <v>295</v>
      </c>
      <c r="Y92" s="223" t="s">
        <v>233</v>
      </c>
      <c r="Z92" s="213"/>
      <c r="AA92" s="213"/>
      <c r="AB92" s="213"/>
      <c r="AC92" s="213"/>
      <c r="AD92" s="213"/>
      <c r="AE92" s="213"/>
      <c r="AF92" s="213"/>
      <c r="AG92" s="213" t="s">
        <v>296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338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235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959</v>
      </c>
      <c r="D94" s="255"/>
      <c r="E94" s="256">
        <v>33.780999999999999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313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237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32">
        <v>23</v>
      </c>
      <c r="B96" s="233" t="s">
        <v>628</v>
      </c>
      <c r="C96" s="245" t="s">
        <v>629</v>
      </c>
      <c r="D96" s="234" t="s">
        <v>316</v>
      </c>
      <c r="E96" s="235">
        <v>11.6143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0</v>
      </c>
      <c r="O96" s="235">
        <f>ROUND(E96*N96,2)</f>
        <v>0</v>
      </c>
      <c r="P96" s="235">
        <v>0</v>
      </c>
      <c r="Q96" s="235">
        <f>ROUND(E96*P96,2)</f>
        <v>0</v>
      </c>
      <c r="R96" s="237"/>
      <c r="S96" s="237" t="s">
        <v>256</v>
      </c>
      <c r="T96" s="238" t="s">
        <v>231</v>
      </c>
      <c r="U96" s="223">
        <v>0</v>
      </c>
      <c r="V96" s="223">
        <f>ROUND(E96*U96,2)</f>
        <v>0</v>
      </c>
      <c r="W96" s="223"/>
      <c r="X96" s="223" t="s">
        <v>295</v>
      </c>
      <c r="Y96" s="223" t="s">
        <v>233</v>
      </c>
      <c r="Z96" s="213"/>
      <c r="AA96" s="213"/>
      <c r="AB96" s="213"/>
      <c r="AC96" s="213"/>
      <c r="AD96" s="213"/>
      <c r="AE96" s="213"/>
      <c r="AF96" s="213"/>
      <c r="AG96" s="213" t="s">
        <v>296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543</v>
      </c>
      <c r="C98" s="245" t="s">
        <v>630</v>
      </c>
      <c r="D98" s="234" t="s">
        <v>259</v>
      </c>
      <c r="E98" s="235">
        <v>1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7"/>
      <c r="S98" s="237" t="s">
        <v>256</v>
      </c>
      <c r="T98" s="238" t="s">
        <v>231</v>
      </c>
      <c r="U98" s="223">
        <v>0</v>
      </c>
      <c r="V98" s="223">
        <f>ROUND(E98*U98,2)</f>
        <v>0</v>
      </c>
      <c r="W98" s="223"/>
      <c r="X98" s="223" t="s">
        <v>295</v>
      </c>
      <c r="Y98" s="223" t="s">
        <v>233</v>
      </c>
      <c r="Z98" s="213"/>
      <c r="AA98" s="213"/>
      <c r="AB98" s="213"/>
      <c r="AC98" s="213"/>
      <c r="AD98" s="213"/>
      <c r="AE98" s="213"/>
      <c r="AF98" s="213"/>
      <c r="AG98" s="213" t="s">
        <v>296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6" t="s">
        <v>631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235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3" x14ac:dyDescent="0.2">
      <c r="A100" s="220"/>
      <c r="B100" s="221"/>
      <c r="C100" s="247" t="s">
        <v>632</v>
      </c>
      <c r="D100" s="241"/>
      <c r="E100" s="241"/>
      <c r="F100" s="241"/>
      <c r="G100" s="241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235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47" t="s">
        <v>633</v>
      </c>
      <c r="D101" s="241"/>
      <c r="E101" s="241"/>
      <c r="F101" s="241"/>
      <c r="G101" s="241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235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237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32">
        <v>25</v>
      </c>
      <c r="B103" s="233" t="s">
        <v>377</v>
      </c>
      <c r="C103" s="245" t="s">
        <v>378</v>
      </c>
      <c r="D103" s="234" t="s">
        <v>379</v>
      </c>
      <c r="E103" s="235">
        <v>1.5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1E-3</v>
      </c>
      <c r="O103" s="235">
        <f>ROUND(E103*N103,2)</f>
        <v>0</v>
      </c>
      <c r="P103" s="235">
        <v>0</v>
      </c>
      <c r="Q103" s="235">
        <f>ROUND(E103*P103,2)</f>
        <v>0</v>
      </c>
      <c r="R103" s="237" t="s">
        <v>380</v>
      </c>
      <c r="S103" s="237" t="s">
        <v>230</v>
      </c>
      <c r="T103" s="238" t="s">
        <v>230</v>
      </c>
      <c r="U103" s="223">
        <v>0</v>
      </c>
      <c r="V103" s="223">
        <f>ROUND(E103*U103,2)</f>
        <v>0</v>
      </c>
      <c r="W103" s="223"/>
      <c r="X103" s="223" t="s">
        <v>381</v>
      </c>
      <c r="Y103" s="223" t="s">
        <v>233</v>
      </c>
      <c r="Z103" s="213"/>
      <c r="AA103" s="213"/>
      <c r="AB103" s="213"/>
      <c r="AC103" s="213"/>
      <c r="AD103" s="213"/>
      <c r="AE103" s="213"/>
      <c r="AF103" s="213"/>
      <c r="AG103" s="213" t="s">
        <v>382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960</v>
      </c>
      <c r="D104" s="255"/>
      <c r="E104" s="256">
        <v>1.5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313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8"/>
      <c r="D105" s="242"/>
      <c r="E105" s="242"/>
      <c r="F105" s="242"/>
      <c r="G105" s="242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237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26</v>
      </c>
      <c r="B106" s="233" t="s">
        <v>384</v>
      </c>
      <c r="C106" s="245" t="s">
        <v>385</v>
      </c>
      <c r="D106" s="234" t="s">
        <v>316</v>
      </c>
      <c r="E106" s="235">
        <v>12.65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2.5</v>
      </c>
      <c r="O106" s="235">
        <f>ROUND(E106*N106,2)</f>
        <v>31.63</v>
      </c>
      <c r="P106" s="235">
        <v>0</v>
      </c>
      <c r="Q106" s="235">
        <f>ROUND(E106*P106,2)</f>
        <v>0</v>
      </c>
      <c r="R106" s="237" t="s">
        <v>380</v>
      </c>
      <c r="S106" s="237" t="s">
        <v>230</v>
      </c>
      <c r="T106" s="238" t="s">
        <v>230</v>
      </c>
      <c r="U106" s="223">
        <v>0</v>
      </c>
      <c r="V106" s="223">
        <f>ROUND(E106*U106,2)</f>
        <v>0</v>
      </c>
      <c r="W106" s="223"/>
      <c r="X106" s="223" t="s">
        <v>381</v>
      </c>
      <c r="Y106" s="223" t="s">
        <v>233</v>
      </c>
      <c r="Z106" s="213"/>
      <c r="AA106" s="213"/>
      <c r="AB106" s="213"/>
      <c r="AC106" s="213"/>
      <c r="AD106" s="213"/>
      <c r="AE106" s="213"/>
      <c r="AF106" s="213"/>
      <c r="AG106" s="213" t="s">
        <v>382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961</v>
      </c>
      <c r="D107" s="255"/>
      <c r="E107" s="256">
        <v>12.65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313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237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225" t="s">
        <v>225</v>
      </c>
      <c r="B109" s="226" t="s">
        <v>177</v>
      </c>
      <c r="C109" s="244" t="s">
        <v>178</v>
      </c>
      <c r="D109" s="227"/>
      <c r="E109" s="228"/>
      <c r="F109" s="229"/>
      <c r="G109" s="229">
        <f>SUMIF(AG110:AG116,"&lt;&gt;NOR",G110:G116)</f>
        <v>0</v>
      </c>
      <c r="H109" s="229"/>
      <c r="I109" s="229">
        <f>SUM(I110:I116)</f>
        <v>0</v>
      </c>
      <c r="J109" s="229"/>
      <c r="K109" s="229">
        <f>SUM(K110:K116)</f>
        <v>0</v>
      </c>
      <c r="L109" s="229"/>
      <c r="M109" s="229">
        <f>SUM(M110:M116)</f>
        <v>0</v>
      </c>
      <c r="N109" s="228"/>
      <c r="O109" s="228">
        <f>SUM(O110:O116)</f>
        <v>0.2</v>
      </c>
      <c r="P109" s="228"/>
      <c r="Q109" s="228">
        <f>SUM(Q110:Q116)</f>
        <v>0</v>
      </c>
      <c r="R109" s="229"/>
      <c r="S109" s="229"/>
      <c r="T109" s="230"/>
      <c r="U109" s="224"/>
      <c r="V109" s="224">
        <f>SUM(V110:V116)</f>
        <v>8</v>
      </c>
      <c r="W109" s="224"/>
      <c r="X109" s="224"/>
      <c r="Y109" s="224"/>
      <c r="AG109" t="s">
        <v>226</v>
      </c>
    </row>
    <row r="110" spans="1:60" outlineLevel="1" x14ac:dyDescent="0.2">
      <c r="A110" s="232">
        <v>27</v>
      </c>
      <c r="B110" s="233" t="s">
        <v>458</v>
      </c>
      <c r="C110" s="245" t="s">
        <v>459</v>
      </c>
      <c r="D110" s="234" t="s">
        <v>293</v>
      </c>
      <c r="E110" s="235">
        <v>15.57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1.289E-2</v>
      </c>
      <c r="O110" s="235">
        <f>ROUND(E110*N110,2)</f>
        <v>0.2</v>
      </c>
      <c r="P110" s="235">
        <v>0</v>
      </c>
      <c r="Q110" s="235">
        <f>ROUND(E110*P110,2)</f>
        <v>0</v>
      </c>
      <c r="R110" s="237" t="s">
        <v>412</v>
      </c>
      <c r="S110" s="237" t="s">
        <v>230</v>
      </c>
      <c r="T110" s="238" t="s">
        <v>230</v>
      </c>
      <c r="U110" s="223">
        <v>0.51400000000000001</v>
      </c>
      <c r="V110" s="223">
        <f>ROUND(E110*U110,2)</f>
        <v>8</v>
      </c>
      <c r="W110" s="223"/>
      <c r="X110" s="223" t="s">
        <v>295</v>
      </c>
      <c r="Y110" s="223" t="s">
        <v>233</v>
      </c>
      <c r="Z110" s="213"/>
      <c r="AA110" s="213"/>
      <c r="AB110" s="213"/>
      <c r="AC110" s="213"/>
      <c r="AD110" s="213"/>
      <c r="AE110" s="213"/>
      <c r="AF110" s="213"/>
      <c r="AG110" s="213" t="s">
        <v>296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4" t="s">
        <v>460</v>
      </c>
      <c r="D111" s="253"/>
      <c r="E111" s="253"/>
      <c r="F111" s="253"/>
      <c r="G111" s="25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298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7" t="s">
        <v>461</v>
      </c>
      <c r="D112" s="241"/>
      <c r="E112" s="241"/>
      <c r="F112" s="241"/>
      <c r="G112" s="241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235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dodání potřebných hmot, vypláchnutí spár vodou před spárováním a očištění okolního zdiva po spárování.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962</v>
      </c>
      <c r="D113" s="255"/>
      <c r="E113" s="256">
        <v>8.39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313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3" x14ac:dyDescent="0.2">
      <c r="A114" s="220"/>
      <c r="B114" s="221"/>
      <c r="C114" s="257" t="s">
        <v>963</v>
      </c>
      <c r="D114" s="255"/>
      <c r="E114" s="256">
        <v>5.5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313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3" x14ac:dyDescent="0.2">
      <c r="A115" s="220"/>
      <c r="B115" s="221"/>
      <c r="C115" s="257" t="s">
        <v>638</v>
      </c>
      <c r="D115" s="255"/>
      <c r="E115" s="256">
        <v>1.68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313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237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225</v>
      </c>
      <c r="B117" s="226" t="s">
        <v>179</v>
      </c>
      <c r="C117" s="244" t="s">
        <v>180</v>
      </c>
      <c r="D117" s="227"/>
      <c r="E117" s="228"/>
      <c r="F117" s="229"/>
      <c r="G117" s="229">
        <f>SUMIF(AG118:AG150,"&lt;&gt;NOR",G118:G150)</f>
        <v>0</v>
      </c>
      <c r="H117" s="229"/>
      <c r="I117" s="229">
        <f>SUM(I118:I150)</f>
        <v>0</v>
      </c>
      <c r="J117" s="229"/>
      <c r="K117" s="229">
        <f>SUM(K118:K150)</f>
        <v>0</v>
      </c>
      <c r="L117" s="229"/>
      <c r="M117" s="229">
        <f>SUM(M118:M150)</f>
        <v>0</v>
      </c>
      <c r="N117" s="228"/>
      <c r="O117" s="228">
        <f>SUM(O118:O150)</f>
        <v>62.180000000000007</v>
      </c>
      <c r="P117" s="228"/>
      <c r="Q117" s="228">
        <f>SUM(Q118:Q150)</f>
        <v>0</v>
      </c>
      <c r="R117" s="229"/>
      <c r="S117" s="229"/>
      <c r="T117" s="230"/>
      <c r="U117" s="224"/>
      <c r="V117" s="224">
        <f>SUM(V118:V150)</f>
        <v>211.37</v>
      </c>
      <c r="W117" s="224"/>
      <c r="X117" s="224"/>
      <c r="Y117" s="224"/>
      <c r="AG117" t="s">
        <v>226</v>
      </c>
    </row>
    <row r="118" spans="1:60" outlineLevel="1" x14ac:dyDescent="0.2">
      <c r="A118" s="232">
        <v>28</v>
      </c>
      <c r="B118" s="233" t="s">
        <v>463</v>
      </c>
      <c r="C118" s="245" t="s">
        <v>464</v>
      </c>
      <c r="D118" s="234" t="s">
        <v>316</v>
      </c>
      <c r="E118" s="235">
        <v>7.6601999999999997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0.17978</v>
      </c>
      <c r="O118" s="235">
        <f>ROUND(E118*N118,2)</f>
        <v>1.38</v>
      </c>
      <c r="P118" s="235">
        <v>0</v>
      </c>
      <c r="Q118" s="235">
        <f>ROUND(E118*P118,2)</f>
        <v>0</v>
      </c>
      <c r="R118" s="237" t="s">
        <v>389</v>
      </c>
      <c r="S118" s="237" t="s">
        <v>230</v>
      </c>
      <c r="T118" s="238" t="s">
        <v>230</v>
      </c>
      <c r="U118" s="223">
        <v>17.032</v>
      </c>
      <c r="V118" s="223">
        <f>ROUND(E118*U118,2)</f>
        <v>130.47</v>
      </c>
      <c r="W118" s="223"/>
      <c r="X118" s="223" t="s">
        <v>295</v>
      </c>
      <c r="Y118" s="223" t="s">
        <v>233</v>
      </c>
      <c r="Z118" s="213"/>
      <c r="AA118" s="213"/>
      <c r="AB118" s="213"/>
      <c r="AC118" s="213"/>
      <c r="AD118" s="213"/>
      <c r="AE118" s="213"/>
      <c r="AF118" s="213"/>
      <c r="AG118" s="213" t="s">
        <v>296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6" t="s">
        <v>964</v>
      </c>
      <c r="D119" s="239"/>
      <c r="E119" s="239"/>
      <c r="F119" s="239"/>
      <c r="G119" s="239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235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57" t="s">
        <v>965</v>
      </c>
      <c r="D120" s="255"/>
      <c r="E120" s="256">
        <v>5.4401999999999999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313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3" x14ac:dyDescent="0.2">
      <c r="A121" s="220"/>
      <c r="B121" s="221"/>
      <c r="C121" s="257" t="s">
        <v>641</v>
      </c>
      <c r="D121" s="255"/>
      <c r="E121" s="256">
        <v>1.5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313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3" x14ac:dyDescent="0.2">
      <c r="A122" s="220"/>
      <c r="B122" s="221"/>
      <c r="C122" s="257" t="s">
        <v>743</v>
      </c>
      <c r="D122" s="255"/>
      <c r="E122" s="256">
        <v>0.72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313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237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32">
        <v>29</v>
      </c>
      <c r="B124" s="233" t="s">
        <v>643</v>
      </c>
      <c r="C124" s="245" t="s">
        <v>644</v>
      </c>
      <c r="D124" s="234" t="s">
        <v>316</v>
      </c>
      <c r="E124" s="235">
        <v>8.2799999999999994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21</v>
      </c>
      <c r="M124" s="237">
        <f>G124*(1+L124/100)</f>
        <v>0</v>
      </c>
      <c r="N124" s="235">
        <v>2.9559700000000002</v>
      </c>
      <c r="O124" s="235">
        <f>ROUND(E124*N124,2)</f>
        <v>24.48</v>
      </c>
      <c r="P124" s="235">
        <v>0</v>
      </c>
      <c r="Q124" s="235">
        <f>ROUND(E124*P124,2)</f>
        <v>0</v>
      </c>
      <c r="R124" s="237" t="s">
        <v>389</v>
      </c>
      <c r="S124" s="237" t="s">
        <v>230</v>
      </c>
      <c r="T124" s="238" t="s">
        <v>230</v>
      </c>
      <c r="U124" s="223">
        <v>3.8820000000000001</v>
      </c>
      <c r="V124" s="223">
        <f>ROUND(E124*U124,2)</f>
        <v>32.14</v>
      </c>
      <c r="W124" s="223"/>
      <c r="X124" s="223" t="s">
        <v>295</v>
      </c>
      <c r="Y124" s="223" t="s">
        <v>233</v>
      </c>
      <c r="Z124" s="213"/>
      <c r="AA124" s="213"/>
      <c r="AB124" s="213"/>
      <c r="AC124" s="213"/>
      <c r="AD124" s="213"/>
      <c r="AE124" s="213"/>
      <c r="AF124" s="213"/>
      <c r="AG124" s="213" t="s">
        <v>296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6" t="s">
        <v>645</v>
      </c>
      <c r="D125" s="239"/>
      <c r="E125" s="239"/>
      <c r="F125" s="239"/>
      <c r="G125" s="239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235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3" x14ac:dyDescent="0.2">
      <c r="A126" s="220"/>
      <c r="B126" s="221"/>
      <c r="C126" s="247" t="s">
        <v>646</v>
      </c>
      <c r="D126" s="241"/>
      <c r="E126" s="241"/>
      <c r="F126" s="241"/>
      <c r="G126" s="241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235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7" t="s">
        <v>647</v>
      </c>
      <c r="D127" s="255"/>
      <c r="E127" s="256">
        <v>8.2799999999999994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313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48"/>
      <c r="D128" s="242"/>
      <c r="E128" s="242"/>
      <c r="F128" s="242"/>
      <c r="G128" s="242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237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32">
        <v>30</v>
      </c>
      <c r="B129" s="233" t="s">
        <v>472</v>
      </c>
      <c r="C129" s="245" t="s">
        <v>473</v>
      </c>
      <c r="D129" s="234" t="s">
        <v>316</v>
      </c>
      <c r="E129" s="235">
        <v>5.18</v>
      </c>
      <c r="F129" s="236"/>
      <c r="G129" s="237">
        <f>ROUND(E129*F129,2)</f>
        <v>0</v>
      </c>
      <c r="H129" s="236"/>
      <c r="I129" s="237">
        <f>ROUND(E129*H129,2)</f>
        <v>0</v>
      </c>
      <c r="J129" s="236"/>
      <c r="K129" s="237">
        <f>ROUND(E129*J129,2)</f>
        <v>0</v>
      </c>
      <c r="L129" s="237">
        <v>21</v>
      </c>
      <c r="M129" s="237">
        <f>G129*(1+L129/100)</f>
        <v>0</v>
      </c>
      <c r="N129" s="235">
        <v>3.0044900000000001</v>
      </c>
      <c r="O129" s="235">
        <f>ROUND(E129*N129,2)</f>
        <v>15.56</v>
      </c>
      <c r="P129" s="235">
        <v>0</v>
      </c>
      <c r="Q129" s="235">
        <f>ROUND(E129*P129,2)</f>
        <v>0</v>
      </c>
      <c r="R129" s="237" t="s">
        <v>389</v>
      </c>
      <c r="S129" s="237" t="s">
        <v>230</v>
      </c>
      <c r="T129" s="238" t="s">
        <v>230</v>
      </c>
      <c r="U129" s="223">
        <v>4.5739999999999998</v>
      </c>
      <c r="V129" s="223">
        <f>ROUND(E129*U129,2)</f>
        <v>23.69</v>
      </c>
      <c r="W129" s="223"/>
      <c r="X129" s="223" t="s">
        <v>295</v>
      </c>
      <c r="Y129" s="223" t="s">
        <v>233</v>
      </c>
      <c r="Z129" s="213"/>
      <c r="AA129" s="213"/>
      <c r="AB129" s="213"/>
      <c r="AC129" s="213"/>
      <c r="AD129" s="213"/>
      <c r="AE129" s="213"/>
      <c r="AF129" s="213"/>
      <c r="AG129" s="213" t="s">
        <v>296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57" t="s">
        <v>649</v>
      </c>
      <c r="D130" s="255"/>
      <c r="E130" s="256">
        <v>5.18</v>
      </c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313</v>
      </c>
      <c r="AH130" s="213">
        <v>0</v>
      </c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48"/>
      <c r="D131" s="242"/>
      <c r="E131" s="242"/>
      <c r="F131" s="242"/>
      <c r="G131" s="242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237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ht="22.5" outlineLevel="1" x14ac:dyDescent="0.2">
      <c r="A132" s="232">
        <v>31</v>
      </c>
      <c r="B132" s="233" t="s">
        <v>475</v>
      </c>
      <c r="C132" s="245" t="s">
        <v>476</v>
      </c>
      <c r="D132" s="234" t="s">
        <v>293</v>
      </c>
      <c r="E132" s="235">
        <v>4.08</v>
      </c>
      <c r="F132" s="236"/>
      <c r="G132" s="237">
        <f>ROUND(E132*F132,2)</f>
        <v>0</v>
      </c>
      <c r="H132" s="236"/>
      <c r="I132" s="237">
        <f>ROUND(E132*H132,2)</f>
        <v>0</v>
      </c>
      <c r="J132" s="236"/>
      <c r="K132" s="237">
        <f>ROUND(E132*J132,2)</f>
        <v>0</v>
      </c>
      <c r="L132" s="237">
        <v>21</v>
      </c>
      <c r="M132" s="237">
        <f>G132*(1+L132/100)</f>
        <v>0</v>
      </c>
      <c r="N132" s="235">
        <v>1.4500000000000001E-2</v>
      </c>
      <c r="O132" s="235">
        <f>ROUND(E132*N132,2)</f>
        <v>0.06</v>
      </c>
      <c r="P132" s="235">
        <v>0</v>
      </c>
      <c r="Q132" s="235">
        <f>ROUND(E132*P132,2)</f>
        <v>0</v>
      </c>
      <c r="R132" s="237" t="s">
        <v>389</v>
      </c>
      <c r="S132" s="237" t="s">
        <v>230</v>
      </c>
      <c r="T132" s="238" t="s">
        <v>230</v>
      </c>
      <c r="U132" s="223">
        <v>1.9059999999999999</v>
      </c>
      <c r="V132" s="223">
        <f>ROUND(E132*U132,2)</f>
        <v>7.78</v>
      </c>
      <c r="W132" s="223"/>
      <c r="X132" s="223" t="s">
        <v>295</v>
      </c>
      <c r="Y132" s="223" t="s">
        <v>233</v>
      </c>
      <c r="Z132" s="213"/>
      <c r="AA132" s="213"/>
      <c r="AB132" s="213"/>
      <c r="AC132" s="213"/>
      <c r="AD132" s="213"/>
      <c r="AE132" s="213"/>
      <c r="AF132" s="213"/>
      <c r="AG132" s="213" t="s">
        <v>296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2" x14ac:dyDescent="0.2">
      <c r="A133" s="220"/>
      <c r="B133" s="221"/>
      <c r="C133" s="257" t="s">
        <v>650</v>
      </c>
      <c r="D133" s="255"/>
      <c r="E133" s="256">
        <v>2.88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313</v>
      </c>
      <c r="AH133" s="213">
        <v>0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3" x14ac:dyDescent="0.2">
      <c r="A134" s="220"/>
      <c r="B134" s="221"/>
      <c r="C134" s="257" t="s">
        <v>651</v>
      </c>
      <c r="D134" s="255"/>
      <c r="E134" s="256">
        <v>1.2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313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48"/>
      <c r="D135" s="242"/>
      <c r="E135" s="242"/>
      <c r="F135" s="242"/>
      <c r="G135" s="242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237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ht="22.5" outlineLevel="1" x14ac:dyDescent="0.2">
      <c r="A136" s="232">
        <v>32</v>
      </c>
      <c r="B136" s="233" t="s">
        <v>478</v>
      </c>
      <c r="C136" s="245" t="s">
        <v>479</v>
      </c>
      <c r="D136" s="234" t="s">
        <v>293</v>
      </c>
      <c r="E136" s="235">
        <v>4.08</v>
      </c>
      <c r="F136" s="236"/>
      <c r="G136" s="237">
        <f>ROUND(E136*F136,2)</f>
        <v>0</v>
      </c>
      <c r="H136" s="236"/>
      <c r="I136" s="237">
        <f>ROUND(E136*H136,2)</f>
        <v>0</v>
      </c>
      <c r="J136" s="236"/>
      <c r="K136" s="237">
        <f>ROUND(E136*J136,2)</f>
        <v>0</v>
      </c>
      <c r="L136" s="237">
        <v>21</v>
      </c>
      <c r="M136" s="237">
        <f>G136*(1+L136/100)</f>
        <v>0</v>
      </c>
      <c r="N136" s="235">
        <v>9.6000000000000002E-4</v>
      </c>
      <c r="O136" s="235">
        <f>ROUND(E136*N136,2)</f>
        <v>0</v>
      </c>
      <c r="P136" s="235">
        <v>0</v>
      </c>
      <c r="Q136" s="235">
        <f>ROUND(E136*P136,2)</f>
        <v>0</v>
      </c>
      <c r="R136" s="237" t="s">
        <v>389</v>
      </c>
      <c r="S136" s="237" t="s">
        <v>230</v>
      </c>
      <c r="T136" s="238" t="s">
        <v>230</v>
      </c>
      <c r="U136" s="223">
        <v>0.628</v>
      </c>
      <c r="V136" s="223">
        <f>ROUND(E136*U136,2)</f>
        <v>2.56</v>
      </c>
      <c r="W136" s="223"/>
      <c r="X136" s="223" t="s">
        <v>295</v>
      </c>
      <c r="Y136" s="223" t="s">
        <v>233</v>
      </c>
      <c r="Z136" s="213"/>
      <c r="AA136" s="213"/>
      <c r="AB136" s="213"/>
      <c r="AC136" s="213"/>
      <c r="AD136" s="213"/>
      <c r="AE136" s="213"/>
      <c r="AF136" s="213"/>
      <c r="AG136" s="213" t="s">
        <v>296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2" x14ac:dyDescent="0.2">
      <c r="A137" s="220"/>
      <c r="B137" s="221"/>
      <c r="C137" s="249"/>
      <c r="D137" s="243"/>
      <c r="E137" s="243"/>
      <c r="F137" s="243"/>
      <c r="G137" s="24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237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1" x14ac:dyDescent="0.2">
      <c r="A138" s="232">
        <v>33</v>
      </c>
      <c r="B138" s="233" t="s">
        <v>481</v>
      </c>
      <c r="C138" s="245" t="s">
        <v>482</v>
      </c>
      <c r="D138" s="234" t="s">
        <v>337</v>
      </c>
      <c r="E138" s="235">
        <v>9.2599999999999991E-3</v>
      </c>
      <c r="F138" s="236"/>
      <c r="G138" s="237">
        <f>ROUND(E138*F138,2)</f>
        <v>0</v>
      </c>
      <c r="H138" s="236"/>
      <c r="I138" s="237">
        <f>ROUND(E138*H138,2)</f>
        <v>0</v>
      </c>
      <c r="J138" s="236"/>
      <c r="K138" s="237">
        <f>ROUND(E138*J138,2)</f>
        <v>0</v>
      </c>
      <c r="L138" s="237">
        <v>21</v>
      </c>
      <c r="M138" s="237">
        <f>G138*(1+L138/100)</f>
        <v>0</v>
      </c>
      <c r="N138" s="235">
        <v>1.0610299999999999</v>
      </c>
      <c r="O138" s="235">
        <f>ROUND(E138*N138,2)</f>
        <v>0.01</v>
      </c>
      <c r="P138" s="235">
        <v>0</v>
      </c>
      <c r="Q138" s="235">
        <f>ROUND(E138*P138,2)</f>
        <v>0</v>
      </c>
      <c r="R138" s="237" t="s">
        <v>389</v>
      </c>
      <c r="S138" s="237" t="s">
        <v>230</v>
      </c>
      <c r="T138" s="238" t="s">
        <v>230</v>
      </c>
      <c r="U138" s="223">
        <v>21.445</v>
      </c>
      <c r="V138" s="223">
        <f>ROUND(E138*U138,2)</f>
        <v>0.2</v>
      </c>
      <c r="W138" s="223"/>
      <c r="X138" s="223" t="s">
        <v>295</v>
      </c>
      <c r="Y138" s="223" t="s">
        <v>233</v>
      </c>
      <c r="Z138" s="213"/>
      <c r="AA138" s="213"/>
      <c r="AB138" s="213"/>
      <c r="AC138" s="213"/>
      <c r="AD138" s="213"/>
      <c r="AE138" s="213"/>
      <c r="AF138" s="213"/>
      <c r="AG138" s="213" t="s">
        <v>296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57" t="s">
        <v>652</v>
      </c>
      <c r="D139" s="255"/>
      <c r="E139" s="256">
        <v>9.2599999999999991E-3</v>
      </c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313</v>
      </c>
      <c r="AH139" s="213">
        <v>0</v>
      </c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48"/>
      <c r="D140" s="242"/>
      <c r="E140" s="242"/>
      <c r="F140" s="242"/>
      <c r="G140" s="242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237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1" x14ac:dyDescent="0.2">
      <c r="A141" s="232">
        <v>34</v>
      </c>
      <c r="B141" s="233" t="s">
        <v>563</v>
      </c>
      <c r="C141" s="245" t="s">
        <v>564</v>
      </c>
      <c r="D141" s="234" t="s">
        <v>337</v>
      </c>
      <c r="E141" s="235">
        <v>0.37130000000000002</v>
      </c>
      <c r="F141" s="236"/>
      <c r="G141" s="237">
        <f>ROUND(E141*F141,2)</f>
        <v>0</v>
      </c>
      <c r="H141" s="236"/>
      <c r="I141" s="237">
        <f>ROUND(E141*H141,2)</f>
        <v>0</v>
      </c>
      <c r="J141" s="236"/>
      <c r="K141" s="237">
        <f>ROUND(E141*J141,2)</f>
        <v>0</v>
      </c>
      <c r="L141" s="237">
        <v>21</v>
      </c>
      <c r="M141" s="237">
        <f>G141*(1+L141/100)</f>
        <v>0</v>
      </c>
      <c r="N141" s="235">
        <v>1.0561</v>
      </c>
      <c r="O141" s="235">
        <f>ROUND(E141*N141,2)</f>
        <v>0.39</v>
      </c>
      <c r="P141" s="235">
        <v>0</v>
      </c>
      <c r="Q141" s="235">
        <f>ROUND(E141*P141,2)</f>
        <v>0</v>
      </c>
      <c r="R141" s="237" t="s">
        <v>389</v>
      </c>
      <c r="S141" s="237" t="s">
        <v>230</v>
      </c>
      <c r="T141" s="238" t="s">
        <v>230</v>
      </c>
      <c r="U141" s="223">
        <v>39.133000000000003</v>
      </c>
      <c r="V141" s="223">
        <f>ROUND(E141*U141,2)</f>
        <v>14.53</v>
      </c>
      <c r="W141" s="223"/>
      <c r="X141" s="223" t="s">
        <v>295</v>
      </c>
      <c r="Y141" s="223" t="s">
        <v>233</v>
      </c>
      <c r="Z141" s="213"/>
      <c r="AA141" s="213"/>
      <c r="AB141" s="213"/>
      <c r="AC141" s="213"/>
      <c r="AD141" s="213"/>
      <c r="AE141" s="213"/>
      <c r="AF141" s="213"/>
      <c r="AG141" s="213" t="s">
        <v>296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57" t="s">
        <v>653</v>
      </c>
      <c r="D142" s="255"/>
      <c r="E142" s="256">
        <v>0.34214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313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3" x14ac:dyDescent="0.2">
      <c r="A143" s="220"/>
      <c r="B143" s="221"/>
      <c r="C143" s="257" t="s">
        <v>654</v>
      </c>
      <c r="D143" s="255"/>
      <c r="E143" s="256">
        <v>2.9159999999999998E-2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313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2" x14ac:dyDescent="0.2">
      <c r="A144" s="220"/>
      <c r="B144" s="221"/>
      <c r="C144" s="248"/>
      <c r="D144" s="242"/>
      <c r="E144" s="242"/>
      <c r="F144" s="242"/>
      <c r="G144" s="242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237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ht="33.75" outlineLevel="1" x14ac:dyDescent="0.2">
      <c r="A145" s="232">
        <v>35</v>
      </c>
      <c r="B145" s="233" t="s">
        <v>566</v>
      </c>
      <c r="C145" s="245" t="s">
        <v>567</v>
      </c>
      <c r="D145" s="234" t="s">
        <v>568</v>
      </c>
      <c r="E145" s="235">
        <v>3</v>
      </c>
      <c r="F145" s="236"/>
      <c r="G145" s="237">
        <f>ROUND(E145*F145,2)</f>
        <v>0</v>
      </c>
      <c r="H145" s="236"/>
      <c r="I145" s="237">
        <f>ROUND(E145*H145,2)</f>
        <v>0</v>
      </c>
      <c r="J145" s="236"/>
      <c r="K145" s="237">
        <f>ROUND(E145*J145,2)</f>
        <v>0</v>
      </c>
      <c r="L145" s="237">
        <v>21</v>
      </c>
      <c r="M145" s="237">
        <f>G145*(1+L145/100)</f>
        <v>0</v>
      </c>
      <c r="N145" s="235">
        <v>5.0000000000000001E-4</v>
      </c>
      <c r="O145" s="235">
        <f>ROUND(E145*N145,2)</f>
        <v>0</v>
      </c>
      <c r="P145" s="235">
        <v>0</v>
      </c>
      <c r="Q145" s="235">
        <f>ROUND(E145*P145,2)</f>
        <v>0</v>
      </c>
      <c r="R145" s="237" t="s">
        <v>380</v>
      </c>
      <c r="S145" s="237" t="s">
        <v>230</v>
      </c>
      <c r="T145" s="238" t="s">
        <v>230</v>
      </c>
      <c r="U145" s="223">
        <v>0</v>
      </c>
      <c r="V145" s="223">
        <f>ROUND(E145*U145,2)</f>
        <v>0</v>
      </c>
      <c r="W145" s="223"/>
      <c r="X145" s="223" t="s">
        <v>381</v>
      </c>
      <c r="Y145" s="223" t="s">
        <v>233</v>
      </c>
      <c r="Z145" s="213"/>
      <c r="AA145" s="213"/>
      <c r="AB145" s="213"/>
      <c r="AC145" s="213"/>
      <c r="AD145" s="213"/>
      <c r="AE145" s="213"/>
      <c r="AF145" s="213"/>
      <c r="AG145" s="213" t="s">
        <v>382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57" t="s">
        <v>179</v>
      </c>
      <c r="D146" s="255"/>
      <c r="E146" s="256">
        <v>3</v>
      </c>
      <c r="F146" s="223"/>
      <c r="G146" s="22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313</v>
      </c>
      <c r="AH146" s="213">
        <v>0</v>
      </c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48"/>
      <c r="D147" s="242"/>
      <c r="E147" s="242"/>
      <c r="F147" s="242"/>
      <c r="G147" s="242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237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1" x14ac:dyDescent="0.2">
      <c r="A148" s="232">
        <v>36</v>
      </c>
      <c r="B148" s="233" t="s">
        <v>466</v>
      </c>
      <c r="C148" s="245" t="s">
        <v>467</v>
      </c>
      <c r="D148" s="234" t="s">
        <v>337</v>
      </c>
      <c r="E148" s="235">
        <v>20.299530000000001</v>
      </c>
      <c r="F148" s="236"/>
      <c r="G148" s="237">
        <f>ROUND(E148*F148,2)</f>
        <v>0</v>
      </c>
      <c r="H148" s="236"/>
      <c r="I148" s="237">
        <f>ROUND(E148*H148,2)</f>
        <v>0</v>
      </c>
      <c r="J148" s="236"/>
      <c r="K148" s="237">
        <f>ROUND(E148*J148,2)</f>
        <v>0</v>
      </c>
      <c r="L148" s="237">
        <v>21</v>
      </c>
      <c r="M148" s="237">
        <f>G148*(1+L148/100)</f>
        <v>0</v>
      </c>
      <c r="N148" s="235">
        <v>1</v>
      </c>
      <c r="O148" s="235">
        <f>ROUND(E148*N148,2)</f>
        <v>20.3</v>
      </c>
      <c r="P148" s="235">
        <v>0</v>
      </c>
      <c r="Q148" s="235">
        <f>ROUND(E148*P148,2)</f>
        <v>0</v>
      </c>
      <c r="R148" s="237" t="s">
        <v>380</v>
      </c>
      <c r="S148" s="237" t="s">
        <v>230</v>
      </c>
      <c r="T148" s="238" t="s">
        <v>230</v>
      </c>
      <c r="U148" s="223">
        <v>0</v>
      </c>
      <c r="V148" s="223">
        <f>ROUND(E148*U148,2)</f>
        <v>0</v>
      </c>
      <c r="W148" s="223"/>
      <c r="X148" s="223" t="s">
        <v>381</v>
      </c>
      <c r="Y148" s="223" t="s">
        <v>233</v>
      </c>
      <c r="Z148" s="213"/>
      <c r="AA148" s="213"/>
      <c r="AB148" s="213"/>
      <c r="AC148" s="213"/>
      <c r="AD148" s="213"/>
      <c r="AE148" s="213"/>
      <c r="AF148" s="213"/>
      <c r="AG148" s="213" t="s">
        <v>382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2" x14ac:dyDescent="0.2">
      <c r="A149" s="220"/>
      <c r="B149" s="221"/>
      <c r="C149" s="257" t="s">
        <v>966</v>
      </c>
      <c r="D149" s="255"/>
      <c r="E149" s="256">
        <v>20.299530000000001</v>
      </c>
      <c r="F149" s="223"/>
      <c r="G149" s="22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23"/>
      <c r="Z149" s="213"/>
      <c r="AA149" s="213"/>
      <c r="AB149" s="213"/>
      <c r="AC149" s="213"/>
      <c r="AD149" s="213"/>
      <c r="AE149" s="213"/>
      <c r="AF149" s="213"/>
      <c r="AG149" s="213" t="s">
        <v>313</v>
      </c>
      <c r="AH149" s="213">
        <v>0</v>
      </c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48"/>
      <c r="D150" s="242"/>
      <c r="E150" s="242"/>
      <c r="F150" s="242"/>
      <c r="G150" s="242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237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x14ac:dyDescent="0.2">
      <c r="A151" s="225" t="s">
        <v>225</v>
      </c>
      <c r="B151" s="226" t="s">
        <v>181</v>
      </c>
      <c r="C151" s="244" t="s">
        <v>182</v>
      </c>
      <c r="D151" s="227"/>
      <c r="E151" s="228"/>
      <c r="F151" s="229"/>
      <c r="G151" s="229">
        <f>SUMIF(AG152:AG188,"&lt;&gt;NOR",G152:G188)</f>
        <v>0</v>
      </c>
      <c r="H151" s="229"/>
      <c r="I151" s="229">
        <f>SUM(I152:I188)</f>
        <v>0</v>
      </c>
      <c r="J151" s="229"/>
      <c r="K151" s="229">
        <f>SUM(K152:K188)</f>
        <v>0</v>
      </c>
      <c r="L151" s="229"/>
      <c r="M151" s="229">
        <f>SUM(M152:M188)</f>
        <v>0</v>
      </c>
      <c r="N151" s="228"/>
      <c r="O151" s="228">
        <f>SUM(O152:O188)</f>
        <v>51.4</v>
      </c>
      <c r="P151" s="228"/>
      <c r="Q151" s="228">
        <f>SUM(Q152:Q188)</f>
        <v>0</v>
      </c>
      <c r="R151" s="229"/>
      <c r="S151" s="229"/>
      <c r="T151" s="230"/>
      <c r="U151" s="224"/>
      <c r="V151" s="224">
        <f>SUM(V152:V188)</f>
        <v>66.09</v>
      </c>
      <c r="W151" s="224"/>
      <c r="X151" s="224"/>
      <c r="Y151" s="224"/>
      <c r="AG151" t="s">
        <v>226</v>
      </c>
    </row>
    <row r="152" spans="1:60" outlineLevel="1" x14ac:dyDescent="0.2">
      <c r="A152" s="232">
        <v>37</v>
      </c>
      <c r="B152" s="233" t="s">
        <v>484</v>
      </c>
      <c r="C152" s="245" t="s">
        <v>485</v>
      </c>
      <c r="D152" s="234" t="s">
        <v>293</v>
      </c>
      <c r="E152" s="235">
        <v>16.8</v>
      </c>
      <c r="F152" s="236"/>
      <c r="G152" s="237">
        <f>ROUND(E152*F152,2)</f>
        <v>0</v>
      </c>
      <c r="H152" s="236"/>
      <c r="I152" s="237">
        <f>ROUND(E152*H152,2)</f>
        <v>0</v>
      </c>
      <c r="J152" s="236"/>
      <c r="K152" s="237">
        <f>ROUND(E152*J152,2)</f>
        <v>0</v>
      </c>
      <c r="L152" s="237">
        <v>21</v>
      </c>
      <c r="M152" s="237">
        <f>G152*(1+L152/100)</f>
        <v>0</v>
      </c>
      <c r="N152" s="235">
        <v>0.26250000000000001</v>
      </c>
      <c r="O152" s="235">
        <f>ROUND(E152*N152,2)</f>
        <v>4.41</v>
      </c>
      <c r="P152" s="235">
        <v>0</v>
      </c>
      <c r="Q152" s="235">
        <f>ROUND(E152*P152,2)</f>
        <v>0</v>
      </c>
      <c r="R152" s="237" t="s">
        <v>389</v>
      </c>
      <c r="S152" s="237" t="s">
        <v>230</v>
      </c>
      <c r="T152" s="238" t="s">
        <v>230</v>
      </c>
      <c r="U152" s="223">
        <v>0.16600000000000001</v>
      </c>
      <c r="V152" s="223">
        <f>ROUND(E152*U152,2)</f>
        <v>2.79</v>
      </c>
      <c r="W152" s="223"/>
      <c r="X152" s="223" t="s">
        <v>295</v>
      </c>
      <c r="Y152" s="223" t="s">
        <v>233</v>
      </c>
      <c r="Z152" s="213"/>
      <c r="AA152" s="213"/>
      <c r="AB152" s="213"/>
      <c r="AC152" s="213"/>
      <c r="AD152" s="213"/>
      <c r="AE152" s="213"/>
      <c r="AF152" s="213"/>
      <c r="AG152" s="213" t="s">
        <v>296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2" x14ac:dyDescent="0.2">
      <c r="A153" s="220"/>
      <c r="B153" s="221"/>
      <c r="C153" s="249"/>
      <c r="D153" s="243"/>
      <c r="E153" s="243"/>
      <c r="F153" s="243"/>
      <c r="G153" s="243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23"/>
      <c r="Z153" s="213"/>
      <c r="AA153" s="213"/>
      <c r="AB153" s="213"/>
      <c r="AC153" s="213"/>
      <c r="AD153" s="213"/>
      <c r="AE153" s="213"/>
      <c r="AF153" s="213"/>
      <c r="AG153" s="213" t="s">
        <v>237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1" x14ac:dyDescent="0.2">
      <c r="A154" s="232">
        <v>38</v>
      </c>
      <c r="B154" s="233" t="s">
        <v>387</v>
      </c>
      <c r="C154" s="245" t="s">
        <v>388</v>
      </c>
      <c r="D154" s="234" t="s">
        <v>293</v>
      </c>
      <c r="E154" s="235">
        <v>16.68</v>
      </c>
      <c r="F154" s="236"/>
      <c r="G154" s="237">
        <f>ROUND(E154*F154,2)</f>
        <v>0</v>
      </c>
      <c r="H154" s="236"/>
      <c r="I154" s="237">
        <f>ROUND(E154*H154,2)</f>
        <v>0</v>
      </c>
      <c r="J154" s="236"/>
      <c r="K154" s="237">
        <f>ROUND(E154*J154,2)</f>
        <v>0</v>
      </c>
      <c r="L154" s="237">
        <v>21</v>
      </c>
      <c r="M154" s="237">
        <f>G154*(1+L154/100)</f>
        <v>0</v>
      </c>
      <c r="N154" s="235">
        <v>0.52500000000000002</v>
      </c>
      <c r="O154" s="235">
        <f>ROUND(E154*N154,2)</f>
        <v>8.76</v>
      </c>
      <c r="P154" s="235">
        <v>0</v>
      </c>
      <c r="Q154" s="235">
        <f>ROUND(E154*P154,2)</f>
        <v>0</v>
      </c>
      <c r="R154" s="237" t="s">
        <v>389</v>
      </c>
      <c r="S154" s="237" t="s">
        <v>230</v>
      </c>
      <c r="T154" s="238" t="s">
        <v>230</v>
      </c>
      <c r="U154" s="223">
        <v>0.33</v>
      </c>
      <c r="V154" s="223">
        <f>ROUND(E154*U154,2)</f>
        <v>5.5</v>
      </c>
      <c r="W154" s="223"/>
      <c r="X154" s="223" t="s">
        <v>295</v>
      </c>
      <c r="Y154" s="223" t="s">
        <v>233</v>
      </c>
      <c r="Z154" s="213"/>
      <c r="AA154" s="213"/>
      <c r="AB154" s="213"/>
      <c r="AC154" s="213"/>
      <c r="AD154" s="213"/>
      <c r="AE154" s="213"/>
      <c r="AF154" s="213"/>
      <c r="AG154" s="213" t="s">
        <v>296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7" t="s">
        <v>967</v>
      </c>
      <c r="D155" s="255"/>
      <c r="E155" s="256">
        <v>16.68</v>
      </c>
      <c r="F155" s="223"/>
      <c r="G155" s="223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313</v>
      </c>
      <c r="AH155" s="213">
        <v>0</v>
      </c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48"/>
      <c r="D156" s="242"/>
      <c r="E156" s="242"/>
      <c r="F156" s="242"/>
      <c r="G156" s="242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237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1" x14ac:dyDescent="0.2">
      <c r="A157" s="232">
        <v>39</v>
      </c>
      <c r="B157" s="233" t="s">
        <v>968</v>
      </c>
      <c r="C157" s="245" t="s">
        <v>969</v>
      </c>
      <c r="D157" s="234" t="s">
        <v>316</v>
      </c>
      <c r="E157" s="235">
        <v>0.82499999999999996</v>
      </c>
      <c r="F157" s="236"/>
      <c r="G157" s="237">
        <f>ROUND(E157*F157,2)</f>
        <v>0</v>
      </c>
      <c r="H157" s="236"/>
      <c r="I157" s="237">
        <f>ROUND(E157*H157,2)</f>
        <v>0</v>
      </c>
      <c r="J157" s="236"/>
      <c r="K157" s="237">
        <f>ROUND(E157*J157,2)</f>
        <v>0</v>
      </c>
      <c r="L157" s="237">
        <v>21</v>
      </c>
      <c r="M157" s="237">
        <f>G157*(1+L157/100)</f>
        <v>0</v>
      </c>
      <c r="N157" s="235">
        <v>2.52542</v>
      </c>
      <c r="O157" s="235">
        <f>ROUND(E157*N157,2)</f>
        <v>2.08</v>
      </c>
      <c r="P157" s="235">
        <v>0</v>
      </c>
      <c r="Q157" s="235">
        <f>ROUND(E157*P157,2)</f>
        <v>0</v>
      </c>
      <c r="R157" s="237" t="s">
        <v>500</v>
      </c>
      <c r="S157" s="237" t="s">
        <v>230</v>
      </c>
      <c r="T157" s="238" t="s">
        <v>230</v>
      </c>
      <c r="U157" s="223">
        <v>3.5720000000000001</v>
      </c>
      <c r="V157" s="223">
        <f>ROUND(E157*U157,2)</f>
        <v>2.95</v>
      </c>
      <c r="W157" s="223"/>
      <c r="X157" s="223" t="s">
        <v>295</v>
      </c>
      <c r="Y157" s="223" t="s">
        <v>233</v>
      </c>
      <c r="Z157" s="213"/>
      <c r="AA157" s="213"/>
      <c r="AB157" s="213"/>
      <c r="AC157" s="213"/>
      <c r="AD157" s="213"/>
      <c r="AE157" s="213"/>
      <c r="AF157" s="213"/>
      <c r="AG157" s="213" t="s">
        <v>296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54" t="s">
        <v>970</v>
      </c>
      <c r="D158" s="253"/>
      <c r="E158" s="253"/>
      <c r="F158" s="253"/>
      <c r="G158" s="25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23"/>
      <c r="Z158" s="213"/>
      <c r="AA158" s="213"/>
      <c r="AB158" s="213"/>
      <c r="AC158" s="213"/>
      <c r="AD158" s="213"/>
      <c r="AE158" s="213"/>
      <c r="AF158" s="213"/>
      <c r="AG158" s="213" t="s">
        <v>298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7" t="s">
        <v>971</v>
      </c>
      <c r="D159" s="255"/>
      <c r="E159" s="256">
        <v>0.82499999999999996</v>
      </c>
      <c r="F159" s="223"/>
      <c r="G159" s="22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313</v>
      </c>
      <c r="AH159" s="213">
        <v>0</v>
      </c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48"/>
      <c r="D160" s="242"/>
      <c r="E160" s="242"/>
      <c r="F160" s="242"/>
      <c r="G160" s="242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237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">
      <c r="A161" s="232">
        <v>40</v>
      </c>
      <c r="B161" s="233" t="s">
        <v>498</v>
      </c>
      <c r="C161" s="245" t="s">
        <v>499</v>
      </c>
      <c r="D161" s="234" t="s">
        <v>316</v>
      </c>
      <c r="E161" s="235">
        <v>6.72</v>
      </c>
      <c r="F161" s="236"/>
      <c r="G161" s="237">
        <f>ROUND(E161*F161,2)</f>
        <v>0</v>
      </c>
      <c r="H161" s="236"/>
      <c r="I161" s="237">
        <f>ROUND(E161*H161,2)</f>
        <v>0</v>
      </c>
      <c r="J161" s="236"/>
      <c r="K161" s="237">
        <f>ROUND(E161*J161,2)</f>
        <v>0</v>
      </c>
      <c r="L161" s="237">
        <v>21</v>
      </c>
      <c r="M161" s="237">
        <f>G161*(1+L161/100)</f>
        <v>0</v>
      </c>
      <c r="N161" s="235">
        <v>1.8480000000000001</v>
      </c>
      <c r="O161" s="235">
        <f>ROUND(E161*N161,2)</f>
        <v>12.42</v>
      </c>
      <c r="P161" s="235">
        <v>0</v>
      </c>
      <c r="Q161" s="235">
        <f>ROUND(E161*P161,2)</f>
        <v>0</v>
      </c>
      <c r="R161" s="237" t="s">
        <v>500</v>
      </c>
      <c r="S161" s="237" t="s">
        <v>230</v>
      </c>
      <c r="T161" s="238" t="s">
        <v>230</v>
      </c>
      <c r="U161" s="223">
        <v>1.722</v>
      </c>
      <c r="V161" s="223">
        <f>ROUND(E161*U161,2)</f>
        <v>11.57</v>
      </c>
      <c r="W161" s="223"/>
      <c r="X161" s="223" t="s">
        <v>295</v>
      </c>
      <c r="Y161" s="223" t="s">
        <v>233</v>
      </c>
      <c r="Z161" s="213"/>
      <c r="AA161" s="213"/>
      <c r="AB161" s="213"/>
      <c r="AC161" s="213"/>
      <c r="AD161" s="213"/>
      <c r="AE161" s="213"/>
      <c r="AF161" s="213"/>
      <c r="AG161" s="213" t="s">
        <v>296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54" t="s">
        <v>501</v>
      </c>
      <c r="D162" s="253"/>
      <c r="E162" s="253"/>
      <c r="F162" s="253"/>
      <c r="G162" s="25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298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57" t="s">
        <v>657</v>
      </c>
      <c r="D163" s="255"/>
      <c r="E163" s="256">
        <v>6.72</v>
      </c>
      <c r="F163" s="223"/>
      <c r="G163" s="22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3"/>
      <c r="AA163" s="213"/>
      <c r="AB163" s="213"/>
      <c r="AC163" s="213"/>
      <c r="AD163" s="213"/>
      <c r="AE163" s="213"/>
      <c r="AF163" s="213"/>
      <c r="AG163" s="213" t="s">
        <v>313</v>
      </c>
      <c r="AH163" s="213">
        <v>0</v>
      </c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48"/>
      <c r="D164" s="242"/>
      <c r="E164" s="242"/>
      <c r="F164" s="242"/>
      <c r="G164" s="242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237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ht="22.5" outlineLevel="1" x14ac:dyDescent="0.2">
      <c r="A165" s="232">
        <v>41</v>
      </c>
      <c r="B165" s="233" t="s">
        <v>503</v>
      </c>
      <c r="C165" s="245" t="s">
        <v>504</v>
      </c>
      <c r="D165" s="234" t="s">
        <v>293</v>
      </c>
      <c r="E165" s="235">
        <v>16.8</v>
      </c>
      <c r="F165" s="236"/>
      <c r="G165" s="237">
        <f>ROUND(E165*F165,2)</f>
        <v>0</v>
      </c>
      <c r="H165" s="236"/>
      <c r="I165" s="237">
        <f>ROUND(E165*H165,2)</f>
        <v>0</v>
      </c>
      <c r="J165" s="236"/>
      <c r="K165" s="237">
        <f>ROUND(E165*J165,2)</f>
        <v>0</v>
      </c>
      <c r="L165" s="237">
        <v>21</v>
      </c>
      <c r="M165" s="237">
        <f>G165*(1+L165/100)</f>
        <v>0</v>
      </c>
      <c r="N165" s="235">
        <v>0</v>
      </c>
      <c r="O165" s="235">
        <f>ROUND(E165*N165,2)</f>
        <v>0</v>
      </c>
      <c r="P165" s="235">
        <v>0</v>
      </c>
      <c r="Q165" s="235">
        <f>ROUND(E165*P165,2)</f>
        <v>0</v>
      </c>
      <c r="R165" s="237" t="s">
        <v>389</v>
      </c>
      <c r="S165" s="237" t="s">
        <v>230</v>
      </c>
      <c r="T165" s="238" t="s">
        <v>230</v>
      </c>
      <c r="U165" s="223">
        <v>0.46</v>
      </c>
      <c r="V165" s="223">
        <f>ROUND(E165*U165,2)</f>
        <v>7.73</v>
      </c>
      <c r="W165" s="223"/>
      <c r="X165" s="223" t="s">
        <v>295</v>
      </c>
      <c r="Y165" s="223" t="s">
        <v>233</v>
      </c>
      <c r="Z165" s="213"/>
      <c r="AA165" s="213"/>
      <c r="AB165" s="213"/>
      <c r="AC165" s="213"/>
      <c r="AD165" s="213"/>
      <c r="AE165" s="213"/>
      <c r="AF165" s="213"/>
      <c r="AG165" s="213" t="s">
        <v>296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2" x14ac:dyDescent="0.2">
      <c r="A166" s="220"/>
      <c r="B166" s="221"/>
      <c r="C166" s="254" t="s">
        <v>505</v>
      </c>
      <c r="D166" s="253"/>
      <c r="E166" s="253"/>
      <c r="F166" s="253"/>
      <c r="G166" s="253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23"/>
      <c r="Z166" s="213"/>
      <c r="AA166" s="213"/>
      <c r="AB166" s="213"/>
      <c r="AC166" s="213"/>
      <c r="AD166" s="213"/>
      <c r="AE166" s="213"/>
      <c r="AF166" s="213"/>
      <c r="AG166" s="213" t="s">
        <v>298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57" t="s">
        <v>658</v>
      </c>
      <c r="D167" s="255"/>
      <c r="E167" s="256">
        <v>16.8</v>
      </c>
      <c r="F167" s="223"/>
      <c r="G167" s="22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313</v>
      </c>
      <c r="AH167" s="213">
        <v>0</v>
      </c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2" x14ac:dyDescent="0.2">
      <c r="A168" s="220"/>
      <c r="B168" s="221"/>
      <c r="C168" s="248"/>
      <c r="D168" s="242"/>
      <c r="E168" s="242"/>
      <c r="F168" s="242"/>
      <c r="G168" s="242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3"/>
      <c r="AA168" s="213"/>
      <c r="AB168" s="213"/>
      <c r="AC168" s="213"/>
      <c r="AD168" s="213"/>
      <c r="AE168" s="213"/>
      <c r="AF168" s="213"/>
      <c r="AG168" s="213" t="s">
        <v>237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ht="22.5" outlineLevel="1" x14ac:dyDescent="0.2">
      <c r="A169" s="232">
        <v>42</v>
      </c>
      <c r="B169" s="233" t="s">
        <v>659</v>
      </c>
      <c r="C169" s="245" t="s">
        <v>660</v>
      </c>
      <c r="D169" s="234" t="s">
        <v>293</v>
      </c>
      <c r="E169" s="235">
        <v>6.9</v>
      </c>
      <c r="F169" s="236"/>
      <c r="G169" s="237">
        <f>ROUND(E169*F169,2)</f>
        <v>0</v>
      </c>
      <c r="H169" s="236"/>
      <c r="I169" s="237">
        <f>ROUND(E169*H169,2)</f>
        <v>0</v>
      </c>
      <c r="J169" s="236"/>
      <c r="K169" s="237">
        <f>ROUND(E169*J169,2)</f>
        <v>0</v>
      </c>
      <c r="L169" s="237">
        <v>21</v>
      </c>
      <c r="M169" s="237">
        <f>G169*(1+L169/100)</f>
        <v>0</v>
      </c>
      <c r="N169" s="235">
        <v>0.72618000000000005</v>
      </c>
      <c r="O169" s="235">
        <f>ROUND(E169*N169,2)</f>
        <v>5.01</v>
      </c>
      <c r="P169" s="235">
        <v>0</v>
      </c>
      <c r="Q169" s="235">
        <f>ROUND(E169*P169,2)</f>
        <v>0</v>
      </c>
      <c r="R169" s="237" t="s">
        <v>389</v>
      </c>
      <c r="S169" s="237" t="s">
        <v>230</v>
      </c>
      <c r="T169" s="238" t="s">
        <v>230</v>
      </c>
      <c r="U169" s="223">
        <v>1.1910000000000001</v>
      </c>
      <c r="V169" s="223">
        <f>ROUND(E169*U169,2)</f>
        <v>8.2200000000000006</v>
      </c>
      <c r="W169" s="223"/>
      <c r="X169" s="223" t="s">
        <v>295</v>
      </c>
      <c r="Y169" s="223" t="s">
        <v>233</v>
      </c>
      <c r="Z169" s="213"/>
      <c r="AA169" s="213"/>
      <c r="AB169" s="213"/>
      <c r="AC169" s="213"/>
      <c r="AD169" s="213"/>
      <c r="AE169" s="213"/>
      <c r="AF169" s="213"/>
      <c r="AG169" s="213" t="s">
        <v>296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2" x14ac:dyDescent="0.2">
      <c r="A170" s="220"/>
      <c r="B170" s="221"/>
      <c r="C170" s="254" t="s">
        <v>661</v>
      </c>
      <c r="D170" s="253"/>
      <c r="E170" s="253"/>
      <c r="F170" s="253"/>
      <c r="G170" s="253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23"/>
      <c r="Z170" s="213"/>
      <c r="AA170" s="213"/>
      <c r="AB170" s="213"/>
      <c r="AC170" s="213"/>
      <c r="AD170" s="213"/>
      <c r="AE170" s="213"/>
      <c r="AF170" s="213"/>
      <c r="AG170" s="213" t="s">
        <v>298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57" t="s">
        <v>972</v>
      </c>
      <c r="D171" s="255"/>
      <c r="E171" s="256">
        <v>6.9</v>
      </c>
      <c r="F171" s="223"/>
      <c r="G171" s="22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3"/>
      <c r="AA171" s="213"/>
      <c r="AB171" s="213"/>
      <c r="AC171" s="213"/>
      <c r="AD171" s="213"/>
      <c r="AE171" s="213"/>
      <c r="AF171" s="213"/>
      <c r="AG171" s="213" t="s">
        <v>313</v>
      </c>
      <c r="AH171" s="213">
        <v>0</v>
      </c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2" x14ac:dyDescent="0.2">
      <c r="A172" s="220"/>
      <c r="B172" s="221"/>
      <c r="C172" s="248"/>
      <c r="D172" s="242"/>
      <c r="E172" s="242"/>
      <c r="F172" s="242"/>
      <c r="G172" s="242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3"/>
      <c r="AA172" s="213"/>
      <c r="AB172" s="213"/>
      <c r="AC172" s="213"/>
      <c r="AD172" s="213"/>
      <c r="AE172" s="213"/>
      <c r="AF172" s="213"/>
      <c r="AG172" s="213" t="s">
        <v>237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ht="22.5" outlineLevel="1" x14ac:dyDescent="0.2">
      <c r="A173" s="232">
        <v>43</v>
      </c>
      <c r="B173" s="233" t="s">
        <v>663</v>
      </c>
      <c r="C173" s="245" t="s">
        <v>664</v>
      </c>
      <c r="D173" s="234" t="s">
        <v>293</v>
      </c>
      <c r="E173" s="235">
        <v>8.4</v>
      </c>
      <c r="F173" s="236"/>
      <c r="G173" s="237">
        <f>ROUND(E173*F173,2)</f>
        <v>0</v>
      </c>
      <c r="H173" s="236"/>
      <c r="I173" s="237">
        <f>ROUND(E173*H173,2)</f>
        <v>0</v>
      </c>
      <c r="J173" s="236"/>
      <c r="K173" s="237">
        <f>ROUND(E173*J173,2)</f>
        <v>0</v>
      </c>
      <c r="L173" s="237">
        <v>21</v>
      </c>
      <c r="M173" s="237">
        <f>G173*(1+L173/100)</f>
        <v>0</v>
      </c>
      <c r="N173" s="235">
        <v>0.80618000000000001</v>
      </c>
      <c r="O173" s="235">
        <f>ROUND(E173*N173,2)</f>
        <v>6.77</v>
      </c>
      <c r="P173" s="235">
        <v>0</v>
      </c>
      <c r="Q173" s="235">
        <f>ROUND(E173*P173,2)</f>
        <v>0</v>
      </c>
      <c r="R173" s="237" t="s">
        <v>389</v>
      </c>
      <c r="S173" s="237" t="s">
        <v>230</v>
      </c>
      <c r="T173" s="238" t="s">
        <v>230</v>
      </c>
      <c r="U173" s="223">
        <v>1.1910000000000001</v>
      </c>
      <c r="V173" s="223">
        <f>ROUND(E173*U173,2)</f>
        <v>10</v>
      </c>
      <c r="W173" s="223"/>
      <c r="X173" s="223" t="s">
        <v>295</v>
      </c>
      <c r="Y173" s="223" t="s">
        <v>233</v>
      </c>
      <c r="Z173" s="213"/>
      <c r="AA173" s="213"/>
      <c r="AB173" s="213"/>
      <c r="AC173" s="213"/>
      <c r="AD173" s="213"/>
      <c r="AE173" s="213"/>
      <c r="AF173" s="213"/>
      <c r="AG173" s="213" t="s">
        <v>296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2" x14ac:dyDescent="0.2">
      <c r="A174" s="220"/>
      <c r="B174" s="221"/>
      <c r="C174" s="254" t="s">
        <v>661</v>
      </c>
      <c r="D174" s="253"/>
      <c r="E174" s="253"/>
      <c r="F174" s="253"/>
      <c r="G174" s="253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23"/>
      <c r="Z174" s="213"/>
      <c r="AA174" s="213"/>
      <c r="AB174" s="213"/>
      <c r="AC174" s="213"/>
      <c r="AD174" s="213"/>
      <c r="AE174" s="213"/>
      <c r="AF174" s="213"/>
      <c r="AG174" s="213" t="s">
        <v>298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2" x14ac:dyDescent="0.2">
      <c r="A175" s="220"/>
      <c r="B175" s="221"/>
      <c r="C175" s="257" t="s">
        <v>665</v>
      </c>
      <c r="D175" s="255"/>
      <c r="E175" s="256">
        <v>8.4</v>
      </c>
      <c r="F175" s="223"/>
      <c r="G175" s="22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313</v>
      </c>
      <c r="AH175" s="213">
        <v>0</v>
      </c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2" x14ac:dyDescent="0.2">
      <c r="A176" s="220"/>
      <c r="B176" s="221"/>
      <c r="C176" s="248"/>
      <c r="D176" s="242"/>
      <c r="E176" s="242"/>
      <c r="F176" s="242"/>
      <c r="G176" s="242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3"/>
      <c r="AA176" s="213"/>
      <c r="AB176" s="213"/>
      <c r="AC176" s="213"/>
      <c r="AD176" s="213"/>
      <c r="AE176" s="213"/>
      <c r="AF176" s="213"/>
      <c r="AG176" s="213" t="s">
        <v>237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ht="22.5" outlineLevel="1" x14ac:dyDescent="0.2">
      <c r="A177" s="232">
        <v>44</v>
      </c>
      <c r="B177" s="233" t="s">
        <v>666</v>
      </c>
      <c r="C177" s="245" t="s">
        <v>667</v>
      </c>
      <c r="D177" s="234" t="s">
        <v>293</v>
      </c>
      <c r="E177" s="235">
        <v>2.88</v>
      </c>
      <c r="F177" s="236"/>
      <c r="G177" s="237">
        <f>ROUND(E177*F177,2)</f>
        <v>0</v>
      </c>
      <c r="H177" s="236"/>
      <c r="I177" s="237">
        <f>ROUND(E177*H177,2)</f>
        <v>0</v>
      </c>
      <c r="J177" s="236"/>
      <c r="K177" s="237">
        <f>ROUND(E177*J177,2)</f>
        <v>0</v>
      </c>
      <c r="L177" s="237">
        <v>21</v>
      </c>
      <c r="M177" s="237">
        <f>G177*(1+L177/100)</f>
        <v>0</v>
      </c>
      <c r="N177" s="235">
        <v>0.87729000000000001</v>
      </c>
      <c r="O177" s="235">
        <f>ROUND(E177*N177,2)</f>
        <v>2.5299999999999998</v>
      </c>
      <c r="P177" s="235">
        <v>0</v>
      </c>
      <c r="Q177" s="235">
        <f>ROUND(E177*P177,2)</f>
        <v>0</v>
      </c>
      <c r="R177" s="237" t="s">
        <v>389</v>
      </c>
      <c r="S177" s="237" t="s">
        <v>230</v>
      </c>
      <c r="T177" s="238" t="s">
        <v>230</v>
      </c>
      <c r="U177" s="223">
        <v>2.202</v>
      </c>
      <c r="V177" s="223">
        <f>ROUND(E177*U177,2)</f>
        <v>6.34</v>
      </c>
      <c r="W177" s="223"/>
      <c r="X177" s="223" t="s">
        <v>295</v>
      </c>
      <c r="Y177" s="223" t="s">
        <v>233</v>
      </c>
      <c r="Z177" s="213"/>
      <c r="AA177" s="213"/>
      <c r="AB177" s="213"/>
      <c r="AC177" s="213"/>
      <c r="AD177" s="213"/>
      <c r="AE177" s="213"/>
      <c r="AF177" s="213"/>
      <c r="AG177" s="213" t="s">
        <v>296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2" x14ac:dyDescent="0.2">
      <c r="A178" s="220"/>
      <c r="B178" s="221"/>
      <c r="C178" s="254" t="s">
        <v>393</v>
      </c>
      <c r="D178" s="253"/>
      <c r="E178" s="253"/>
      <c r="F178" s="253"/>
      <c r="G178" s="253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3"/>
      <c r="AA178" s="213"/>
      <c r="AB178" s="213"/>
      <c r="AC178" s="213"/>
      <c r="AD178" s="213"/>
      <c r="AE178" s="213"/>
      <c r="AF178" s="213"/>
      <c r="AG178" s="213" t="s">
        <v>298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2" x14ac:dyDescent="0.2">
      <c r="A179" s="220"/>
      <c r="B179" s="221"/>
      <c r="C179" s="247" t="s">
        <v>394</v>
      </c>
      <c r="D179" s="241"/>
      <c r="E179" s="241"/>
      <c r="F179" s="241"/>
      <c r="G179" s="241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23"/>
      <c r="Z179" s="213"/>
      <c r="AA179" s="213"/>
      <c r="AB179" s="213"/>
      <c r="AC179" s="213"/>
      <c r="AD179" s="213"/>
      <c r="AE179" s="213"/>
      <c r="AF179" s="213"/>
      <c r="AG179" s="213" t="s">
        <v>235</v>
      </c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2" x14ac:dyDescent="0.2">
      <c r="A180" s="220"/>
      <c r="B180" s="221"/>
      <c r="C180" s="257" t="s">
        <v>973</v>
      </c>
      <c r="D180" s="255"/>
      <c r="E180" s="256">
        <v>2.88</v>
      </c>
      <c r="F180" s="223"/>
      <c r="G180" s="223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3"/>
      <c r="AA180" s="213"/>
      <c r="AB180" s="213"/>
      <c r="AC180" s="213"/>
      <c r="AD180" s="213"/>
      <c r="AE180" s="213"/>
      <c r="AF180" s="213"/>
      <c r="AG180" s="213" t="s">
        <v>313</v>
      </c>
      <c r="AH180" s="213">
        <v>0</v>
      </c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2" x14ac:dyDescent="0.2">
      <c r="A181" s="220"/>
      <c r="B181" s="221"/>
      <c r="C181" s="248"/>
      <c r="D181" s="242"/>
      <c r="E181" s="242"/>
      <c r="F181" s="242"/>
      <c r="G181" s="242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23"/>
      <c r="Z181" s="213"/>
      <c r="AA181" s="213"/>
      <c r="AB181" s="213"/>
      <c r="AC181" s="213"/>
      <c r="AD181" s="213"/>
      <c r="AE181" s="213"/>
      <c r="AF181" s="213"/>
      <c r="AG181" s="213" t="s">
        <v>237</v>
      </c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1" x14ac:dyDescent="0.2">
      <c r="A182" s="232">
        <v>45</v>
      </c>
      <c r="B182" s="233" t="s">
        <v>669</v>
      </c>
      <c r="C182" s="245" t="s">
        <v>670</v>
      </c>
      <c r="D182" s="234" t="s">
        <v>293</v>
      </c>
      <c r="E182" s="235">
        <v>8.4</v>
      </c>
      <c r="F182" s="236"/>
      <c r="G182" s="237">
        <f>ROUND(E182*F182,2)</f>
        <v>0</v>
      </c>
      <c r="H182" s="236"/>
      <c r="I182" s="237">
        <f>ROUND(E182*H182,2)</f>
        <v>0</v>
      </c>
      <c r="J182" s="236"/>
      <c r="K182" s="237">
        <f>ROUND(E182*J182,2)</f>
        <v>0</v>
      </c>
      <c r="L182" s="237">
        <v>21</v>
      </c>
      <c r="M182" s="237">
        <f>G182*(1+L182/100)</f>
        <v>0</v>
      </c>
      <c r="N182" s="235">
        <v>0.52500000000000002</v>
      </c>
      <c r="O182" s="235">
        <f>ROUND(E182*N182,2)</f>
        <v>4.41</v>
      </c>
      <c r="P182" s="235">
        <v>0</v>
      </c>
      <c r="Q182" s="235">
        <f>ROUND(E182*P182,2)</f>
        <v>0</v>
      </c>
      <c r="R182" s="237"/>
      <c r="S182" s="237" t="s">
        <v>256</v>
      </c>
      <c r="T182" s="238" t="s">
        <v>578</v>
      </c>
      <c r="U182" s="223">
        <v>0.33</v>
      </c>
      <c r="V182" s="223">
        <f>ROUND(E182*U182,2)</f>
        <v>2.77</v>
      </c>
      <c r="W182" s="223"/>
      <c r="X182" s="223" t="s">
        <v>295</v>
      </c>
      <c r="Y182" s="223" t="s">
        <v>233</v>
      </c>
      <c r="Z182" s="213"/>
      <c r="AA182" s="213"/>
      <c r="AB182" s="213"/>
      <c r="AC182" s="213"/>
      <c r="AD182" s="213"/>
      <c r="AE182" s="213"/>
      <c r="AF182" s="213"/>
      <c r="AG182" s="213" t="s">
        <v>296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2" x14ac:dyDescent="0.2">
      <c r="A183" s="220"/>
      <c r="B183" s="221"/>
      <c r="C183" s="246" t="s">
        <v>671</v>
      </c>
      <c r="D183" s="239"/>
      <c r="E183" s="239"/>
      <c r="F183" s="239"/>
      <c r="G183" s="239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23"/>
      <c r="Z183" s="213"/>
      <c r="AA183" s="213"/>
      <c r="AB183" s="213"/>
      <c r="AC183" s="213"/>
      <c r="AD183" s="213"/>
      <c r="AE183" s="213"/>
      <c r="AF183" s="213"/>
      <c r="AG183" s="213" t="s">
        <v>235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2" x14ac:dyDescent="0.2">
      <c r="A184" s="220"/>
      <c r="B184" s="221"/>
      <c r="C184" s="257" t="s">
        <v>672</v>
      </c>
      <c r="D184" s="255"/>
      <c r="E184" s="256">
        <v>8.4</v>
      </c>
      <c r="F184" s="223"/>
      <c r="G184" s="223"/>
      <c r="H184" s="223"/>
      <c r="I184" s="223"/>
      <c r="J184" s="223"/>
      <c r="K184" s="223"/>
      <c r="L184" s="223"/>
      <c r="M184" s="223"/>
      <c r="N184" s="222"/>
      <c r="O184" s="222"/>
      <c r="P184" s="222"/>
      <c r="Q184" s="222"/>
      <c r="R184" s="223"/>
      <c r="S184" s="223"/>
      <c r="T184" s="223"/>
      <c r="U184" s="223"/>
      <c r="V184" s="223"/>
      <c r="W184" s="223"/>
      <c r="X184" s="223"/>
      <c r="Y184" s="223"/>
      <c r="Z184" s="213"/>
      <c r="AA184" s="213"/>
      <c r="AB184" s="213"/>
      <c r="AC184" s="213"/>
      <c r="AD184" s="213"/>
      <c r="AE184" s="213"/>
      <c r="AF184" s="213"/>
      <c r="AG184" s="213" t="s">
        <v>313</v>
      </c>
      <c r="AH184" s="213">
        <v>0</v>
      </c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outlineLevel="2" x14ac:dyDescent="0.2">
      <c r="A185" s="220"/>
      <c r="B185" s="221"/>
      <c r="C185" s="248"/>
      <c r="D185" s="242"/>
      <c r="E185" s="242"/>
      <c r="F185" s="242"/>
      <c r="G185" s="242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23"/>
      <c r="Z185" s="213"/>
      <c r="AA185" s="213"/>
      <c r="AB185" s="213"/>
      <c r="AC185" s="213"/>
      <c r="AD185" s="213"/>
      <c r="AE185" s="213"/>
      <c r="AF185" s="213"/>
      <c r="AG185" s="213" t="s">
        <v>237</v>
      </c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</row>
    <row r="186" spans="1:60" outlineLevel="1" x14ac:dyDescent="0.2">
      <c r="A186" s="232">
        <v>46</v>
      </c>
      <c r="B186" s="233" t="s">
        <v>673</v>
      </c>
      <c r="C186" s="245" t="s">
        <v>674</v>
      </c>
      <c r="D186" s="234" t="s">
        <v>293</v>
      </c>
      <c r="E186" s="235">
        <v>6.9</v>
      </c>
      <c r="F186" s="236"/>
      <c r="G186" s="237">
        <f>ROUND(E186*F186,2)</f>
        <v>0</v>
      </c>
      <c r="H186" s="236"/>
      <c r="I186" s="237">
        <f>ROUND(E186*H186,2)</f>
        <v>0</v>
      </c>
      <c r="J186" s="236"/>
      <c r="K186" s="237">
        <f>ROUND(E186*J186,2)</f>
        <v>0</v>
      </c>
      <c r="L186" s="237">
        <v>21</v>
      </c>
      <c r="M186" s="237">
        <f>G186*(1+L186/100)</f>
        <v>0</v>
      </c>
      <c r="N186" s="235">
        <v>0.72618000000000005</v>
      </c>
      <c r="O186" s="235">
        <f>ROUND(E186*N186,2)</f>
        <v>5.01</v>
      </c>
      <c r="P186" s="235">
        <v>0</v>
      </c>
      <c r="Q186" s="235">
        <f>ROUND(E186*P186,2)</f>
        <v>0</v>
      </c>
      <c r="R186" s="237"/>
      <c r="S186" s="237" t="s">
        <v>256</v>
      </c>
      <c r="T186" s="238" t="s">
        <v>230</v>
      </c>
      <c r="U186" s="223">
        <v>1.1910000000000001</v>
      </c>
      <c r="V186" s="223">
        <f>ROUND(E186*U186,2)</f>
        <v>8.2200000000000006</v>
      </c>
      <c r="W186" s="223"/>
      <c r="X186" s="223" t="s">
        <v>295</v>
      </c>
      <c r="Y186" s="223" t="s">
        <v>233</v>
      </c>
      <c r="Z186" s="213"/>
      <c r="AA186" s="213"/>
      <c r="AB186" s="213"/>
      <c r="AC186" s="213"/>
      <c r="AD186" s="213"/>
      <c r="AE186" s="213"/>
      <c r="AF186" s="213"/>
      <c r="AG186" s="213" t="s">
        <v>296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2" x14ac:dyDescent="0.2">
      <c r="A187" s="220"/>
      <c r="B187" s="221"/>
      <c r="C187" s="257" t="s">
        <v>972</v>
      </c>
      <c r="D187" s="255"/>
      <c r="E187" s="256">
        <v>6.9</v>
      </c>
      <c r="F187" s="223"/>
      <c r="G187" s="22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3"/>
      <c r="AA187" s="213"/>
      <c r="AB187" s="213"/>
      <c r="AC187" s="213"/>
      <c r="AD187" s="213"/>
      <c r="AE187" s="213"/>
      <c r="AF187" s="213"/>
      <c r="AG187" s="213" t="s">
        <v>313</v>
      </c>
      <c r="AH187" s="213">
        <v>0</v>
      </c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48"/>
      <c r="D188" s="242"/>
      <c r="E188" s="242"/>
      <c r="F188" s="242"/>
      <c r="G188" s="242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3"/>
      <c r="AA188" s="213"/>
      <c r="AB188" s="213"/>
      <c r="AC188" s="213"/>
      <c r="AD188" s="213"/>
      <c r="AE188" s="213"/>
      <c r="AF188" s="213"/>
      <c r="AG188" s="213" t="s">
        <v>237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x14ac:dyDescent="0.2">
      <c r="A189" s="225" t="s">
        <v>225</v>
      </c>
      <c r="B189" s="226" t="s">
        <v>187</v>
      </c>
      <c r="C189" s="244" t="s">
        <v>188</v>
      </c>
      <c r="D189" s="227"/>
      <c r="E189" s="228"/>
      <c r="F189" s="229"/>
      <c r="G189" s="229">
        <f>SUMIF(AG190:AG197,"&lt;&gt;NOR",G190:G197)</f>
        <v>0</v>
      </c>
      <c r="H189" s="229"/>
      <c r="I189" s="229">
        <f>SUM(I190:I197)</f>
        <v>0</v>
      </c>
      <c r="J189" s="229"/>
      <c r="K189" s="229">
        <f>SUM(K190:K197)</f>
        <v>0</v>
      </c>
      <c r="L189" s="229"/>
      <c r="M189" s="229">
        <f>SUM(M190:M197)</f>
        <v>0</v>
      </c>
      <c r="N189" s="228"/>
      <c r="O189" s="228">
        <f>SUM(O190:O197)</f>
        <v>0</v>
      </c>
      <c r="P189" s="228"/>
      <c r="Q189" s="228">
        <f>SUM(Q190:Q197)</f>
        <v>3.28</v>
      </c>
      <c r="R189" s="229"/>
      <c r="S189" s="229"/>
      <c r="T189" s="230"/>
      <c r="U189" s="224"/>
      <c r="V189" s="224">
        <f>SUM(V190:V197)</f>
        <v>42.36</v>
      </c>
      <c r="W189" s="224"/>
      <c r="X189" s="224"/>
      <c r="Y189" s="224"/>
      <c r="AG189" t="s">
        <v>226</v>
      </c>
    </row>
    <row r="190" spans="1:60" ht="22.5" outlineLevel="1" x14ac:dyDescent="0.2">
      <c r="A190" s="232">
        <v>47</v>
      </c>
      <c r="B190" s="233" t="s">
        <v>400</v>
      </c>
      <c r="C190" s="245" t="s">
        <v>401</v>
      </c>
      <c r="D190" s="234" t="s">
        <v>316</v>
      </c>
      <c r="E190" s="235">
        <v>2.46</v>
      </c>
      <c r="F190" s="236"/>
      <c r="G190" s="237">
        <f>ROUND(E190*F190,2)</f>
        <v>0</v>
      </c>
      <c r="H190" s="236"/>
      <c r="I190" s="237">
        <f>ROUND(E190*H190,2)</f>
        <v>0</v>
      </c>
      <c r="J190" s="236"/>
      <c r="K190" s="237">
        <f>ROUND(E190*J190,2)</f>
        <v>0</v>
      </c>
      <c r="L190" s="237">
        <v>21</v>
      </c>
      <c r="M190" s="237">
        <f>G190*(1+L190/100)</f>
        <v>0</v>
      </c>
      <c r="N190" s="235">
        <v>0</v>
      </c>
      <c r="O190" s="235">
        <f>ROUND(E190*N190,2)</f>
        <v>0</v>
      </c>
      <c r="P190" s="235">
        <v>1.33</v>
      </c>
      <c r="Q190" s="235">
        <f>ROUND(E190*P190,2)</f>
        <v>3.27</v>
      </c>
      <c r="R190" s="237" t="s">
        <v>389</v>
      </c>
      <c r="S190" s="237" t="s">
        <v>230</v>
      </c>
      <c r="T190" s="238" t="s">
        <v>230</v>
      </c>
      <c r="U190" s="223">
        <v>8.6210000000000004</v>
      </c>
      <c r="V190" s="223">
        <f>ROUND(E190*U190,2)</f>
        <v>21.21</v>
      </c>
      <c r="W190" s="223"/>
      <c r="X190" s="223" t="s">
        <v>295</v>
      </c>
      <c r="Y190" s="223" t="s">
        <v>233</v>
      </c>
      <c r="Z190" s="213"/>
      <c r="AA190" s="213"/>
      <c r="AB190" s="213"/>
      <c r="AC190" s="213"/>
      <c r="AD190" s="213"/>
      <c r="AE190" s="213"/>
      <c r="AF190" s="213"/>
      <c r="AG190" s="213" t="s">
        <v>296</v>
      </c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2" x14ac:dyDescent="0.2">
      <c r="A191" s="220"/>
      <c r="B191" s="221"/>
      <c r="C191" s="254" t="s">
        <v>402</v>
      </c>
      <c r="D191" s="253"/>
      <c r="E191" s="253"/>
      <c r="F191" s="253"/>
      <c r="G191" s="253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23"/>
      <c r="Z191" s="213"/>
      <c r="AA191" s="213"/>
      <c r="AB191" s="213"/>
      <c r="AC191" s="213"/>
      <c r="AD191" s="213"/>
      <c r="AE191" s="213"/>
      <c r="AF191" s="213"/>
      <c r="AG191" s="213" t="s">
        <v>298</v>
      </c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40" t="str">
        <f>C191</f>
        <v>s naložením vybouraných hmot a suti na dopravní prostředek nebo s odklizením na hromady do vzdálenosti 20 m</v>
      </c>
      <c r="BB191" s="213"/>
      <c r="BC191" s="213"/>
      <c r="BD191" s="213"/>
      <c r="BE191" s="213"/>
      <c r="BF191" s="213"/>
      <c r="BG191" s="213"/>
      <c r="BH191" s="213"/>
    </row>
    <row r="192" spans="1:60" outlineLevel="2" x14ac:dyDescent="0.2">
      <c r="A192" s="220"/>
      <c r="B192" s="221"/>
      <c r="C192" s="247" t="s">
        <v>403</v>
      </c>
      <c r="D192" s="241"/>
      <c r="E192" s="241"/>
      <c r="F192" s="241"/>
      <c r="G192" s="241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3"/>
      <c r="AA192" s="213"/>
      <c r="AB192" s="213"/>
      <c r="AC192" s="213"/>
      <c r="AD192" s="213"/>
      <c r="AE192" s="213"/>
      <c r="AF192" s="213"/>
      <c r="AG192" s="213" t="s">
        <v>235</v>
      </c>
      <c r="AH192" s="213"/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40" t="str">
        <f>C192</f>
        <v>Včetně bourání geotextilií, výplně otvorů tvárnic, drenáží, trubek a dilatačních prvků apod. zabudovaných v bouraných konstrukcích.</v>
      </c>
      <c r="BB192" s="213"/>
      <c r="BC192" s="213"/>
      <c r="BD192" s="213"/>
      <c r="BE192" s="213"/>
      <c r="BF192" s="213"/>
      <c r="BG192" s="213"/>
      <c r="BH192" s="213"/>
    </row>
    <row r="193" spans="1:60" outlineLevel="2" x14ac:dyDescent="0.2">
      <c r="A193" s="220"/>
      <c r="B193" s="221"/>
      <c r="C193" s="257" t="s">
        <v>675</v>
      </c>
      <c r="D193" s="255"/>
      <c r="E193" s="256">
        <v>2.46</v>
      </c>
      <c r="F193" s="223"/>
      <c r="G193" s="223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23"/>
      <c r="Z193" s="213"/>
      <c r="AA193" s="213"/>
      <c r="AB193" s="213"/>
      <c r="AC193" s="213"/>
      <c r="AD193" s="213"/>
      <c r="AE193" s="213"/>
      <c r="AF193" s="213"/>
      <c r="AG193" s="213" t="s">
        <v>313</v>
      </c>
      <c r="AH193" s="213">
        <v>0</v>
      </c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outlineLevel="2" x14ac:dyDescent="0.2">
      <c r="A194" s="220"/>
      <c r="B194" s="221"/>
      <c r="C194" s="248"/>
      <c r="D194" s="242"/>
      <c r="E194" s="242"/>
      <c r="F194" s="242"/>
      <c r="G194" s="242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23"/>
      <c r="Z194" s="213"/>
      <c r="AA194" s="213"/>
      <c r="AB194" s="213"/>
      <c r="AC194" s="213"/>
      <c r="AD194" s="213"/>
      <c r="AE194" s="213"/>
      <c r="AF194" s="213"/>
      <c r="AG194" s="213" t="s">
        <v>237</v>
      </c>
      <c r="AH194" s="213"/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outlineLevel="1" x14ac:dyDescent="0.2">
      <c r="A195" s="232">
        <v>48</v>
      </c>
      <c r="B195" s="233" t="s">
        <v>676</v>
      </c>
      <c r="C195" s="245" t="s">
        <v>677</v>
      </c>
      <c r="D195" s="234" t="s">
        <v>557</v>
      </c>
      <c r="E195" s="235">
        <v>9</v>
      </c>
      <c r="F195" s="236"/>
      <c r="G195" s="237">
        <f>ROUND(E195*F195,2)</f>
        <v>0</v>
      </c>
      <c r="H195" s="236"/>
      <c r="I195" s="237">
        <f>ROUND(E195*H195,2)</f>
        <v>0</v>
      </c>
      <c r="J195" s="236"/>
      <c r="K195" s="237">
        <f>ROUND(E195*J195,2)</f>
        <v>0</v>
      </c>
      <c r="L195" s="237">
        <v>21</v>
      </c>
      <c r="M195" s="237">
        <f>G195*(1+L195/100)</f>
        <v>0</v>
      </c>
      <c r="N195" s="235">
        <v>0</v>
      </c>
      <c r="O195" s="235">
        <f>ROUND(E195*N195,2)</f>
        <v>0</v>
      </c>
      <c r="P195" s="235">
        <v>6.0999999999999997E-4</v>
      </c>
      <c r="Q195" s="235">
        <f>ROUND(E195*P195,2)</f>
        <v>0.01</v>
      </c>
      <c r="R195" s="237" t="s">
        <v>423</v>
      </c>
      <c r="S195" s="237" t="s">
        <v>230</v>
      </c>
      <c r="T195" s="238" t="s">
        <v>230</v>
      </c>
      <c r="U195" s="223">
        <v>2.35</v>
      </c>
      <c r="V195" s="223">
        <f>ROUND(E195*U195,2)</f>
        <v>21.15</v>
      </c>
      <c r="W195" s="223"/>
      <c r="X195" s="223" t="s">
        <v>295</v>
      </c>
      <c r="Y195" s="223" t="s">
        <v>233</v>
      </c>
      <c r="Z195" s="213"/>
      <c r="AA195" s="213"/>
      <c r="AB195" s="213"/>
      <c r="AC195" s="213"/>
      <c r="AD195" s="213"/>
      <c r="AE195" s="213"/>
      <c r="AF195" s="213"/>
      <c r="AG195" s="213" t="s">
        <v>296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2" x14ac:dyDescent="0.2">
      <c r="A196" s="220"/>
      <c r="B196" s="221"/>
      <c r="C196" s="257" t="s">
        <v>678</v>
      </c>
      <c r="D196" s="255"/>
      <c r="E196" s="256">
        <v>9</v>
      </c>
      <c r="F196" s="223"/>
      <c r="G196" s="223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23"/>
      <c r="Z196" s="213"/>
      <c r="AA196" s="213"/>
      <c r="AB196" s="213"/>
      <c r="AC196" s="213"/>
      <c r="AD196" s="213"/>
      <c r="AE196" s="213"/>
      <c r="AF196" s="213"/>
      <c r="AG196" s="213" t="s">
        <v>313</v>
      </c>
      <c r="AH196" s="213">
        <v>0</v>
      </c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2" x14ac:dyDescent="0.2">
      <c r="A197" s="220"/>
      <c r="B197" s="221"/>
      <c r="C197" s="248"/>
      <c r="D197" s="242"/>
      <c r="E197" s="242"/>
      <c r="F197" s="242"/>
      <c r="G197" s="242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3"/>
      <c r="AA197" s="213"/>
      <c r="AB197" s="213"/>
      <c r="AC197" s="213"/>
      <c r="AD197" s="213"/>
      <c r="AE197" s="213"/>
      <c r="AF197" s="213"/>
      <c r="AG197" s="213" t="s">
        <v>237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x14ac:dyDescent="0.2">
      <c r="A198" s="225" t="s">
        <v>225</v>
      </c>
      <c r="B198" s="226" t="s">
        <v>189</v>
      </c>
      <c r="C198" s="244" t="s">
        <v>190</v>
      </c>
      <c r="D198" s="227"/>
      <c r="E198" s="228"/>
      <c r="F198" s="229"/>
      <c r="G198" s="229">
        <f>SUMIF(AG199:AG201,"&lt;&gt;NOR",G199:G201)</f>
        <v>0</v>
      </c>
      <c r="H198" s="229"/>
      <c r="I198" s="229">
        <f>SUM(I199:I201)</f>
        <v>0</v>
      </c>
      <c r="J198" s="229"/>
      <c r="K198" s="229">
        <f>SUM(K199:K201)</f>
        <v>0</v>
      </c>
      <c r="L198" s="229"/>
      <c r="M198" s="229">
        <f>SUM(M199:M201)</f>
        <v>0</v>
      </c>
      <c r="N198" s="228"/>
      <c r="O198" s="228">
        <f>SUM(O199:O201)</f>
        <v>0</v>
      </c>
      <c r="P198" s="228"/>
      <c r="Q198" s="228">
        <f>SUM(Q199:Q201)</f>
        <v>0</v>
      </c>
      <c r="R198" s="229"/>
      <c r="S198" s="229"/>
      <c r="T198" s="230"/>
      <c r="U198" s="224"/>
      <c r="V198" s="224">
        <f>SUM(V199:V201)</f>
        <v>33.79</v>
      </c>
      <c r="W198" s="224"/>
      <c r="X198" s="224"/>
      <c r="Y198" s="224"/>
      <c r="AG198" t="s">
        <v>226</v>
      </c>
    </row>
    <row r="199" spans="1:60" ht="22.5" outlineLevel="1" x14ac:dyDescent="0.2">
      <c r="A199" s="232">
        <v>49</v>
      </c>
      <c r="B199" s="233" t="s">
        <v>405</v>
      </c>
      <c r="C199" s="245" t="s">
        <v>406</v>
      </c>
      <c r="D199" s="234" t="s">
        <v>337</v>
      </c>
      <c r="E199" s="235">
        <v>145.66606999999999</v>
      </c>
      <c r="F199" s="236"/>
      <c r="G199" s="237">
        <f>ROUND(E199*F199,2)</f>
        <v>0</v>
      </c>
      <c r="H199" s="236"/>
      <c r="I199" s="237">
        <f>ROUND(E199*H199,2)</f>
        <v>0</v>
      </c>
      <c r="J199" s="236"/>
      <c r="K199" s="237">
        <f>ROUND(E199*J199,2)</f>
        <v>0</v>
      </c>
      <c r="L199" s="237">
        <v>21</v>
      </c>
      <c r="M199" s="237">
        <f>G199*(1+L199/100)</f>
        <v>0</v>
      </c>
      <c r="N199" s="235">
        <v>0</v>
      </c>
      <c r="O199" s="235">
        <f>ROUND(E199*N199,2)</f>
        <v>0</v>
      </c>
      <c r="P199" s="235">
        <v>0</v>
      </c>
      <c r="Q199" s="235">
        <f>ROUND(E199*P199,2)</f>
        <v>0</v>
      </c>
      <c r="R199" s="237" t="s">
        <v>389</v>
      </c>
      <c r="S199" s="237" t="s">
        <v>230</v>
      </c>
      <c r="T199" s="238" t="s">
        <v>230</v>
      </c>
      <c r="U199" s="223">
        <v>0.23200000000000001</v>
      </c>
      <c r="V199" s="223">
        <f>ROUND(E199*U199,2)</f>
        <v>33.79</v>
      </c>
      <c r="W199" s="223"/>
      <c r="X199" s="223" t="s">
        <v>407</v>
      </c>
      <c r="Y199" s="223" t="s">
        <v>233</v>
      </c>
      <c r="Z199" s="213"/>
      <c r="AA199" s="213"/>
      <c r="AB199" s="213"/>
      <c r="AC199" s="213"/>
      <c r="AD199" s="213"/>
      <c r="AE199" s="213"/>
      <c r="AF199" s="213"/>
      <c r="AG199" s="213" t="s">
        <v>408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2" x14ac:dyDescent="0.2">
      <c r="A200" s="220"/>
      <c r="B200" s="221"/>
      <c r="C200" s="254" t="s">
        <v>409</v>
      </c>
      <c r="D200" s="253"/>
      <c r="E200" s="253"/>
      <c r="F200" s="253"/>
      <c r="G200" s="25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3"/>
      <c r="AA200" s="213"/>
      <c r="AB200" s="213"/>
      <c r="AC200" s="213"/>
      <c r="AD200" s="213"/>
      <c r="AE200" s="213"/>
      <c r="AF200" s="213"/>
      <c r="AG200" s="213" t="s">
        <v>298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  <c r="BB200" s="213"/>
      <c r="BC200" s="213"/>
      <c r="BD200" s="213"/>
      <c r="BE200" s="213"/>
      <c r="BF200" s="213"/>
      <c r="BG200" s="213"/>
      <c r="BH200" s="213"/>
    </row>
    <row r="201" spans="1:60" outlineLevel="2" x14ac:dyDescent="0.2">
      <c r="A201" s="220"/>
      <c r="B201" s="221"/>
      <c r="C201" s="248"/>
      <c r="D201" s="242"/>
      <c r="E201" s="242"/>
      <c r="F201" s="242"/>
      <c r="G201" s="242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3"/>
      <c r="AA201" s="213"/>
      <c r="AB201" s="213"/>
      <c r="AC201" s="213"/>
      <c r="AD201" s="213"/>
      <c r="AE201" s="213"/>
      <c r="AF201" s="213"/>
      <c r="AG201" s="213" t="s">
        <v>237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</row>
    <row r="202" spans="1:60" x14ac:dyDescent="0.2">
      <c r="A202" s="225" t="s">
        <v>225</v>
      </c>
      <c r="B202" s="226" t="s">
        <v>191</v>
      </c>
      <c r="C202" s="244" t="s">
        <v>192</v>
      </c>
      <c r="D202" s="227"/>
      <c r="E202" s="228"/>
      <c r="F202" s="229"/>
      <c r="G202" s="229">
        <f>SUMIF(AG203:AG211,"&lt;&gt;NOR",G203:G211)</f>
        <v>0</v>
      </c>
      <c r="H202" s="229"/>
      <c r="I202" s="229">
        <f>SUM(I203:I211)</f>
        <v>0</v>
      </c>
      <c r="J202" s="229"/>
      <c r="K202" s="229">
        <f>SUM(K203:K211)</f>
        <v>0</v>
      </c>
      <c r="L202" s="229"/>
      <c r="M202" s="229">
        <f>SUM(M203:M211)</f>
        <v>0</v>
      </c>
      <c r="N202" s="228"/>
      <c r="O202" s="228">
        <f>SUM(O203:O211)</f>
        <v>0</v>
      </c>
      <c r="P202" s="228"/>
      <c r="Q202" s="228">
        <f>SUM(Q203:Q211)</f>
        <v>0</v>
      </c>
      <c r="R202" s="229"/>
      <c r="S202" s="229"/>
      <c r="T202" s="230"/>
      <c r="U202" s="224"/>
      <c r="V202" s="224">
        <f>SUM(V203:V211)</f>
        <v>6.09</v>
      </c>
      <c r="W202" s="224"/>
      <c r="X202" s="224"/>
      <c r="Y202" s="224"/>
      <c r="AG202" t="s">
        <v>226</v>
      </c>
    </row>
    <row r="203" spans="1:60" ht="22.5" outlineLevel="1" x14ac:dyDescent="0.2">
      <c r="A203" s="232">
        <v>50</v>
      </c>
      <c r="B203" s="233" t="s">
        <v>410</v>
      </c>
      <c r="C203" s="245" t="s">
        <v>411</v>
      </c>
      <c r="D203" s="234" t="s">
        <v>337</v>
      </c>
      <c r="E203" s="235">
        <v>3.2772899999999998</v>
      </c>
      <c r="F203" s="236"/>
      <c r="G203" s="237">
        <f>ROUND(E203*F203,2)</f>
        <v>0</v>
      </c>
      <c r="H203" s="236"/>
      <c r="I203" s="237">
        <f>ROUND(E203*H203,2)</f>
        <v>0</v>
      </c>
      <c r="J203" s="236"/>
      <c r="K203" s="237">
        <f>ROUND(E203*J203,2)</f>
        <v>0</v>
      </c>
      <c r="L203" s="237">
        <v>21</v>
      </c>
      <c r="M203" s="237">
        <f>G203*(1+L203/100)</f>
        <v>0</v>
      </c>
      <c r="N203" s="235">
        <v>0</v>
      </c>
      <c r="O203" s="235">
        <f>ROUND(E203*N203,2)</f>
        <v>0</v>
      </c>
      <c r="P203" s="235">
        <v>0</v>
      </c>
      <c r="Q203" s="235">
        <f>ROUND(E203*P203,2)</f>
        <v>0</v>
      </c>
      <c r="R203" s="237" t="s">
        <v>412</v>
      </c>
      <c r="S203" s="237" t="s">
        <v>230</v>
      </c>
      <c r="T203" s="238" t="s">
        <v>230</v>
      </c>
      <c r="U203" s="223">
        <v>1.8160000000000001</v>
      </c>
      <c r="V203" s="223">
        <f>ROUND(E203*U203,2)</f>
        <v>5.95</v>
      </c>
      <c r="W203" s="223"/>
      <c r="X203" s="223" t="s">
        <v>413</v>
      </c>
      <c r="Y203" s="223" t="s">
        <v>233</v>
      </c>
      <c r="Z203" s="213"/>
      <c r="AA203" s="213"/>
      <c r="AB203" s="213"/>
      <c r="AC203" s="213"/>
      <c r="AD203" s="213"/>
      <c r="AE203" s="213"/>
      <c r="AF203" s="213"/>
      <c r="AG203" s="213" t="s">
        <v>414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2" x14ac:dyDescent="0.2">
      <c r="A204" s="220"/>
      <c r="B204" s="221"/>
      <c r="C204" s="254" t="s">
        <v>415</v>
      </c>
      <c r="D204" s="253"/>
      <c r="E204" s="253"/>
      <c r="F204" s="253"/>
      <c r="G204" s="25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3"/>
      <c r="AA204" s="213"/>
      <c r="AB204" s="213"/>
      <c r="AC204" s="213"/>
      <c r="AD204" s="213"/>
      <c r="AE204" s="213"/>
      <c r="AF204" s="213"/>
      <c r="AG204" s="213" t="s">
        <v>298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40" t="str">
        <f>C204</f>
        <v>nebo vybouraných hmot nošením nebo přehazováním k místu nakládky přístupnému normálním dopravním prostředkům,</v>
      </c>
      <c r="BB204" s="213"/>
      <c r="BC204" s="213"/>
      <c r="BD204" s="213"/>
      <c r="BE204" s="213"/>
      <c r="BF204" s="213"/>
      <c r="BG204" s="213"/>
      <c r="BH204" s="213"/>
    </row>
    <row r="205" spans="1:60" ht="22.5" outlineLevel="2" x14ac:dyDescent="0.2">
      <c r="A205" s="220"/>
      <c r="B205" s="221"/>
      <c r="C205" s="247" t="s">
        <v>416</v>
      </c>
      <c r="D205" s="241"/>
      <c r="E205" s="241"/>
      <c r="F205" s="241"/>
      <c r="G205" s="241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3"/>
      <c r="AA205" s="213"/>
      <c r="AB205" s="213"/>
      <c r="AC205" s="213"/>
      <c r="AD205" s="213"/>
      <c r="AE205" s="213"/>
      <c r="AF205" s="213"/>
      <c r="AG205" s="213" t="s">
        <v>235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40" t="str">
        <f>C205</f>
        <v>S naložením suti nebo vybouraných hmot do dopravního prostředku a na jejich vyložením, popřípadě přeložením na normální dopravní prostředek.</v>
      </c>
      <c r="BB205" s="213"/>
      <c r="BC205" s="213"/>
      <c r="BD205" s="213"/>
      <c r="BE205" s="213"/>
      <c r="BF205" s="213"/>
      <c r="BG205" s="213"/>
      <c r="BH205" s="213"/>
    </row>
    <row r="206" spans="1:60" outlineLevel="2" x14ac:dyDescent="0.2">
      <c r="A206" s="220"/>
      <c r="B206" s="221"/>
      <c r="C206" s="248"/>
      <c r="D206" s="242"/>
      <c r="E206" s="242"/>
      <c r="F206" s="242"/>
      <c r="G206" s="242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23"/>
      <c r="Z206" s="213"/>
      <c r="AA206" s="213"/>
      <c r="AB206" s="213"/>
      <c r="AC206" s="213"/>
      <c r="AD206" s="213"/>
      <c r="AE206" s="213"/>
      <c r="AF206" s="213"/>
      <c r="AG206" s="213" t="s">
        <v>237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1" x14ac:dyDescent="0.2">
      <c r="A207" s="232">
        <v>51</v>
      </c>
      <c r="B207" s="233" t="s">
        <v>417</v>
      </c>
      <c r="C207" s="245" t="s">
        <v>418</v>
      </c>
      <c r="D207" s="234" t="s">
        <v>337</v>
      </c>
      <c r="E207" s="235">
        <v>3.2772899999999998</v>
      </c>
      <c r="F207" s="236"/>
      <c r="G207" s="237">
        <f>ROUND(E207*F207,2)</f>
        <v>0</v>
      </c>
      <c r="H207" s="236"/>
      <c r="I207" s="237">
        <f>ROUND(E207*H207,2)</f>
        <v>0</v>
      </c>
      <c r="J207" s="236"/>
      <c r="K207" s="237">
        <f>ROUND(E207*J207,2)</f>
        <v>0</v>
      </c>
      <c r="L207" s="237">
        <v>21</v>
      </c>
      <c r="M207" s="237">
        <f>G207*(1+L207/100)</f>
        <v>0</v>
      </c>
      <c r="N207" s="235">
        <v>0</v>
      </c>
      <c r="O207" s="235">
        <f>ROUND(E207*N207,2)</f>
        <v>0</v>
      </c>
      <c r="P207" s="235">
        <v>0</v>
      </c>
      <c r="Q207" s="235">
        <f>ROUND(E207*P207,2)</f>
        <v>0</v>
      </c>
      <c r="R207" s="237" t="s">
        <v>419</v>
      </c>
      <c r="S207" s="237" t="s">
        <v>230</v>
      </c>
      <c r="T207" s="238" t="s">
        <v>578</v>
      </c>
      <c r="U207" s="223">
        <v>4.2000000000000003E-2</v>
      </c>
      <c r="V207" s="223">
        <f>ROUND(E207*U207,2)</f>
        <v>0.14000000000000001</v>
      </c>
      <c r="W207" s="223"/>
      <c r="X207" s="223" t="s">
        <v>413</v>
      </c>
      <c r="Y207" s="223" t="s">
        <v>233</v>
      </c>
      <c r="Z207" s="213"/>
      <c r="AA207" s="213"/>
      <c r="AB207" s="213"/>
      <c r="AC207" s="213"/>
      <c r="AD207" s="213"/>
      <c r="AE207" s="213"/>
      <c r="AF207" s="213"/>
      <c r="AG207" s="213" t="s">
        <v>414</v>
      </c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outlineLevel="2" x14ac:dyDescent="0.2">
      <c r="A208" s="220"/>
      <c r="B208" s="221"/>
      <c r="C208" s="254" t="s">
        <v>420</v>
      </c>
      <c r="D208" s="253"/>
      <c r="E208" s="253"/>
      <c r="F208" s="253"/>
      <c r="G208" s="253"/>
      <c r="H208" s="223"/>
      <c r="I208" s="223"/>
      <c r="J208" s="223"/>
      <c r="K208" s="223"/>
      <c r="L208" s="223"/>
      <c r="M208" s="223"/>
      <c r="N208" s="222"/>
      <c r="O208" s="222"/>
      <c r="P208" s="222"/>
      <c r="Q208" s="222"/>
      <c r="R208" s="223"/>
      <c r="S208" s="223"/>
      <c r="T208" s="223"/>
      <c r="U208" s="223"/>
      <c r="V208" s="223"/>
      <c r="W208" s="223"/>
      <c r="X208" s="223"/>
      <c r="Y208" s="223"/>
      <c r="Z208" s="213"/>
      <c r="AA208" s="213"/>
      <c r="AB208" s="213"/>
      <c r="AC208" s="213"/>
      <c r="AD208" s="213"/>
      <c r="AE208" s="213"/>
      <c r="AF208" s="213"/>
      <c r="AG208" s="213" t="s">
        <v>298</v>
      </c>
      <c r="AH208" s="213"/>
      <c r="AI208" s="213"/>
      <c r="AJ208" s="213"/>
      <c r="AK208" s="213"/>
      <c r="AL208" s="213"/>
      <c r="AM208" s="213"/>
      <c r="AN208" s="213"/>
      <c r="AO208" s="213"/>
      <c r="AP208" s="213"/>
      <c r="AQ208" s="213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  <c r="BB208" s="213"/>
      <c r="BC208" s="213"/>
      <c r="BD208" s="213"/>
      <c r="BE208" s="213"/>
      <c r="BF208" s="213"/>
      <c r="BG208" s="213"/>
      <c r="BH208" s="213"/>
    </row>
    <row r="209" spans="1:60" outlineLevel="2" x14ac:dyDescent="0.2">
      <c r="A209" s="220"/>
      <c r="B209" s="221"/>
      <c r="C209" s="248"/>
      <c r="D209" s="242"/>
      <c r="E209" s="242"/>
      <c r="F209" s="242"/>
      <c r="G209" s="242"/>
      <c r="H209" s="223"/>
      <c r="I209" s="223"/>
      <c r="J209" s="223"/>
      <c r="K209" s="223"/>
      <c r="L209" s="223"/>
      <c r="M209" s="223"/>
      <c r="N209" s="222"/>
      <c r="O209" s="222"/>
      <c r="P209" s="222"/>
      <c r="Q209" s="222"/>
      <c r="R209" s="223"/>
      <c r="S209" s="223"/>
      <c r="T209" s="223"/>
      <c r="U209" s="223"/>
      <c r="V209" s="223"/>
      <c r="W209" s="223"/>
      <c r="X209" s="223"/>
      <c r="Y209" s="223"/>
      <c r="Z209" s="213"/>
      <c r="AA209" s="213"/>
      <c r="AB209" s="213"/>
      <c r="AC209" s="213"/>
      <c r="AD209" s="213"/>
      <c r="AE209" s="213"/>
      <c r="AF209" s="213"/>
      <c r="AG209" s="213" t="s">
        <v>237</v>
      </c>
      <c r="AH209" s="213"/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  <c r="BB209" s="213"/>
      <c r="BC209" s="213"/>
      <c r="BD209" s="213"/>
      <c r="BE209" s="213"/>
      <c r="BF209" s="213"/>
      <c r="BG209" s="213"/>
      <c r="BH209" s="213"/>
    </row>
    <row r="210" spans="1:60" outlineLevel="1" x14ac:dyDescent="0.2">
      <c r="A210" s="232">
        <v>52</v>
      </c>
      <c r="B210" s="233" t="s">
        <v>421</v>
      </c>
      <c r="C210" s="245" t="s">
        <v>422</v>
      </c>
      <c r="D210" s="234" t="s">
        <v>337</v>
      </c>
      <c r="E210" s="235">
        <v>3.2772899999999998</v>
      </c>
      <c r="F210" s="236"/>
      <c r="G210" s="237">
        <f>ROUND(E210*F210,2)</f>
        <v>0</v>
      </c>
      <c r="H210" s="236"/>
      <c r="I210" s="237">
        <f>ROUND(E210*H210,2)</f>
        <v>0</v>
      </c>
      <c r="J210" s="236"/>
      <c r="K210" s="237">
        <f>ROUND(E210*J210,2)</f>
        <v>0</v>
      </c>
      <c r="L210" s="237">
        <v>21</v>
      </c>
      <c r="M210" s="237">
        <f>G210*(1+L210/100)</f>
        <v>0</v>
      </c>
      <c r="N210" s="235">
        <v>0</v>
      </c>
      <c r="O210" s="235">
        <f>ROUND(E210*N210,2)</f>
        <v>0</v>
      </c>
      <c r="P210" s="235">
        <v>0</v>
      </c>
      <c r="Q210" s="235">
        <f>ROUND(E210*P210,2)</f>
        <v>0</v>
      </c>
      <c r="R210" s="237" t="s">
        <v>423</v>
      </c>
      <c r="S210" s="237" t="s">
        <v>230</v>
      </c>
      <c r="T210" s="238" t="s">
        <v>231</v>
      </c>
      <c r="U210" s="223">
        <v>0</v>
      </c>
      <c r="V210" s="223">
        <f>ROUND(E210*U210,2)</f>
        <v>0</v>
      </c>
      <c r="W210" s="223"/>
      <c r="X210" s="223" t="s">
        <v>413</v>
      </c>
      <c r="Y210" s="223" t="s">
        <v>233</v>
      </c>
      <c r="Z210" s="213"/>
      <c r="AA210" s="213"/>
      <c r="AB210" s="213"/>
      <c r="AC210" s="213"/>
      <c r="AD210" s="213"/>
      <c r="AE210" s="213"/>
      <c r="AF210" s="213"/>
      <c r="AG210" s="213" t="s">
        <v>414</v>
      </c>
      <c r="AH210" s="213"/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13"/>
      <c r="BB210" s="213"/>
      <c r="BC210" s="213"/>
      <c r="BD210" s="213"/>
      <c r="BE210" s="213"/>
      <c r="BF210" s="213"/>
      <c r="BG210" s="213"/>
      <c r="BH210" s="213"/>
    </row>
    <row r="211" spans="1:60" outlineLevel="2" x14ac:dyDescent="0.2">
      <c r="A211" s="220"/>
      <c r="B211" s="221"/>
      <c r="C211" s="249"/>
      <c r="D211" s="243"/>
      <c r="E211" s="243"/>
      <c r="F211" s="243"/>
      <c r="G211" s="243"/>
      <c r="H211" s="223"/>
      <c r="I211" s="223"/>
      <c r="J211" s="223"/>
      <c r="K211" s="223"/>
      <c r="L211" s="223"/>
      <c r="M211" s="223"/>
      <c r="N211" s="222"/>
      <c r="O211" s="222"/>
      <c r="P211" s="222"/>
      <c r="Q211" s="222"/>
      <c r="R211" s="223"/>
      <c r="S211" s="223"/>
      <c r="T211" s="223"/>
      <c r="U211" s="223"/>
      <c r="V211" s="223"/>
      <c r="W211" s="223"/>
      <c r="X211" s="223"/>
      <c r="Y211" s="223"/>
      <c r="Z211" s="213"/>
      <c r="AA211" s="213"/>
      <c r="AB211" s="213"/>
      <c r="AC211" s="213"/>
      <c r="AD211" s="213"/>
      <c r="AE211" s="213"/>
      <c r="AF211" s="213"/>
      <c r="AG211" s="213" t="s">
        <v>237</v>
      </c>
      <c r="AH211" s="213"/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13"/>
      <c r="BB211" s="213"/>
      <c r="BC211" s="213"/>
      <c r="BD211" s="213"/>
      <c r="BE211" s="213"/>
      <c r="BF211" s="213"/>
      <c r="BG211" s="213"/>
      <c r="BH211" s="213"/>
    </row>
    <row r="212" spans="1:60" x14ac:dyDescent="0.2">
      <c r="A212" s="3"/>
      <c r="B212" s="4"/>
      <c r="C212" s="250"/>
      <c r="D212" s="6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AE212">
        <v>15</v>
      </c>
      <c r="AF212">
        <v>21</v>
      </c>
      <c r="AG212" t="s">
        <v>211</v>
      </c>
    </row>
    <row r="213" spans="1:60" x14ac:dyDescent="0.2">
      <c r="A213" s="216"/>
      <c r="B213" s="217" t="s">
        <v>29</v>
      </c>
      <c r="C213" s="251"/>
      <c r="D213" s="218"/>
      <c r="E213" s="219"/>
      <c r="F213" s="219"/>
      <c r="G213" s="231">
        <f>G8+G109+G117+G151+G189+G198+G202</f>
        <v>0</v>
      </c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AE213">
        <f>SUMIF(L7:L211,AE212,G7:G211)</f>
        <v>0</v>
      </c>
      <c r="AF213">
        <f>SUMIF(L7:L211,AF212,G7:G211)</f>
        <v>0</v>
      </c>
      <c r="AG213" t="s">
        <v>287</v>
      </c>
    </row>
    <row r="214" spans="1:60" x14ac:dyDescent="0.2">
      <c r="C214" s="252"/>
      <c r="D214" s="10"/>
      <c r="AG214" t="s">
        <v>289</v>
      </c>
    </row>
    <row r="215" spans="1:60" x14ac:dyDescent="0.2">
      <c r="D215" s="10"/>
    </row>
    <row r="216" spans="1:60" x14ac:dyDescent="0.2">
      <c r="D216" s="10"/>
    </row>
    <row r="217" spans="1:60" x14ac:dyDescent="0.2">
      <c r="D217" s="10"/>
    </row>
    <row r="218" spans="1:60" x14ac:dyDescent="0.2">
      <c r="D218" s="10"/>
    </row>
    <row r="219" spans="1:60" x14ac:dyDescent="0.2">
      <c r="D219" s="10"/>
    </row>
    <row r="220" spans="1:60" x14ac:dyDescent="0.2">
      <c r="D220" s="10"/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/WL9bW6qpC1cTAVo0azUgqikp8BmipyLOqJFlyPoM/MrMjd0jQKfq5Gm2zp5GSppkk4jKKkn12y1QEOgPfDNZg==" saltValue="CWVya43GZYdl0CieDesIXQ==" spinCount="100000" sheet="1" formatRows="0"/>
  <mergeCells count="106">
    <mergeCell ref="C206:G206"/>
    <mergeCell ref="C208:G208"/>
    <mergeCell ref="C209:G209"/>
    <mergeCell ref="C211:G211"/>
    <mergeCell ref="C194:G194"/>
    <mergeCell ref="C197:G197"/>
    <mergeCell ref="C200:G200"/>
    <mergeCell ref="C201:G201"/>
    <mergeCell ref="C204:G204"/>
    <mergeCell ref="C205:G205"/>
    <mergeCell ref="C181:G181"/>
    <mergeCell ref="C183:G183"/>
    <mergeCell ref="C185:G185"/>
    <mergeCell ref="C188:G188"/>
    <mergeCell ref="C191:G191"/>
    <mergeCell ref="C192:G192"/>
    <mergeCell ref="C170:G170"/>
    <mergeCell ref="C172:G172"/>
    <mergeCell ref="C174:G174"/>
    <mergeCell ref="C176:G176"/>
    <mergeCell ref="C178:G178"/>
    <mergeCell ref="C179:G179"/>
    <mergeCell ref="C158:G158"/>
    <mergeCell ref="C160:G160"/>
    <mergeCell ref="C162:G162"/>
    <mergeCell ref="C164:G164"/>
    <mergeCell ref="C166:G166"/>
    <mergeCell ref="C168:G168"/>
    <mergeCell ref="C140:G140"/>
    <mergeCell ref="C144:G144"/>
    <mergeCell ref="C147:G147"/>
    <mergeCell ref="C150:G150"/>
    <mergeCell ref="C153:G153"/>
    <mergeCell ref="C156:G156"/>
    <mergeCell ref="C125:G125"/>
    <mergeCell ref="C126:G126"/>
    <mergeCell ref="C128:G128"/>
    <mergeCell ref="C131:G131"/>
    <mergeCell ref="C135:G135"/>
    <mergeCell ref="C137:G137"/>
    <mergeCell ref="C108:G108"/>
    <mergeCell ref="C111:G111"/>
    <mergeCell ref="C112:G112"/>
    <mergeCell ref="C116:G116"/>
    <mergeCell ref="C119:G119"/>
    <mergeCell ref="C123:G123"/>
    <mergeCell ref="C97:G97"/>
    <mergeCell ref="C99:G99"/>
    <mergeCell ref="C100:G100"/>
    <mergeCell ref="C101:G101"/>
    <mergeCell ref="C102:G102"/>
    <mergeCell ref="C105:G105"/>
    <mergeCell ref="C85:G85"/>
    <mergeCell ref="C87:G87"/>
    <mergeCell ref="C89:G89"/>
    <mergeCell ref="C91:G91"/>
    <mergeCell ref="C93:G93"/>
    <mergeCell ref="C95:G95"/>
    <mergeCell ref="C74:G74"/>
    <mergeCell ref="C77:G77"/>
    <mergeCell ref="C79:G79"/>
    <mergeCell ref="C80:G80"/>
    <mergeCell ref="C82:G82"/>
    <mergeCell ref="C83:G83"/>
    <mergeCell ref="C66:G66"/>
    <mergeCell ref="C67:G67"/>
    <mergeCell ref="C68:G68"/>
    <mergeCell ref="C69:G69"/>
    <mergeCell ref="C71:G71"/>
    <mergeCell ref="C73:G73"/>
    <mergeCell ref="C57:G57"/>
    <mergeCell ref="C59:G59"/>
    <mergeCell ref="C61:G61"/>
    <mergeCell ref="C62:G62"/>
    <mergeCell ref="C63:G63"/>
    <mergeCell ref="C64:G64"/>
    <mergeCell ref="C46:G46"/>
    <mergeCell ref="C47:G47"/>
    <mergeCell ref="C49:G49"/>
    <mergeCell ref="C51:G51"/>
    <mergeCell ref="C53:G53"/>
    <mergeCell ref="C55:G55"/>
    <mergeCell ref="C35:G35"/>
    <mergeCell ref="C37:G37"/>
    <mergeCell ref="C39:G39"/>
    <mergeCell ref="C41:G41"/>
    <mergeCell ref="C43:G43"/>
    <mergeCell ref="C44:G44"/>
    <mergeCell ref="C25:G25"/>
    <mergeCell ref="C27:G27"/>
    <mergeCell ref="C28:G28"/>
    <mergeCell ref="C30:G30"/>
    <mergeCell ref="C32:G32"/>
    <mergeCell ref="C34:G34"/>
    <mergeCell ref="C16:G16"/>
    <mergeCell ref="C17:G17"/>
    <mergeCell ref="C19:G19"/>
    <mergeCell ref="C20:G20"/>
    <mergeCell ref="C21:G21"/>
    <mergeCell ref="C23:G2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5CCE10-6FC1-48EC-986C-591DA80FC1E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120</v>
      </c>
      <c r="C4" s="205" t="s">
        <v>121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SUMIF(AG9:AG108,"&lt;&gt;NOR",G9:G108)</f>
        <v>0</v>
      </c>
      <c r="H8" s="229"/>
      <c r="I8" s="229">
        <f>SUM(I9:I108)</f>
        <v>0</v>
      </c>
      <c r="J8" s="229"/>
      <c r="K8" s="229">
        <f>SUM(K9:K108)</f>
        <v>0</v>
      </c>
      <c r="L8" s="229"/>
      <c r="M8" s="229">
        <f>SUM(M9:M108)</f>
        <v>0</v>
      </c>
      <c r="N8" s="228"/>
      <c r="O8" s="228">
        <f>SUM(O9:O108)</f>
        <v>28.25</v>
      </c>
      <c r="P8" s="228"/>
      <c r="Q8" s="228">
        <f>SUM(Q9:Q108)</f>
        <v>0</v>
      </c>
      <c r="R8" s="229"/>
      <c r="S8" s="229"/>
      <c r="T8" s="230"/>
      <c r="U8" s="224"/>
      <c r="V8" s="224">
        <f>SUM(V9:V108)</f>
        <v>168.35999999999996</v>
      </c>
      <c r="W8" s="224"/>
      <c r="X8" s="224"/>
      <c r="Y8" s="224"/>
      <c r="AG8" t="s">
        <v>226</v>
      </c>
    </row>
    <row r="9" spans="1:60" outlineLevel="1" x14ac:dyDescent="0.2">
      <c r="A9" s="232">
        <v>1</v>
      </c>
      <c r="B9" s="233" t="s">
        <v>344</v>
      </c>
      <c r="C9" s="245" t="s">
        <v>345</v>
      </c>
      <c r="D9" s="234" t="s">
        <v>316</v>
      </c>
      <c r="E9" s="235">
        <v>5.1239999999999997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1.992</v>
      </c>
      <c r="V9" s="223">
        <f>ROUND(E9*U9,2)</f>
        <v>10.210000000000001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33.75" outlineLevel="2" x14ac:dyDescent="0.2">
      <c r="A10" s="220"/>
      <c r="B10" s="221"/>
      <c r="C10" s="254" t="s">
        <v>346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598</v>
      </c>
      <c r="D11" s="255"/>
      <c r="E11" s="256">
        <v>1.0920000000000001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748</v>
      </c>
      <c r="D12" s="255"/>
      <c r="E12" s="256">
        <v>1.9319999999999999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313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3" x14ac:dyDescent="0.2">
      <c r="A13" s="220"/>
      <c r="B13" s="221"/>
      <c r="C13" s="257" t="s">
        <v>600</v>
      </c>
      <c r="D13" s="255"/>
      <c r="E13" s="256">
        <v>2.1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23"/>
      <c r="Z13" s="213"/>
      <c r="AA13" s="213"/>
      <c r="AB13" s="213"/>
      <c r="AC13" s="213"/>
      <c r="AD13" s="213"/>
      <c r="AE13" s="213"/>
      <c r="AF13" s="213"/>
      <c r="AG13" s="213" t="s">
        <v>313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48"/>
      <c r="D14" s="242"/>
      <c r="E14" s="242"/>
      <c r="F14" s="242"/>
      <c r="G14" s="242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237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2">
        <v>2</v>
      </c>
      <c r="B15" s="233" t="s">
        <v>347</v>
      </c>
      <c r="C15" s="245" t="s">
        <v>348</v>
      </c>
      <c r="D15" s="234" t="s">
        <v>316</v>
      </c>
      <c r="E15" s="235">
        <v>5.1239999999999997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294</v>
      </c>
      <c r="S15" s="237" t="s">
        <v>230</v>
      </c>
      <c r="T15" s="238" t="s">
        <v>230</v>
      </c>
      <c r="U15" s="223">
        <v>0.61199999999999999</v>
      </c>
      <c r="V15" s="223">
        <f>ROUND(E15*U15,2)</f>
        <v>3.14</v>
      </c>
      <c r="W15" s="223"/>
      <c r="X15" s="223" t="s">
        <v>295</v>
      </c>
      <c r="Y15" s="223" t="s">
        <v>233</v>
      </c>
      <c r="Z15" s="213"/>
      <c r="AA15" s="213"/>
      <c r="AB15" s="213"/>
      <c r="AC15" s="213"/>
      <c r="AD15" s="213"/>
      <c r="AE15" s="213"/>
      <c r="AF15" s="213"/>
      <c r="AG15" s="213" t="s">
        <v>296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4" t="s">
        <v>349</v>
      </c>
      <c r="D16" s="253"/>
      <c r="E16" s="253"/>
      <c r="F16" s="253"/>
      <c r="G16" s="25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298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48"/>
      <c r="D17" s="242"/>
      <c r="E17" s="242"/>
      <c r="F17" s="242"/>
      <c r="G17" s="242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237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2">
        <v>3</v>
      </c>
      <c r="B18" s="233" t="s">
        <v>555</v>
      </c>
      <c r="C18" s="245" t="s">
        <v>556</v>
      </c>
      <c r="D18" s="234" t="s">
        <v>557</v>
      </c>
      <c r="E18" s="235">
        <v>15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1.721E-2</v>
      </c>
      <c r="O18" s="235">
        <f>ROUND(E18*N18,2)</f>
        <v>0.26</v>
      </c>
      <c r="P18" s="235">
        <v>0</v>
      </c>
      <c r="Q18" s="235">
        <f>ROUND(E18*P18,2)</f>
        <v>0</v>
      </c>
      <c r="R18" s="237" t="s">
        <v>294</v>
      </c>
      <c r="S18" s="237" t="s">
        <v>230</v>
      </c>
      <c r="T18" s="238" t="s">
        <v>230</v>
      </c>
      <c r="U18" s="223">
        <v>0.98699999999999999</v>
      </c>
      <c r="V18" s="223">
        <f>ROUND(E18*U18,2)</f>
        <v>14.81</v>
      </c>
      <c r="W18" s="223"/>
      <c r="X18" s="223" t="s">
        <v>295</v>
      </c>
      <c r="Y18" s="223" t="s">
        <v>233</v>
      </c>
      <c r="Z18" s="213"/>
      <c r="AA18" s="213"/>
      <c r="AB18" s="213"/>
      <c r="AC18" s="213"/>
      <c r="AD18" s="213"/>
      <c r="AE18" s="213"/>
      <c r="AF18" s="213"/>
      <c r="AG18" s="213" t="s">
        <v>296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2.5" outlineLevel="2" x14ac:dyDescent="0.2">
      <c r="A19" s="220"/>
      <c r="B19" s="221"/>
      <c r="C19" s="254" t="s">
        <v>558</v>
      </c>
      <c r="D19" s="253"/>
      <c r="E19" s="253"/>
      <c r="F19" s="253"/>
      <c r="G19" s="25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298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0" t="str">
        <f>C19</f>
        <v>získané při čerpání, potrubím nebo žlaby. Montáž, demontáž a opotřebení potrubí nebo žlabu a jeho utěsnění po dobu provozu. Včetně nutné podpěrné konstrukce.</v>
      </c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47" t="s">
        <v>601</v>
      </c>
      <c r="D20" s="241"/>
      <c r="E20" s="241"/>
      <c r="F20" s="241"/>
      <c r="G20" s="241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235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4</v>
      </c>
      <c r="B22" s="233" t="s">
        <v>428</v>
      </c>
      <c r="C22" s="245" t="s">
        <v>429</v>
      </c>
      <c r="D22" s="234" t="s">
        <v>430</v>
      </c>
      <c r="E22" s="235">
        <v>150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0.20300000000000001</v>
      </c>
      <c r="V22" s="223">
        <f>ROUND(E22*U22,2)</f>
        <v>30.45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431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602</v>
      </c>
      <c r="D24" s="255"/>
      <c r="E24" s="256">
        <v>150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5</v>
      </c>
      <c r="B26" s="233" t="s">
        <v>433</v>
      </c>
      <c r="C26" s="245" t="s">
        <v>434</v>
      </c>
      <c r="D26" s="234" t="s">
        <v>435</v>
      </c>
      <c r="E26" s="235">
        <v>15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4" t="s">
        <v>436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6</v>
      </c>
      <c r="B29" s="233" t="s">
        <v>603</v>
      </c>
      <c r="C29" s="245" t="s">
        <v>604</v>
      </c>
      <c r="D29" s="234" t="s">
        <v>316</v>
      </c>
      <c r="E29" s="235">
        <v>16.7925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0.77</v>
      </c>
      <c r="V29" s="223">
        <f>ROUND(E29*U29,2)</f>
        <v>12.93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440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korytech vodotečí, melioračních kanálech s přemístěním suti na hromady na vzdálenost do 20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7" t="s">
        <v>822</v>
      </c>
      <c r="D31" s="255"/>
      <c r="E31" s="256">
        <v>16.7925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313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48"/>
      <c r="D32" s="242"/>
      <c r="E32" s="242"/>
      <c r="F32" s="242"/>
      <c r="G32" s="242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237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2">
        <v>7</v>
      </c>
      <c r="B33" s="233" t="s">
        <v>487</v>
      </c>
      <c r="C33" s="245" t="s">
        <v>488</v>
      </c>
      <c r="D33" s="234" t="s">
        <v>316</v>
      </c>
      <c r="E33" s="235">
        <v>42.967500000000001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294</v>
      </c>
      <c r="S33" s="237" t="s">
        <v>230</v>
      </c>
      <c r="T33" s="238" t="s">
        <v>230</v>
      </c>
      <c r="U33" s="223">
        <v>0.31</v>
      </c>
      <c r="V33" s="223">
        <f>ROUND(E33*U33,2)</f>
        <v>13.32</v>
      </c>
      <c r="W33" s="223"/>
      <c r="X33" s="223" t="s">
        <v>295</v>
      </c>
      <c r="Y33" s="223" t="s">
        <v>233</v>
      </c>
      <c r="Z33" s="213"/>
      <c r="AA33" s="213"/>
      <c r="AB33" s="213"/>
      <c r="AC33" s="213"/>
      <c r="AD33" s="213"/>
      <c r="AE33" s="213"/>
      <c r="AF33" s="213"/>
      <c r="AG33" s="213" t="s">
        <v>296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33.75" outlineLevel="2" x14ac:dyDescent="0.2">
      <c r="A34" s="220"/>
      <c r="B34" s="221"/>
      <c r="C34" s="254" t="s">
        <v>489</v>
      </c>
      <c r="D34" s="253"/>
      <c r="E34" s="253"/>
      <c r="F34" s="253"/>
      <c r="G34" s="25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23"/>
      <c r="Z34" s="213"/>
      <c r="AA34" s="213"/>
      <c r="AB34" s="213"/>
      <c r="AC34" s="213"/>
      <c r="AD34" s="213"/>
      <c r="AE34" s="213"/>
      <c r="AF34" s="213"/>
      <c r="AG34" s="213" t="s">
        <v>298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0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47" t="s">
        <v>606</v>
      </c>
      <c r="D35" s="241"/>
      <c r="E35" s="241"/>
      <c r="F35" s="241"/>
      <c r="G35" s="241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235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974</v>
      </c>
      <c r="D36" s="255"/>
      <c r="E36" s="256">
        <v>42.967500000000001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313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48"/>
      <c r="D37" s="242"/>
      <c r="E37" s="242"/>
      <c r="F37" s="242"/>
      <c r="G37" s="242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237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32">
        <v>8</v>
      </c>
      <c r="B38" s="233" t="s">
        <v>492</v>
      </c>
      <c r="C38" s="245" t="s">
        <v>493</v>
      </c>
      <c r="D38" s="234" t="s">
        <v>316</v>
      </c>
      <c r="E38" s="235">
        <v>8.5935000000000006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294</v>
      </c>
      <c r="S38" s="237" t="s">
        <v>230</v>
      </c>
      <c r="T38" s="238" t="s">
        <v>230</v>
      </c>
      <c r="U38" s="223">
        <v>0.1024</v>
      </c>
      <c r="V38" s="223">
        <f>ROUND(E38*U38,2)</f>
        <v>0.88</v>
      </c>
      <c r="W38" s="223"/>
      <c r="X38" s="223" t="s">
        <v>295</v>
      </c>
      <c r="Y38" s="223" t="s">
        <v>233</v>
      </c>
      <c r="Z38" s="213"/>
      <c r="AA38" s="213"/>
      <c r="AB38" s="213"/>
      <c r="AC38" s="213"/>
      <c r="AD38" s="213"/>
      <c r="AE38" s="213"/>
      <c r="AF38" s="213"/>
      <c r="AG38" s="213" t="s">
        <v>296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33.75" outlineLevel="2" x14ac:dyDescent="0.2">
      <c r="A39" s="220"/>
      <c r="B39" s="221"/>
      <c r="C39" s="254" t="s">
        <v>489</v>
      </c>
      <c r="D39" s="253"/>
      <c r="E39" s="253"/>
      <c r="F39" s="253"/>
      <c r="G39" s="25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298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0" t="str">
        <f>C39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975</v>
      </c>
      <c r="D40" s="255"/>
      <c r="E40" s="256">
        <v>8.5935000000000006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313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8"/>
      <c r="D41" s="242"/>
      <c r="E41" s="242"/>
      <c r="F41" s="242"/>
      <c r="G41" s="242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237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2">
        <v>9</v>
      </c>
      <c r="B42" s="233" t="s">
        <v>355</v>
      </c>
      <c r="C42" s="245" t="s">
        <v>356</v>
      </c>
      <c r="D42" s="234" t="s">
        <v>316</v>
      </c>
      <c r="E42" s="235">
        <v>42.967500000000001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 t="s">
        <v>294</v>
      </c>
      <c r="S42" s="237" t="s">
        <v>230</v>
      </c>
      <c r="T42" s="238" t="s">
        <v>230</v>
      </c>
      <c r="U42" s="223">
        <v>0.51900000000000002</v>
      </c>
      <c r="V42" s="223">
        <f>ROUND(E42*U42,2)</f>
        <v>22.3</v>
      </c>
      <c r="W42" s="223"/>
      <c r="X42" s="223" t="s">
        <v>295</v>
      </c>
      <c r="Y42" s="223" t="s">
        <v>233</v>
      </c>
      <c r="Z42" s="213"/>
      <c r="AA42" s="213"/>
      <c r="AB42" s="213"/>
      <c r="AC42" s="213"/>
      <c r="AD42" s="213"/>
      <c r="AE42" s="213"/>
      <c r="AF42" s="213"/>
      <c r="AG42" s="213" t="s">
        <v>296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4" t="s">
        <v>324</v>
      </c>
      <c r="D43" s="253"/>
      <c r="E43" s="253"/>
      <c r="F43" s="253"/>
      <c r="G43" s="25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298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40" t="str">
        <f>C43</f>
        <v>bez naložení do dopravní nádoby, ale s vyprázdněním dopravní nádoby na hromadu nebo na dopravní prostředek,</v>
      </c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48"/>
      <c r="D44" s="242"/>
      <c r="E44" s="242"/>
      <c r="F44" s="242"/>
      <c r="G44" s="242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237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2">
        <v>10</v>
      </c>
      <c r="B45" s="233" t="s">
        <v>357</v>
      </c>
      <c r="C45" s="245" t="s">
        <v>358</v>
      </c>
      <c r="D45" s="234" t="s">
        <v>316</v>
      </c>
      <c r="E45" s="235">
        <v>16.7925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294</v>
      </c>
      <c r="S45" s="237" t="s">
        <v>230</v>
      </c>
      <c r="T45" s="238" t="s">
        <v>230</v>
      </c>
      <c r="U45" s="223">
        <v>0.72899999999999998</v>
      </c>
      <c r="V45" s="223">
        <f>ROUND(E45*U45,2)</f>
        <v>12.24</v>
      </c>
      <c r="W45" s="223"/>
      <c r="X45" s="223" t="s">
        <v>295</v>
      </c>
      <c r="Y45" s="223" t="s">
        <v>233</v>
      </c>
      <c r="Z45" s="213"/>
      <c r="AA45" s="213"/>
      <c r="AB45" s="213"/>
      <c r="AC45" s="213"/>
      <c r="AD45" s="213"/>
      <c r="AE45" s="213"/>
      <c r="AF45" s="213"/>
      <c r="AG45" s="213" t="s">
        <v>296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4" t="s">
        <v>324</v>
      </c>
      <c r="D46" s="253"/>
      <c r="E46" s="253"/>
      <c r="F46" s="253"/>
      <c r="G46" s="25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298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40" t="str">
        <f>C46</f>
        <v>bez naložení do dopravní nádoby, ale s vyprázdněním dopravní nádoby na hromadu nebo na dopravní prostředek,</v>
      </c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11</v>
      </c>
      <c r="B48" s="233" t="s">
        <v>609</v>
      </c>
      <c r="C48" s="245" t="s">
        <v>610</v>
      </c>
      <c r="D48" s="234" t="s">
        <v>316</v>
      </c>
      <c r="E48" s="235">
        <v>33.36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294</v>
      </c>
      <c r="S48" s="237" t="s">
        <v>230</v>
      </c>
      <c r="T48" s="238" t="s">
        <v>230</v>
      </c>
      <c r="U48" s="223">
        <v>7.3999999999999996E-2</v>
      </c>
      <c r="V48" s="223">
        <f>ROUND(E48*U48,2)</f>
        <v>2.4700000000000002</v>
      </c>
      <c r="W48" s="223"/>
      <c r="X48" s="223" t="s">
        <v>295</v>
      </c>
      <c r="Y48" s="223" t="s">
        <v>233</v>
      </c>
      <c r="Z48" s="213"/>
      <c r="AA48" s="213"/>
      <c r="AB48" s="213"/>
      <c r="AC48" s="213"/>
      <c r="AD48" s="213"/>
      <c r="AE48" s="213"/>
      <c r="AF48" s="213"/>
      <c r="AG48" s="213" t="s">
        <v>296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4" t="s">
        <v>327</v>
      </c>
      <c r="D49" s="253"/>
      <c r="E49" s="253"/>
      <c r="F49" s="253"/>
      <c r="G49" s="25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298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976</v>
      </c>
      <c r="D50" s="255"/>
      <c r="E50" s="256">
        <v>33.36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313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48"/>
      <c r="D51" s="242"/>
      <c r="E51" s="242"/>
      <c r="F51" s="242"/>
      <c r="G51" s="242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237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2">
        <v>12</v>
      </c>
      <c r="B52" s="233" t="s">
        <v>325</v>
      </c>
      <c r="C52" s="245" t="s">
        <v>326</v>
      </c>
      <c r="D52" s="234" t="s">
        <v>316</v>
      </c>
      <c r="E52" s="235">
        <v>26.287500000000001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 t="s">
        <v>294</v>
      </c>
      <c r="S52" s="237" t="s">
        <v>230</v>
      </c>
      <c r="T52" s="238" t="s">
        <v>230</v>
      </c>
      <c r="U52" s="223">
        <v>1.0999999999999999E-2</v>
      </c>
      <c r="V52" s="223">
        <f>ROUND(E52*U52,2)</f>
        <v>0.28999999999999998</v>
      </c>
      <c r="W52" s="223"/>
      <c r="X52" s="223" t="s">
        <v>295</v>
      </c>
      <c r="Y52" s="223" t="s">
        <v>233</v>
      </c>
      <c r="Z52" s="213"/>
      <c r="AA52" s="213"/>
      <c r="AB52" s="213"/>
      <c r="AC52" s="213"/>
      <c r="AD52" s="213"/>
      <c r="AE52" s="213"/>
      <c r="AF52" s="213"/>
      <c r="AG52" s="213" t="s">
        <v>296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4" t="s">
        <v>327</v>
      </c>
      <c r="D53" s="253"/>
      <c r="E53" s="253"/>
      <c r="F53" s="253"/>
      <c r="G53" s="25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23"/>
      <c r="Z53" s="213"/>
      <c r="AA53" s="213"/>
      <c r="AB53" s="213"/>
      <c r="AC53" s="213"/>
      <c r="AD53" s="213"/>
      <c r="AE53" s="213"/>
      <c r="AF53" s="213"/>
      <c r="AG53" s="213" t="s">
        <v>298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977</v>
      </c>
      <c r="D54" s="255"/>
      <c r="E54" s="256">
        <v>26.287500000000001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313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8"/>
      <c r="D55" s="242"/>
      <c r="E55" s="242"/>
      <c r="F55" s="242"/>
      <c r="G55" s="242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237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2">
        <v>13</v>
      </c>
      <c r="B56" s="233" t="s">
        <v>613</v>
      </c>
      <c r="C56" s="245" t="s">
        <v>614</v>
      </c>
      <c r="D56" s="234" t="s">
        <v>316</v>
      </c>
      <c r="E56" s="235">
        <v>11.6685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294</v>
      </c>
      <c r="S56" s="237" t="s">
        <v>230</v>
      </c>
      <c r="T56" s="238" t="s">
        <v>230</v>
      </c>
      <c r="U56" s="223">
        <v>1.2E-2</v>
      </c>
      <c r="V56" s="223">
        <f>ROUND(E56*U56,2)</f>
        <v>0.14000000000000001</v>
      </c>
      <c r="W56" s="223"/>
      <c r="X56" s="223" t="s">
        <v>295</v>
      </c>
      <c r="Y56" s="223" t="s">
        <v>233</v>
      </c>
      <c r="Z56" s="213"/>
      <c r="AA56" s="213"/>
      <c r="AB56" s="213"/>
      <c r="AC56" s="213"/>
      <c r="AD56" s="213"/>
      <c r="AE56" s="213"/>
      <c r="AF56" s="213"/>
      <c r="AG56" s="213" t="s">
        <v>296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4" t="s">
        <v>327</v>
      </c>
      <c r="D57" s="253"/>
      <c r="E57" s="253"/>
      <c r="F57" s="253"/>
      <c r="G57" s="25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298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827</v>
      </c>
      <c r="D58" s="255"/>
      <c r="E58" s="256">
        <v>11.6685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313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48"/>
      <c r="D59" s="242"/>
      <c r="E59" s="242"/>
      <c r="F59" s="242"/>
      <c r="G59" s="242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237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2">
        <v>14</v>
      </c>
      <c r="B60" s="233" t="s">
        <v>328</v>
      </c>
      <c r="C60" s="245" t="s">
        <v>329</v>
      </c>
      <c r="D60" s="234" t="s">
        <v>316</v>
      </c>
      <c r="E60" s="235">
        <v>42.967500000000001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294</v>
      </c>
      <c r="S60" s="237" t="s">
        <v>230</v>
      </c>
      <c r="T60" s="238" t="s">
        <v>230</v>
      </c>
      <c r="U60" s="223">
        <v>0.31</v>
      </c>
      <c r="V60" s="223">
        <f>ROUND(E60*U60,2)</f>
        <v>13.32</v>
      </c>
      <c r="W60" s="223"/>
      <c r="X60" s="223" t="s">
        <v>295</v>
      </c>
      <c r="Y60" s="223" t="s">
        <v>233</v>
      </c>
      <c r="Z60" s="213"/>
      <c r="AA60" s="213"/>
      <c r="AB60" s="213"/>
      <c r="AC60" s="213"/>
      <c r="AD60" s="213"/>
      <c r="AE60" s="213"/>
      <c r="AF60" s="213"/>
      <c r="AG60" s="213" t="s">
        <v>296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4" t="s">
        <v>330</v>
      </c>
      <c r="D61" s="253"/>
      <c r="E61" s="253"/>
      <c r="F61" s="253"/>
      <c r="G61" s="25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298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7" t="s">
        <v>359</v>
      </c>
      <c r="D62" s="241"/>
      <c r="E62" s="241"/>
      <c r="F62" s="241"/>
      <c r="G62" s="241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235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3" x14ac:dyDescent="0.2">
      <c r="A63" s="220"/>
      <c r="B63" s="221"/>
      <c r="C63" s="247" t="s">
        <v>360</v>
      </c>
      <c r="D63" s="241"/>
      <c r="E63" s="241"/>
      <c r="F63" s="241"/>
      <c r="G63" s="241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23"/>
      <c r="Z63" s="213"/>
      <c r="AA63" s="213"/>
      <c r="AB63" s="213"/>
      <c r="AC63" s="213"/>
      <c r="AD63" s="213"/>
      <c r="AE63" s="213"/>
      <c r="AF63" s="213"/>
      <c r="AG63" s="213" t="s">
        <v>235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8"/>
      <c r="D64" s="242"/>
      <c r="E64" s="242"/>
      <c r="F64" s="242"/>
      <c r="G64" s="242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237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2">
        <v>15</v>
      </c>
      <c r="B65" s="233" t="s">
        <v>361</v>
      </c>
      <c r="C65" s="245" t="s">
        <v>362</v>
      </c>
      <c r="D65" s="234" t="s">
        <v>316</v>
      </c>
      <c r="E65" s="235">
        <v>16.7925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294</v>
      </c>
      <c r="S65" s="237" t="s">
        <v>230</v>
      </c>
      <c r="T65" s="238" t="s">
        <v>230</v>
      </c>
      <c r="U65" s="223">
        <v>0.32200000000000001</v>
      </c>
      <c r="V65" s="223">
        <f>ROUND(E65*U65,2)</f>
        <v>5.41</v>
      </c>
      <c r="W65" s="223"/>
      <c r="X65" s="223" t="s">
        <v>295</v>
      </c>
      <c r="Y65" s="223" t="s">
        <v>233</v>
      </c>
      <c r="Z65" s="213"/>
      <c r="AA65" s="213"/>
      <c r="AB65" s="213"/>
      <c r="AC65" s="213"/>
      <c r="AD65" s="213"/>
      <c r="AE65" s="213"/>
      <c r="AF65" s="213"/>
      <c r="AG65" s="213" t="s">
        <v>296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4" t="s">
        <v>330</v>
      </c>
      <c r="D66" s="253"/>
      <c r="E66" s="253"/>
      <c r="F66" s="253"/>
      <c r="G66" s="25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298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7" t="s">
        <v>359</v>
      </c>
      <c r="D67" s="241"/>
      <c r="E67" s="241"/>
      <c r="F67" s="241"/>
      <c r="G67" s="241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235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47" t="s">
        <v>360</v>
      </c>
      <c r="D68" s="241"/>
      <c r="E68" s="241"/>
      <c r="F68" s="241"/>
      <c r="G68" s="241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235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237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ht="22.5" outlineLevel="1" x14ac:dyDescent="0.2">
      <c r="A70" s="232">
        <v>16</v>
      </c>
      <c r="B70" s="233" t="s">
        <v>616</v>
      </c>
      <c r="C70" s="245" t="s">
        <v>617</v>
      </c>
      <c r="D70" s="234" t="s">
        <v>316</v>
      </c>
      <c r="E70" s="235">
        <v>16.68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 t="s">
        <v>294</v>
      </c>
      <c r="S70" s="237" t="s">
        <v>230</v>
      </c>
      <c r="T70" s="238" t="s">
        <v>230</v>
      </c>
      <c r="U70" s="223">
        <v>0.65200000000000002</v>
      </c>
      <c r="V70" s="223">
        <f>ROUND(E70*U70,2)</f>
        <v>10.88</v>
      </c>
      <c r="W70" s="223"/>
      <c r="X70" s="223" t="s">
        <v>295</v>
      </c>
      <c r="Y70" s="223" t="s">
        <v>233</v>
      </c>
      <c r="Z70" s="213"/>
      <c r="AA70" s="213"/>
      <c r="AB70" s="213"/>
      <c r="AC70" s="213"/>
      <c r="AD70" s="213"/>
      <c r="AE70" s="213"/>
      <c r="AF70" s="213"/>
      <c r="AG70" s="213" t="s">
        <v>296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9"/>
      <c r="D71" s="243"/>
      <c r="E71" s="243"/>
      <c r="F71" s="243"/>
      <c r="G71" s="24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237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ht="22.5" outlineLevel="1" x14ac:dyDescent="0.2">
      <c r="A72" s="232">
        <v>17</v>
      </c>
      <c r="B72" s="233" t="s">
        <v>363</v>
      </c>
      <c r="C72" s="245" t="s">
        <v>364</v>
      </c>
      <c r="D72" s="234" t="s">
        <v>316</v>
      </c>
      <c r="E72" s="235">
        <v>26.857500000000002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0</v>
      </c>
      <c r="O72" s="235">
        <f>ROUND(E72*N72,2)</f>
        <v>0</v>
      </c>
      <c r="P72" s="235">
        <v>0</v>
      </c>
      <c r="Q72" s="235">
        <f>ROUND(E72*P72,2)</f>
        <v>0</v>
      </c>
      <c r="R72" s="237" t="s">
        <v>294</v>
      </c>
      <c r="S72" s="237" t="s">
        <v>230</v>
      </c>
      <c r="T72" s="238" t="s">
        <v>230</v>
      </c>
      <c r="U72" s="223">
        <v>0.20200000000000001</v>
      </c>
      <c r="V72" s="223">
        <f>ROUND(E72*U72,2)</f>
        <v>5.43</v>
      </c>
      <c r="W72" s="223"/>
      <c r="X72" s="223" t="s">
        <v>295</v>
      </c>
      <c r="Y72" s="223" t="s">
        <v>233</v>
      </c>
      <c r="Z72" s="213"/>
      <c r="AA72" s="213"/>
      <c r="AB72" s="213"/>
      <c r="AC72" s="213"/>
      <c r="AD72" s="213"/>
      <c r="AE72" s="213"/>
      <c r="AF72" s="213"/>
      <c r="AG72" s="213" t="s">
        <v>296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4" t="s">
        <v>365</v>
      </c>
      <c r="D73" s="253"/>
      <c r="E73" s="253"/>
      <c r="F73" s="253"/>
      <c r="G73" s="25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298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7" t="s">
        <v>366</v>
      </c>
      <c r="D74" s="241"/>
      <c r="E74" s="241"/>
      <c r="F74" s="241"/>
      <c r="G74" s="241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235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978</v>
      </c>
      <c r="D75" s="255"/>
      <c r="E75" s="256">
        <v>16.68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313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3" x14ac:dyDescent="0.2">
      <c r="A76" s="220"/>
      <c r="B76" s="221"/>
      <c r="C76" s="257" t="s">
        <v>979</v>
      </c>
      <c r="D76" s="255"/>
      <c r="E76" s="256">
        <v>10.1775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313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237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32">
        <v>18</v>
      </c>
      <c r="B78" s="233" t="s">
        <v>620</v>
      </c>
      <c r="C78" s="245" t="s">
        <v>621</v>
      </c>
      <c r="D78" s="234" t="s">
        <v>293</v>
      </c>
      <c r="E78" s="235">
        <v>13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0</v>
      </c>
      <c r="O78" s="235">
        <f>ROUND(E78*N78,2)</f>
        <v>0</v>
      </c>
      <c r="P78" s="235">
        <v>0</v>
      </c>
      <c r="Q78" s="235">
        <f>ROUND(E78*P78,2)</f>
        <v>0</v>
      </c>
      <c r="R78" s="237" t="s">
        <v>370</v>
      </c>
      <c r="S78" s="237" t="s">
        <v>230</v>
      </c>
      <c r="T78" s="238" t="s">
        <v>230</v>
      </c>
      <c r="U78" s="223">
        <v>2.1000000000000001E-2</v>
      </c>
      <c r="V78" s="223">
        <f>ROUND(E78*U78,2)</f>
        <v>0.27</v>
      </c>
      <c r="W78" s="223"/>
      <c r="X78" s="223" t="s">
        <v>295</v>
      </c>
      <c r="Y78" s="223" t="s">
        <v>233</v>
      </c>
      <c r="Z78" s="213"/>
      <c r="AA78" s="213"/>
      <c r="AB78" s="213"/>
      <c r="AC78" s="213"/>
      <c r="AD78" s="213"/>
      <c r="AE78" s="213"/>
      <c r="AF78" s="213"/>
      <c r="AG78" s="213" t="s">
        <v>296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4" t="s">
        <v>371</v>
      </c>
      <c r="D79" s="253"/>
      <c r="E79" s="253"/>
      <c r="F79" s="253"/>
      <c r="G79" s="25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23"/>
      <c r="Z79" s="213"/>
      <c r="AA79" s="213"/>
      <c r="AB79" s="213"/>
      <c r="AC79" s="213"/>
      <c r="AD79" s="213"/>
      <c r="AE79" s="213"/>
      <c r="AF79" s="213"/>
      <c r="AG79" s="213" t="s">
        <v>298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8"/>
      <c r="D80" s="242"/>
      <c r="E80" s="242"/>
      <c r="F80" s="242"/>
      <c r="G80" s="242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237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32">
        <v>19</v>
      </c>
      <c r="B81" s="233" t="s">
        <v>368</v>
      </c>
      <c r="C81" s="245" t="s">
        <v>369</v>
      </c>
      <c r="D81" s="234" t="s">
        <v>293</v>
      </c>
      <c r="E81" s="235">
        <v>48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0</v>
      </c>
      <c r="O81" s="235">
        <f>ROUND(E81*N81,2)</f>
        <v>0</v>
      </c>
      <c r="P81" s="235">
        <v>0</v>
      </c>
      <c r="Q81" s="235">
        <f>ROUND(E81*P81,2)</f>
        <v>0</v>
      </c>
      <c r="R81" s="237" t="s">
        <v>370</v>
      </c>
      <c r="S81" s="237" t="s">
        <v>230</v>
      </c>
      <c r="T81" s="238" t="s">
        <v>230</v>
      </c>
      <c r="U81" s="223">
        <v>7.2999999999999995E-2</v>
      </c>
      <c r="V81" s="223">
        <f>ROUND(E81*U81,2)</f>
        <v>3.5</v>
      </c>
      <c r="W81" s="223"/>
      <c r="X81" s="223" t="s">
        <v>295</v>
      </c>
      <c r="Y81" s="223" t="s">
        <v>233</v>
      </c>
      <c r="Z81" s="213"/>
      <c r="AA81" s="213"/>
      <c r="AB81" s="213"/>
      <c r="AC81" s="213"/>
      <c r="AD81" s="213"/>
      <c r="AE81" s="213"/>
      <c r="AF81" s="213"/>
      <c r="AG81" s="213" t="s">
        <v>296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4" t="s">
        <v>371</v>
      </c>
      <c r="D82" s="253"/>
      <c r="E82" s="253"/>
      <c r="F82" s="253"/>
      <c r="G82" s="25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298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48"/>
      <c r="D83" s="242"/>
      <c r="E83" s="242"/>
      <c r="F83" s="242"/>
      <c r="G83" s="242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237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2">
        <v>20</v>
      </c>
      <c r="B84" s="233" t="s">
        <v>622</v>
      </c>
      <c r="C84" s="245" t="s">
        <v>623</v>
      </c>
      <c r="D84" s="234" t="s">
        <v>293</v>
      </c>
      <c r="E84" s="235">
        <v>13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0</v>
      </c>
      <c r="O84" s="235">
        <f>ROUND(E84*N84,2)</f>
        <v>0</v>
      </c>
      <c r="P84" s="235">
        <v>0</v>
      </c>
      <c r="Q84" s="235">
        <f>ROUND(E84*P84,2)</f>
        <v>0</v>
      </c>
      <c r="R84" s="237" t="s">
        <v>294</v>
      </c>
      <c r="S84" s="237" t="s">
        <v>230</v>
      </c>
      <c r="T84" s="238" t="s">
        <v>230</v>
      </c>
      <c r="U84" s="223">
        <v>1.7999999999999999E-2</v>
      </c>
      <c r="V84" s="223">
        <f>ROUND(E84*U84,2)</f>
        <v>0.23</v>
      </c>
      <c r="W84" s="223"/>
      <c r="X84" s="223" t="s">
        <v>295</v>
      </c>
      <c r="Y84" s="223" t="s">
        <v>233</v>
      </c>
      <c r="Z84" s="213"/>
      <c r="AA84" s="213"/>
      <c r="AB84" s="213"/>
      <c r="AC84" s="213"/>
      <c r="AD84" s="213"/>
      <c r="AE84" s="213"/>
      <c r="AF84" s="213"/>
      <c r="AG84" s="213" t="s">
        <v>296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4" t="s">
        <v>624</v>
      </c>
      <c r="D85" s="253"/>
      <c r="E85" s="253"/>
      <c r="F85" s="253"/>
      <c r="G85" s="25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298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980</v>
      </c>
      <c r="D86" s="255"/>
      <c r="E86" s="256">
        <v>13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313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48"/>
      <c r="D87" s="242"/>
      <c r="E87" s="242"/>
      <c r="F87" s="242"/>
      <c r="G87" s="242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23"/>
      <c r="Z87" s="213"/>
      <c r="AA87" s="213"/>
      <c r="AB87" s="213"/>
      <c r="AC87" s="213"/>
      <c r="AD87" s="213"/>
      <c r="AE87" s="213"/>
      <c r="AF87" s="213"/>
      <c r="AG87" s="213" t="s">
        <v>237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2">
        <v>21</v>
      </c>
      <c r="B88" s="233" t="s">
        <v>372</v>
      </c>
      <c r="C88" s="245" t="s">
        <v>373</v>
      </c>
      <c r="D88" s="234" t="s">
        <v>293</v>
      </c>
      <c r="E88" s="235">
        <v>48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294</v>
      </c>
      <c r="S88" s="237" t="s">
        <v>230</v>
      </c>
      <c r="T88" s="238" t="s">
        <v>230</v>
      </c>
      <c r="U88" s="223">
        <v>0.128</v>
      </c>
      <c r="V88" s="223">
        <f>ROUND(E88*U88,2)</f>
        <v>6.14</v>
      </c>
      <c r="W88" s="223"/>
      <c r="X88" s="223" t="s">
        <v>295</v>
      </c>
      <c r="Y88" s="223" t="s">
        <v>233</v>
      </c>
      <c r="Z88" s="213"/>
      <c r="AA88" s="213"/>
      <c r="AB88" s="213"/>
      <c r="AC88" s="213"/>
      <c r="AD88" s="213"/>
      <c r="AE88" s="213"/>
      <c r="AF88" s="213"/>
      <c r="AG88" s="213" t="s">
        <v>296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4" t="s">
        <v>374</v>
      </c>
      <c r="D89" s="253"/>
      <c r="E89" s="253"/>
      <c r="F89" s="253"/>
      <c r="G89" s="25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298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981</v>
      </c>
      <c r="D90" s="255"/>
      <c r="E90" s="256">
        <v>48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313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48"/>
      <c r="D91" s="242"/>
      <c r="E91" s="242"/>
      <c r="F91" s="242"/>
      <c r="G91" s="242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237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32">
        <v>22</v>
      </c>
      <c r="B92" s="233" t="s">
        <v>335</v>
      </c>
      <c r="C92" s="245" t="s">
        <v>336</v>
      </c>
      <c r="D92" s="234" t="s">
        <v>337</v>
      </c>
      <c r="E92" s="235">
        <v>48.631880000000002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294</v>
      </c>
      <c r="S92" s="237" t="s">
        <v>230</v>
      </c>
      <c r="T92" s="238" t="s">
        <v>230</v>
      </c>
      <c r="U92" s="223">
        <v>0</v>
      </c>
      <c r="V92" s="223">
        <f>ROUND(E92*U92,2)</f>
        <v>0</v>
      </c>
      <c r="W92" s="223"/>
      <c r="X92" s="223" t="s">
        <v>295</v>
      </c>
      <c r="Y92" s="223" t="s">
        <v>233</v>
      </c>
      <c r="Z92" s="213"/>
      <c r="AA92" s="213"/>
      <c r="AB92" s="213"/>
      <c r="AC92" s="213"/>
      <c r="AD92" s="213"/>
      <c r="AE92" s="213"/>
      <c r="AF92" s="213"/>
      <c r="AG92" s="213" t="s">
        <v>296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338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235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982</v>
      </c>
      <c r="D94" s="255"/>
      <c r="E94" s="256">
        <v>48.631880000000002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313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237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32">
        <v>23</v>
      </c>
      <c r="B96" s="233" t="s">
        <v>628</v>
      </c>
      <c r="C96" s="245" t="s">
        <v>629</v>
      </c>
      <c r="D96" s="234" t="s">
        <v>316</v>
      </c>
      <c r="E96" s="235">
        <v>11.6685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0</v>
      </c>
      <c r="O96" s="235">
        <f>ROUND(E96*N96,2)</f>
        <v>0</v>
      </c>
      <c r="P96" s="235">
        <v>0</v>
      </c>
      <c r="Q96" s="235">
        <f>ROUND(E96*P96,2)</f>
        <v>0</v>
      </c>
      <c r="R96" s="237"/>
      <c r="S96" s="237" t="s">
        <v>256</v>
      </c>
      <c r="T96" s="238" t="s">
        <v>231</v>
      </c>
      <c r="U96" s="223">
        <v>0</v>
      </c>
      <c r="V96" s="223">
        <f>ROUND(E96*U96,2)</f>
        <v>0</v>
      </c>
      <c r="W96" s="223"/>
      <c r="X96" s="223" t="s">
        <v>295</v>
      </c>
      <c r="Y96" s="223" t="s">
        <v>233</v>
      </c>
      <c r="Z96" s="213"/>
      <c r="AA96" s="213"/>
      <c r="AB96" s="213"/>
      <c r="AC96" s="213"/>
      <c r="AD96" s="213"/>
      <c r="AE96" s="213"/>
      <c r="AF96" s="213"/>
      <c r="AG96" s="213" t="s">
        <v>296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9"/>
      <c r="D97" s="243"/>
      <c r="E97" s="243"/>
      <c r="F97" s="243"/>
      <c r="G97" s="24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2">
        <v>24</v>
      </c>
      <c r="B98" s="233" t="s">
        <v>543</v>
      </c>
      <c r="C98" s="245" t="s">
        <v>630</v>
      </c>
      <c r="D98" s="234" t="s">
        <v>259</v>
      </c>
      <c r="E98" s="235">
        <v>1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21</v>
      </c>
      <c r="M98" s="237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7"/>
      <c r="S98" s="237" t="s">
        <v>256</v>
      </c>
      <c r="T98" s="238" t="s">
        <v>231</v>
      </c>
      <c r="U98" s="223">
        <v>0</v>
      </c>
      <c r="V98" s="223">
        <f>ROUND(E98*U98,2)</f>
        <v>0</v>
      </c>
      <c r="W98" s="223"/>
      <c r="X98" s="223" t="s">
        <v>295</v>
      </c>
      <c r="Y98" s="223" t="s">
        <v>233</v>
      </c>
      <c r="Z98" s="213"/>
      <c r="AA98" s="213"/>
      <c r="AB98" s="213"/>
      <c r="AC98" s="213"/>
      <c r="AD98" s="213"/>
      <c r="AE98" s="213"/>
      <c r="AF98" s="213"/>
      <c r="AG98" s="213" t="s">
        <v>296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6" t="s">
        <v>631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235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3" x14ac:dyDescent="0.2">
      <c r="A100" s="220"/>
      <c r="B100" s="221"/>
      <c r="C100" s="247" t="s">
        <v>632</v>
      </c>
      <c r="D100" s="241"/>
      <c r="E100" s="241"/>
      <c r="F100" s="241"/>
      <c r="G100" s="241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235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47" t="s">
        <v>633</v>
      </c>
      <c r="D101" s="241"/>
      <c r="E101" s="241"/>
      <c r="F101" s="241"/>
      <c r="G101" s="241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235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48"/>
      <c r="D102" s="242"/>
      <c r="E102" s="242"/>
      <c r="F102" s="242"/>
      <c r="G102" s="242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237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32">
        <v>25</v>
      </c>
      <c r="B103" s="233" t="s">
        <v>377</v>
      </c>
      <c r="C103" s="245" t="s">
        <v>378</v>
      </c>
      <c r="D103" s="234" t="s">
        <v>379</v>
      </c>
      <c r="E103" s="235">
        <v>1.83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21</v>
      </c>
      <c r="M103" s="237">
        <f>G103*(1+L103/100)</f>
        <v>0</v>
      </c>
      <c r="N103" s="235">
        <v>1E-3</v>
      </c>
      <c r="O103" s="235">
        <f>ROUND(E103*N103,2)</f>
        <v>0</v>
      </c>
      <c r="P103" s="235">
        <v>0</v>
      </c>
      <c r="Q103" s="235">
        <f>ROUND(E103*P103,2)</f>
        <v>0</v>
      </c>
      <c r="R103" s="237" t="s">
        <v>380</v>
      </c>
      <c r="S103" s="237" t="s">
        <v>230</v>
      </c>
      <c r="T103" s="238" t="s">
        <v>230</v>
      </c>
      <c r="U103" s="223">
        <v>0</v>
      </c>
      <c r="V103" s="223">
        <f>ROUND(E103*U103,2)</f>
        <v>0</v>
      </c>
      <c r="W103" s="223"/>
      <c r="X103" s="223" t="s">
        <v>381</v>
      </c>
      <c r="Y103" s="223" t="s">
        <v>233</v>
      </c>
      <c r="Z103" s="213"/>
      <c r="AA103" s="213"/>
      <c r="AB103" s="213"/>
      <c r="AC103" s="213"/>
      <c r="AD103" s="213"/>
      <c r="AE103" s="213"/>
      <c r="AF103" s="213"/>
      <c r="AG103" s="213" t="s">
        <v>382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983</v>
      </c>
      <c r="D104" s="255"/>
      <c r="E104" s="256">
        <v>1.83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313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48"/>
      <c r="D105" s="242"/>
      <c r="E105" s="242"/>
      <c r="F105" s="242"/>
      <c r="G105" s="242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237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2">
        <v>26</v>
      </c>
      <c r="B106" s="233" t="s">
        <v>384</v>
      </c>
      <c r="C106" s="245" t="s">
        <v>385</v>
      </c>
      <c r="D106" s="234" t="s">
        <v>316</v>
      </c>
      <c r="E106" s="235">
        <v>11.19525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2.5</v>
      </c>
      <c r="O106" s="235">
        <f>ROUND(E106*N106,2)</f>
        <v>27.99</v>
      </c>
      <c r="P106" s="235">
        <v>0</v>
      </c>
      <c r="Q106" s="235">
        <f>ROUND(E106*P106,2)</f>
        <v>0</v>
      </c>
      <c r="R106" s="237" t="s">
        <v>380</v>
      </c>
      <c r="S106" s="237" t="s">
        <v>230</v>
      </c>
      <c r="T106" s="238" t="s">
        <v>230</v>
      </c>
      <c r="U106" s="223">
        <v>0</v>
      </c>
      <c r="V106" s="223">
        <f>ROUND(E106*U106,2)</f>
        <v>0</v>
      </c>
      <c r="W106" s="223"/>
      <c r="X106" s="223" t="s">
        <v>381</v>
      </c>
      <c r="Y106" s="223" t="s">
        <v>233</v>
      </c>
      <c r="Z106" s="213"/>
      <c r="AA106" s="213"/>
      <c r="AB106" s="213"/>
      <c r="AC106" s="213"/>
      <c r="AD106" s="213"/>
      <c r="AE106" s="213"/>
      <c r="AF106" s="213"/>
      <c r="AG106" s="213" t="s">
        <v>382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984</v>
      </c>
      <c r="D107" s="255"/>
      <c r="E107" s="256">
        <v>11.19525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313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48"/>
      <c r="D108" s="242"/>
      <c r="E108" s="242"/>
      <c r="F108" s="242"/>
      <c r="G108" s="242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23"/>
      <c r="Z108" s="213"/>
      <c r="AA108" s="213"/>
      <c r="AB108" s="213"/>
      <c r="AC108" s="213"/>
      <c r="AD108" s="213"/>
      <c r="AE108" s="213"/>
      <c r="AF108" s="213"/>
      <c r="AG108" s="213" t="s">
        <v>237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225" t="s">
        <v>225</v>
      </c>
      <c r="B109" s="226" t="s">
        <v>177</v>
      </c>
      <c r="C109" s="244" t="s">
        <v>178</v>
      </c>
      <c r="D109" s="227"/>
      <c r="E109" s="228"/>
      <c r="F109" s="229"/>
      <c r="G109" s="229">
        <f>SUMIF(AG110:AG116,"&lt;&gt;NOR",G110:G116)</f>
        <v>0</v>
      </c>
      <c r="H109" s="229"/>
      <c r="I109" s="229">
        <f>SUM(I110:I116)</f>
        <v>0</v>
      </c>
      <c r="J109" s="229"/>
      <c r="K109" s="229">
        <f>SUM(K110:K116)</f>
        <v>0</v>
      </c>
      <c r="L109" s="229"/>
      <c r="M109" s="229">
        <f>SUM(M110:M116)</f>
        <v>0</v>
      </c>
      <c r="N109" s="228"/>
      <c r="O109" s="228">
        <f>SUM(O110:O116)</f>
        <v>0.26</v>
      </c>
      <c r="P109" s="228"/>
      <c r="Q109" s="228">
        <f>SUM(Q110:Q116)</f>
        <v>0</v>
      </c>
      <c r="R109" s="229"/>
      <c r="S109" s="229"/>
      <c r="T109" s="230"/>
      <c r="U109" s="224"/>
      <c r="V109" s="224">
        <f>SUM(V110:V116)</f>
        <v>10.220000000000001</v>
      </c>
      <c r="W109" s="224"/>
      <c r="X109" s="224"/>
      <c r="Y109" s="224"/>
      <c r="AG109" t="s">
        <v>226</v>
      </c>
    </row>
    <row r="110" spans="1:60" outlineLevel="1" x14ac:dyDescent="0.2">
      <c r="A110" s="232">
        <v>27</v>
      </c>
      <c r="B110" s="233" t="s">
        <v>458</v>
      </c>
      <c r="C110" s="245" t="s">
        <v>459</v>
      </c>
      <c r="D110" s="234" t="s">
        <v>293</v>
      </c>
      <c r="E110" s="235">
        <v>19.89</v>
      </c>
      <c r="F110" s="236"/>
      <c r="G110" s="237">
        <f>ROUND(E110*F110,2)</f>
        <v>0</v>
      </c>
      <c r="H110" s="236"/>
      <c r="I110" s="237">
        <f>ROUND(E110*H110,2)</f>
        <v>0</v>
      </c>
      <c r="J110" s="236"/>
      <c r="K110" s="237">
        <f>ROUND(E110*J110,2)</f>
        <v>0</v>
      </c>
      <c r="L110" s="237">
        <v>21</v>
      </c>
      <c r="M110" s="237">
        <f>G110*(1+L110/100)</f>
        <v>0</v>
      </c>
      <c r="N110" s="235">
        <v>1.289E-2</v>
      </c>
      <c r="O110" s="235">
        <f>ROUND(E110*N110,2)</f>
        <v>0.26</v>
      </c>
      <c r="P110" s="235">
        <v>0</v>
      </c>
      <c r="Q110" s="235">
        <f>ROUND(E110*P110,2)</f>
        <v>0</v>
      </c>
      <c r="R110" s="237" t="s">
        <v>412</v>
      </c>
      <c r="S110" s="237" t="s">
        <v>230</v>
      </c>
      <c r="T110" s="238" t="s">
        <v>230</v>
      </c>
      <c r="U110" s="223">
        <v>0.51400000000000001</v>
      </c>
      <c r="V110" s="223">
        <f>ROUND(E110*U110,2)</f>
        <v>10.220000000000001</v>
      </c>
      <c r="W110" s="223"/>
      <c r="X110" s="223" t="s">
        <v>295</v>
      </c>
      <c r="Y110" s="223" t="s">
        <v>233</v>
      </c>
      <c r="Z110" s="213"/>
      <c r="AA110" s="213"/>
      <c r="AB110" s="213"/>
      <c r="AC110" s="213"/>
      <c r="AD110" s="213"/>
      <c r="AE110" s="213"/>
      <c r="AF110" s="213"/>
      <c r="AG110" s="213" t="s">
        <v>296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4" t="s">
        <v>460</v>
      </c>
      <c r="D111" s="253"/>
      <c r="E111" s="253"/>
      <c r="F111" s="253"/>
      <c r="G111" s="25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298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7" t="s">
        <v>461</v>
      </c>
      <c r="D112" s="241"/>
      <c r="E112" s="241"/>
      <c r="F112" s="241"/>
      <c r="G112" s="241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235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40" t="str">
        <f>C112</f>
        <v>S dodání potřebných hmot, vypláchnutí spár vodou před spárováním a očištění okolního zdiva po spárování.</v>
      </c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741</v>
      </c>
      <c r="D113" s="255"/>
      <c r="E113" s="256">
        <v>9.6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23"/>
      <c r="Z113" s="213"/>
      <c r="AA113" s="213"/>
      <c r="AB113" s="213"/>
      <c r="AC113" s="213"/>
      <c r="AD113" s="213"/>
      <c r="AE113" s="213"/>
      <c r="AF113" s="213"/>
      <c r="AG113" s="213" t="s">
        <v>313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3" x14ac:dyDescent="0.2">
      <c r="A114" s="220"/>
      <c r="B114" s="221"/>
      <c r="C114" s="257" t="s">
        <v>637</v>
      </c>
      <c r="D114" s="255"/>
      <c r="E114" s="256">
        <v>8.61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313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3" x14ac:dyDescent="0.2">
      <c r="A115" s="220"/>
      <c r="B115" s="221"/>
      <c r="C115" s="257" t="s">
        <v>638</v>
      </c>
      <c r="D115" s="255"/>
      <c r="E115" s="256">
        <v>1.68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313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237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225</v>
      </c>
      <c r="B117" s="226" t="s">
        <v>179</v>
      </c>
      <c r="C117" s="244" t="s">
        <v>180</v>
      </c>
      <c r="D117" s="227"/>
      <c r="E117" s="228"/>
      <c r="F117" s="229"/>
      <c r="G117" s="229">
        <f>SUMIF(AG118:AG151,"&lt;&gt;NOR",G118:G151)</f>
        <v>0</v>
      </c>
      <c r="H117" s="229"/>
      <c r="I117" s="229">
        <f>SUM(I118:I151)</f>
        <v>0</v>
      </c>
      <c r="J117" s="229"/>
      <c r="K117" s="229">
        <f>SUM(K118:K151)</f>
        <v>0</v>
      </c>
      <c r="L117" s="229"/>
      <c r="M117" s="229">
        <f>SUM(M118:M151)</f>
        <v>0</v>
      </c>
      <c r="N117" s="228"/>
      <c r="O117" s="228">
        <f>SUM(O118:O151)</f>
        <v>66.25</v>
      </c>
      <c r="P117" s="228"/>
      <c r="Q117" s="228">
        <f>SUM(Q118:Q151)</f>
        <v>0</v>
      </c>
      <c r="R117" s="229"/>
      <c r="S117" s="229"/>
      <c r="T117" s="230"/>
      <c r="U117" s="224"/>
      <c r="V117" s="224">
        <f>SUM(V118:V151)</f>
        <v>219.22999999999996</v>
      </c>
      <c r="W117" s="224"/>
      <c r="X117" s="224"/>
      <c r="Y117" s="224"/>
      <c r="AG117" t="s">
        <v>226</v>
      </c>
    </row>
    <row r="118" spans="1:60" outlineLevel="1" x14ac:dyDescent="0.2">
      <c r="A118" s="232">
        <v>28</v>
      </c>
      <c r="B118" s="233" t="s">
        <v>463</v>
      </c>
      <c r="C118" s="245" t="s">
        <v>464</v>
      </c>
      <c r="D118" s="234" t="s">
        <v>316</v>
      </c>
      <c r="E118" s="235">
        <v>7.8483000000000001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0.17978</v>
      </c>
      <c r="O118" s="235">
        <f>ROUND(E118*N118,2)</f>
        <v>1.41</v>
      </c>
      <c r="P118" s="235">
        <v>0</v>
      </c>
      <c r="Q118" s="235">
        <f>ROUND(E118*P118,2)</f>
        <v>0</v>
      </c>
      <c r="R118" s="237" t="s">
        <v>389</v>
      </c>
      <c r="S118" s="237" t="s">
        <v>230</v>
      </c>
      <c r="T118" s="238" t="s">
        <v>230</v>
      </c>
      <c r="U118" s="223">
        <v>17.032</v>
      </c>
      <c r="V118" s="223">
        <f>ROUND(E118*U118,2)</f>
        <v>133.66999999999999</v>
      </c>
      <c r="W118" s="223"/>
      <c r="X118" s="223" t="s">
        <v>295</v>
      </c>
      <c r="Y118" s="223" t="s">
        <v>233</v>
      </c>
      <c r="Z118" s="213"/>
      <c r="AA118" s="213"/>
      <c r="AB118" s="213"/>
      <c r="AC118" s="213"/>
      <c r="AD118" s="213"/>
      <c r="AE118" s="213"/>
      <c r="AF118" s="213"/>
      <c r="AG118" s="213" t="s">
        <v>296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6" t="s">
        <v>639</v>
      </c>
      <c r="D119" s="239"/>
      <c r="E119" s="239"/>
      <c r="F119" s="239"/>
      <c r="G119" s="239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235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57" t="s">
        <v>742</v>
      </c>
      <c r="D120" s="255"/>
      <c r="E120" s="256">
        <v>5.6283000000000003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313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3" x14ac:dyDescent="0.2">
      <c r="A121" s="220"/>
      <c r="B121" s="221"/>
      <c r="C121" s="257" t="s">
        <v>641</v>
      </c>
      <c r="D121" s="255"/>
      <c r="E121" s="256">
        <v>1.5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23"/>
      <c r="Z121" s="213"/>
      <c r="AA121" s="213"/>
      <c r="AB121" s="213"/>
      <c r="AC121" s="213"/>
      <c r="AD121" s="213"/>
      <c r="AE121" s="213"/>
      <c r="AF121" s="213"/>
      <c r="AG121" s="213" t="s">
        <v>313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3" x14ac:dyDescent="0.2">
      <c r="A122" s="220"/>
      <c r="B122" s="221"/>
      <c r="C122" s="257" t="s">
        <v>743</v>
      </c>
      <c r="D122" s="255"/>
      <c r="E122" s="256">
        <v>0.72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313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237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32">
        <v>29</v>
      </c>
      <c r="B124" s="233" t="s">
        <v>643</v>
      </c>
      <c r="C124" s="245" t="s">
        <v>644</v>
      </c>
      <c r="D124" s="234" t="s">
        <v>316</v>
      </c>
      <c r="E124" s="235">
        <v>9.48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21</v>
      </c>
      <c r="M124" s="237">
        <f>G124*(1+L124/100)</f>
        <v>0</v>
      </c>
      <c r="N124" s="235">
        <v>2.9559700000000002</v>
      </c>
      <c r="O124" s="235">
        <f>ROUND(E124*N124,2)</f>
        <v>28.02</v>
      </c>
      <c r="P124" s="235">
        <v>0</v>
      </c>
      <c r="Q124" s="235">
        <f>ROUND(E124*P124,2)</f>
        <v>0</v>
      </c>
      <c r="R124" s="237" t="s">
        <v>389</v>
      </c>
      <c r="S124" s="237" t="s">
        <v>230</v>
      </c>
      <c r="T124" s="238" t="s">
        <v>230</v>
      </c>
      <c r="U124" s="223">
        <v>3.8820000000000001</v>
      </c>
      <c r="V124" s="223">
        <f>ROUND(E124*U124,2)</f>
        <v>36.799999999999997</v>
      </c>
      <c r="W124" s="223"/>
      <c r="X124" s="223" t="s">
        <v>295</v>
      </c>
      <c r="Y124" s="223" t="s">
        <v>233</v>
      </c>
      <c r="Z124" s="213"/>
      <c r="AA124" s="213"/>
      <c r="AB124" s="213"/>
      <c r="AC124" s="213"/>
      <c r="AD124" s="213"/>
      <c r="AE124" s="213"/>
      <c r="AF124" s="213"/>
      <c r="AG124" s="213" t="s">
        <v>296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46" t="s">
        <v>645</v>
      </c>
      <c r="D125" s="239"/>
      <c r="E125" s="239"/>
      <c r="F125" s="239"/>
      <c r="G125" s="239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23"/>
      <c r="Z125" s="213"/>
      <c r="AA125" s="213"/>
      <c r="AB125" s="213"/>
      <c r="AC125" s="213"/>
      <c r="AD125" s="213"/>
      <c r="AE125" s="213"/>
      <c r="AF125" s="213"/>
      <c r="AG125" s="213" t="s">
        <v>235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3" x14ac:dyDescent="0.2">
      <c r="A126" s="220"/>
      <c r="B126" s="221"/>
      <c r="C126" s="247" t="s">
        <v>646</v>
      </c>
      <c r="D126" s="241"/>
      <c r="E126" s="241"/>
      <c r="F126" s="241"/>
      <c r="G126" s="241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235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7" t="s">
        <v>647</v>
      </c>
      <c r="D127" s="255"/>
      <c r="E127" s="256">
        <v>8.2799999999999994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313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3" x14ac:dyDescent="0.2">
      <c r="A128" s="220"/>
      <c r="B128" s="221"/>
      <c r="C128" s="257" t="s">
        <v>648</v>
      </c>
      <c r="D128" s="255"/>
      <c r="E128" s="256">
        <v>1.2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23"/>
      <c r="Z128" s="213"/>
      <c r="AA128" s="213"/>
      <c r="AB128" s="213"/>
      <c r="AC128" s="213"/>
      <c r="AD128" s="213"/>
      <c r="AE128" s="213"/>
      <c r="AF128" s="213"/>
      <c r="AG128" s="213" t="s">
        <v>313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8"/>
      <c r="D129" s="242"/>
      <c r="E129" s="242"/>
      <c r="F129" s="242"/>
      <c r="G129" s="242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237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32">
        <v>30</v>
      </c>
      <c r="B130" s="233" t="s">
        <v>472</v>
      </c>
      <c r="C130" s="245" t="s">
        <v>473</v>
      </c>
      <c r="D130" s="234" t="s">
        <v>316</v>
      </c>
      <c r="E130" s="235">
        <v>5.18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3.0044900000000001</v>
      </c>
      <c r="O130" s="235">
        <f>ROUND(E130*N130,2)</f>
        <v>15.56</v>
      </c>
      <c r="P130" s="235">
        <v>0</v>
      </c>
      <c r="Q130" s="235">
        <f>ROUND(E130*P130,2)</f>
        <v>0</v>
      </c>
      <c r="R130" s="237" t="s">
        <v>389</v>
      </c>
      <c r="S130" s="237" t="s">
        <v>230</v>
      </c>
      <c r="T130" s="238" t="s">
        <v>230</v>
      </c>
      <c r="U130" s="223">
        <v>4.5739999999999998</v>
      </c>
      <c r="V130" s="223">
        <f>ROUND(E130*U130,2)</f>
        <v>23.69</v>
      </c>
      <c r="W130" s="223"/>
      <c r="X130" s="223" t="s">
        <v>295</v>
      </c>
      <c r="Y130" s="223" t="s">
        <v>233</v>
      </c>
      <c r="Z130" s="213"/>
      <c r="AA130" s="213"/>
      <c r="AB130" s="213"/>
      <c r="AC130" s="213"/>
      <c r="AD130" s="213"/>
      <c r="AE130" s="213"/>
      <c r="AF130" s="213"/>
      <c r="AG130" s="213" t="s">
        <v>296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649</v>
      </c>
      <c r="D131" s="255"/>
      <c r="E131" s="256">
        <v>5.18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313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48"/>
      <c r="D132" s="242"/>
      <c r="E132" s="242"/>
      <c r="F132" s="242"/>
      <c r="G132" s="242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237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ht="22.5" outlineLevel="1" x14ac:dyDescent="0.2">
      <c r="A133" s="232">
        <v>31</v>
      </c>
      <c r="B133" s="233" t="s">
        <v>475</v>
      </c>
      <c r="C133" s="245" t="s">
        <v>476</v>
      </c>
      <c r="D133" s="234" t="s">
        <v>293</v>
      </c>
      <c r="E133" s="235">
        <v>4.08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1.4500000000000001E-2</v>
      </c>
      <c r="O133" s="235">
        <f>ROUND(E133*N133,2)</f>
        <v>0.06</v>
      </c>
      <c r="P133" s="235">
        <v>0</v>
      </c>
      <c r="Q133" s="235">
        <f>ROUND(E133*P133,2)</f>
        <v>0</v>
      </c>
      <c r="R133" s="237" t="s">
        <v>389</v>
      </c>
      <c r="S133" s="237" t="s">
        <v>230</v>
      </c>
      <c r="T133" s="238" t="s">
        <v>230</v>
      </c>
      <c r="U133" s="223">
        <v>1.9059999999999999</v>
      </c>
      <c r="V133" s="223">
        <f>ROUND(E133*U133,2)</f>
        <v>7.78</v>
      </c>
      <c r="W133" s="223"/>
      <c r="X133" s="223" t="s">
        <v>295</v>
      </c>
      <c r="Y133" s="223" t="s">
        <v>233</v>
      </c>
      <c r="Z133" s="213"/>
      <c r="AA133" s="213"/>
      <c r="AB133" s="213"/>
      <c r="AC133" s="213"/>
      <c r="AD133" s="213"/>
      <c r="AE133" s="213"/>
      <c r="AF133" s="213"/>
      <c r="AG133" s="213" t="s">
        <v>296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650</v>
      </c>
      <c r="D134" s="255"/>
      <c r="E134" s="256">
        <v>2.88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313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3" x14ac:dyDescent="0.2">
      <c r="A135" s="220"/>
      <c r="B135" s="221"/>
      <c r="C135" s="257" t="s">
        <v>651</v>
      </c>
      <c r="D135" s="255"/>
      <c r="E135" s="256">
        <v>1.2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23"/>
      <c r="Z135" s="213"/>
      <c r="AA135" s="213"/>
      <c r="AB135" s="213"/>
      <c r="AC135" s="213"/>
      <c r="AD135" s="213"/>
      <c r="AE135" s="213"/>
      <c r="AF135" s="213"/>
      <c r="AG135" s="213" t="s">
        <v>313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48"/>
      <c r="D136" s="242"/>
      <c r="E136" s="242"/>
      <c r="F136" s="242"/>
      <c r="G136" s="242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237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ht="22.5" outlineLevel="1" x14ac:dyDescent="0.2">
      <c r="A137" s="232">
        <v>32</v>
      </c>
      <c r="B137" s="233" t="s">
        <v>478</v>
      </c>
      <c r="C137" s="245" t="s">
        <v>479</v>
      </c>
      <c r="D137" s="234" t="s">
        <v>293</v>
      </c>
      <c r="E137" s="235">
        <v>4.08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21</v>
      </c>
      <c r="M137" s="237">
        <f>G137*(1+L137/100)</f>
        <v>0</v>
      </c>
      <c r="N137" s="235">
        <v>9.6000000000000002E-4</v>
      </c>
      <c r="O137" s="235">
        <f>ROUND(E137*N137,2)</f>
        <v>0</v>
      </c>
      <c r="P137" s="235">
        <v>0</v>
      </c>
      <c r="Q137" s="235">
        <f>ROUND(E137*P137,2)</f>
        <v>0</v>
      </c>
      <c r="R137" s="237" t="s">
        <v>389</v>
      </c>
      <c r="S137" s="237" t="s">
        <v>230</v>
      </c>
      <c r="T137" s="238" t="s">
        <v>230</v>
      </c>
      <c r="U137" s="223">
        <v>0.628</v>
      </c>
      <c r="V137" s="223">
        <f>ROUND(E137*U137,2)</f>
        <v>2.56</v>
      </c>
      <c r="W137" s="223"/>
      <c r="X137" s="223" t="s">
        <v>295</v>
      </c>
      <c r="Y137" s="223" t="s">
        <v>233</v>
      </c>
      <c r="Z137" s="213"/>
      <c r="AA137" s="213"/>
      <c r="AB137" s="213"/>
      <c r="AC137" s="213"/>
      <c r="AD137" s="213"/>
      <c r="AE137" s="213"/>
      <c r="AF137" s="213"/>
      <c r="AG137" s="213" t="s">
        <v>296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49"/>
      <c r="D138" s="243"/>
      <c r="E138" s="243"/>
      <c r="F138" s="243"/>
      <c r="G138" s="24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237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">
      <c r="A139" s="232">
        <v>33</v>
      </c>
      <c r="B139" s="233" t="s">
        <v>481</v>
      </c>
      <c r="C139" s="245" t="s">
        <v>482</v>
      </c>
      <c r="D139" s="234" t="s">
        <v>337</v>
      </c>
      <c r="E139" s="235">
        <v>9.2599999999999991E-3</v>
      </c>
      <c r="F139" s="236"/>
      <c r="G139" s="237">
        <f>ROUND(E139*F139,2)</f>
        <v>0</v>
      </c>
      <c r="H139" s="236"/>
      <c r="I139" s="237">
        <f>ROUND(E139*H139,2)</f>
        <v>0</v>
      </c>
      <c r="J139" s="236"/>
      <c r="K139" s="237">
        <f>ROUND(E139*J139,2)</f>
        <v>0</v>
      </c>
      <c r="L139" s="237">
        <v>21</v>
      </c>
      <c r="M139" s="237">
        <f>G139*(1+L139/100)</f>
        <v>0</v>
      </c>
      <c r="N139" s="235">
        <v>1.0610299999999999</v>
      </c>
      <c r="O139" s="235">
        <f>ROUND(E139*N139,2)</f>
        <v>0.01</v>
      </c>
      <c r="P139" s="235">
        <v>0</v>
      </c>
      <c r="Q139" s="235">
        <f>ROUND(E139*P139,2)</f>
        <v>0</v>
      </c>
      <c r="R139" s="237" t="s">
        <v>389</v>
      </c>
      <c r="S139" s="237" t="s">
        <v>230</v>
      </c>
      <c r="T139" s="238" t="s">
        <v>230</v>
      </c>
      <c r="U139" s="223">
        <v>21.445</v>
      </c>
      <c r="V139" s="223">
        <f>ROUND(E139*U139,2)</f>
        <v>0.2</v>
      </c>
      <c r="W139" s="223"/>
      <c r="X139" s="223" t="s">
        <v>295</v>
      </c>
      <c r="Y139" s="223" t="s">
        <v>233</v>
      </c>
      <c r="Z139" s="213"/>
      <c r="AA139" s="213"/>
      <c r="AB139" s="213"/>
      <c r="AC139" s="213"/>
      <c r="AD139" s="213"/>
      <c r="AE139" s="213"/>
      <c r="AF139" s="213"/>
      <c r="AG139" s="213" t="s">
        <v>296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57" t="s">
        <v>652</v>
      </c>
      <c r="D140" s="255"/>
      <c r="E140" s="256">
        <v>9.2599999999999991E-3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313</v>
      </c>
      <c r="AH140" s="213">
        <v>0</v>
      </c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48"/>
      <c r="D141" s="242"/>
      <c r="E141" s="242"/>
      <c r="F141" s="242"/>
      <c r="G141" s="242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23"/>
      <c r="Z141" s="213"/>
      <c r="AA141" s="213"/>
      <c r="AB141" s="213"/>
      <c r="AC141" s="213"/>
      <c r="AD141" s="213"/>
      <c r="AE141" s="213"/>
      <c r="AF141" s="213"/>
      <c r="AG141" s="213" t="s">
        <v>237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1" x14ac:dyDescent="0.2">
      <c r="A142" s="232">
        <v>34</v>
      </c>
      <c r="B142" s="233" t="s">
        <v>563</v>
      </c>
      <c r="C142" s="245" t="s">
        <v>564</v>
      </c>
      <c r="D142" s="234" t="s">
        <v>337</v>
      </c>
      <c r="E142" s="235">
        <v>0.37130000000000002</v>
      </c>
      <c r="F142" s="236"/>
      <c r="G142" s="237">
        <f>ROUND(E142*F142,2)</f>
        <v>0</v>
      </c>
      <c r="H142" s="236"/>
      <c r="I142" s="237">
        <f>ROUND(E142*H142,2)</f>
        <v>0</v>
      </c>
      <c r="J142" s="236"/>
      <c r="K142" s="237">
        <f>ROUND(E142*J142,2)</f>
        <v>0</v>
      </c>
      <c r="L142" s="237">
        <v>21</v>
      </c>
      <c r="M142" s="237">
        <f>G142*(1+L142/100)</f>
        <v>0</v>
      </c>
      <c r="N142" s="235">
        <v>1.0561</v>
      </c>
      <c r="O142" s="235">
        <f>ROUND(E142*N142,2)</f>
        <v>0.39</v>
      </c>
      <c r="P142" s="235">
        <v>0</v>
      </c>
      <c r="Q142" s="235">
        <f>ROUND(E142*P142,2)</f>
        <v>0</v>
      </c>
      <c r="R142" s="237" t="s">
        <v>389</v>
      </c>
      <c r="S142" s="237" t="s">
        <v>230</v>
      </c>
      <c r="T142" s="238" t="s">
        <v>230</v>
      </c>
      <c r="U142" s="223">
        <v>39.133000000000003</v>
      </c>
      <c r="V142" s="223">
        <f>ROUND(E142*U142,2)</f>
        <v>14.53</v>
      </c>
      <c r="W142" s="223"/>
      <c r="X142" s="223" t="s">
        <v>295</v>
      </c>
      <c r="Y142" s="223" t="s">
        <v>233</v>
      </c>
      <c r="Z142" s="213"/>
      <c r="AA142" s="213"/>
      <c r="AB142" s="213"/>
      <c r="AC142" s="213"/>
      <c r="AD142" s="213"/>
      <c r="AE142" s="213"/>
      <c r="AF142" s="213"/>
      <c r="AG142" s="213" t="s">
        <v>296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653</v>
      </c>
      <c r="D143" s="255"/>
      <c r="E143" s="256">
        <v>0.34214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313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3" x14ac:dyDescent="0.2">
      <c r="A144" s="220"/>
      <c r="B144" s="221"/>
      <c r="C144" s="257" t="s">
        <v>654</v>
      </c>
      <c r="D144" s="255"/>
      <c r="E144" s="256">
        <v>2.9159999999999998E-2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23"/>
      <c r="Z144" s="213"/>
      <c r="AA144" s="213"/>
      <c r="AB144" s="213"/>
      <c r="AC144" s="213"/>
      <c r="AD144" s="213"/>
      <c r="AE144" s="213"/>
      <c r="AF144" s="213"/>
      <c r="AG144" s="213" t="s">
        <v>313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48"/>
      <c r="D145" s="242"/>
      <c r="E145" s="242"/>
      <c r="F145" s="242"/>
      <c r="G145" s="242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23"/>
      <c r="Z145" s="213"/>
      <c r="AA145" s="213"/>
      <c r="AB145" s="213"/>
      <c r="AC145" s="213"/>
      <c r="AD145" s="213"/>
      <c r="AE145" s="213"/>
      <c r="AF145" s="213"/>
      <c r="AG145" s="213" t="s">
        <v>237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ht="33.75" outlineLevel="1" x14ac:dyDescent="0.2">
      <c r="A146" s="232">
        <v>35</v>
      </c>
      <c r="B146" s="233" t="s">
        <v>566</v>
      </c>
      <c r="C146" s="245" t="s">
        <v>567</v>
      </c>
      <c r="D146" s="234" t="s">
        <v>568</v>
      </c>
      <c r="E146" s="235">
        <v>3</v>
      </c>
      <c r="F146" s="236"/>
      <c r="G146" s="237">
        <f>ROUND(E146*F146,2)</f>
        <v>0</v>
      </c>
      <c r="H146" s="236"/>
      <c r="I146" s="237">
        <f>ROUND(E146*H146,2)</f>
        <v>0</v>
      </c>
      <c r="J146" s="236"/>
      <c r="K146" s="237">
        <f>ROUND(E146*J146,2)</f>
        <v>0</v>
      </c>
      <c r="L146" s="237">
        <v>21</v>
      </c>
      <c r="M146" s="237">
        <f>G146*(1+L146/100)</f>
        <v>0</v>
      </c>
      <c r="N146" s="235">
        <v>5.0000000000000001E-4</v>
      </c>
      <c r="O146" s="235">
        <f>ROUND(E146*N146,2)</f>
        <v>0</v>
      </c>
      <c r="P146" s="235">
        <v>0</v>
      </c>
      <c r="Q146" s="235">
        <f>ROUND(E146*P146,2)</f>
        <v>0</v>
      </c>
      <c r="R146" s="237" t="s">
        <v>380</v>
      </c>
      <c r="S146" s="237" t="s">
        <v>230</v>
      </c>
      <c r="T146" s="238" t="s">
        <v>230</v>
      </c>
      <c r="U146" s="223">
        <v>0</v>
      </c>
      <c r="V146" s="223">
        <f>ROUND(E146*U146,2)</f>
        <v>0</v>
      </c>
      <c r="W146" s="223"/>
      <c r="X146" s="223" t="s">
        <v>381</v>
      </c>
      <c r="Y146" s="223" t="s">
        <v>233</v>
      </c>
      <c r="Z146" s="213"/>
      <c r="AA146" s="213"/>
      <c r="AB146" s="213"/>
      <c r="AC146" s="213"/>
      <c r="AD146" s="213"/>
      <c r="AE146" s="213"/>
      <c r="AF146" s="213"/>
      <c r="AG146" s="213" t="s">
        <v>382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179</v>
      </c>
      <c r="D147" s="255"/>
      <c r="E147" s="256">
        <v>3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313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48"/>
      <c r="D148" s="242"/>
      <c r="E148" s="242"/>
      <c r="F148" s="242"/>
      <c r="G148" s="242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23"/>
      <c r="Z148" s="213"/>
      <c r="AA148" s="213"/>
      <c r="AB148" s="213"/>
      <c r="AC148" s="213"/>
      <c r="AD148" s="213"/>
      <c r="AE148" s="213"/>
      <c r="AF148" s="213"/>
      <c r="AG148" s="213" t="s">
        <v>237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1" x14ac:dyDescent="0.2">
      <c r="A149" s="232">
        <v>36</v>
      </c>
      <c r="B149" s="233" t="s">
        <v>466</v>
      </c>
      <c r="C149" s="245" t="s">
        <v>467</v>
      </c>
      <c r="D149" s="234" t="s">
        <v>337</v>
      </c>
      <c r="E149" s="235">
        <v>20.797999999999998</v>
      </c>
      <c r="F149" s="236"/>
      <c r="G149" s="237">
        <f>ROUND(E149*F149,2)</f>
        <v>0</v>
      </c>
      <c r="H149" s="236"/>
      <c r="I149" s="237">
        <f>ROUND(E149*H149,2)</f>
        <v>0</v>
      </c>
      <c r="J149" s="236"/>
      <c r="K149" s="237">
        <f>ROUND(E149*J149,2)</f>
        <v>0</v>
      </c>
      <c r="L149" s="237">
        <v>21</v>
      </c>
      <c r="M149" s="237">
        <f>G149*(1+L149/100)</f>
        <v>0</v>
      </c>
      <c r="N149" s="235">
        <v>1</v>
      </c>
      <c r="O149" s="235">
        <f>ROUND(E149*N149,2)</f>
        <v>20.8</v>
      </c>
      <c r="P149" s="235">
        <v>0</v>
      </c>
      <c r="Q149" s="235">
        <f>ROUND(E149*P149,2)</f>
        <v>0</v>
      </c>
      <c r="R149" s="237" t="s">
        <v>380</v>
      </c>
      <c r="S149" s="237" t="s">
        <v>230</v>
      </c>
      <c r="T149" s="238" t="s">
        <v>230</v>
      </c>
      <c r="U149" s="223">
        <v>0</v>
      </c>
      <c r="V149" s="223">
        <f>ROUND(E149*U149,2)</f>
        <v>0</v>
      </c>
      <c r="W149" s="223"/>
      <c r="X149" s="223" t="s">
        <v>381</v>
      </c>
      <c r="Y149" s="223" t="s">
        <v>233</v>
      </c>
      <c r="Z149" s="213"/>
      <c r="AA149" s="213"/>
      <c r="AB149" s="213"/>
      <c r="AC149" s="213"/>
      <c r="AD149" s="213"/>
      <c r="AE149" s="213"/>
      <c r="AF149" s="213"/>
      <c r="AG149" s="213" t="s">
        <v>382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57" t="s">
        <v>744</v>
      </c>
      <c r="D150" s="255"/>
      <c r="E150" s="256">
        <v>20.797999999999998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313</v>
      </c>
      <c r="AH150" s="213">
        <v>0</v>
      </c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48"/>
      <c r="D151" s="242"/>
      <c r="E151" s="242"/>
      <c r="F151" s="242"/>
      <c r="G151" s="242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237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x14ac:dyDescent="0.2">
      <c r="A152" s="225" t="s">
        <v>225</v>
      </c>
      <c r="B152" s="226" t="s">
        <v>181</v>
      </c>
      <c r="C152" s="244" t="s">
        <v>182</v>
      </c>
      <c r="D152" s="227"/>
      <c r="E152" s="228"/>
      <c r="F152" s="229"/>
      <c r="G152" s="229">
        <f>SUMIF(AG153:AG184,"&lt;&gt;NOR",G153:G184)</f>
        <v>0</v>
      </c>
      <c r="H152" s="229"/>
      <c r="I152" s="229">
        <f>SUM(I153:I184)</f>
        <v>0</v>
      </c>
      <c r="J152" s="229"/>
      <c r="K152" s="229">
        <f>SUM(K153:K184)</f>
        <v>0</v>
      </c>
      <c r="L152" s="229"/>
      <c r="M152" s="229">
        <f>SUM(M153:M184)</f>
        <v>0</v>
      </c>
      <c r="N152" s="228"/>
      <c r="O152" s="228">
        <f>SUM(O153:O184)</f>
        <v>49.32</v>
      </c>
      <c r="P152" s="228"/>
      <c r="Q152" s="228">
        <f>SUM(Q153:Q184)</f>
        <v>0</v>
      </c>
      <c r="R152" s="229"/>
      <c r="S152" s="229"/>
      <c r="T152" s="230"/>
      <c r="U152" s="224"/>
      <c r="V152" s="224">
        <f>SUM(V153:V184)</f>
        <v>63.140000000000008</v>
      </c>
      <c r="W152" s="224"/>
      <c r="X152" s="224"/>
      <c r="Y152" s="224"/>
      <c r="AG152" t="s">
        <v>226</v>
      </c>
    </row>
    <row r="153" spans="1:60" outlineLevel="1" x14ac:dyDescent="0.2">
      <c r="A153" s="232">
        <v>37</v>
      </c>
      <c r="B153" s="233" t="s">
        <v>484</v>
      </c>
      <c r="C153" s="245" t="s">
        <v>485</v>
      </c>
      <c r="D153" s="234" t="s">
        <v>293</v>
      </c>
      <c r="E153" s="235">
        <v>16.8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0.26250000000000001</v>
      </c>
      <c r="O153" s="235">
        <f>ROUND(E153*N153,2)</f>
        <v>4.41</v>
      </c>
      <c r="P153" s="235">
        <v>0</v>
      </c>
      <c r="Q153" s="235">
        <f>ROUND(E153*P153,2)</f>
        <v>0</v>
      </c>
      <c r="R153" s="237" t="s">
        <v>389</v>
      </c>
      <c r="S153" s="237" t="s">
        <v>230</v>
      </c>
      <c r="T153" s="238" t="s">
        <v>230</v>
      </c>
      <c r="U153" s="223">
        <v>0.16600000000000001</v>
      </c>
      <c r="V153" s="223">
        <f>ROUND(E153*U153,2)</f>
        <v>2.79</v>
      </c>
      <c r="W153" s="223"/>
      <c r="X153" s="223" t="s">
        <v>295</v>
      </c>
      <c r="Y153" s="223" t="s">
        <v>233</v>
      </c>
      <c r="Z153" s="213"/>
      <c r="AA153" s="213"/>
      <c r="AB153" s="213"/>
      <c r="AC153" s="213"/>
      <c r="AD153" s="213"/>
      <c r="AE153" s="213"/>
      <c r="AF153" s="213"/>
      <c r="AG153" s="213" t="s">
        <v>296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49"/>
      <c r="D154" s="243"/>
      <c r="E154" s="243"/>
      <c r="F154" s="243"/>
      <c r="G154" s="24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237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1" x14ac:dyDescent="0.2">
      <c r="A155" s="232">
        <v>38</v>
      </c>
      <c r="B155" s="233" t="s">
        <v>387</v>
      </c>
      <c r="C155" s="245" t="s">
        <v>388</v>
      </c>
      <c r="D155" s="234" t="s">
        <v>293</v>
      </c>
      <c r="E155" s="235">
        <v>16.68</v>
      </c>
      <c r="F155" s="236"/>
      <c r="G155" s="237">
        <f>ROUND(E155*F155,2)</f>
        <v>0</v>
      </c>
      <c r="H155" s="236"/>
      <c r="I155" s="237">
        <f>ROUND(E155*H155,2)</f>
        <v>0</v>
      </c>
      <c r="J155" s="236"/>
      <c r="K155" s="237">
        <f>ROUND(E155*J155,2)</f>
        <v>0</v>
      </c>
      <c r="L155" s="237">
        <v>21</v>
      </c>
      <c r="M155" s="237">
        <f>G155*(1+L155/100)</f>
        <v>0</v>
      </c>
      <c r="N155" s="235">
        <v>0.52500000000000002</v>
      </c>
      <c r="O155" s="235">
        <f>ROUND(E155*N155,2)</f>
        <v>8.76</v>
      </c>
      <c r="P155" s="235">
        <v>0</v>
      </c>
      <c r="Q155" s="235">
        <f>ROUND(E155*P155,2)</f>
        <v>0</v>
      </c>
      <c r="R155" s="237" t="s">
        <v>389</v>
      </c>
      <c r="S155" s="237" t="s">
        <v>230</v>
      </c>
      <c r="T155" s="238" t="s">
        <v>230</v>
      </c>
      <c r="U155" s="223">
        <v>0.33</v>
      </c>
      <c r="V155" s="223">
        <f>ROUND(E155*U155,2)</f>
        <v>5.5</v>
      </c>
      <c r="W155" s="223"/>
      <c r="X155" s="223" t="s">
        <v>295</v>
      </c>
      <c r="Y155" s="223" t="s">
        <v>233</v>
      </c>
      <c r="Z155" s="213"/>
      <c r="AA155" s="213"/>
      <c r="AB155" s="213"/>
      <c r="AC155" s="213"/>
      <c r="AD155" s="213"/>
      <c r="AE155" s="213"/>
      <c r="AF155" s="213"/>
      <c r="AG155" s="213" t="s">
        <v>296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57" t="s">
        <v>764</v>
      </c>
      <c r="D156" s="255"/>
      <c r="E156" s="256">
        <v>16.68</v>
      </c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23"/>
      <c r="Z156" s="213"/>
      <c r="AA156" s="213"/>
      <c r="AB156" s="213"/>
      <c r="AC156" s="213"/>
      <c r="AD156" s="213"/>
      <c r="AE156" s="213"/>
      <c r="AF156" s="213"/>
      <c r="AG156" s="213" t="s">
        <v>313</v>
      </c>
      <c r="AH156" s="213">
        <v>0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8"/>
      <c r="D157" s="242"/>
      <c r="E157" s="242"/>
      <c r="F157" s="242"/>
      <c r="G157" s="242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237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2">
        <v>39</v>
      </c>
      <c r="B158" s="233" t="s">
        <v>498</v>
      </c>
      <c r="C158" s="245" t="s">
        <v>499</v>
      </c>
      <c r="D158" s="234" t="s">
        <v>316</v>
      </c>
      <c r="E158" s="235">
        <v>6.72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1.8480000000000001</v>
      </c>
      <c r="O158" s="235">
        <f>ROUND(E158*N158,2)</f>
        <v>12.42</v>
      </c>
      <c r="P158" s="235">
        <v>0</v>
      </c>
      <c r="Q158" s="235">
        <f>ROUND(E158*P158,2)</f>
        <v>0</v>
      </c>
      <c r="R158" s="237" t="s">
        <v>500</v>
      </c>
      <c r="S158" s="237" t="s">
        <v>230</v>
      </c>
      <c r="T158" s="238" t="s">
        <v>230</v>
      </c>
      <c r="U158" s="223">
        <v>1.722</v>
      </c>
      <c r="V158" s="223">
        <f>ROUND(E158*U158,2)</f>
        <v>11.57</v>
      </c>
      <c r="W158" s="223"/>
      <c r="X158" s="223" t="s">
        <v>295</v>
      </c>
      <c r="Y158" s="223" t="s">
        <v>233</v>
      </c>
      <c r="Z158" s="213"/>
      <c r="AA158" s="213"/>
      <c r="AB158" s="213"/>
      <c r="AC158" s="213"/>
      <c r="AD158" s="213"/>
      <c r="AE158" s="213"/>
      <c r="AF158" s="213"/>
      <c r="AG158" s="213" t="s">
        <v>296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4" t="s">
        <v>501</v>
      </c>
      <c r="D159" s="253"/>
      <c r="E159" s="253"/>
      <c r="F159" s="253"/>
      <c r="G159" s="25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298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57" t="s">
        <v>657</v>
      </c>
      <c r="D160" s="255"/>
      <c r="E160" s="256">
        <v>6.72</v>
      </c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313</v>
      </c>
      <c r="AH160" s="213">
        <v>0</v>
      </c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48"/>
      <c r="D161" s="242"/>
      <c r="E161" s="242"/>
      <c r="F161" s="242"/>
      <c r="G161" s="242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237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ht="22.5" outlineLevel="1" x14ac:dyDescent="0.2">
      <c r="A162" s="232">
        <v>40</v>
      </c>
      <c r="B162" s="233" t="s">
        <v>503</v>
      </c>
      <c r="C162" s="245" t="s">
        <v>504</v>
      </c>
      <c r="D162" s="234" t="s">
        <v>293</v>
      </c>
      <c r="E162" s="235">
        <v>16.8</v>
      </c>
      <c r="F162" s="236"/>
      <c r="G162" s="237">
        <f>ROUND(E162*F162,2)</f>
        <v>0</v>
      </c>
      <c r="H162" s="236"/>
      <c r="I162" s="237">
        <f>ROUND(E162*H162,2)</f>
        <v>0</v>
      </c>
      <c r="J162" s="236"/>
      <c r="K162" s="237">
        <f>ROUND(E162*J162,2)</f>
        <v>0</v>
      </c>
      <c r="L162" s="237">
        <v>21</v>
      </c>
      <c r="M162" s="237">
        <f>G162*(1+L162/100)</f>
        <v>0</v>
      </c>
      <c r="N162" s="235">
        <v>0</v>
      </c>
      <c r="O162" s="235">
        <f>ROUND(E162*N162,2)</f>
        <v>0</v>
      </c>
      <c r="P162" s="235">
        <v>0</v>
      </c>
      <c r="Q162" s="235">
        <f>ROUND(E162*P162,2)</f>
        <v>0</v>
      </c>
      <c r="R162" s="237" t="s">
        <v>389</v>
      </c>
      <c r="S162" s="237" t="s">
        <v>230</v>
      </c>
      <c r="T162" s="238" t="s">
        <v>230</v>
      </c>
      <c r="U162" s="223">
        <v>0.46</v>
      </c>
      <c r="V162" s="223">
        <f>ROUND(E162*U162,2)</f>
        <v>7.73</v>
      </c>
      <c r="W162" s="223"/>
      <c r="X162" s="223" t="s">
        <v>295</v>
      </c>
      <c r="Y162" s="223" t="s">
        <v>233</v>
      </c>
      <c r="Z162" s="213"/>
      <c r="AA162" s="213"/>
      <c r="AB162" s="213"/>
      <c r="AC162" s="213"/>
      <c r="AD162" s="213"/>
      <c r="AE162" s="213"/>
      <c r="AF162" s="213"/>
      <c r="AG162" s="213" t="s">
        <v>296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54" t="s">
        <v>505</v>
      </c>
      <c r="D163" s="253"/>
      <c r="E163" s="253"/>
      <c r="F163" s="253"/>
      <c r="G163" s="25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23"/>
      <c r="Z163" s="213"/>
      <c r="AA163" s="213"/>
      <c r="AB163" s="213"/>
      <c r="AC163" s="213"/>
      <c r="AD163" s="213"/>
      <c r="AE163" s="213"/>
      <c r="AF163" s="213"/>
      <c r="AG163" s="213" t="s">
        <v>298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7" t="s">
        <v>658</v>
      </c>
      <c r="D164" s="255"/>
      <c r="E164" s="256">
        <v>16.8</v>
      </c>
      <c r="F164" s="223"/>
      <c r="G164" s="223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23"/>
      <c r="Z164" s="213"/>
      <c r="AA164" s="213"/>
      <c r="AB164" s="213"/>
      <c r="AC164" s="213"/>
      <c r="AD164" s="213"/>
      <c r="AE164" s="213"/>
      <c r="AF164" s="213"/>
      <c r="AG164" s="213" t="s">
        <v>313</v>
      </c>
      <c r="AH164" s="213">
        <v>0</v>
      </c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48"/>
      <c r="D165" s="242"/>
      <c r="E165" s="242"/>
      <c r="F165" s="242"/>
      <c r="G165" s="242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23"/>
      <c r="Z165" s="213"/>
      <c r="AA165" s="213"/>
      <c r="AB165" s="213"/>
      <c r="AC165" s="213"/>
      <c r="AD165" s="213"/>
      <c r="AE165" s="213"/>
      <c r="AF165" s="213"/>
      <c r="AG165" s="213" t="s">
        <v>237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ht="22.5" outlineLevel="1" x14ac:dyDescent="0.2">
      <c r="A166" s="232">
        <v>41</v>
      </c>
      <c r="B166" s="233" t="s">
        <v>659</v>
      </c>
      <c r="C166" s="245" t="s">
        <v>660</v>
      </c>
      <c r="D166" s="234" t="s">
        <v>293</v>
      </c>
      <c r="E166" s="235">
        <v>6.9</v>
      </c>
      <c r="F166" s="236"/>
      <c r="G166" s="237">
        <f>ROUND(E166*F166,2)</f>
        <v>0</v>
      </c>
      <c r="H166" s="236"/>
      <c r="I166" s="237">
        <f>ROUND(E166*H166,2)</f>
        <v>0</v>
      </c>
      <c r="J166" s="236"/>
      <c r="K166" s="237">
        <f>ROUND(E166*J166,2)</f>
        <v>0</v>
      </c>
      <c r="L166" s="237">
        <v>21</v>
      </c>
      <c r="M166" s="237">
        <f>G166*(1+L166/100)</f>
        <v>0</v>
      </c>
      <c r="N166" s="235">
        <v>0.72618000000000005</v>
      </c>
      <c r="O166" s="235">
        <f>ROUND(E166*N166,2)</f>
        <v>5.01</v>
      </c>
      <c r="P166" s="235">
        <v>0</v>
      </c>
      <c r="Q166" s="235">
        <f>ROUND(E166*P166,2)</f>
        <v>0</v>
      </c>
      <c r="R166" s="237" t="s">
        <v>389</v>
      </c>
      <c r="S166" s="237" t="s">
        <v>230</v>
      </c>
      <c r="T166" s="238" t="s">
        <v>230</v>
      </c>
      <c r="U166" s="223">
        <v>1.1910000000000001</v>
      </c>
      <c r="V166" s="223">
        <f>ROUND(E166*U166,2)</f>
        <v>8.2200000000000006</v>
      </c>
      <c r="W166" s="223"/>
      <c r="X166" s="223" t="s">
        <v>295</v>
      </c>
      <c r="Y166" s="223" t="s">
        <v>233</v>
      </c>
      <c r="Z166" s="213"/>
      <c r="AA166" s="213"/>
      <c r="AB166" s="213"/>
      <c r="AC166" s="213"/>
      <c r="AD166" s="213"/>
      <c r="AE166" s="213"/>
      <c r="AF166" s="213"/>
      <c r="AG166" s="213" t="s">
        <v>296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54" t="s">
        <v>661</v>
      </c>
      <c r="D167" s="253"/>
      <c r="E167" s="253"/>
      <c r="F167" s="253"/>
      <c r="G167" s="25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23"/>
      <c r="Z167" s="213"/>
      <c r="AA167" s="213"/>
      <c r="AB167" s="213"/>
      <c r="AC167" s="213"/>
      <c r="AD167" s="213"/>
      <c r="AE167" s="213"/>
      <c r="AF167" s="213"/>
      <c r="AG167" s="213" t="s">
        <v>298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2" x14ac:dyDescent="0.2">
      <c r="A168" s="220"/>
      <c r="B168" s="221"/>
      <c r="C168" s="257" t="s">
        <v>765</v>
      </c>
      <c r="D168" s="255"/>
      <c r="E168" s="256">
        <v>6.9</v>
      </c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23"/>
      <c r="Z168" s="213"/>
      <c r="AA168" s="213"/>
      <c r="AB168" s="213"/>
      <c r="AC168" s="213"/>
      <c r="AD168" s="213"/>
      <c r="AE168" s="213"/>
      <c r="AF168" s="213"/>
      <c r="AG168" s="213" t="s">
        <v>313</v>
      </c>
      <c r="AH168" s="213">
        <v>0</v>
      </c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48"/>
      <c r="D169" s="242"/>
      <c r="E169" s="242"/>
      <c r="F169" s="242"/>
      <c r="G169" s="242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23"/>
      <c r="Z169" s="213"/>
      <c r="AA169" s="213"/>
      <c r="AB169" s="213"/>
      <c r="AC169" s="213"/>
      <c r="AD169" s="213"/>
      <c r="AE169" s="213"/>
      <c r="AF169" s="213"/>
      <c r="AG169" s="213" t="s">
        <v>237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ht="22.5" outlineLevel="1" x14ac:dyDescent="0.2">
      <c r="A170" s="232">
        <v>42</v>
      </c>
      <c r="B170" s="233" t="s">
        <v>663</v>
      </c>
      <c r="C170" s="245" t="s">
        <v>664</v>
      </c>
      <c r="D170" s="234" t="s">
        <v>293</v>
      </c>
      <c r="E170" s="235">
        <v>8.4</v>
      </c>
      <c r="F170" s="236"/>
      <c r="G170" s="237">
        <f>ROUND(E170*F170,2)</f>
        <v>0</v>
      </c>
      <c r="H170" s="236"/>
      <c r="I170" s="237">
        <f>ROUND(E170*H170,2)</f>
        <v>0</v>
      </c>
      <c r="J170" s="236"/>
      <c r="K170" s="237">
        <f>ROUND(E170*J170,2)</f>
        <v>0</v>
      </c>
      <c r="L170" s="237">
        <v>21</v>
      </c>
      <c r="M170" s="237">
        <f>G170*(1+L170/100)</f>
        <v>0</v>
      </c>
      <c r="N170" s="235">
        <v>0.80618000000000001</v>
      </c>
      <c r="O170" s="235">
        <f>ROUND(E170*N170,2)</f>
        <v>6.77</v>
      </c>
      <c r="P170" s="235">
        <v>0</v>
      </c>
      <c r="Q170" s="235">
        <f>ROUND(E170*P170,2)</f>
        <v>0</v>
      </c>
      <c r="R170" s="237" t="s">
        <v>389</v>
      </c>
      <c r="S170" s="237" t="s">
        <v>230</v>
      </c>
      <c r="T170" s="238" t="s">
        <v>230</v>
      </c>
      <c r="U170" s="223">
        <v>1.1910000000000001</v>
      </c>
      <c r="V170" s="223">
        <f>ROUND(E170*U170,2)</f>
        <v>10</v>
      </c>
      <c r="W170" s="223"/>
      <c r="X170" s="223" t="s">
        <v>295</v>
      </c>
      <c r="Y170" s="223" t="s">
        <v>233</v>
      </c>
      <c r="Z170" s="213"/>
      <c r="AA170" s="213"/>
      <c r="AB170" s="213"/>
      <c r="AC170" s="213"/>
      <c r="AD170" s="213"/>
      <c r="AE170" s="213"/>
      <c r="AF170" s="213"/>
      <c r="AG170" s="213" t="s">
        <v>296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54" t="s">
        <v>661</v>
      </c>
      <c r="D171" s="253"/>
      <c r="E171" s="253"/>
      <c r="F171" s="253"/>
      <c r="G171" s="25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23"/>
      <c r="Z171" s="213"/>
      <c r="AA171" s="213"/>
      <c r="AB171" s="213"/>
      <c r="AC171" s="213"/>
      <c r="AD171" s="213"/>
      <c r="AE171" s="213"/>
      <c r="AF171" s="213"/>
      <c r="AG171" s="213" t="s">
        <v>298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2" x14ac:dyDescent="0.2">
      <c r="A172" s="220"/>
      <c r="B172" s="221"/>
      <c r="C172" s="257" t="s">
        <v>665</v>
      </c>
      <c r="D172" s="255"/>
      <c r="E172" s="256">
        <v>8.4</v>
      </c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23"/>
      <c r="Z172" s="213"/>
      <c r="AA172" s="213"/>
      <c r="AB172" s="213"/>
      <c r="AC172" s="213"/>
      <c r="AD172" s="213"/>
      <c r="AE172" s="213"/>
      <c r="AF172" s="213"/>
      <c r="AG172" s="213" t="s">
        <v>313</v>
      </c>
      <c r="AH172" s="213">
        <v>0</v>
      </c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48"/>
      <c r="D173" s="242"/>
      <c r="E173" s="242"/>
      <c r="F173" s="242"/>
      <c r="G173" s="242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23"/>
      <c r="Z173" s="213"/>
      <c r="AA173" s="213"/>
      <c r="AB173" s="213"/>
      <c r="AC173" s="213"/>
      <c r="AD173" s="213"/>
      <c r="AE173" s="213"/>
      <c r="AF173" s="213"/>
      <c r="AG173" s="213" t="s">
        <v>237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ht="22.5" outlineLevel="1" x14ac:dyDescent="0.2">
      <c r="A174" s="232">
        <v>43</v>
      </c>
      <c r="B174" s="233" t="s">
        <v>666</v>
      </c>
      <c r="C174" s="245" t="s">
        <v>667</v>
      </c>
      <c r="D174" s="234" t="s">
        <v>293</v>
      </c>
      <c r="E174" s="235">
        <v>2.88</v>
      </c>
      <c r="F174" s="236"/>
      <c r="G174" s="237">
        <f>ROUND(E174*F174,2)</f>
        <v>0</v>
      </c>
      <c r="H174" s="236"/>
      <c r="I174" s="237">
        <f>ROUND(E174*H174,2)</f>
        <v>0</v>
      </c>
      <c r="J174" s="236"/>
      <c r="K174" s="237">
        <f>ROUND(E174*J174,2)</f>
        <v>0</v>
      </c>
      <c r="L174" s="237">
        <v>21</v>
      </c>
      <c r="M174" s="237">
        <f>G174*(1+L174/100)</f>
        <v>0</v>
      </c>
      <c r="N174" s="235">
        <v>0.87729000000000001</v>
      </c>
      <c r="O174" s="235">
        <f>ROUND(E174*N174,2)</f>
        <v>2.5299999999999998</v>
      </c>
      <c r="P174" s="235">
        <v>0</v>
      </c>
      <c r="Q174" s="235">
        <f>ROUND(E174*P174,2)</f>
        <v>0</v>
      </c>
      <c r="R174" s="237" t="s">
        <v>389</v>
      </c>
      <c r="S174" s="237" t="s">
        <v>230</v>
      </c>
      <c r="T174" s="238" t="s">
        <v>230</v>
      </c>
      <c r="U174" s="223">
        <v>2.202</v>
      </c>
      <c r="V174" s="223">
        <f>ROUND(E174*U174,2)</f>
        <v>6.34</v>
      </c>
      <c r="W174" s="223"/>
      <c r="X174" s="223" t="s">
        <v>295</v>
      </c>
      <c r="Y174" s="223" t="s">
        <v>233</v>
      </c>
      <c r="Z174" s="213"/>
      <c r="AA174" s="213"/>
      <c r="AB174" s="213"/>
      <c r="AC174" s="213"/>
      <c r="AD174" s="213"/>
      <c r="AE174" s="213"/>
      <c r="AF174" s="213"/>
      <c r="AG174" s="213" t="s">
        <v>296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2" x14ac:dyDescent="0.2">
      <c r="A175" s="220"/>
      <c r="B175" s="221"/>
      <c r="C175" s="254" t="s">
        <v>393</v>
      </c>
      <c r="D175" s="253"/>
      <c r="E175" s="253"/>
      <c r="F175" s="253"/>
      <c r="G175" s="25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23"/>
      <c r="Z175" s="213"/>
      <c r="AA175" s="213"/>
      <c r="AB175" s="213"/>
      <c r="AC175" s="213"/>
      <c r="AD175" s="213"/>
      <c r="AE175" s="213"/>
      <c r="AF175" s="213"/>
      <c r="AG175" s="213" t="s">
        <v>298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2" x14ac:dyDescent="0.2">
      <c r="A176" s="220"/>
      <c r="B176" s="221"/>
      <c r="C176" s="247" t="s">
        <v>394</v>
      </c>
      <c r="D176" s="241"/>
      <c r="E176" s="241"/>
      <c r="F176" s="241"/>
      <c r="G176" s="241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23"/>
      <c r="Z176" s="213"/>
      <c r="AA176" s="213"/>
      <c r="AB176" s="213"/>
      <c r="AC176" s="213"/>
      <c r="AD176" s="213"/>
      <c r="AE176" s="213"/>
      <c r="AF176" s="213"/>
      <c r="AG176" s="213" t="s">
        <v>235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57" t="s">
        <v>766</v>
      </c>
      <c r="D177" s="255"/>
      <c r="E177" s="256">
        <v>2.88</v>
      </c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23"/>
      <c r="Z177" s="213"/>
      <c r="AA177" s="213"/>
      <c r="AB177" s="213"/>
      <c r="AC177" s="213"/>
      <c r="AD177" s="213"/>
      <c r="AE177" s="213"/>
      <c r="AF177" s="213"/>
      <c r="AG177" s="213" t="s">
        <v>313</v>
      </c>
      <c r="AH177" s="213">
        <v>0</v>
      </c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2" x14ac:dyDescent="0.2">
      <c r="A178" s="220"/>
      <c r="B178" s="221"/>
      <c r="C178" s="248"/>
      <c r="D178" s="242"/>
      <c r="E178" s="242"/>
      <c r="F178" s="242"/>
      <c r="G178" s="242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23"/>
      <c r="Z178" s="213"/>
      <c r="AA178" s="213"/>
      <c r="AB178" s="213"/>
      <c r="AC178" s="213"/>
      <c r="AD178" s="213"/>
      <c r="AE178" s="213"/>
      <c r="AF178" s="213"/>
      <c r="AG178" s="213" t="s">
        <v>237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1" x14ac:dyDescent="0.2">
      <c r="A179" s="232">
        <v>44</v>
      </c>
      <c r="B179" s="233" t="s">
        <v>669</v>
      </c>
      <c r="C179" s="245" t="s">
        <v>670</v>
      </c>
      <c r="D179" s="234" t="s">
        <v>293</v>
      </c>
      <c r="E179" s="235">
        <v>8.4</v>
      </c>
      <c r="F179" s="236"/>
      <c r="G179" s="237">
        <f>ROUND(E179*F179,2)</f>
        <v>0</v>
      </c>
      <c r="H179" s="236"/>
      <c r="I179" s="237">
        <f>ROUND(E179*H179,2)</f>
        <v>0</v>
      </c>
      <c r="J179" s="236"/>
      <c r="K179" s="237">
        <f>ROUND(E179*J179,2)</f>
        <v>0</v>
      </c>
      <c r="L179" s="237">
        <v>21</v>
      </c>
      <c r="M179" s="237">
        <f>G179*(1+L179/100)</f>
        <v>0</v>
      </c>
      <c r="N179" s="235">
        <v>0.52500000000000002</v>
      </c>
      <c r="O179" s="235">
        <f>ROUND(E179*N179,2)</f>
        <v>4.41</v>
      </c>
      <c r="P179" s="235">
        <v>0</v>
      </c>
      <c r="Q179" s="235">
        <f>ROUND(E179*P179,2)</f>
        <v>0</v>
      </c>
      <c r="R179" s="237"/>
      <c r="S179" s="237" t="s">
        <v>256</v>
      </c>
      <c r="T179" s="238" t="s">
        <v>578</v>
      </c>
      <c r="U179" s="223">
        <v>0.33</v>
      </c>
      <c r="V179" s="223">
        <f>ROUND(E179*U179,2)</f>
        <v>2.77</v>
      </c>
      <c r="W179" s="223"/>
      <c r="X179" s="223" t="s">
        <v>295</v>
      </c>
      <c r="Y179" s="223" t="s">
        <v>233</v>
      </c>
      <c r="Z179" s="213"/>
      <c r="AA179" s="213"/>
      <c r="AB179" s="213"/>
      <c r="AC179" s="213"/>
      <c r="AD179" s="213"/>
      <c r="AE179" s="213"/>
      <c r="AF179" s="213"/>
      <c r="AG179" s="213" t="s">
        <v>296</v>
      </c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2" x14ac:dyDescent="0.2">
      <c r="A180" s="220"/>
      <c r="B180" s="221"/>
      <c r="C180" s="246" t="s">
        <v>671</v>
      </c>
      <c r="D180" s="239"/>
      <c r="E180" s="239"/>
      <c r="F180" s="239"/>
      <c r="G180" s="239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23"/>
      <c r="Z180" s="213"/>
      <c r="AA180" s="213"/>
      <c r="AB180" s="213"/>
      <c r="AC180" s="213"/>
      <c r="AD180" s="213"/>
      <c r="AE180" s="213"/>
      <c r="AF180" s="213"/>
      <c r="AG180" s="213" t="s">
        <v>235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2" x14ac:dyDescent="0.2">
      <c r="A181" s="220"/>
      <c r="B181" s="221"/>
      <c r="C181" s="257" t="s">
        <v>672</v>
      </c>
      <c r="D181" s="255"/>
      <c r="E181" s="256">
        <v>8.4</v>
      </c>
      <c r="F181" s="223"/>
      <c r="G181" s="22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23"/>
      <c r="Z181" s="213"/>
      <c r="AA181" s="213"/>
      <c r="AB181" s="213"/>
      <c r="AC181" s="213"/>
      <c r="AD181" s="213"/>
      <c r="AE181" s="213"/>
      <c r="AF181" s="213"/>
      <c r="AG181" s="213" t="s">
        <v>313</v>
      </c>
      <c r="AH181" s="213">
        <v>0</v>
      </c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2" x14ac:dyDescent="0.2">
      <c r="A182" s="220"/>
      <c r="B182" s="221"/>
      <c r="C182" s="248"/>
      <c r="D182" s="242"/>
      <c r="E182" s="242"/>
      <c r="F182" s="242"/>
      <c r="G182" s="242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23"/>
      <c r="Z182" s="213"/>
      <c r="AA182" s="213"/>
      <c r="AB182" s="213"/>
      <c r="AC182" s="213"/>
      <c r="AD182" s="213"/>
      <c r="AE182" s="213"/>
      <c r="AF182" s="213"/>
      <c r="AG182" s="213" t="s">
        <v>237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">
      <c r="A183" s="232">
        <v>45</v>
      </c>
      <c r="B183" s="233" t="s">
        <v>673</v>
      </c>
      <c r="C183" s="245" t="s">
        <v>674</v>
      </c>
      <c r="D183" s="234" t="s">
        <v>293</v>
      </c>
      <c r="E183" s="235">
        <v>6.9</v>
      </c>
      <c r="F183" s="236"/>
      <c r="G183" s="237">
        <f>ROUND(E183*F183,2)</f>
        <v>0</v>
      </c>
      <c r="H183" s="236"/>
      <c r="I183" s="237">
        <f>ROUND(E183*H183,2)</f>
        <v>0</v>
      </c>
      <c r="J183" s="236"/>
      <c r="K183" s="237">
        <f>ROUND(E183*J183,2)</f>
        <v>0</v>
      </c>
      <c r="L183" s="237">
        <v>21</v>
      </c>
      <c r="M183" s="237">
        <f>G183*(1+L183/100)</f>
        <v>0</v>
      </c>
      <c r="N183" s="235">
        <v>0.72618000000000005</v>
      </c>
      <c r="O183" s="235">
        <f>ROUND(E183*N183,2)</f>
        <v>5.01</v>
      </c>
      <c r="P183" s="235">
        <v>0</v>
      </c>
      <c r="Q183" s="235">
        <f>ROUND(E183*P183,2)</f>
        <v>0</v>
      </c>
      <c r="R183" s="237"/>
      <c r="S183" s="237" t="s">
        <v>256</v>
      </c>
      <c r="T183" s="238" t="s">
        <v>230</v>
      </c>
      <c r="U183" s="223">
        <v>1.1910000000000001</v>
      </c>
      <c r="V183" s="223">
        <f>ROUND(E183*U183,2)</f>
        <v>8.2200000000000006</v>
      </c>
      <c r="W183" s="223"/>
      <c r="X183" s="223" t="s">
        <v>295</v>
      </c>
      <c r="Y183" s="223" t="s">
        <v>233</v>
      </c>
      <c r="Z183" s="213"/>
      <c r="AA183" s="213"/>
      <c r="AB183" s="213"/>
      <c r="AC183" s="213"/>
      <c r="AD183" s="213"/>
      <c r="AE183" s="213"/>
      <c r="AF183" s="213"/>
      <c r="AG183" s="213" t="s">
        <v>296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2" x14ac:dyDescent="0.2">
      <c r="A184" s="220"/>
      <c r="B184" s="221"/>
      <c r="C184" s="249"/>
      <c r="D184" s="243"/>
      <c r="E184" s="243"/>
      <c r="F184" s="243"/>
      <c r="G184" s="243"/>
      <c r="H184" s="223"/>
      <c r="I184" s="223"/>
      <c r="J184" s="223"/>
      <c r="K184" s="223"/>
      <c r="L184" s="223"/>
      <c r="M184" s="223"/>
      <c r="N184" s="222"/>
      <c r="O184" s="222"/>
      <c r="P184" s="222"/>
      <c r="Q184" s="222"/>
      <c r="R184" s="223"/>
      <c r="S184" s="223"/>
      <c r="T184" s="223"/>
      <c r="U184" s="223"/>
      <c r="V184" s="223"/>
      <c r="W184" s="223"/>
      <c r="X184" s="223"/>
      <c r="Y184" s="223"/>
      <c r="Z184" s="213"/>
      <c r="AA184" s="213"/>
      <c r="AB184" s="213"/>
      <c r="AC184" s="213"/>
      <c r="AD184" s="213"/>
      <c r="AE184" s="213"/>
      <c r="AF184" s="213"/>
      <c r="AG184" s="213" t="s">
        <v>237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x14ac:dyDescent="0.2">
      <c r="A185" s="225" t="s">
        <v>225</v>
      </c>
      <c r="B185" s="226" t="s">
        <v>187</v>
      </c>
      <c r="C185" s="244" t="s">
        <v>188</v>
      </c>
      <c r="D185" s="227"/>
      <c r="E185" s="228"/>
      <c r="F185" s="229"/>
      <c r="G185" s="229">
        <f>SUMIF(AG186:AG193,"&lt;&gt;NOR",G186:G193)</f>
        <v>0</v>
      </c>
      <c r="H185" s="229"/>
      <c r="I185" s="229">
        <f>SUM(I186:I193)</f>
        <v>0</v>
      </c>
      <c r="J185" s="229"/>
      <c r="K185" s="229">
        <f>SUM(K186:K193)</f>
        <v>0</v>
      </c>
      <c r="L185" s="229"/>
      <c r="M185" s="229">
        <f>SUM(M186:M193)</f>
        <v>0</v>
      </c>
      <c r="N185" s="228"/>
      <c r="O185" s="228">
        <f>SUM(O186:O193)</f>
        <v>0</v>
      </c>
      <c r="P185" s="228"/>
      <c r="Q185" s="228">
        <f>SUM(Q186:Q193)</f>
        <v>3.28</v>
      </c>
      <c r="R185" s="229"/>
      <c r="S185" s="229"/>
      <c r="T185" s="230"/>
      <c r="U185" s="224"/>
      <c r="V185" s="224">
        <f>SUM(V186:V193)</f>
        <v>42.36</v>
      </c>
      <c r="W185" s="224"/>
      <c r="X185" s="224"/>
      <c r="Y185" s="224"/>
      <c r="AG185" t="s">
        <v>226</v>
      </c>
    </row>
    <row r="186" spans="1:60" ht="22.5" outlineLevel="1" x14ac:dyDescent="0.2">
      <c r="A186" s="232">
        <v>46</v>
      </c>
      <c r="B186" s="233" t="s">
        <v>400</v>
      </c>
      <c r="C186" s="245" t="s">
        <v>401</v>
      </c>
      <c r="D186" s="234" t="s">
        <v>316</v>
      </c>
      <c r="E186" s="235">
        <v>2.46</v>
      </c>
      <c r="F186" s="236"/>
      <c r="G186" s="237">
        <f>ROUND(E186*F186,2)</f>
        <v>0</v>
      </c>
      <c r="H186" s="236"/>
      <c r="I186" s="237">
        <f>ROUND(E186*H186,2)</f>
        <v>0</v>
      </c>
      <c r="J186" s="236"/>
      <c r="K186" s="237">
        <f>ROUND(E186*J186,2)</f>
        <v>0</v>
      </c>
      <c r="L186" s="237">
        <v>21</v>
      </c>
      <c r="M186" s="237">
        <f>G186*(1+L186/100)</f>
        <v>0</v>
      </c>
      <c r="N186" s="235">
        <v>0</v>
      </c>
      <c r="O186" s="235">
        <f>ROUND(E186*N186,2)</f>
        <v>0</v>
      </c>
      <c r="P186" s="235">
        <v>1.33</v>
      </c>
      <c r="Q186" s="235">
        <f>ROUND(E186*P186,2)</f>
        <v>3.27</v>
      </c>
      <c r="R186" s="237" t="s">
        <v>389</v>
      </c>
      <c r="S186" s="237" t="s">
        <v>230</v>
      </c>
      <c r="T186" s="238" t="s">
        <v>230</v>
      </c>
      <c r="U186" s="223">
        <v>8.6210000000000004</v>
      </c>
      <c r="V186" s="223">
        <f>ROUND(E186*U186,2)</f>
        <v>21.21</v>
      </c>
      <c r="W186" s="223"/>
      <c r="X186" s="223" t="s">
        <v>295</v>
      </c>
      <c r="Y186" s="223" t="s">
        <v>233</v>
      </c>
      <c r="Z186" s="213"/>
      <c r="AA186" s="213"/>
      <c r="AB186" s="213"/>
      <c r="AC186" s="213"/>
      <c r="AD186" s="213"/>
      <c r="AE186" s="213"/>
      <c r="AF186" s="213"/>
      <c r="AG186" s="213" t="s">
        <v>296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2" x14ac:dyDescent="0.2">
      <c r="A187" s="220"/>
      <c r="B187" s="221"/>
      <c r="C187" s="254" t="s">
        <v>402</v>
      </c>
      <c r="D187" s="253"/>
      <c r="E187" s="253"/>
      <c r="F187" s="253"/>
      <c r="G187" s="25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23"/>
      <c r="Z187" s="213"/>
      <c r="AA187" s="213"/>
      <c r="AB187" s="213"/>
      <c r="AC187" s="213"/>
      <c r="AD187" s="213"/>
      <c r="AE187" s="213"/>
      <c r="AF187" s="213"/>
      <c r="AG187" s="213" t="s">
        <v>298</v>
      </c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40" t="str">
        <f>C187</f>
        <v>s naložením vybouraných hmot a suti na dopravní prostředek nebo s odklizením na hromady do vzdálenosti 20 m</v>
      </c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47" t="s">
        <v>403</v>
      </c>
      <c r="D188" s="241"/>
      <c r="E188" s="241"/>
      <c r="F188" s="241"/>
      <c r="G188" s="241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23"/>
      <c r="Z188" s="213"/>
      <c r="AA188" s="213"/>
      <c r="AB188" s="213"/>
      <c r="AC188" s="213"/>
      <c r="AD188" s="213"/>
      <c r="AE188" s="213"/>
      <c r="AF188" s="213"/>
      <c r="AG188" s="213" t="s">
        <v>235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40" t="str">
        <f>C188</f>
        <v>Včetně bourání geotextilií, výplně otvorů tvárnic, drenáží, trubek a dilatačních prvků apod. zabudovaných v bouraných konstrukcích.</v>
      </c>
      <c r="BB188" s="213"/>
      <c r="BC188" s="213"/>
      <c r="BD188" s="213"/>
      <c r="BE188" s="213"/>
      <c r="BF188" s="213"/>
      <c r="BG188" s="213"/>
      <c r="BH188" s="213"/>
    </row>
    <row r="189" spans="1:60" outlineLevel="2" x14ac:dyDescent="0.2">
      <c r="A189" s="220"/>
      <c r="B189" s="221"/>
      <c r="C189" s="257" t="s">
        <v>675</v>
      </c>
      <c r="D189" s="255"/>
      <c r="E189" s="256">
        <v>2.46</v>
      </c>
      <c r="F189" s="223"/>
      <c r="G189" s="223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23"/>
      <c r="Z189" s="213"/>
      <c r="AA189" s="213"/>
      <c r="AB189" s="213"/>
      <c r="AC189" s="213"/>
      <c r="AD189" s="213"/>
      <c r="AE189" s="213"/>
      <c r="AF189" s="213"/>
      <c r="AG189" s="213" t="s">
        <v>313</v>
      </c>
      <c r="AH189" s="213">
        <v>0</v>
      </c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2" x14ac:dyDescent="0.2">
      <c r="A190" s="220"/>
      <c r="B190" s="221"/>
      <c r="C190" s="248"/>
      <c r="D190" s="242"/>
      <c r="E190" s="242"/>
      <c r="F190" s="242"/>
      <c r="G190" s="242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23"/>
      <c r="Z190" s="213"/>
      <c r="AA190" s="213"/>
      <c r="AB190" s="213"/>
      <c r="AC190" s="213"/>
      <c r="AD190" s="213"/>
      <c r="AE190" s="213"/>
      <c r="AF190" s="213"/>
      <c r="AG190" s="213" t="s">
        <v>237</v>
      </c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1" x14ac:dyDescent="0.2">
      <c r="A191" s="232">
        <v>47</v>
      </c>
      <c r="B191" s="233" t="s">
        <v>676</v>
      </c>
      <c r="C191" s="245" t="s">
        <v>677</v>
      </c>
      <c r="D191" s="234" t="s">
        <v>557</v>
      </c>
      <c r="E191" s="235">
        <v>9</v>
      </c>
      <c r="F191" s="236"/>
      <c r="G191" s="237">
        <f>ROUND(E191*F191,2)</f>
        <v>0</v>
      </c>
      <c r="H191" s="236"/>
      <c r="I191" s="237">
        <f>ROUND(E191*H191,2)</f>
        <v>0</v>
      </c>
      <c r="J191" s="236"/>
      <c r="K191" s="237">
        <f>ROUND(E191*J191,2)</f>
        <v>0</v>
      </c>
      <c r="L191" s="237">
        <v>21</v>
      </c>
      <c r="M191" s="237">
        <f>G191*(1+L191/100)</f>
        <v>0</v>
      </c>
      <c r="N191" s="235">
        <v>0</v>
      </c>
      <c r="O191" s="235">
        <f>ROUND(E191*N191,2)</f>
        <v>0</v>
      </c>
      <c r="P191" s="235">
        <v>6.0999999999999997E-4</v>
      </c>
      <c r="Q191" s="235">
        <f>ROUND(E191*P191,2)</f>
        <v>0.01</v>
      </c>
      <c r="R191" s="237" t="s">
        <v>423</v>
      </c>
      <c r="S191" s="237" t="s">
        <v>230</v>
      </c>
      <c r="T191" s="238" t="s">
        <v>230</v>
      </c>
      <c r="U191" s="223">
        <v>2.35</v>
      </c>
      <c r="V191" s="223">
        <f>ROUND(E191*U191,2)</f>
        <v>21.15</v>
      </c>
      <c r="W191" s="223"/>
      <c r="X191" s="223" t="s">
        <v>295</v>
      </c>
      <c r="Y191" s="223" t="s">
        <v>233</v>
      </c>
      <c r="Z191" s="213"/>
      <c r="AA191" s="213"/>
      <c r="AB191" s="213"/>
      <c r="AC191" s="213"/>
      <c r="AD191" s="213"/>
      <c r="AE191" s="213"/>
      <c r="AF191" s="213"/>
      <c r="AG191" s="213" t="s">
        <v>296</v>
      </c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2" x14ac:dyDescent="0.2">
      <c r="A192" s="220"/>
      <c r="B192" s="221"/>
      <c r="C192" s="257" t="s">
        <v>678</v>
      </c>
      <c r="D192" s="255"/>
      <c r="E192" s="256">
        <v>9</v>
      </c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23"/>
      <c r="Z192" s="213"/>
      <c r="AA192" s="213"/>
      <c r="AB192" s="213"/>
      <c r="AC192" s="213"/>
      <c r="AD192" s="213"/>
      <c r="AE192" s="213"/>
      <c r="AF192" s="213"/>
      <c r="AG192" s="213" t="s">
        <v>313</v>
      </c>
      <c r="AH192" s="213">
        <v>0</v>
      </c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2" x14ac:dyDescent="0.2">
      <c r="A193" s="220"/>
      <c r="B193" s="221"/>
      <c r="C193" s="248"/>
      <c r="D193" s="242"/>
      <c r="E193" s="242"/>
      <c r="F193" s="242"/>
      <c r="G193" s="242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23"/>
      <c r="Z193" s="213"/>
      <c r="AA193" s="213"/>
      <c r="AB193" s="213"/>
      <c r="AC193" s="213"/>
      <c r="AD193" s="213"/>
      <c r="AE193" s="213"/>
      <c r="AF193" s="213"/>
      <c r="AG193" s="213" t="s">
        <v>237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x14ac:dyDescent="0.2">
      <c r="A194" s="225" t="s">
        <v>225</v>
      </c>
      <c r="B194" s="226" t="s">
        <v>189</v>
      </c>
      <c r="C194" s="244" t="s">
        <v>190</v>
      </c>
      <c r="D194" s="227"/>
      <c r="E194" s="228"/>
      <c r="F194" s="229"/>
      <c r="G194" s="229">
        <f>SUMIF(AG195:AG197,"&lt;&gt;NOR",G195:G197)</f>
        <v>0</v>
      </c>
      <c r="H194" s="229"/>
      <c r="I194" s="229">
        <f>SUM(I195:I197)</f>
        <v>0</v>
      </c>
      <c r="J194" s="229"/>
      <c r="K194" s="229">
        <f>SUM(K195:K197)</f>
        <v>0</v>
      </c>
      <c r="L194" s="229"/>
      <c r="M194" s="229">
        <f>SUM(M195:M197)</f>
        <v>0</v>
      </c>
      <c r="N194" s="228"/>
      <c r="O194" s="228">
        <f>SUM(O195:O197)</f>
        <v>0</v>
      </c>
      <c r="P194" s="228"/>
      <c r="Q194" s="228">
        <f>SUM(Q195:Q197)</f>
        <v>0</v>
      </c>
      <c r="R194" s="229"/>
      <c r="S194" s="229"/>
      <c r="T194" s="230"/>
      <c r="U194" s="224"/>
      <c r="V194" s="224">
        <f>SUM(V195:V197)</f>
        <v>33.43</v>
      </c>
      <c r="W194" s="224"/>
      <c r="X194" s="224"/>
      <c r="Y194" s="224"/>
      <c r="AG194" t="s">
        <v>226</v>
      </c>
    </row>
    <row r="195" spans="1:60" ht="22.5" outlineLevel="1" x14ac:dyDescent="0.2">
      <c r="A195" s="232">
        <v>48</v>
      </c>
      <c r="B195" s="233" t="s">
        <v>405</v>
      </c>
      <c r="C195" s="245" t="s">
        <v>406</v>
      </c>
      <c r="D195" s="234" t="s">
        <v>337</v>
      </c>
      <c r="E195" s="235">
        <v>144.08118999999999</v>
      </c>
      <c r="F195" s="236"/>
      <c r="G195" s="237">
        <f>ROUND(E195*F195,2)</f>
        <v>0</v>
      </c>
      <c r="H195" s="236"/>
      <c r="I195" s="237">
        <f>ROUND(E195*H195,2)</f>
        <v>0</v>
      </c>
      <c r="J195" s="236"/>
      <c r="K195" s="237">
        <f>ROUND(E195*J195,2)</f>
        <v>0</v>
      </c>
      <c r="L195" s="237">
        <v>21</v>
      </c>
      <c r="M195" s="237">
        <f>G195*(1+L195/100)</f>
        <v>0</v>
      </c>
      <c r="N195" s="235">
        <v>0</v>
      </c>
      <c r="O195" s="235">
        <f>ROUND(E195*N195,2)</f>
        <v>0</v>
      </c>
      <c r="P195" s="235">
        <v>0</v>
      </c>
      <c r="Q195" s="235">
        <f>ROUND(E195*P195,2)</f>
        <v>0</v>
      </c>
      <c r="R195" s="237" t="s">
        <v>389</v>
      </c>
      <c r="S195" s="237" t="s">
        <v>230</v>
      </c>
      <c r="T195" s="238" t="s">
        <v>230</v>
      </c>
      <c r="U195" s="223">
        <v>0.23200000000000001</v>
      </c>
      <c r="V195" s="223">
        <f>ROUND(E195*U195,2)</f>
        <v>33.43</v>
      </c>
      <c r="W195" s="223"/>
      <c r="X195" s="223" t="s">
        <v>407</v>
      </c>
      <c r="Y195" s="223" t="s">
        <v>233</v>
      </c>
      <c r="Z195" s="213"/>
      <c r="AA195" s="213"/>
      <c r="AB195" s="213"/>
      <c r="AC195" s="213"/>
      <c r="AD195" s="213"/>
      <c r="AE195" s="213"/>
      <c r="AF195" s="213"/>
      <c r="AG195" s="213" t="s">
        <v>408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2" x14ac:dyDescent="0.2">
      <c r="A196" s="220"/>
      <c r="B196" s="221"/>
      <c r="C196" s="254" t="s">
        <v>409</v>
      </c>
      <c r="D196" s="253"/>
      <c r="E196" s="253"/>
      <c r="F196" s="253"/>
      <c r="G196" s="253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23"/>
      <c r="Z196" s="213"/>
      <c r="AA196" s="213"/>
      <c r="AB196" s="213"/>
      <c r="AC196" s="213"/>
      <c r="AD196" s="213"/>
      <c r="AE196" s="213"/>
      <c r="AF196" s="213"/>
      <c r="AG196" s="213" t="s">
        <v>298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2" x14ac:dyDescent="0.2">
      <c r="A197" s="220"/>
      <c r="B197" s="221"/>
      <c r="C197" s="248"/>
      <c r="D197" s="242"/>
      <c r="E197" s="242"/>
      <c r="F197" s="242"/>
      <c r="G197" s="242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23"/>
      <c r="Z197" s="213"/>
      <c r="AA197" s="213"/>
      <c r="AB197" s="213"/>
      <c r="AC197" s="213"/>
      <c r="AD197" s="213"/>
      <c r="AE197" s="213"/>
      <c r="AF197" s="213"/>
      <c r="AG197" s="213" t="s">
        <v>237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x14ac:dyDescent="0.2">
      <c r="A198" s="225" t="s">
        <v>225</v>
      </c>
      <c r="B198" s="226" t="s">
        <v>191</v>
      </c>
      <c r="C198" s="244" t="s">
        <v>192</v>
      </c>
      <c r="D198" s="227"/>
      <c r="E198" s="228"/>
      <c r="F198" s="229"/>
      <c r="G198" s="229">
        <f>SUMIF(AG199:AG207,"&lt;&gt;NOR",G199:G207)</f>
        <v>0</v>
      </c>
      <c r="H198" s="229"/>
      <c r="I198" s="229">
        <f>SUM(I199:I207)</f>
        <v>0</v>
      </c>
      <c r="J198" s="229"/>
      <c r="K198" s="229">
        <f>SUM(K199:K207)</f>
        <v>0</v>
      </c>
      <c r="L198" s="229"/>
      <c r="M198" s="229">
        <f>SUM(M199:M207)</f>
        <v>0</v>
      </c>
      <c r="N198" s="228"/>
      <c r="O198" s="228">
        <f>SUM(O199:O207)</f>
        <v>0</v>
      </c>
      <c r="P198" s="228"/>
      <c r="Q198" s="228">
        <f>SUM(Q199:Q207)</f>
        <v>0</v>
      </c>
      <c r="R198" s="229"/>
      <c r="S198" s="229"/>
      <c r="T198" s="230"/>
      <c r="U198" s="224"/>
      <c r="V198" s="224">
        <f>SUM(V199:V207)</f>
        <v>6.09</v>
      </c>
      <c r="W198" s="224"/>
      <c r="X198" s="224"/>
      <c r="Y198" s="224"/>
      <c r="AG198" t="s">
        <v>226</v>
      </c>
    </row>
    <row r="199" spans="1:60" ht="22.5" outlineLevel="1" x14ac:dyDescent="0.2">
      <c r="A199" s="232">
        <v>49</v>
      </c>
      <c r="B199" s="233" t="s">
        <v>410</v>
      </c>
      <c r="C199" s="245" t="s">
        <v>411</v>
      </c>
      <c r="D199" s="234" t="s">
        <v>337</v>
      </c>
      <c r="E199" s="235">
        <v>3.2772899999999998</v>
      </c>
      <c r="F199" s="236"/>
      <c r="G199" s="237">
        <f>ROUND(E199*F199,2)</f>
        <v>0</v>
      </c>
      <c r="H199" s="236"/>
      <c r="I199" s="237">
        <f>ROUND(E199*H199,2)</f>
        <v>0</v>
      </c>
      <c r="J199" s="236"/>
      <c r="K199" s="237">
        <f>ROUND(E199*J199,2)</f>
        <v>0</v>
      </c>
      <c r="L199" s="237">
        <v>21</v>
      </c>
      <c r="M199" s="237">
        <f>G199*(1+L199/100)</f>
        <v>0</v>
      </c>
      <c r="N199" s="235">
        <v>0</v>
      </c>
      <c r="O199" s="235">
        <f>ROUND(E199*N199,2)</f>
        <v>0</v>
      </c>
      <c r="P199" s="235">
        <v>0</v>
      </c>
      <c r="Q199" s="235">
        <f>ROUND(E199*P199,2)</f>
        <v>0</v>
      </c>
      <c r="R199" s="237" t="s">
        <v>412</v>
      </c>
      <c r="S199" s="237" t="s">
        <v>230</v>
      </c>
      <c r="T199" s="238" t="s">
        <v>230</v>
      </c>
      <c r="U199" s="223">
        <v>1.8160000000000001</v>
      </c>
      <c r="V199" s="223">
        <f>ROUND(E199*U199,2)</f>
        <v>5.95</v>
      </c>
      <c r="W199" s="223"/>
      <c r="X199" s="223" t="s">
        <v>413</v>
      </c>
      <c r="Y199" s="223" t="s">
        <v>233</v>
      </c>
      <c r="Z199" s="213"/>
      <c r="AA199" s="213"/>
      <c r="AB199" s="213"/>
      <c r="AC199" s="213"/>
      <c r="AD199" s="213"/>
      <c r="AE199" s="213"/>
      <c r="AF199" s="213"/>
      <c r="AG199" s="213" t="s">
        <v>414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2" x14ac:dyDescent="0.2">
      <c r="A200" s="220"/>
      <c r="B200" s="221"/>
      <c r="C200" s="254" t="s">
        <v>415</v>
      </c>
      <c r="D200" s="253"/>
      <c r="E200" s="253"/>
      <c r="F200" s="253"/>
      <c r="G200" s="25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23"/>
      <c r="Z200" s="213"/>
      <c r="AA200" s="213"/>
      <c r="AB200" s="213"/>
      <c r="AC200" s="213"/>
      <c r="AD200" s="213"/>
      <c r="AE200" s="213"/>
      <c r="AF200" s="213"/>
      <c r="AG200" s="213" t="s">
        <v>298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40" t="str">
        <f>C200</f>
        <v>nebo vybouraných hmot nošením nebo přehazováním k místu nakládky přístupnému normálním dopravním prostředkům,</v>
      </c>
      <c r="BB200" s="213"/>
      <c r="BC200" s="213"/>
      <c r="BD200" s="213"/>
      <c r="BE200" s="213"/>
      <c r="BF200" s="213"/>
      <c r="BG200" s="213"/>
      <c r="BH200" s="213"/>
    </row>
    <row r="201" spans="1:60" ht="22.5" outlineLevel="2" x14ac:dyDescent="0.2">
      <c r="A201" s="220"/>
      <c r="B201" s="221"/>
      <c r="C201" s="247" t="s">
        <v>416</v>
      </c>
      <c r="D201" s="241"/>
      <c r="E201" s="241"/>
      <c r="F201" s="241"/>
      <c r="G201" s="241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23"/>
      <c r="Z201" s="213"/>
      <c r="AA201" s="213"/>
      <c r="AB201" s="213"/>
      <c r="AC201" s="213"/>
      <c r="AD201" s="213"/>
      <c r="AE201" s="213"/>
      <c r="AF201" s="213"/>
      <c r="AG201" s="213" t="s">
        <v>235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40" t="str">
        <f>C201</f>
        <v>S naložením suti nebo vybouraných hmot do dopravního prostředku a na jejich vyložením, popřípadě přeložením na normální dopravní prostředek.</v>
      </c>
      <c r="BB201" s="213"/>
      <c r="BC201" s="213"/>
      <c r="BD201" s="213"/>
      <c r="BE201" s="213"/>
      <c r="BF201" s="213"/>
      <c r="BG201" s="213"/>
      <c r="BH201" s="213"/>
    </row>
    <row r="202" spans="1:60" outlineLevel="2" x14ac:dyDescent="0.2">
      <c r="A202" s="220"/>
      <c r="B202" s="221"/>
      <c r="C202" s="248"/>
      <c r="D202" s="242"/>
      <c r="E202" s="242"/>
      <c r="F202" s="242"/>
      <c r="G202" s="242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23"/>
      <c r="Z202" s="213"/>
      <c r="AA202" s="213"/>
      <c r="AB202" s="213"/>
      <c r="AC202" s="213"/>
      <c r="AD202" s="213"/>
      <c r="AE202" s="213"/>
      <c r="AF202" s="213"/>
      <c r="AG202" s="213" t="s">
        <v>237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1" x14ac:dyDescent="0.2">
      <c r="A203" s="232">
        <v>50</v>
      </c>
      <c r="B203" s="233" t="s">
        <v>417</v>
      </c>
      <c r="C203" s="245" t="s">
        <v>418</v>
      </c>
      <c r="D203" s="234" t="s">
        <v>337</v>
      </c>
      <c r="E203" s="235">
        <v>3.2772899999999998</v>
      </c>
      <c r="F203" s="236"/>
      <c r="G203" s="237">
        <f>ROUND(E203*F203,2)</f>
        <v>0</v>
      </c>
      <c r="H203" s="236"/>
      <c r="I203" s="237">
        <f>ROUND(E203*H203,2)</f>
        <v>0</v>
      </c>
      <c r="J203" s="236"/>
      <c r="K203" s="237">
        <f>ROUND(E203*J203,2)</f>
        <v>0</v>
      </c>
      <c r="L203" s="237">
        <v>21</v>
      </c>
      <c r="M203" s="237">
        <f>G203*(1+L203/100)</f>
        <v>0</v>
      </c>
      <c r="N203" s="235">
        <v>0</v>
      </c>
      <c r="O203" s="235">
        <f>ROUND(E203*N203,2)</f>
        <v>0</v>
      </c>
      <c r="P203" s="235">
        <v>0</v>
      </c>
      <c r="Q203" s="235">
        <f>ROUND(E203*P203,2)</f>
        <v>0</v>
      </c>
      <c r="R203" s="237" t="s">
        <v>419</v>
      </c>
      <c r="S203" s="237" t="s">
        <v>230</v>
      </c>
      <c r="T203" s="238" t="s">
        <v>578</v>
      </c>
      <c r="U203" s="223">
        <v>4.2000000000000003E-2</v>
      </c>
      <c r="V203" s="223">
        <f>ROUND(E203*U203,2)</f>
        <v>0.14000000000000001</v>
      </c>
      <c r="W203" s="223"/>
      <c r="X203" s="223" t="s">
        <v>413</v>
      </c>
      <c r="Y203" s="223" t="s">
        <v>233</v>
      </c>
      <c r="Z203" s="213"/>
      <c r="AA203" s="213"/>
      <c r="AB203" s="213"/>
      <c r="AC203" s="213"/>
      <c r="AD203" s="213"/>
      <c r="AE203" s="213"/>
      <c r="AF203" s="213"/>
      <c r="AG203" s="213" t="s">
        <v>414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2" x14ac:dyDescent="0.2">
      <c r="A204" s="220"/>
      <c r="B204" s="221"/>
      <c r="C204" s="254" t="s">
        <v>420</v>
      </c>
      <c r="D204" s="253"/>
      <c r="E204" s="253"/>
      <c r="F204" s="253"/>
      <c r="G204" s="25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23"/>
      <c r="Z204" s="213"/>
      <c r="AA204" s="213"/>
      <c r="AB204" s="213"/>
      <c r="AC204" s="213"/>
      <c r="AD204" s="213"/>
      <c r="AE204" s="213"/>
      <c r="AF204" s="213"/>
      <c r="AG204" s="213" t="s">
        <v>298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2" x14ac:dyDescent="0.2">
      <c r="A205" s="220"/>
      <c r="B205" s="221"/>
      <c r="C205" s="248"/>
      <c r="D205" s="242"/>
      <c r="E205" s="242"/>
      <c r="F205" s="242"/>
      <c r="G205" s="242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23"/>
      <c r="Z205" s="213"/>
      <c r="AA205" s="213"/>
      <c r="AB205" s="213"/>
      <c r="AC205" s="213"/>
      <c r="AD205" s="213"/>
      <c r="AE205" s="213"/>
      <c r="AF205" s="213"/>
      <c r="AG205" s="213" t="s">
        <v>237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1" x14ac:dyDescent="0.2">
      <c r="A206" s="232">
        <v>51</v>
      </c>
      <c r="B206" s="233" t="s">
        <v>421</v>
      </c>
      <c r="C206" s="245" t="s">
        <v>422</v>
      </c>
      <c r="D206" s="234" t="s">
        <v>337</v>
      </c>
      <c r="E206" s="235">
        <v>3.2772899999999998</v>
      </c>
      <c r="F206" s="236"/>
      <c r="G206" s="237">
        <f>ROUND(E206*F206,2)</f>
        <v>0</v>
      </c>
      <c r="H206" s="236"/>
      <c r="I206" s="237">
        <f>ROUND(E206*H206,2)</f>
        <v>0</v>
      </c>
      <c r="J206" s="236"/>
      <c r="K206" s="237">
        <f>ROUND(E206*J206,2)</f>
        <v>0</v>
      </c>
      <c r="L206" s="237">
        <v>21</v>
      </c>
      <c r="M206" s="237">
        <f>G206*(1+L206/100)</f>
        <v>0</v>
      </c>
      <c r="N206" s="235">
        <v>0</v>
      </c>
      <c r="O206" s="235">
        <f>ROUND(E206*N206,2)</f>
        <v>0</v>
      </c>
      <c r="P206" s="235">
        <v>0</v>
      </c>
      <c r="Q206" s="235">
        <f>ROUND(E206*P206,2)</f>
        <v>0</v>
      </c>
      <c r="R206" s="237" t="s">
        <v>423</v>
      </c>
      <c r="S206" s="237" t="s">
        <v>230</v>
      </c>
      <c r="T206" s="238" t="s">
        <v>231</v>
      </c>
      <c r="U206" s="223">
        <v>0</v>
      </c>
      <c r="V206" s="223">
        <f>ROUND(E206*U206,2)</f>
        <v>0</v>
      </c>
      <c r="W206" s="223"/>
      <c r="X206" s="223" t="s">
        <v>413</v>
      </c>
      <c r="Y206" s="223" t="s">
        <v>233</v>
      </c>
      <c r="Z206" s="213"/>
      <c r="AA206" s="213"/>
      <c r="AB206" s="213"/>
      <c r="AC206" s="213"/>
      <c r="AD206" s="213"/>
      <c r="AE206" s="213"/>
      <c r="AF206" s="213"/>
      <c r="AG206" s="213" t="s">
        <v>414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2" x14ac:dyDescent="0.2">
      <c r="A207" s="220"/>
      <c r="B207" s="221"/>
      <c r="C207" s="249"/>
      <c r="D207" s="243"/>
      <c r="E207" s="243"/>
      <c r="F207" s="243"/>
      <c r="G207" s="24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23"/>
      <c r="Z207" s="213"/>
      <c r="AA207" s="213"/>
      <c r="AB207" s="213"/>
      <c r="AC207" s="213"/>
      <c r="AD207" s="213"/>
      <c r="AE207" s="213"/>
      <c r="AF207" s="213"/>
      <c r="AG207" s="213" t="s">
        <v>237</v>
      </c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x14ac:dyDescent="0.2">
      <c r="A208" s="3"/>
      <c r="B208" s="4"/>
      <c r="C208" s="250"/>
      <c r="D208" s="6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AE208">
        <v>15</v>
      </c>
      <c r="AF208">
        <v>21</v>
      </c>
      <c r="AG208" t="s">
        <v>211</v>
      </c>
    </row>
    <row r="209" spans="1:33" x14ac:dyDescent="0.2">
      <c r="A209" s="216"/>
      <c r="B209" s="217" t="s">
        <v>29</v>
      </c>
      <c r="C209" s="251"/>
      <c r="D209" s="218"/>
      <c r="E209" s="219"/>
      <c r="F209" s="219"/>
      <c r="G209" s="231">
        <f>G8+G109+G117+G152+G185+G194+G198</f>
        <v>0</v>
      </c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AE209">
        <f>SUMIF(L7:L207,AE208,G7:G207)</f>
        <v>0</v>
      </c>
      <c r="AF209">
        <f>SUMIF(L7:L207,AF208,G7:G207)</f>
        <v>0</v>
      </c>
      <c r="AG209" t="s">
        <v>287</v>
      </c>
    </row>
    <row r="210" spans="1:33" x14ac:dyDescent="0.2">
      <c r="C210" s="252"/>
      <c r="D210" s="10"/>
      <c r="AG210" t="s">
        <v>289</v>
      </c>
    </row>
    <row r="211" spans="1:33" x14ac:dyDescent="0.2">
      <c r="D211" s="10"/>
    </row>
    <row r="212" spans="1:33" x14ac:dyDescent="0.2">
      <c r="D212" s="10"/>
    </row>
    <row r="213" spans="1:33" x14ac:dyDescent="0.2">
      <c r="D213" s="10"/>
    </row>
    <row r="214" spans="1:33" x14ac:dyDescent="0.2">
      <c r="D214" s="10"/>
    </row>
    <row r="215" spans="1:33" x14ac:dyDescent="0.2">
      <c r="D215" s="10"/>
    </row>
    <row r="216" spans="1:33" x14ac:dyDescent="0.2">
      <c r="D216" s="10"/>
    </row>
    <row r="217" spans="1:33" x14ac:dyDescent="0.2">
      <c r="D217" s="10"/>
    </row>
    <row r="218" spans="1:33" x14ac:dyDescent="0.2">
      <c r="D218" s="10"/>
    </row>
    <row r="219" spans="1:33" x14ac:dyDescent="0.2">
      <c r="D219" s="10"/>
    </row>
    <row r="220" spans="1:33" x14ac:dyDescent="0.2">
      <c r="D220" s="10"/>
    </row>
    <row r="221" spans="1:33" x14ac:dyDescent="0.2">
      <c r="D221" s="10"/>
    </row>
    <row r="222" spans="1:33" x14ac:dyDescent="0.2">
      <c r="D222" s="10"/>
    </row>
    <row r="223" spans="1:33" x14ac:dyDescent="0.2">
      <c r="D223" s="10"/>
    </row>
    <row r="224" spans="1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sVIahnqLXRxFhqDiDSPodBrLmotkJw5fYuVG5XPmZCwdyg1Z3/2AOqKtREYup0r6KSSTIXjMCD559KiNIkj5w==" saltValue="meklFrrp68rnLUFrfhWfSw==" spinCount="100000" sheet="1" formatRows="0"/>
  <mergeCells count="104">
    <mergeCell ref="C205:G205"/>
    <mergeCell ref="C207:G207"/>
    <mergeCell ref="C196:G196"/>
    <mergeCell ref="C197:G197"/>
    <mergeCell ref="C200:G200"/>
    <mergeCell ref="C201:G201"/>
    <mergeCell ref="C202:G202"/>
    <mergeCell ref="C204:G204"/>
    <mergeCell ref="C182:G182"/>
    <mergeCell ref="C184:G184"/>
    <mergeCell ref="C187:G187"/>
    <mergeCell ref="C188:G188"/>
    <mergeCell ref="C190:G190"/>
    <mergeCell ref="C193:G193"/>
    <mergeCell ref="C171:G171"/>
    <mergeCell ref="C173:G173"/>
    <mergeCell ref="C175:G175"/>
    <mergeCell ref="C176:G176"/>
    <mergeCell ref="C178:G178"/>
    <mergeCell ref="C180:G180"/>
    <mergeCell ref="C159:G159"/>
    <mergeCell ref="C161:G161"/>
    <mergeCell ref="C163:G163"/>
    <mergeCell ref="C165:G165"/>
    <mergeCell ref="C167:G167"/>
    <mergeCell ref="C169:G169"/>
    <mergeCell ref="C141:G141"/>
    <mergeCell ref="C145:G145"/>
    <mergeCell ref="C148:G148"/>
    <mergeCell ref="C151:G151"/>
    <mergeCell ref="C154:G154"/>
    <mergeCell ref="C157:G157"/>
    <mergeCell ref="C125:G125"/>
    <mergeCell ref="C126:G126"/>
    <mergeCell ref="C129:G129"/>
    <mergeCell ref="C132:G132"/>
    <mergeCell ref="C136:G136"/>
    <mergeCell ref="C138:G138"/>
    <mergeCell ref="C108:G108"/>
    <mergeCell ref="C111:G111"/>
    <mergeCell ref="C112:G112"/>
    <mergeCell ref="C116:G116"/>
    <mergeCell ref="C119:G119"/>
    <mergeCell ref="C123:G123"/>
    <mergeCell ref="C97:G97"/>
    <mergeCell ref="C99:G99"/>
    <mergeCell ref="C100:G100"/>
    <mergeCell ref="C101:G101"/>
    <mergeCell ref="C102:G102"/>
    <mergeCell ref="C105:G105"/>
    <mergeCell ref="C85:G85"/>
    <mergeCell ref="C87:G87"/>
    <mergeCell ref="C89:G89"/>
    <mergeCell ref="C91:G91"/>
    <mergeCell ref="C93:G93"/>
    <mergeCell ref="C95:G95"/>
    <mergeCell ref="C74:G74"/>
    <mergeCell ref="C77:G77"/>
    <mergeCell ref="C79:G79"/>
    <mergeCell ref="C80:G80"/>
    <mergeCell ref="C82:G82"/>
    <mergeCell ref="C83:G83"/>
    <mergeCell ref="C66:G66"/>
    <mergeCell ref="C67:G67"/>
    <mergeCell ref="C68:G68"/>
    <mergeCell ref="C69:G69"/>
    <mergeCell ref="C71:G71"/>
    <mergeCell ref="C73:G73"/>
    <mergeCell ref="C57:G57"/>
    <mergeCell ref="C59:G59"/>
    <mergeCell ref="C61:G61"/>
    <mergeCell ref="C62:G62"/>
    <mergeCell ref="C63:G63"/>
    <mergeCell ref="C64:G64"/>
    <mergeCell ref="C46:G46"/>
    <mergeCell ref="C47:G47"/>
    <mergeCell ref="C49:G49"/>
    <mergeCell ref="C51:G51"/>
    <mergeCell ref="C53:G53"/>
    <mergeCell ref="C55:G55"/>
    <mergeCell ref="C35:G35"/>
    <mergeCell ref="C37:G37"/>
    <mergeCell ref="C39:G39"/>
    <mergeCell ref="C41:G41"/>
    <mergeCell ref="C43:G43"/>
    <mergeCell ref="C44:G44"/>
    <mergeCell ref="C25:G25"/>
    <mergeCell ref="C27:G27"/>
    <mergeCell ref="C28:G28"/>
    <mergeCell ref="C30:G30"/>
    <mergeCell ref="C32:G32"/>
    <mergeCell ref="C34:G34"/>
    <mergeCell ref="C16:G16"/>
    <mergeCell ref="C17:G17"/>
    <mergeCell ref="C19:G19"/>
    <mergeCell ref="C20:G20"/>
    <mergeCell ref="C21:G21"/>
    <mergeCell ref="C23:G2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AE4518-F901-4E9C-8578-9F605A48784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122</v>
      </c>
      <c r="C4" s="205" t="s">
        <v>123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SUMIF(AG9:AG77,"&lt;&gt;NOR",G9:G77)</f>
        <v>0</v>
      </c>
      <c r="H8" s="229"/>
      <c r="I8" s="229">
        <f>SUM(I9:I77)</f>
        <v>0</v>
      </c>
      <c r="J8" s="229"/>
      <c r="K8" s="229">
        <f>SUM(K9:K77)</f>
        <v>0</v>
      </c>
      <c r="L8" s="229"/>
      <c r="M8" s="229">
        <f>SUM(M9:M77)</f>
        <v>0</v>
      </c>
      <c r="N8" s="228"/>
      <c r="O8" s="228">
        <f>SUM(O9:O77)</f>
        <v>1.6600000000000001</v>
      </c>
      <c r="P8" s="228"/>
      <c r="Q8" s="228">
        <f>SUM(Q9:Q77)</f>
        <v>0</v>
      </c>
      <c r="R8" s="229"/>
      <c r="S8" s="229"/>
      <c r="T8" s="230"/>
      <c r="U8" s="224"/>
      <c r="V8" s="224">
        <f>SUM(V9:V77)</f>
        <v>64.88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552</v>
      </c>
      <c r="C9" s="245" t="s">
        <v>553</v>
      </c>
      <c r="D9" s="234" t="s">
        <v>316</v>
      </c>
      <c r="E9" s="235">
        <v>0.35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3.9249999999999998</v>
      </c>
      <c r="V9" s="223">
        <f>ROUND(E9*U9,2)</f>
        <v>1.37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342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985</v>
      </c>
      <c r="D11" s="255"/>
      <c r="E11" s="256">
        <v>0.35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344</v>
      </c>
      <c r="C13" s="245" t="s">
        <v>345</v>
      </c>
      <c r="D13" s="234" t="s">
        <v>316</v>
      </c>
      <c r="E13" s="235">
        <v>1.1180000000000001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294</v>
      </c>
      <c r="S13" s="237" t="s">
        <v>230</v>
      </c>
      <c r="T13" s="238" t="s">
        <v>230</v>
      </c>
      <c r="U13" s="223">
        <v>1.992</v>
      </c>
      <c r="V13" s="223">
        <f>ROUND(E13*U13,2)</f>
        <v>2.23</v>
      </c>
      <c r="W13" s="223"/>
      <c r="X13" s="223" t="s">
        <v>295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4" t="s">
        <v>346</v>
      </c>
      <c r="D14" s="253"/>
      <c r="E14" s="253"/>
      <c r="F14" s="253"/>
      <c r="G14" s="25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986</v>
      </c>
      <c r="D15" s="255"/>
      <c r="E15" s="256">
        <v>1.1180000000000001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313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48"/>
      <c r="D16" s="242"/>
      <c r="E16" s="242"/>
      <c r="F16" s="242"/>
      <c r="G16" s="242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23"/>
      <c r="Z16" s="213"/>
      <c r="AA16" s="213"/>
      <c r="AB16" s="213"/>
      <c r="AC16" s="213"/>
      <c r="AD16" s="213"/>
      <c r="AE16" s="213"/>
      <c r="AF16" s="213"/>
      <c r="AG16" s="213" t="s">
        <v>237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2">
        <v>3</v>
      </c>
      <c r="B17" s="233" t="s">
        <v>347</v>
      </c>
      <c r="C17" s="245" t="s">
        <v>348</v>
      </c>
      <c r="D17" s="234" t="s">
        <v>316</v>
      </c>
      <c r="E17" s="235">
        <v>1.1180000000000001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294</v>
      </c>
      <c r="S17" s="237" t="s">
        <v>230</v>
      </c>
      <c r="T17" s="238" t="s">
        <v>230</v>
      </c>
      <c r="U17" s="223">
        <v>0.61199999999999999</v>
      </c>
      <c r="V17" s="223">
        <f>ROUND(E17*U17,2)</f>
        <v>0.68</v>
      </c>
      <c r="W17" s="223"/>
      <c r="X17" s="223" t="s">
        <v>295</v>
      </c>
      <c r="Y17" s="223" t="s">
        <v>233</v>
      </c>
      <c r="Z17" s="213"/>
      <c r="AA17" s="213"/>
      <c r="AB17" s="213"/>
      <c r="AC17" s="213"/>
      <c r="AD17" s="213"/>
      <c r="AE17" s="213"/>
      <c r="AF17" s="213"/>
      <c r="AG17" s="213" t="s">
        <v>296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54" t="s">
        <v>349</v>
      </c>
      <c r="D18" s="253"/>
      <c r="E18" s="253"/>
      <c r="F18" s="253"/>
      <c r="G18" s="25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298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48"/>
      <c r="D19" s="242"/>
      <c r="E19" s="242"/>
      <c r="F19" s="242"/>
      <c r="G19" s="242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23"/>
      <c r="Z19" s="213"/>
      <c r="AA19" s="213"/>
      <c r="AB19" s="213"/>
      <c r="AC19" s="213"/>
      <c r="AD19" s="213"/>
      <c r="AE19" s="213"/>
      <c r="AF19" s="213"/>
      <c r="AG19" s="213" t="s">
        <v>237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32">
        <v>4</v>
      </c>
      <c r="B20" s="233" t="s">
        <v>555</v>
      </c>
      <c r="C20" s="245" t="s">
        <v>556</v>
      </c>
      <c r="D20" s="234" t="s">
        <v>557</v>
      </c>
      <c r="E20" s="235">
        <v>20</v>
      </c>
      <c r="F20" s="236"/>
      <c r="G20" s="237">
        <f>ROUND(E20*F20,2)</f>
        <v>0</v>
      </c>
      <c r="H20" s="236"/>
      <c r="I20" s="237">
        <f>ROUND(E20*H20,2)</f>
        <v>0</v>
      </c>
      <c r="J20" s="236"/>
      <c r="K20" s="237">
        <f>ROUND(E20*J20,2)</f>
        <v>0</v>
      </c>
      <c r="L20" s="237">
        <v>21</v>
      </c>
      <c r="M20" s="237">
        <f>G20*(1+L20/100)</f>
        <v>0</v>
      </c>
      <c r="N20" s="235">
        <v>1.721E-2</v>
      </c>
      <c r="O20" s="235">
        <f>ROUND(E20*N20,2)</f>
        <v>0.34</v>
      </c>
      <c r="P20" s="235">
        <v>0</v>
      </c>
      <c r="Q20" s="235">
        <f>ROUND(E20*P20,2)</f>
        <v>0</v>
      </c>
      <c r="R20" s="237" t="s">
        <v>294</v>
      </c>
      <c r="S20" s="237" t="s">
        <v>230</v>
      </c>
      <c r="T20" s="238" t="s">
        <v>230</v>
      </c>
      <c r="U20" s="223">
        <v>0.98699999999999999</v>
      </c>
      <c r="V20" s="223">
        <f>ROUND(E20*U20,2)</f>
        <v>19.739999999999998</v>
      </c>
      <c r="W20" s="223"/>
      <c r="X20" s="223" t="s">
        <v>295</v>
      </c>
      <c r="Y20" s="223" t="s">
        <v>233</v>
      </c>
      <c r="Z20" s="213"/>
      <c r="AA20" s="213"/>
      <c r="AB20" s="213"/>
      <c r="AC20" s="213"/>
      <c r="AD20" s="213"/>
      <c r="AE20" s="213"/>
      <c r="AF20" s="213"/>
      <c r="AG20" s="213" t="s">
        <v>296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ht="22.5" outlineLevel="2" x14ac:dyDescent="0.2">
      <c r="A21" s="220"/>
      <c r="B21" s="221"/>
      <c r="C21" s="254" t="s">
        <v>558</v>
      </c>
      <c r="D21" s="253"/>
      <c r="E21" s="253"/>
      <c r="F21" s="253"/>
      <c r="G21" s="25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298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40" t="str">
        <f>C21</f>
        <v>získané při čerpání, potrubím nebo žlaby. Montáž, demontáž a opotřebení potrubí nebo žlabu a jeho utěsnění po dobu provozu. Včetně nutné podpěrné konstrukce.</v>
      </c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48"/>
      <c r="D22" s="242"/>
      <c r="E22" s="242"/>
      <c r="F22" s="242"/>
      <c r="G22" s="242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23"/>
      <c r="Z22" s="213"/>
      <c r="AA22" s="213"/>
      <c r="AB22" s="213"/>
      <c r="AC22" s="213"/>
      <c r="AD22" s="213"/>
      <c r="AE22" s="213"/>
      <c r="AF22" s="213"/>
      <c r="AG22" s="213" t="s">
        <v>237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1" x14ac:dyDescent="0.2">
      <c r="A23" s="232">
        <v>5</v>
      </c>
      <c r="B23" s="233" t="s">
        <v>428</v>
      </c>
      <c r="C23" s="245" t="s">
        <v>429</v>
      </c>
      <c r="D23" s="234" t="s">
        <v>430</v>
      </c>
      <c r="E23" s="235">
        <v>90</v>
      </c>
      <c r="F23" s="236"/>
      <c r="G23" s="237">
        <f>ROUND(E23*F23,2)</f>
        <v>0</v>
      </c>
      <c r="H23" s="236"/>
      <c r="I23" s="237">
        <f>ROUND(E23*H23,2)</f>
        <v>0</v>
      </c>
      <c r="J23" s="236"/>
      <c r="K23" s="237">
        <f>ROUND(E23*J23,2)</f>
        <v>0</v>
      </c>
      <c r="L23" s="237">
        <v>21</v>
      </c>
      <c r="M23" s="237">
        <f>G23*(1+L23/100)</f>
        <v>0</v>
      </c>
      <c r="N23" s="235">
        <v>0</v>
      </c>
      <c r="O23" s="235">
        <f>ROUND(E23*N23,2)</f>
        <v>0</v>
      </c>
      <c r="P23" s="235">
        <v>0</v>
      </c>
      <c r="Q23" s="235">
        <f>ROUND(E23*P23,2)</f>
        <v>0</v>
      </c>
      <c r="R23" s="237" t="s">
        <v>294</v>
      </c>
      <c r="S23" s="237" t="s">
        <v>230</v>
      </c>
      <c r="T23" s="238" t="s">
        <v>230</v>
      </c>
      <c r="U23" s="223">
        <v>0.20300000000000001</v>
      </c>
      <c r="V23" s="223">
        <f>ROUND(E23*U23,2)</f>
        <v>18.27</v>
      </c>
      <c r="W23" s="223"/>
      <c r="X23" s="223" t="s">
        <v>295</v>
      </c>
      <c r="Y23" s="223" t="s">
        <v>233</v>
      </c>
      <c r="Z23" s="213"/>
      <c r="AA23" s="213"/>
      <c r="AB23" s="213"/>
      <c r="AC23" s="213"/>
      <c r="AD23" s="213"/>
      <c r="AE23" s="213"/>
      <c r="AF23" s="213"/>
      <c r="AG23" s="213" t="s">
        <v>296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ht="22.5" outlineLevel="2" x14ac:dyDescent="0.2">
      <c r="A24" s="220"/>
      <c r="B24" s="221"/>
      <c r="C24" s="254" t="s">
        <v>431</v>
      </c>
      <c r="D24" s="253"/>
      <c r="E24" s="253"/>
      <c r="F24" s="253"/>
      <c r="G24" s="25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298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40" t="str">
        <f>C24</f>
        <v>na vzdálenost od hladiny vody v jímce po výšku roviny proložené osou nejvyššího bodu výtlačného potrubí. Včetně odpadní potrubí v délce do 20 m.</v>
      </c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7" t="s">
        <v>537</v>
      </c>
      <c r="D25" s="255"/>
      <c r="E25" s="256">
        <v>90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313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48"/>
      <c r="D26" s="242"/>
      <c r="E26" s="242"/>
      <c r="F26" s="242"/>
      <c r="G26" s="242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23"/>
      <c r="Z26" s="213"/>
      <c r="AA26" s="213"/>
      <c r="AB26" s="213"/>
      <c r="AC26" s="213"/>
      <c r="AD26" s="213"/>
      <c r="AE26" s="213"/>
      <c r="AF26" s="213"/>
      <c r="AG26" s="213" t="s">
        <v>237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1" x14ac:dyDescent="0.2">
      <c r="A27" s="232">
        <v>6</v>
      </c>
      <c r="B27" s="233" t="s">
        <v>433</v>
      </c>
      <c r="C27" s="245" t="s">
        <v>434</v>
      </c>
      <c r="D27" s="234" t="s">
        <v>435</v>
      </c>
      <c r="E27" s="235">
        <v>10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294</v>
      </c>
      <c r="S27" s="237" t="s">
        <v>230</v>
      </c>
      <c r="T27" s="238" t="s">
        <v>230</v>
      </c>
      <c r="U27" s="223">
        <v>0</v>
      </c>
      <c r="V27" s="223">
        <f>ROUND(E27*U27,2)</f>
        <v>0</v>
      </c>
      <c r="W27" s="223"/>
      <c r="X27" s="223" t="s">
        <v>295</v>
      </c>
      <c r="Y27" s="223" t="s">
        <v>233</v>
      </c>
      <c r="Z27" s="213"/>
      <c r="AA27" s="213"/>
      <c r="AB27" s="213"/>
      <c r="AC27" s="213"/>
      <c r="AD27" s="213"/>
      <c r="AE27" s="213"/>
      <c r="AF27" s="213"/>
      <c r="AG27" s="213" t="s">
        <v>296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2" x14ac:dyDescent="0.2">
      <c r="A28" s="220"/>
      <c r="B28" s="221"/>
      <c r="C28" s="254" t="s">
        <v>436</v>
      </c>
      <c r="D28" s="253"/>
      <c r="E28" s="253"/>
      <c r="F28" s="253"/>
      <c r="G28" s="25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298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0" t="str">
        <f>C28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48"/>
      <c r="D29" s="242"/>
      <c r="E29" s="242"/>
      <c r="F29" s="242"/>
      <c r="G29" s="242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23"/>
      <c r="Z29" s="213"/>
      <c r="AA29" s="213"/>
      <c r="AB29" s="213"/>
      <c r="AC29" s="213"/>
      <c r="AD29" s="213"/>
      <c r="AE29" s="213"/>
      <c r="AF29" s="213"/>
      <c r="AG29" s="213" t="s">
        <v>237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1" x14ac:dyDescent="0.2">
      <c r="A30" s="232">
        <v>7</v>
      </c>
      <c r="B30" s="233" t="s">
        <v>780</v>
      </c>
      <c r="C30" s="245" t="s">
        <v>470</v>
      </c>
      <c r="D30" s="234" t="s">
        <v>316</v>
      </c>
      <c r="E30" s="235">
        <v>0.76800000000000002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21</v>
      </c>
      <c r="M30" s="237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7" t="s">
        <v>294</v>
      </c>
      <c r="S30" s="237" t="s">
        <v>230</v>
      </c>
      <c r="T30" s="238" t="s">
        <v>230</v>
      </c>
      <c r="U30" s="223">
        <v>16.54</v>
      </c>
      <c r="V30" s="223">
        <f>ROUND(E30*U30,2)</f>
        <v>12.7</v>
      </c>
      <c r="W30" s="223"/>
      <c r="X30" s="223" t="s">
        <v>295</v>
      </c>
      <c r="Y30" s="223" t="s">
        <v>233</v>
      </c>
      <c r="Z30" s="213"/>
      <c r="AA30" s="213"/>
      <c r="AB30" s="213"/>
      <c r="AC30" s="213"/>
      <c r="AD30" s="213"/>
      <c r="AE30" s="213"/>
      <c r="AF30" s="213"/>
      <c r="AG30" s="213" t="s">
        <v>296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ht="22.5" outlineLevel="2" x14ac:dyDescent="0.2">
      <c r="A31" s="220"/>
      <c r="B31" s="221"/>
      <c r="C31" s="254" t="s">
        <v>440</v>
      </c>
      <c r="D31" s="253"/>
      <c r="E31" s="253"/>
      <c r="F31" s="253"/>
      <c r="G31" s="25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298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40" t="str">
        <f>C31</f>
        <v>korytech vodotečí, melioračních kanálech s přemístěním suti na hromady na vzdálenost do 20 m nebo s naložením na dopravní prostředek,</v>
      </c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987</v>
      </c>
      <c r="D32" s="255"/>
      <c r="E32" s="256">
        <v>0.76800000000000002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313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2.5" outlineLevel="1" x14ac:dyDescent="0.2">
      <c r="A34" s="232">
        <v>8</v>
      </c>
      <c r="B34" s="233" t="s">
        <v>538</v>
      </c>
      <c r="C34" s="245" t="s">
        <v>539</v>
      </c>
      <c r="D34" s="234" t="s">
        <v>316</v>
      </c>
      <c r="E34" s="235">
        <v>2.3849999999999998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294</v>
      </c>
      <c r="S34" s="237" t="s">
        <v>230</v>
      </c>
      <c r="T34" s="238" t="s">
        <v>230</v>
      </c>
      <c r="U34" s="223">
        <v>1.5620000000000001</v>
      </c>
      <c r="V34" s="223">
        <f>ROUND(E34*U34,2)</f>
        <v>3.73</v>
      </c>
      <c r="W34" s="223"/>
      <c r="X34" s="223" t="s">
        <v>295</v>
      </c>
      <c r="Y34" s="223" t="s">
        <v>233</v>
      </c>
      <c r="Z34" s="213"/>
      <c r="AA34" s="213"/>
      <c r="AB34" s="213"/>
      <c r="AC34" s="213"/>
      <c r="AD34" s="213"/>
      <c r="AE34" s="213"/>
      <c r="AF34" s="213"/>
      <c r="AG34" s="213" t="s">
        <v>296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2" x14ac:dyDescent="0.2">
      <c r="A35" s="220"/>
      <c r="B35" s="221"/>
      <c r="C35" s="254" t="s">
        <v>540</v>
      </c>
      <c r="D35" s="253"/>
      <c r="E35" s="253"/>
      <c r="F35" s="253"/>
      <c r="G35" s="25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298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s úpravou svahu do výšky naplavené vrstvy a s přehozením výkopku na přilehlém terénu na vzdálenost do 3 m nebo s naložením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7" t="s">
        <v>490</v>
      </c>
      <c r="D36" s="241"/>
      <c r="E36" s="241"/>
      <c r="F36" s="241"/>
      <c r="G36" s="241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235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541</v>
      </c>
      <c r="D37" s="255"/>
      <c r="E37" s="256">
        <v>2.3849999999999998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23"/>
      <c r="Z37" s="213"/>
      <c r="AA37" s="213"/>
      <c r="AB37" s="213"/>
      <c r="AC37" s="213"/>
      <c r="AD37" s="213"/>
      <c r="AE37" s="213"/>
      <c r="AF37" s="213"/>
      <c r="AG37" s="213" t="s">
        <v>313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48"/>
      <c r="D38" s="242"/>
      <c r="E38" s="242"/>
      <c r="F38" s="242"/>
      <c r="G38" s="242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237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32">
        <v>9</v>
      </c>
      <c r="B39" s="233" t="s">
        <v>350</v>
      </c>
      <c r="C39" s="245" t="s">
        <v>351</v>
      </c>
      <c r="D39" s="234" t="s">
        <v>316</v>
      </c>
      <c r="E39" s="235">
        <v>0.48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 t="s">
        <v>294</v>
      </c>
      <c r="S39" s="237" t="s">
        <v>230</v>
      </c>
      <c r="T39" s="238" t="s">
        <v>230</v>
      </c>
      <c r="U39" s="223">
        <v>4.6550000000000002</v>
      </c>
      <c r="V39" s="223">
        <f>ROUND(E39*U39,2)</f>
        <v>2.23</v>
      </c>
      <c r="W39" s="223"/>
      <c r="X39" s="223" t="s">
        <v>295</v>
      </c>
      <c r="Y39" s="223" t="s">
        <v>233</v>
      </c>
      <c r="Z39" s="213"/>
      <c r="AA39" s="213"/>
      <c r="AB39" s="213"/>
      <c r="AC39" s="213"/>
      <c r="AD39" s="213"/>
      <c r="AE39" s="213"/>
      <c r="AF39" s="213"/>
      <c r="AG39" s="213" t="s">
        <v>296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4" t="s">
        <v>352</v>
      </c>
      <c r="D40" s="253"/>
      <c r="E40" s="253"/>
      <c r="F40" s="253"/>
      <c r="G40" s="25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23"/>
      <c r="Z40" s="213"/>
      <c r="AA40" s="213"/>
      <c r="AB40" s="213"/>
      <c r="AC40" s="213"/>
      <c r="AD40" s="213"/>
      <c r="AE40" s="213"/>
      <c r="AF40" s="213"/>
      <c r="AG40" s="213" t="s">
        <v>298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47" t="s">
        <v>353</v>
      </c>
      <c r="D41" s="241"/>
      <c r="E41" s="241"/>
      <c r="F41" s="241"/>
      <c r="G41" s="241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235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799</v>
      </c>
      <c r="D42" s="255"/>
      <c r="E42" s="256">
        <v>0.48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313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48"/>
      <c r="D43" s="242"/>
      <c r="E43" s="242"/>
      <c r="F43" s="242"/>
      <c r="G43" s="242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23"/>
      <c r="Z43" s="213"/>
      <c r="AA43" s="213"/>
      <c r="AB43" s="213"/>
      <c r="AC43" s="213"/>
      <c r="AD43" s="213"/>
      <c r="AE43" s="213"/>
      <c r="AF43" s="213"/>
      <c r="AG43" s="213" t="s">
        <v>237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2">
        <v>10</v>
      </c>
      <c r="B44" s="233" t="s">
        <v>355</v>
      </c>
      <c r="C44" s="245" t="s">
        <v>356</v>
      </c>
      <c r="D44" s="234" t="s">
        <v>316</v>
      </c>
      <c r="E44" s="235">
        <v>2.3849999999999998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294</v>
      </c>
      <c r="S44" s="237" t="s">
        <v>230</v>
      </c>
      <c r="T44" s="238" t="s">
        <v>230</v>
      </c>
      <c r="U44" s="223">
        <v>0.51900000000000002</v>
      </c>
      <c r="V44" s="223">
        <f>ROUND(E44*U44,2)</f>
        <v>1.24</v>
      </c>
      <c r="W44" s="223"/>
      <c r="X44" s="223" t="s">
        <v>295</v>
      </c>
      <c r="Y44" s="223" t="s">
        <v>233</v>
      </c>
      <c r="Z44" s="213"/>
      <c r="AA44" s="213"/>
      <c r="AB44" s="213"/>
      <c r="AC44" s="213"/>
      <c r="AD44" s="213"/>
      <c r="AE44" s="213"/>
      <c r="AF44" s="213"/>
      <c r="AG44" s="213" t="s">
        <v>296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4" t="s">
        <v>324</v>
      </c>
      <c r="D45" s="253"/>
      <c r="E45" s="253"/>
      <c r="F45" s="253"/>
      <c r="G45" s="25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298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40" t="str">
        <f>C45</f>
        <v>bez naložení do dopravní nádoby, ale s vyprázdněním dopravní nádoby na hromadu nebo na dopravní prostředek,</v>
      </c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48"/>
      <c r="D46" s="242"/>
      <c r="E46" s="242"/>
      <c r="F46" s="242"/>
      <c r="G46" s="242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237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2">
        <v>11</v>
      </c>
      <c r="B47" s="233" t="s">
        <v>357</v>
      </c>
      <c r="C47" s="245" t="s">
        <v>358</v>
      </c>
      <c r="D47" s="234" t="s">
        <v>316</v>
      </c>
      <c r="E47" s="235">
        <v>1.1180000000000001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294</v>
      </c>
      <c r="S47" s="237" t="s">
        <v>230</v>
      </c>
      <c r="T47" s="238" t="s">
        <v>230</v>
      </c>
      <c r="U47" s="223">
        <v>0.72899999999999998</v>
      </c>
      <c r="V47" s="223">
        <f>ROUND(E47*U47,2)</f>
        <v>0.82</v>
      </c>
      <c r="W47" s="223"/>
      <c r="X47" s="223" t="s">
        <v>295</v>
      </c>
      <c r="Y47" s="223" t="s">
        <v>233</v>
      </c>
      <c r="Z47" s="213"/>
      <c r="AA47" s="213"/>
      <c r="AB47" s="213"/>
      <c r="AC47" s="213"/>
      <c r="AD47" s="213"/>
      <c r="AE47" s="213"/>
      <c r="AF47" s="213"/>
      <c r="AG47" s="213" t="s">
        <v>296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4" t="s">
        <v>324</v>
      </c>
      <c r="D48" s="253"/>
      <c r="E48" s="253"/>
      <c r="F48" s="253"/>
      <c r="G48" s="25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23"/>
      <c r="Z48" s="213"/>
      <c r="AA48" s="213"/>
      <c r="AB48" s="213"/>
      <c r="AC48" s="213"/>
      <c r="AD48" s="213"/>
      <c r="AE48" s="213"/>
      <c r="AF48" s="213"/>
      <c r="AG48" s="213" t="s">
        <v>298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40" t="str">
        <f>C48</f>
        <v>bez naložení do dopravní nádoby, ale s vyprázdněním dopravní nádoby na hromadu nebo na dopravní prostředek,</v>
      </c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48"/>
      <c r="D49" s="242"/>
      <c r="E49" s="242"/>
      <c r="F49" s="242"/>
      <c r="G49" s="242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237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2">
        <v>12</v>
      </c>
      <c r="B50" s="233" t="s">
        <v>325</v>
      </c>
      <c r="C50" s="245" t="s">
        <v>326</v>
      </c>
      <c r="D50" s="234" t="s">
        <v>316</v>
      </c>
      <c r="E50" s="235">
        <v>2.3849999999999998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 t="s">
        <v>294</v>
      </c>
      <c r="S50" s="237" t="s">
        <v>230</v>
      </c>
      <c r="T50" s="238" t="s">
        <v>230</v>
      </c>
      <c r="U50" s="223">
        <v>1.0999999999999999E-2</v>
      </c>
      <c r="V50" s="223">
        <f>ROUND(E50*U50,2)</f>
        <v>0.03</v>
      </c>
      <c r="W50" s="223"/>
      <c r="X50" s="223" t="s">
        <v>295</v>
      </c>
      <c r="Y50" s="223" t="s">
        <v>233</v>
      </c>
      <c r="Z50" s="213"/>
      <c r="AA50" s="213"/>
      <c r="AB50" s="213"/>
      <c r="AC50" s="213"/>
      <c r="AD50" s="213"/>
      <c r="AE50" s="213"/>
      <c r="AF50" s="213"/>
      <c r="AG50" s="213" t="s">
        <v>296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4" t="s">
        <v>327</v>
      </c>
      <c r="D51" s="253"/>
      <c r="E51" s="253"/>
      <c r="F51" s="253"/>
      <c r="G51" s="25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298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237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328</v>
      </c>
      <c r="C53" s="245" t="s">
        <v>329</v>
      </c>
      <c r="D53" s="234" t="s">
        <v>316</v>
      </c>
      <c r="E53" s="235">
        <v>2.3849999999999998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294</v>
      </c>
      <c r="S53" s="237" t="s">
        <v>230</v>
      </c>
      <c r="T53" s="238" t="s">
        <v>230</v>
      </c>
      <c r="U53" s="223">
        <v>0.31</v>
      </c>
      <c r="V53" s="223">
        <f>ROUND(E53*U53,2)</f>
        <v>0.74</v>
      </c>
      <c r="W53" s="223"/>
      <c r="X53" s="223" t="s">
        <v>295</v>
      </c>
      <c r="Y53" s="223" t="s">
        <v>233</v>
      </c>
      <c r="Z53" s="213"/>
      <c r="AA53" s="213"/>
      <c r="AB53" s="213"/>
      <c r="AC53" s="213"/>
      <c r="AD53" s="213"/>
      <c r="AE53" s="213"/>
      <c r="AF53" s="213"/>
      <c r="AG53" s="213" t="s">
        <v>296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4" t="s">
        <v>330</v>
      </c>
      <c r="D54" s="253"/>
      <c r="E54" s="253"/>
      <c r="F54" s="253"/>
      <c r="G54" s="25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298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47" t="s">
        <v>359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235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47" t="s">
        <v>360</v>
      </c>
      <c r="D56" s="241"/>
      <c r="E56" s="241"/>
      <c r="F56" s="241"/>
      <c r="G56" s="241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48"/>
      <c r="D57" s="242"/>
      <c r="E57" s="242"/>
      <c r="F57" s="242"/>
      <c r="G57" s="242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23"/>
      <c r="Z57" s="213"/>
      <c r="AA57" s="213"/>
      <c r="AB57" s="213"/>
      <c r="AC57" s="213"/>
      <c r="AD57" s="213"/>
      <c r="AE57" s="213"/>
      <c r="AF57" s="213"/>
      <c r="AG57" s="213" t="s">
        <v>237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2">
        <v>14</v>
      </c>
      <c r="B58" s="233" t="s">
        <v>361</v>
      </c>
      <c r="C58" s="245" t="s">
        <v>362</v>
      </c>
      <c r="D58" s="234" t="s">
        <v>316</v>
      </c>
      <c r="E58" s="235">
        <v>1.1180000000000001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 t="s">
        <v>294</v>
      </c>
      <c r="S58" s="237" t="s">
        <v>230</v>
      </c>
      <c r="T58" s="238" t="s">
        <v>230</v>
      </c>
      <c r="U58" s="223">
        <v>0.32200000000000001</v>
      </c>
      <c r="V58" s="223">
        <f>ROUND(E58*U58,2)</f>
        <v>0.36</v>
      </c>
      <c r="W58" s="223"/>
      <c r="X58" s="223" t="s">
        <v>295</v>
      </c>
      <c r="Y58" s="223" t="s">
        <v>233</v>
      </c>
      <c r="Z58" s="213"/>
      <c r="AA58" s="213"/>
      <c r="AB58" s="213"/>
      <c r="AC58" s="213"/>
      <c r="AD58" s="213"/>
      <c r="AE58" s="213"/>
      <c r="AF58" s="213"/>
      <c r="AG58" s="213" t="s">
        <v>296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4" t="s">
        <v>330</v>
      </c>
      <c r="D59" s="253"/>
      <c r="E59" s="253"/>
      <c r="F59" s="253"/>
      <c r="G59" s="25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298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47" t="s">
        <v>359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235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47" t="s">
        <v>360</v>
      </c>
      <c r="D61" s="241"/>
      <c r="E61" s="241"/>
      <c r="F61" s="241"/>
      <c r="G61" s="241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235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48"/>
      <c r="D62" s="242"/>
      <c r="E62" s="242"/>
      <c r="F62" s="242"/>
      <c r="G62" s="242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23"/>
      <c r="Z62" s="213"/>
      <c r="AA62" s="213"/>
      <c r="AB62" s="213"/>
      <c r="AC62" s="213"/>
      <c r="AD62" s="213"/>
      <c r="AE62" s="213"/>
      <c r="AF62" s="213"/>
      <c r="AG62" s="213" t="s">
        <v>237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ht="22.5" outlineLevel="1" x14ac:dyDescent="0.2">
      <c r="A63" s="232">
        <v>15</v>
      </c>
      <c r="B63" s="233" t="s">
        <v>450</v>
      </c>
      <c r="C63" s="245" t="s">
        <v>451</v>
      </c>
      <c r="D63" s="234" t="s">
        <v>316</v>
      </c>
      <c r="E63" s="235">
        <v>0.64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294</v>
      </c>
      <c r="S63" s="237" t="s">
        <v>230</v>
      </c>
      <c r="T63" s="238" t="s">
        <v>578</v>
      </c>
      <c r="U63" s="223">
        <v>1.1499999999999999</v>
      </c>
      <c r="V63" s="223">
        <f>ROUND(E63*U63,2)</f>
        <v>0.74</v>
      </c>
      <c r="W63" s="223"/>
      <c r="X63" s="223" t="s">
        <v>295</v>
      </c>
      <c r="Y63" s="223" t="s">
        <v>233</v>
      </c>
      <c r="Z63" s="213"/>
      <c r="AA63" s="213"/>
      <c r="AB63" s="213"/>
      <c r="AC63" s="213"/>
      <c r="AD63" s="213"/>
      <c r="AE63" s="213"/>
      <c r="AF63" s="213"/>
      <c r="AG63" s="213" t="s">
        <v>296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4" t="s">
        <v>365</v>
      </c>
      <c r="D64" s="253"/>
      <c r="E64" s="253"/>
      <c r="F64" s="253"/>
      <c r="G64" s="25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298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48"/>
      <c r="D65" s="242"/>
      <c r="E65" s="242"/>
      <c r="F65" s="242"/>
      <c r="G65" s="242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237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32">
        <v>16</v>
      </c>
      <c r="B66" s="233" t="s">
        <v>335</v>
      </c>
      <c r="C66" s="245" t="s">
        <v>336</v>
      </c>
      <c r="D66" s="234" t="s">
        <v>337</v>
      </c>
      <c r="E66" s="235">
        <v>4.4122500000000002</v>
      </c>
      <c r="F66" s="236"/>
      <c r="G66" s="237">
        <f>ROUND(E66*F66,2)</f>
        <v>0</v>
      </c>
      <c r="H66" s="236"/>
      <c r="I66" s="237">
        <f>ROUND(E66*H66,2)</f>
        <v>0</v>
      </c>
      <c r="J66" s="236"/>
      <c r="K66" s="237">
        <f>ROUND(E66*J66,2)</f>
        <v>0</v>
      </c>
      <c r="L66" s="237">
        <v>21</v>
      </c>
      <c r="M66" s="237">
        <f>G66*(1+L66/100)</f>
        <v>0</v>
      </c>
      <c r="N66" s="235">
        <v>0</v>
      </c>
      <c r="O66" s="235">
        <f>ROUND(E66*N66,2)</f>
        <v>0</v>
      </c>
      <c r="P66" s="235">
        <v>0</v>
      </c>
      <c r="Q66" s="235">
        <f>ROUND(E66*P66,2)</f>
        <v>0</v>
      </c>
      <c r="R66" s="237" t="s">
        <v>294</v>
      </c>
      <c r="S66" s="237" t="s">
        <v>230</v>
      </c>
      <c r="T66" s="238" t="s">
        <v>230</v>
      </c>
      <c r="U66" s="223">
        <v>0</v>
      </c>
      <c r="V66" s="223">
        <f>ROUND(E66*U66,2)</f>
        <v>0</v>
      </c>
      <c r="W66" s="223"/>
      <c r="X66" s="223" t="s">
        <v>295</v>
      </c>
      <c r="Y66" s="223" t="s">
        <v>233</v>
      </c>
      <c r="Z66" s="213"/>
      <c r="AA66" s="213"/>
      <c r="AB66" s="213"/>
      <c r="AC66" s="213"/>
      <c r="AD66" s="213"/>
      <c r="AE66" s="213"/>
      <c r="AF66" s="213"/>
      <c r="AG66" s="213" t="s">
        <v>296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46" t="s">
        <v>338</v>
      </c>
      <c r="D67" s="239"/>
      <c r="E67" s="239"/>
      <c r="F67" s="239"/>
      <c r="G67" s="239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23"/>
      <c r="Z67" s="213"/>
      <c r="AA67" s="213"/>
      <c r="AB67" s="213"/>
      <c r="AC67" s="213"/>
      <c r="AD67" s="213"/>
      <c r="AE67" s="213"/>
      <c r="AF67" s="213"/>
      <c r="AG67" s="213" t="s">
        <v>235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2" x14ac:dyDescent="0.2">
      <c r="A68" s="220"/>
      <c r="B68" s="221"/>
      <c r="C68" s="257" t="s">
        <v>542</v>
      </c>
      <c r="D68" s="255"/>
      <c r="E68" s="256">
        <v>4.4122500000000002</v>
      </c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23"/>
      <c r="Z68" s="213"/>
      <c r="AA68" s="213"/>
      <c r="AB68" s="213"/>
      <c r="AC68" s="213"/>
      <c r="AD68" s="213"/>
      <c r="AE68" s="213"/>
      <c r="AF68" s="213"/>
      <c r="AG68" s="213" t="s">
        <v>313</v>
      </c>
      <c r="AH68" s="213">
        <v>0</v>
      </c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48"/>
      <c r="D69" s="242"/>
      <c r="E69" s="242"/>
      <c r="F69" s="242"/>
      <c r="G69" s="242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237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32">
        <v>17</v>
      </c>
      <c r="B70" s="233" t="s">
        <v>543</v>
      </c>
      <c r="C70" s="245" t="s">
        <v>544</v>
      </c>
      <c r="D70" s="234" t="s">
        <v>259</v>
      </c>
      <c r="E70" s="235">
        <v>1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21</v>
      </c>
      <c r="M70" s="237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7"/>
      <c r="S70" s="237" t="s">
        <v>256</v>
      </c>
      <c r="T70" s="238" t="s">
        <v>231</v>
      </c>
      <c r="U70" s="223">
        <v>0</v>
      </c>
      <c r="V70" s="223">
        <f>ROUND(E70*U70,2)</f>
        <v>0</v>
      </c>
      <c r="W70" s="223"/>
      <c r="X70" s="223" t="s">
        <v>295</v>
      </c>
      <c r="Y70" s="223" t="s">
        <v>233</v>
      </c>
      <c r="Z70" s="213"/>
      <c r="AA70" s="213"/>
      <c r="AB70" s="213"/>
      <c r="AC70" s="213"/>
      <c r="AD70" s="213"/>
      <c r="AE70" s="213"/>
      <c r="AF70" s="213"/>
      <c r="AG70" s="213" t="s">
        <v>296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46" t="s">
        <v>551</v>
      </c>
      <c r="D71" s="239"/>
      <c r="E71" s="239"/>
      <c r="F71" s="239"/>
      <c r="G71" s="239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23"/>
      <c r="Z71" s="213"/>
      <c r="AA71" s="213"/>
      <c r="AB71" s="213"/>
      <c r="AC71" s="213"/>
      <c r="AD71" s="213"/>
      <c r="AE71" s="213"/>
      <c r="AF71" s="213"/>
      <c r="AG71" s="213" t="s">
        <v>235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3" x14ac:dyDescent="0.2">
      <c r="A72" s="220"/>
      <c r="B72" s="221"/>
      <c r="C72" s="247" t="s">
        <v>545</v>
      </c>
      <c r="D72" s="241"/>
      <c r="E72" s="241"/>
      <c r="F72" s="241"/>
      <c r="G72" s="241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235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3" x14ac:dyDescent="0.2">
      <c r="A73" s="220"/>
      <c r="B73" s="221"/>
      <c r="C73" s="247" t="s">
        <v>546</v>
      </c>
      <c r="D73" s="241"/>
      <c r="E73" s="241"/>
      <c r="F73" s="241"/>
      <c r="G73" s="241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235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2" x14ac:dyDescent="0.2">
      <c r="A74" s="220"/>
      <c r="B74" s="221"/>
      <c r="C74" s="248"/>
      <c r="D74" s="242"/>
      <c r="E74" s="242"/>
      <c r="F74" s="242"/>
      <c r="G74" s="242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23"/>
      <c r="Z74" s="213"/>
      <c r="AA74" s="213"/>
      <c r="AB74" s="213"/>
      <c r="AC74" s="213"/>
      <c r="AD74" s="213"/>
      <c r="AE74" s="213"/>
      <c r="AF74" s="213"/>
      <c r="AG74" s="213" t="s">
        <v>237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32">
        <v>18</v>
      </c>
      <c r="B75" s="233" t="s">
        <v>384</v>
      </c>
      <c r="C75" s="245" t="s">
        <v>385</v>
      </c>
      <c r="D75" s="234" t="s">
        <v>316</v>
      </c>
      <c r="E75" s="235">
        <v>0.52800000000000002</v>
      </c>
      <c r="F75" s="236"/>
      <c r="G75" s="237">
        <f>ROUND(E75*F75,2)</f>
        <v>0</v>
      </c>
      <c r="H75" s="236"/>
      <c r="I75" s="237">
        <f>ROUND(E75*H75,2)</f>
        <v>0</v>
      </c>
      <c r="J75" s="236"/>
      <c r="K75" s="237">
        <f>ROUND(E75*J75,2)</f>
        <v>0</v>
      </c>
      <c r="L75" s="237">
        <v>21</v>
      </c>
      <c r="M75" s="237">
        <f>G75*(1+L75/100)</f>
        <v>0</v>
      </c>
      <c r="N75" s="235">
        <v>2.5</v>
      </c>
      <c r="O75" s="235">
        <f>ROUND(E75*N75,2)</f>
        <v>1.32</v>
      </c>
      <c r="P75" s="235">
        <v>0</v>
      </c>
      <c r="Q75" s="235">
        <f>ROUND(E75*P75,2)</f>
        <v>0</v>
      </c>
      <c r="R75" s="237" t="s">
        <v>380</v>
      </c>
      <c r="S75" s="237" t="s">
        <v>230</v>
      </c>
      <c r="T75" s="238" t="s">
        <v>230</v>
      </c>
      <c r="U75" s="223">
        <v>0</v>
      </c>
      <c r="V75" s="223">
        <f>ROUND(E75*U75,2)</f>
        <v>0</v>
      </c>
      <c r="W75" s="223"/>
      <c r="X75" s="223" t="s">
        <v>381</v>
      </c>
      <c r="Y75" s="223" t="s">
        <v>233</v>
      </c>
      <c r="Z75" s="213"/>
      <c r="AA75" s="213"/>
      <c r="AB75" s="213"/>
      <c r="AC75" s="213"/>
      <c r="AD75" s="213"/>
      <c r="AE75" s="213"/>
      <c r="AF75" s="213"/>
      <c r="AG75" s="213" t="s">
        <v>382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57" t="s">
        <v>800</v>
      </c>
      <c r="D76" s="255"/>
      <c r="E76" s="256">
        <v>0.52800000000000002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313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48"/>
      <c r="D77" s="242"/>
      <c r="E77" s="242"/>
      <c r="F77" s="242"/>
      <c r="G77" s="242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23"/>
      <c r="Z77" s="213"/>
      <c r="AA77" s="213"/>
      <c r="AB77" s="213"/>
      <c r="AC77" s="213"/>
      <c r="AD77" s="213"/>
      <c r="AE77" s="213"/>
      <c r="AF77" s="213"/>
      <c r="AG77" s="213" t="s">
        <v>237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x14ac:dyDescent="0.2">
      <c r="A78" s="225" t="s">
        <v>225</v>
      </c>
      <c r="B78" s="226" t="s">
        <v>177</v>
      </c>
      <c r="C78" s="244" t="s">
        <v>178</v>
      </c>
      <c r="D78" s="227"/>
      <c r="E78" s="228"/>
      <c r="F78" s="229"/>
      <c r="G78" s="229">
        <f>SUMIF(AG79:AG82,"&lt;&gt;NOR",G79:G82)</f>
        <v>0</v>
      </c>
      <c r="H78" s="229"/>
      <c r="I78" s="229">
        <f>SUM(I79:I82)</f>
        <v>0</v>
      </c>
      <c r="J78" s="229"/>
      <c r="K78" s="229">
        <f>SUM(K79:K82)</f>
        <v>0</v>
      </c>
      <c r="L78" s="229"/>
      <c r="M78" s="229">
        <f>SUM(M79:M82)</f>
        <v>0</v>
      </c>
      <c r="N78" s="228"/>
      <c r="O78" s="228">
        <f>SUM(O79:O82)</f>
        <v>0</v>
      </c>
      <c r="P78" s="228"/>
      <c r="Q78" s="228">
        <f>SUM(Q79:Q82)</f>
        <v>0</v>
      </c>
      <c r="R78" s="229"/>
      <c r="S78" s="229"/>
      <c r="T78" s="230"/>
      <c r="U78" s="224"/>
      <c r="V78" s="224">
        <f>SUM(V79:V82)</f>
        <v>16.239999999999998</v>
      </c>
      <c r="W78" s="224"/>
      <c r="X78" s="224"/>
      <c r="Y78" s="224"/>
      <c r="AG78" t="s">
        <v>226</v>
      </c>
    </row>
    <row r="79" spans="1:60" ht="22.5" outlineLevel="1" x14ac:dyDescent="0.2">
      <c r="A79" s="232">
        <v>19</v>
      </c>
      <c r="B79" s="233" t="s">
        <v>523</v>
      </c>
      <c r="C79" s="245" t="s">
        <v>524</v>
      </c>
      <c r="D79" s="234" t="s">
        <v>293</v>
      </c>
      <c r="E79" s="235">
        <v>50.738999999999997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21</v>
      </c>
      <c r="M79" s="237">
        <f>G79*(1+L79/100)</f>
        <v>0</v>
      </c>
      <c r="N79" s="235">
        <v>2.0000000000000002E-5</v>
      </c>
      <c r="O79" s="235">
        <f>ROUND(E79*N79,2)</f>
        <v>0</v>
      </c>
      <c r="P79" s="235">
        <v>0</v>
      </c>
      <c r="Q79" s="235">
        <f>ROUND(E79*P79,2)</f>
        <v>0</v>
      </c>
      <c r="R79" s="237" t="s">
        <v>412</v>
      </c>
      <c r="S79" s="237" t="s">
        <v>230</v>
      </c>
      <c r="T79" s="238" t="s">
        <v>230</v>
      </c>
      <c r="U79" s="223">
        <v>0.32</v>
      </c>
      <c r="V79" s="223">
        <f>ROUND(E79*U79,2)</f>
        <v>16.239999999999998</v>
      </c>
      <c r="W79" s="223"/>
      <c r="X79" s="223" t="s">
        <v>295</v>
      </c>
      <c r="Y79" s="223" t="s">
        <v>233</v>
      </c>
      <c r="Z79" s="213"/>
      <c r="AA79" s="213"/>
      <c r="AB79" s="213"/>
      <c r="AC79" s="213"/>
      <c r="AD79" s="213"/>
      <c r="AE79" s="213"/>
      <c r="AF79" s="213"/>
      <c r="AG79" s="213" t="s">
        <v>296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46" t="s">
        <v>525</v>
      </c>
      <c r="D80" s="239"/>
      <c r="E80" s="239"/>
      <c r="F80" s="239"/>
      <c r="G80" s="239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235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3" x14ac:dyDescent="0.2">
      <c r="A81" s="220"/>
      <c r="B81" s="221"/>
      <c r="C81" s="247" t="s">
        <v>526</v>
      </c>
      <c r="D81" s="241"/>
      <c r="E81" s="241"/>
      <c r="F81" s="241"/>
      <c r="G81" s="241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235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48"/>
      <c r="D82" s="242"/>
      <c r="E82" s="242"/>
      <c r="F82" s="242"/>
      <c r="G82" s="242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23"/>
      <c r="Z82" s="213"/>
      <c r="AA82" s="213"/>
      <c r="AB82" s="213"/>
      <c r="AC82" s="213"/>
      <c r="AD82" s="213"/>
      <c r="AE82" s="213"/>
      <c r="AF82" s="213"/>
      <c r="AG82" s="213" t="s">
        <v>237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x14ac:dyDescent="0.2">
      <c r="A83" s="225" t="s">
        <v>225</v>
      </c>
      <c r="B83" s="226" t="s">
        <v>179</v>
      </c>
      <c r="C83" s="244" t="s">
        <v>180</v>
      </c>
      <c r="D83" s="227"/>
      <c r="E83" s="228"/>
      <c r="F83" s="229"/>
      <c r="G83" s="229">
        <f>SUMIF(AG84:AG116,"&lt;&gt;NOR",G84:G116)</f>
        <v>0</v>
      </c>
      <c r="H83" s="229"/>
      <c r="I83" s="229">
        <f>SUM(I84:I116)</f>
        <v>0</v>
      </c>
      <c r="J83" s="229"/>
      <c r="K83" s="229">
        <f>SUM(K84:K116)</f>
        <v>0</v>
      </c>
      <c r="L83" s="229"/>
      <c r="M83" s="229">
        <f>SUM(M84:M116)</f>
        <v>0</v>
      </c>
      <c r="N83" s="228"/>
      <c r="O83" s="228">
        <f>SUM(O84:O116)</f>
        <v>6.5</v>
      </c>
      <c r="P83" s="228"/>
      <c r="Q83" s="228">
        <f>SUM(Q84:Q116)</f>
        <v>0</v>
      </c>
      <c r="R83" s="229"/>
      <c r="S83" s="229"/>
      <c r="T83" s="230"/>
      <c r="U83" s="224"/>
      <c r="V83" s="224">
        <f>SUM(V84:V116)</f>
        <v>32.61</v>
      </c>
      <c r="W83" s="224"/>
      <c r="X83" s="224"/>
      <c r="Y83" s="224"/>
      <c r="AG83" t="s">
        <v>226</v>
      </c>
    </row>
    <row r="84" spans="1:60" ht="22.5" outlineLevel="1" x14ac:dyDescent="0.2">
      <c r="A84" s="232">
        <v>20</v>
      </c>
      <c r="B84" s="233" t="s">
        <v>785</v>
      </c>
      <c r="C84" s="245" t="s">
        <v>786</v>
      </c>
      <c r="D84" s="234" t="s">
        <v>316</v>
      </c>
      <c r="E84" s="235">
        <v>0.72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3.0951599999999999</v>
      </c>
      <c r="O84" s="235">
        <f>ROUND(E84*N84,2)</f>
        <v>2.23</v>
      </c>
      <c r="P84" s="235">
        <v>0</v>
      </c>
      <c r="Q84" s="235">
        <f>ROUND(E84*P84,2)</f>
        <v>0</v>
      </c>
      <c r="R84" s="237" t="s">
        <v>389</v>
      </c>
      <c r="S84" s="237" t="s">
        <v>230</v>
      </c>
      <c r="T84" s="238" t="s">
        <v>230</v>
      </c>
      <c r="U84" s="223">
        <v>11.661</v>
      </c>
      <c r="V84" s="223">
        <f>ROUND(E84*U84,2)</f>
        <v>8.4</v>
      </c>
      <c r="W84" s="223"/>
      <c r="X84" s="223" t="s">
        <v>295</v>
      </c>
      <c r="Y84" s="223" t="s">
        <v>233</v>
      </c>
      <c r="Z84" s="213"/>
      <c r="AA84" s="213"/>
      <c r="AB84" s="213"/>
      <c r="AC84" s="213"/>
      <c r="AD84" s="213"/>
      <c r="AE84" s="213"/>
      <c r="AF84" s="213"/>
      <c r="AG84" s="213" t="s">
        <v>296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7" t="s">
        <v>801</v>
      </c>
      <c r="D85" s="255"/>
      <c r="E85" s="256">
        <v>0.72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23"/>
      <c r="Z85" s="213"/>
      <c r="AA85" s="213"/>
      <c r="AB85" s="213"/>
      <c r="AC85" s="213"/>
      <c r="AD85" s="213"/>
      <c r="AE85" s="213"/>
      <c r="AF85" s="213"/>
      <c r="AG85" s="213" t="s">
        <v>313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48"/>
      <c r="D86" s="242"/>
      <c r="E86" s="242"/>
      <c r="F86" s="242"/>
      <c r="G86" s="242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237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32">
        <v>21</v>
      </c>
      <c r="B87" s="233" t="s">
        <v>463</v>
      </c>
      <c r="C87" s="245" t="s">
        <v>464</v>
      </c>
      <c r="D87" s="234" t="s">
        <v>316</v>
      </c>
      <c r="E87" s="235">
        <v>0.5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0.17978</v>
      </c>
      <c r="O87" s="235">
        <f>ROUND(E87*N87,2)</f>
        <v>0.09</v>
      </c>
      <c r="P87" s="235">
        <v>0</v>
      </c>
      <c r="Q87" s="235">
        <f>ROUND(E87*P87,2)</f>
        <v>0</v>
      </c>
      <c r="R87" s="237" t="s">
        <v>389</v>
      </c>
      <c r="S87" s="237" t="s">
        <v>230</v>
      </c>
      <c r="T87" s="238" t="s">
        <v>230</v>
      </c>
      <c r="U87" s="223">
        <v>17.032</v>
      </c>
      <c r="V87" s="223">
        <f>ROUND(E87*U87,2)</f>
        <v>8.52</v>
      </c>
      <c r="W87" s="223"/>
      <c r="X87" s="223" t="s">
        <v>295</v>
      </c>
      <c r="Y87" s="223" t="s">
        <v>233</v>
      </c>
      <c r="Z87" s="213"/>
      <c r="AA87" s="213"/>
      <c r="AB87" s="213"/>
      <c r="AC87" s="213"/>
      <c r="AD87" s="213"/>
      <c r="AE87" s="213"/>
      <c r="AF87" s="213"/>
      <c r="AG87" s="213" t="s">
        <v>296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583</v>
      </c>
      <c r="D88" s="255"/>
      <c r="E88" s="256">
        <v>0.5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313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48"/>
      <c r="D89" s="242"/>
      <c r="E89" s="242"/>
      <c r="F89" s="242"/>
      <c r="G89" s="242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237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2">
        <v>22</v>
      </c>
      <c r="B90" s="233" t="s">
        <v>643</v>
      </c>
      <c r="C90" s="245" t="s">
        <v>644</v>
      </c>
      <c r="D90" s="234" t="s">
        <v>316</v>
      </c>
      <c r="E90" s="235">
        <v>0.48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2.9559700000000002</v>
      </c>
      <c r="O90" s="235">
        <f>ROUND(E90*N90,2)</f>
        <v>1.42</v>
      </c>
      <c r="P90" s="235">
        <v>0</v>
      </c>
      <c r="Q90" s="235">
        <f>ROUND(E90*P90,2)</f>
        <v>0</v>
      </c>
      <c r="R90" s="237" t="s">
        <v>389</v>
      </c>
      <c r="S90" s="237" t="s">
        <v>230</v>
      </c>
      <c r="T90" s="238" t="s">
        <v>230</v>
      </c>
      <c r="U90" s="223">
        <v>3.8820000000000001</v>
      </c>
      <c r="V90" s="223">
        <f>ROUND(E90*U90,2)</f>
        <v>1.86</v>
      </c>
      <c r="W90" s="223"/>
      <c r="X90" s="223" t="s">
        <v>295</v>
      </c>
      <c r="Y90" s="223" t="s">
        <v>233</v>
      </c>
      <c r="Z90" s="213"/>
      <c r="AA90" s="213"/>
      <c r="AB90" s="213"/>
      <c r="AC90" s="213"/>
      <c r="AD90" s="213"/>
      <c r="AE90" s="213"/>
      <c r="AF90" s="213"/>
      <c r="AG90" s="213" t="s">
        <v>296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802</v>
      </c>
      <c r="D91" s="255"/>
      <c r="E91" s="256">
        <v>0.48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23"/>
      <c r="Z91" s="213"/>
      <c r="AA91" s="213"/>
      <c r="AB91" s="213"/>
      <c r="AC91" s="213"/>
      <c r="AD91" s="213"/>
      <c r="AE91" s="213"/>
      <c r="AF91" s="213"/>
      <c r="AG91" s="213" t="s">
        <v>313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48"/>
      <c r="D92" s="242"/>
      <c r="E92" s="242"/>
      <c r="F92" s="242"/>
      <c r="G92" s="242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23"/>
      <c r="Z92" s="213"/>
      <c r="AA92" s="213"/>
      <c r="AB92" s="213"/>
      <c r="AC92" s="213"/>
      <c r="AD92" s="213"/>
      <c r="AE92" s="213"/>
      <c r="AF92" s="213"/>
      <c r="AG92" s="213" t="s">
        <v>237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">
      <c r="A93" s="232">
        <v>23</v>
      </c>
      <c r="B93" s="233" t="s">
        <v>472</v>
      </c>
      <c r="C93" s="245" t="s">
        <v>473</v>
      </c>
      <c r="D93" s="234" t="s">
        <v>316</v>
      </c>
      <c r="E93" s="235">
        <v>0.4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3.0044900000000001</v>
      </c>
      <c r="O93" s="235">
        <f>ROUND(E93*N93,2)</f>
        <v>1.2</v>
      </c>
      <c r="P93" s="235">
        <v>0</v>
      </c>
      <c r="Q93" s="235">
        <f>ROUND(E93*P93,2)</f>
        <v>0</v>
      </c>
      <c r="R93" s="237" t="s">
        <v>389</v>
      </c>
      <c r="S93" s="237" t="s">
        <v>230</v>
      </c>
      <c r="T93" s="238" t="s">
        <v>230</v>
      </c>
      <c r="U93" s="223">
        <v>4.5739999999999998</v>
      </c>
      <c r="V93" s="223">
        <f>ROUND(E93*U93,2)</f>
        <v>1.83</v>
      </c>
      <c r="W93" s="223"/>
      <c r="X93" s="223" t="s">
        <v>295</v>
      </c>
      <c r="Y93" s="223" t="s">
        <v>233</v>
      </c>
      <c r="Z93" s="213"/>
      <c r="AA93" s="213"/>
      <c r="AB93" s="213"/>
      <c r="AC93" s="213"/>
      <c r="AD93" s="213"/>
      <c r="AE93" s="213"/>
      <c r="AF93" s="213"/>
      <c r="AG93" s="213" t="s">
        <v>296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584</v>
      </c>
      <c r="D94" s="255"/>
      <c r="E94" s="256">
        <v>0.4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313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48"/>
      <c r="D95" s="242"/>
      <c r="E95" s="242"/>
      <c r="F95" s="242"/>
      <c r="G95" s="242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23"/>
      <c r="Z95" s="213"/>
      <c r="AA95" s="213"/>
      <c r="AB95" s="213"/>
      <c r="AC95" s="213"/>
      <c r="AD95" s="213"/>
      <c r="AE95" s="213"/>
      <c r="AF95" s="213"/>
      <c r="AG95" s="213" t="s">
        <v>237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32">
        <v>24</v>
      </c>
      <c r="B96" s="233" t="s">
        <v>475</v>
      </c>
      <c r="C96" s="245" t="s">
        <v>476</v>
      </c>
      <c r="D96" s="234" t="s">
        <v>293</v>
      </c>
      <c r="E96" s="235">
        <v>3.2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21</v>
      </c>
      <c r="M96" s="237">
        <f>G96*(1+L96/100)</f>
        <v>0</v>
      </c>
      <c r="N96" s="235">
        <v>1.4500000000000001E-2</v>
      </c>
      <c r="O96" s="235">
        <f>ROUND(E96*N96,2)</f>
        <v>0.05</v>
      </c>
      <c r="P96" s="235">
        <v>0</v>
      </c>
      <c r="Q96" s="235">
        <f>ROUND(E96*P96,2)</f>
        <v>0</v>
      </c>
      <c r="R96" s="237" t="s">
        <v>389</v>
      </c>
      <c r="S96" s="237" t="s">
        <v>230</v>
      </c>
      <c r="T96" s="238" t="s">
        <v>230</v>
      </c>
      <c r="U96" s="223">
        <v>1.9059999999999999</v>
      </c>
      <c r="V96" s="223">
        <f>ROUND(E96*U96,2)</f>
        <v>6.1</v>
      </c>
      <c r="W96" s="223"/>
      <c r="X96" s="223" t="s">
        <v>295</v>
      </c>
      <c r="Y96" s="223" t="s">
        <v>233</v>
      </c>
      <c r="Z96" s="213"/>
      <c r="AA96" s="213"/>
      <c r="AB96" s="213"/>
      <c r="AC96" s="213"/>
      <c r="AD96" s="213"/>
      <c r="AE96" s="213"/>
      <c r="AF96" s="213"/>
      <c r="AG96" s="213" t="s">
        <v>296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57" t="s">
        <v>586</v>
      </c>
      <c r="D97" s="255"/>
      <c r="E97" s="256">
        <v>0.8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313</v>
      </c>
      <c r="AH97" s="213">
        <v>0</v>
      </c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3" x14ac:dyDescent="0.2">
      <c r="A98" s="220"/>
      <c r="B98" s="221"/>
      <c r="C98" s="257" t="s">
        <v>988</v>
      </c>
      <c r="D98" s="255"/>
      <c r="E98" s="256">
        <v>2.4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23"/>
      <c r="Z98" s="213"/>
      <c r="AA98" s="213"/>
      <c r="AB98" s="213"/>
      <c r="AC98" s="213"/>
      <c r="AD98" s="213"/>
      <c r="AE98" s="213"/>
      <c r="AF98" s="213"/>
      <c r="AG98" s="213" t="s">
        <v>313</v>
      </c>
      <c r="AH98" s="213">
        <v>0</v>
      </c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48"/>
      <c r="D99" s="242"/>
      <c r="E99" s="242"/>
      <c r="F99" s="242"/>
      <c r="G99" s="242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23"/>
      <c r="Z99" s="213"/>
      <c r="AA99" s="213"/>
      <c r="AB99" s="213"/>
      <c r="AC99" s="213"/>
      <c r="AD99" s="213"/>
      <c r="AE99" s="213"/>
      <c r="AF99" s="213"/>
      <c r="AG99" s="213" t="s">
        <v>237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ht="22.5" outlineLevel="1" x14ac:dyDescent="0.2">
      <c r="A100" s="232">
        <v>25</v>
      </c>
      <c r="B100" s="233" t="s">
        <v>478</v>
      </c>
      <c r="C100" s="245" t="s">
        <v>479</v>
      </c>
      <c r="D100" s="234" t="s">
        <v>293</v>
      </c>
      <c r="E100" s="235">
        <v>3.2</v>
      </c>
      <c r="F100" s="236"/>
      <c r="G100" s="237">
        <f>ROUND(E100*F100,2)</f>
        <v>0</v>
      </c>
      <c r="H100" s="236"/>
      <c r="I100" s="237">
        <f>ROUND(E100*H100,2)</f>
        <v>0</v>
      </c>
      <c r="J100" s="236"/>
      <c r="K100" s="237">
        <f>ROUND(E100*J100,2)</f>
        <v>0</v>
      </c>
      <c r="L100" s="237">
        <v>21</v>
      </c>
      <c r="M100" s="237">
        <f>G100*(1+L100/100)</f>
        <v>0</v>
      </c>
      <c r="N100" s="235">
        <v>9.6000000000000002E-4</v>
      </c>
      <c r="O100" s="235">
        <f>ROUND(E100*N100,2)</f>
        <v>0</v>
      </c>
      <c r="P100" s="235">
        <v>0</v>
      </c>
      <c r="Q100" s="235">
        <f>ROUND(E100*P100,2)</f>
        <v>0</v>
      </c>
      <c r="R100" s="237" t="s">
        <v>389</v>
      </c>
      <c r="S100" s="237" t="s">
        <v>230</v>
      </c>
      <c r="T100" s="238" t="s">
        <v>230</v>
      </c>
      <c r="U100" s="223">
        <v>0.628</v>
      </c>
      <c r="V100" s="223">
        <f>ROUND(E100*U100,2)</f>
        <v>2.0099999999999998</v>
      </c>
      <c r="W100" s="223"/>
      <c r="X100" s="223" t="s">
        <v>295</v>
      </c>
      <c r="Y100" s="223" t="s">
        <v>233</v>
      </c>
      <c r="Z100" s="213"/>
      <c r="AA100" s="213"/>
      <c r="AB100" s="213"/>
      <c r="AC100" s="213"/>
      <c r="AD100" s="213"/>
      <c r="AE100" s="213"/>
      <c r="AF100" s="213"/>
      <c r="AG100" s="213" t="s">
        <v>296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49"/>
      <c r="D101" s="243"/>
      <c r="E101" s="243"/>
      <c r="F101" s="243"/>
      <c r="G101" s="24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23"/>
      <c r="Z101" s="213"/>
      <c r="AA101" s="213"/>
      <c r="AB101" s="213"/>
      <c r="AC101" s="213"/>
      <c r="AD101" s="213"/>
      <c r="AE101" s="213"/>
      <c r="AF101" s="213"/>
      <c r="AG101" s="213" t="s">
        <v>237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">
      <c r="A102" s="232">
        <v>26</v>
      </c>
      <c r="B102" s="233" t="s">
        <v>481</v>
      </c>
      <c r="C102" s="245" t="s">
        <v>482</v>
      </c>
      <c r="D102" s="234" t="s">
        <v>337</v>
      </c>
      <c r="E102" s="235">
        <v>3.7200000000000002E-3</v>
      </c>
      <c r="F102" s="236"/>
      <c r="G102" s="237">
        <f>ROUND(E102*F102,2)</f>
        <v>0</v>
      </c>
      <c r="H102" s="236"/>
      <c r="I102" s="237">
        <f>ROUND(E102*H102,2)</f>
        <v>0</v>
      </c>
      <c r="J102" s="236"/>
      <c r="K102" s="237">
        <f>ROUND(E102*J102,2)</f>
        <v>0</v>
      </c>
      <c r="L102" s="237">
        <v>21</v>
      </c>
      <c r="M102" s="237">
        <f>G102*(1+L102/100)</f>
        <v>0</v>
      </c>
      <c r="N102" s="235">
        <v>1.0610299999999999</v>
      </c>
      <c r="O102" s="235">
        <f>ROUND(E102*N102,2)</f>
        <v>0</v>
      </c>
      <c r="P102" s="235">
        <v>0</v>
      </c>
      <c r="Q102" s="235">
        <f>ROUND(E102*P102,2)</f>
        <v>0</v>
      </c>
      <c r="R102" s="237" t="s">
        <v>389</v>
      </c>
      <c r="S102" s="237" t="s">
        <v>230</v>
      </c>
      <c r="T102" s="238" t="s">
        <v>230</v>
      </c>
      <c r="U102" s="223">
        <v>21.445</v>
      </c>
      <c r="V102" s="223">
        <f>ROUND(E102*U102,2)</f>
        <v>0.08</v>
      </c>
      <c r="W102" s="223"/>
      <c r="X102" s="223" t="s">
        <v>295</v>
      </c>
      <c r="Y102" s="223" t="s">
        <v>233</v>
      </c>
      <c r="Z102" s="213"/>
      <c r="AA102" s="213"/>
      <c r="AB102" s="213"/>
      <c r="AC102" s="213"/>
      <c r="AD102" s="213"/>
      <c r="AE102" s="213"/>
      <c r="AF102" s="213"/>
      <c r="AG102" s="213" t="s">
        <v>296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57" t="s">
        <v>588</v>
      </c>
      <c r="D103" s="255"/>
      <c r="E103" s="256">
        <v>3.7200000000000002E-3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313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48"/>
      <c r="D104" s="242"/>
      <c r="E104" s="242"/>
      <c r="F104" s="242"/>
      <c r="G104" s="242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237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">
      <c r="A105" s="232">
        <v>27</v>
      </c>
      <c r="B105" s="233" t="s">
        <v>563</v>
      </c>
      <c r="C105" s="245" t="s">
        <v>564</v>
      </c>
      <c r="D105" s="234" t="s">
        <v>337</v>
      </c>
      <c r="E105" s="235">
        <v>2.5919999999999999E-2</v>
      </c>
      <c r="F105" s="236"/>
      <c r="G105" s="237">
        <f>ROUND(E105*F105,2)</f>
        <v>0</v>
      </c>
      <c r="H105" s="236"/>
      <c r="I105" s="237">
        <f>ROUND(E105*H105,2)</f>
        <v>0</v>
      </c>
      <c r="J105" s="236"/>
      <c r="K105" s="237">
        <f>ROUND(E105*J105,2)</f>
        <v>0</v>
      </c>
      <c r="L105" s="237">
        <v>21</v>
      </c>
      <c r="M105" s="237">
        <f>G105*(1+L105/100)</f>
        <v>0</v>
      </c>
      <c r="N105" s="235">
        <v>1.0561</v>
      </c>
      <c r="O105" s="235">
        <f>ROUND(E105*N105,2)</f>
        <v>0.03</v>
      </c>
      <c r="P105" s="235">
        <v>0</v>
      </c>
      <c r="Q105" s="235">
        <f>ROUND(E105*P105,2)</f>
        <v>0</v>
      </c>
      <c r="R105" s="237" t="s">
        <v>389</v>
      </c>
      <c r="S105" s="237" t="s">
        <v>230</v>
      </c>
      <c r="T105" s="238" t="s">
        <v>230</v>
      </c>
      <c r="U105" s="223">
        <v>39.133000000000003</v>
      </c>
      <c r="V105" s="223">
        <f>ROUND(E105*U105,2)</f>
        <v>1.01</v>
      </c>
      <c r="W105" s="223"/>
      <c r="X105" s="223" t="s">
        <v>295</v>
      </c>
      <c r="Y105" s="223" t="s">
        <v>233</v>
      </c>
      <c r="Z105" s="213"/>
      <c r="AA105" s="213"/>
      <c r="AB105" s="213"/>
      <c r="AC105" s="213"/>
      <c r="AD105" s="213"/>
      <c r="AE105" s="213"/>
      <c r="AF105" s="213"/>
      <c r="AG105" s="213" t="s">
        <v>296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57" t="s">
        <v>589</v>
      </c>
      <c r="D106" s="255"/>
      <c r="E106" s="256">
        <v>2.5919999999999999E-2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313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48"/>
      <c r="D107" s="242"/>
      <c r="E107" s="242"/>
      <c r="F107" s="242"/>
      <c r="G107" s="242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23"/>
      <c r="Z107" s="213"/>
      <c r="AA107" s="213"/>
      <c r="AB107" s="213"/>
      <c r="AC107" s="213"/>
      <c r="AD107" s="213"/>
      <c r="AE107" s="213"/>
      <c r="AF107" s="213"/>
      <c r="AG107" s="213" t="s">
        <v>237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1" x14ac:dyDescent="0.2">
      <c r="A108" s="232">
        <v>28</v>
      </c>
      <c r="B108" s="233" t="s">
        <v>790</v>
      </c>
      <c r="C108" s="245" t="s">
        <v>791</v>
      </c>
      <c r="D108" s="234" t="s">
        <v>316</v>
      </c>
      <c r="E108" s="235">
        <v>0.24</v>
      </c>
      <c r="F108" s="236"/>
      <c r="G108" s="237">
        <f>ROUND(E108*F108,2)</f>
        <v>0</v>
      </c>
      <c r="H108" s="236"/>
      <c r="I108" s="237">
        <f>ROUND(E108*H108,2)</f>
        <v>0</v>
      </c>
      <c r="J108" s="236"/>
      <c r="K108" s="237">
        <f>ROUND(E108*J108,2)</f>
        <v>0</v>
      </c>
      <c r="L108" s="237">
        <v>21</v>
      </c>
      <c r="M108" s="237">
        <f>G108*(1+L108/100)</f>
        <v>0</v>
      </c>
      <c r="N108" s="235">
        <v>3.0951599999999999</v>
      </c>
      <c r="O108" s="235">
        <f>ROUND(E108*N108,2)</f>
        <v>0.74</v>
      </c>
      <c r="P108" s="235">
        <v>0</v>
      </c>
      <c r="Q108" s="235">
        <f>ROUND(E108*P108,2)</f>
        <v>0</v>
      </c>
      <c r="R108" s="237"/>
      <c r="S108" s="237" t="s">
        <v>256</v>
      </c>
      <c r="T108" s="238" t="s">
        <v>578</v>
      </c>
      <c r="U108" s="223">
        <v>11.661</v>
      </c>
      <c r="V108" s="223">
        <f>ROUND(E108*U108,2)</f>
        <v>2.8</v>
      </c>
      <c r="W108" s="223"/>
      <c r="X108" s="223" t="s">
        <v>295</v>
      </c>
      <c r="Y108" s="223" t="s">
        <v>233</v>
      </c>
      <c r="Z108" s="213"/>
      <c r="AA108" s="213"/>
      <c r="AB108" s="213"/>
      <c r="AC108" s="213"/>
      <c r="AD108" s="213"/>
      <c r="AE108" s="213"/>
      <c r="AF108" s="213"/>
      <c r="AG108" s="213" t="s">
        <v>296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57" t="s">
        <v>804</v>
      </c>
      <c r="D109" s="255"/>
      <c r="E109" s="256">
        <v>0.24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313</v>
      </c>
      <c r="AH109" s="213">
        <v>0</v>
      </c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48"/>
      <c r="D110" s="242"/>
      <c r="E110" s="242"/>
      <c r="F110" s="242"/>
      <c r="G110" s="242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237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ht="33.75" outlineLevel="1" x14ac:dyDescent="0.2">
      <c r="A111" s="232">
        <v>29</v>
      </c>
      <c r="B111" s="233" t="s">
        <v>566</v>
      </c>
      <c r="C111" s="245" t="s">
        <v>567</v>
      </c>
      <c r="D111" s="234" t="s">
        <v>568</v>
      </c>
      <c r="E111" s="235">
        <v>1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5.0000000000000001E-4</v>
      </c>
      <c r="O111" s="235">
        <f>ROUND(E111*N111,2)</f>
        <v>0</v>
      </c>
      <c r="P111" s="235">
        <v>0</v>
      </c>
      <c r="Q111" s="235">
        <f>ROUND(E111*P111,2)</f>
        <v>0</v>
      </c>
      <c r="R111" s="237" t="s">
        <v>380</v>
      </c>
      <c r="S111" s="237" t="s">
        <v>230</v>
      </c>
      <c r="T111" s="238" t="s">
        <v>230</v>
      </c>
      <c r="U111" s="223">
        <v>0</v>
      </c>
      <c r="V111" s="223">
        <f>ROUND(E111*U111,2)</f>
        <v>0</v>
      </c>
      <c r="W111" s="223"/>
      <c r="X111" s="223" t="s">
        <v>381</v>
      </c>
      <c r="Y111" s="223" t="s">
        <v>233</v>
      </c>
      <c r="Z111" s="213"/>
      <c r="AA111" s="213"/>
      <c r="AB111" s="213"/>
      <c r="AC111" s="213"/>
      <c r="AD111" s="213"/>
      <c r="AE111" s="213"/>
      <c r="AF111" s="213"/>
      <c r="AG111" s="213" t="s">
        <v>382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9"/>
      <c r="D112" s="243"/>
      <c r="E112" s="243"/>
      <c r="F112" s="243"/>
      <c r="G112" s="24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237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1" x14ac:dyDescent="0.2">
      <c r="A113" s="232">
        <v>30</v>
      </c>
      <c r="B113" s="233" t="s">
        <v>569</v>
      </c>
      <c r="C113" s="245" t="s">
        <v>570</v>
      </c>
      <c r="D113" s="234" t="s">
        <v>293</v>
      </c>
      <c r="E113" s="235">
        <v>2</v>
      </c>
      <c r="F113" s="236"/>
      <c r="G113" s="237">
        <f>ROUND(E113*F113,2)</f>
        <v>0</v>
      </c>
      <c r="H113" s="236"/>
      <c r="I113" s="237">
        <f>ROUND(E113*H113,2)</f>
        <v>0</v>
      </c>
      <c r="J113" s="236"/>
      <c r="K113" s="237">
        <f>ROUND(E113*J113,2)</f>
        <v>0</v>
      </c>
      <c r="L113" s="237">
        <v>21</v>
      </c>
      <c r="M113" s="237">
        <f>G113*(1+L113/100)</f>
        <v>0</v>
      </c>
      <c r="N113" s="235">
        <v>0.37</v>
      </c>
      <c r="O113" s="235">
        <f>ROUND(E113*N113,2)</f>
        <v>0.74</v>
      </c>
      <c r="P113" s="235">
        <v>0</v>
      </c>
      <c r="Q113" s="235">
        <f>ROUND(E113*P113,2)</f>
        <v>0</v>
      </c>
      <c r="R113" s="237" t="s">
        <v>380</v>
      </c>
      <c r="S113" s="237" t="s">
        <v>230</v>
      </c>
      <c r="T113" s="238" t="s">
        <v>230</v>
      </c>
      <c r="U113" s="223">
        <v>0</v>
      </c>
      <c r="V113" s="223">
        <f>ROUND(E113*U113,2)</f>
        <v>0</v>
      </c>
      <c r="W113" s="223"/>
      <c r="X113" s="223" t="s">
        <v>381</v>
      </c>
      <c r="Y113" s="223" t="s">
        <v>233</v>
      </c>
      <c r="Z113" s="213"/>
      <c r="AA113" s="213"/>
      <c r="AB113" s="213"/>
      <c r="AC113" s="213"/>
      <c r="AD113" s="213"/>
      <c r="AE113" s="213"/>
      <c r="AF113" s="213"/>
      <c r="AG113" s="213" t="s">
        <v>382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46" t="s">
        <v>571</v>
      </c>
      <c r="D114" s="239"/>
      <c r="E114" s="239"/>
      <c r="F114" s="239"/>
      <c r="G114" s="239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235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7" t="s">
        <v>591</v>
      </c>
      <c r="D115" s="255"/>
      <c r="E115" s="256">
        <v>2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313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48"/>
      <c r="D116" s="242"/>
      <c r="E116" s="242"/>
      <c r="F116" s="242"/>
      <c r="G116" s="242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23"/>
      <c r="Z116" s="213"/>
      <c r="AA116" s="213"/>
      <c r="AB116" s="213"/>
      <c r="AC116" s="213"/>
      <c r="AD116" s="213"/>
      <c r="AE116" s="213"/>
      <c r="AF116" s="213"/>
      <c r="AG116" s="213" t="s">
        <v>237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x14ac:dyDescent="0.2">
      <c r="A117" s="225" t="s">
        <v>225</v>
      </c>
      <c r="B117" s="226" t="s">
        <v>183</v>
      </c>
      <c r="C117" s="244" t="s">
        <v>184</v>
      </c>
      <c r="D117" s="227"/>
      <c r="E117" s="228"/>
      <c r="F117" s="229"/>
      <c r="G117" s="229">
        <f>SUMIF(AG118:AG123,"&lt;&gt;NOR",G118:G123)</f>
        <v>0</v>
      </c>
      <c r="H117" s="229"/>
      <c r="I117" s="229">
        <f>SUM(I118:I123)</f>
        <v>0</v>
      </c>
      <c r="J117" s="229"/>
      <c r="K117" s="229">
        <f>SUM(K118:K123)</f>
        <v>0</v>
      </c>
      <c r="L117" s="229"/>
      <c r="M117" s="229">
        <f>SUM(M118:M123)</f>
        <v>0</v>
      </c>
      <c r="N117" s="228"/>
      <c r="O117" s="228">
        <f>SUM(O118:O123)</f>
        <v>1.91</v>
      </c>
      <c r="P117" s="228"/>
      <c r="Q117" s="228">
        <f>SUM(Q118:Q123)</f>
        <v>0</v>
      </c>
      <c r="R117" s="229"/>
      <c r="S117" s="229"/>
      <c r="T117" s="230"/>
      <c r="U117" s="224"/>
      <c r="V117" s="224">
        <f>SUM(V118:V123)</f>
        <v>26.73</v>
      </c>
      <c r="W117" s="224"/>
      <c r="X117" s="224"/>
      <c r="Y117" s="224"/>
      <c r="AG117" t="s">
        <v>226</v>
      </c>
    </row>
    <row r="118" spans="1:60" outlineLevel="1" x14ac:dyDescent="0.2">
      <c r="A118" s="232">
        <v>31</v>
      </c>
      <c r="B118" s="233" t="s">
        <v>527</v>
      </c>
      <c r="C118" s="245" t="s">
        <v>528</v>
      </c>
      <c r="D118" s="234" t="s">
        <v>293</v>
      </c>
      <c r="E118" s="235">
        <v>50.738999999999997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21</v>
      </c>
      <c r="M118" s="237">
        <f>G118*(1+L118/100)</f>
        <v>0</v>
      </c>
      <c r="N118" s="235">
        <v>0</v>
      </c>
      <c r="O118" s="235">
        <f>ROUND(E118*N118,2)</f>
        <v>0</v>
      </c>
      <c r="P118" s="235">
        <v>0</v>
      </c>
      <c r="Q118" s="235">
        <f>ROUND(E118*P118,2)</f>
        <v>0</v>
      </c>
      <c r="R118" s="237" t="s">
        <v>529</v>
      </c>
      <c r="S118" s="237" t="s">
        <v>230</v>
      </c>
      <c r="T118" s="238" t="s">
        <v>230</v>
      </c>
      <c r="U118" s="223">
        <v>0.20873</v>
      </c>
      <c r="V118" s="223">
        <f>ROUND(E118*U118,2)</f>
        <v>10.59</v>
      </c>
      <c r="W118" s="223"/>
      <c r="X118" s="223" t="s">
        <v>295</v>
      </c>
      <c r="Y118" s="223" t="s">
        <v>233</v>
      </c>
      <c r="Z118" s="213"/>
      <c r="AA118" s="213"/>
      <c r="AB118" s="213"/>
      <c r="AC118" s="213"/>
      <c r="AD118" s="213"/>
      <c r="AE118" s="213"/>
      <c r="AF118" s="213"/>
      <c r="AG118" s="213" t="s">
        <v>296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6" t="s">
        <v>530</v>
      </c>
      <c r="D119" s="239"/>
      <c r="E119" s="239"/>
      <c r="F119" s="239"/>
      <c r="G119" s="239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235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48"/>
      <c r="D120" s="242"/>
      <c r="E120" s="242"/>
      <c r="F120" s="242"/>
      <c r="G120" s="242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23"/>
      <c r="Z120" s="213"/>
      <c r="AA120" s="213"/>
      <c r="AB120" s="213"/>
      <c r="AC120" s="213"/>
      <c r="AD120" s="213"/>
      <c r="AE120" s="213"/>
      <c r="AF120" s="213"/>
      <c r="AG120" s="213" t="s">
        <v>237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ht="22.5" outlineLevel="1" x14ac:dyDescent="0.2">
      <c r="A121" s="232">
        <v>32</v>
      </c>
      <c r="B121" s="233" t="s">
        <v>531</v>
      </c>
      <c r="C121" s="245" t="s">
        <v>532</v>
      </c>
      <c r="D121" s="234" t="s">
        <v>293</v>
      </c>
      <c r="E121" s="235">
        <v>50.738999999999997</v>
      </c>
      <c r="F121" s="236"/>
      <c r="G121" s="237">
        <f>ROUND(E121*F121,2)</f>
        <v>0</v>
      </c>
      <c r="H121" s="236"/>
      <c r="I121" s="237">
        <f>ROUND(E121*H121,2)</f>
        <v>0</v>
      </c>
      <c r="J121" s="236"/>
      <c r="K121" s="237">
        <f>ROUND(E121*J121,2)</f>
        <v>0</v>
      </c>
      <c r="L121" s="237">
        <v>21</v>
      </c>
      <c r="M121" s="237">
        <f>G121*(1+L121/100)</f>
        <v>0</v>
      </c>
      <c r="N121" s="235">
        <v>3.7699999999999997E-2</v>
      </c>
      <c r="O121" s="235">
        <f>ROUND(E121*N121,2)</f>
        <v>1.91</v>
      </c>
      <c r="P121" s="235">
        <v>0</v>
      </c>
      <c r="Q121" s="235">
        <f>ROUND(E121*P121,2)</f>
        <v>0</v>
      </c>
      <c r="R121" s="237" t="s">
        <v>389</v>
      </c>
      <c r="S121" s="237" t="s">
        <v>230</v>
      </c>
      <c r="T121" s="238" t="s">
        <v>230</v>
      </c>
      <c r="U121" s="223">
        <v>0.318</v>
      </c>
      <c r="V121" s="223">
        <f>ROUND(E121*U121,2)</f>
        <v>16.14</v>
      </c>
      <c r="W121" s="223"/>
      <c r="X121" s="223" t="s">
        <v>295</v>
      </c>
      <c r="Y121" s="223" t="s">
        <v>233</v>
      </c>
      <c r="Z121" s="213"/>
      <c r="AA121" s="213"/>
      <c r="AB121" s="213"/>
      <c r="AC121" s="213"/>
      <c r="AD121" s="213"/>
      <c r="AE121" s="213"/>
      <c r="AF121" s="213"/>
      <c r="AG121" s="213" t="s">
        <v>296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46" t="s">
        <v>533</v>
      </c>
      <c r="D122" s="239"/>
      <c r="E122" s="239"/>
      <c r="F122" s="239"/>
      <c r="G122" s="239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235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48"/>
      <c r="D123" s="242"/>
      <c r="E123" s="242"/>
      <c r="F123" s="242"/>
      <c r="G123" s="242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237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x14ac:dyDescent="0.2">
      <c r="A124" s="225" t="s">
        <v>225</v>
      </c>
      <c r="B124" s="226" t="s">
        <v>185</v>
      </c>
      <c r="C124" s="244" t="s">
        <v>186</v>
      </c>
      <c r="D124" s="227"/>
      <c r="E124" s="228"/>
      <c r="F124" s="229"/>
      <c r="G124" s="229">
        <f>SUMIF(AG125:AG133,"&lt;&gt;NOR",G125:G133)</f>
        <v>0</v>
      </c>
      <c r="H124" s="229"/>
      <c r="I124" s="229">
        <f>SUM(I125:I133)</f>
        <v>0</v>
      </c>
      <c r="J124" s="229"/>
      <c r="K124" s="229">
        <f>SUM(K125:K133)</f>
        <v>0</v>
      </c>
      <c r="L124" s="229"/>
      <c r="M124" s="229">
        <f>SUM(M125:M133)</f>
        <v>0</v>
      </c>
      <c r="N124" s="228"/>
      <c r="O124" s="228">
        <f>SUM(O125:O133)</f>
        <v>0</v>
      </c>
      <c r="P124" s="228"/>
      <c r="Q124" s="228">
        <f>SUM(Q125:Q133)</f>
        <v>0.91</v>
      </c>
      <c r="R124" s="229"/>
      <c r="S124" s="229"/>
      <c r="T124" s="230"/>
      <c r="U124" s="224"/>
      <c r="V124" s="224">
        <f>SUM(V125:V133)</f>
        <v>54.269999999999996</v>
      </c>
      <c r="W124" s="224"/>
      <c r="X124" s="224"/>
      <c r="Y124" s="224"/>
      <c r="AG124" t="s">
        <v>226</v>
      </c>
    </row>
    <row r="125" spans="1:60" ht="22.5" outlineLevel="1" x14ac:dyDescent="0.2">
      <c r="A125" s="232">
        <v>33</v>
      </c>
      <c r="B125" s="233" t="s">
        <v>398</v>
      </c>
      <c r="C125" s="245" t="s">
        <v>399</v>
      </c>
      <c r="D125" s="234" t="s">
        <v>293</v>
      </c>
      <c r="E125" s="235">
        <v>15.744</v>
      </c>
      <c r="F125" s="236"/>
      <c r="G125" s="237">
        <f>ROUND(E125*F125,2)</f>
        <v>0</v>
      </c>
      <c r="H125" s="236"/>
      <c r="I125" s="237">
        <f>ROUND(E125*H125,2)</f>
        <v>0</v>
      </c>
      <c r="J125" s="236"/>
      <c r="K125" s="237">
        <f>ROUND(E125*J125,2)</f>
        <v>0</v>
      </c>
      <c r="L125" s="237">
        <v>21</v>
      </c>
      <c r="M125" s="237">
        <f>G125*(1+L125/100)</f>
        <v>0</v>
      </c>
      <c r="N125" s="235">
        <v>0</v>
      </c>
      <c r="O125" s="235">
        <f>ROUND(E125*N125,2)</f>
        <v>0</v>
      </c>
      <c r="P125" s="235">
        <v>0</v>
      </c>
      <c r="Q125" s="235">
        <f>ROUND(E125*P125,2)</f>
        <v>0</v>
      </c>
      <c r="R125" s="237" t="s">
        <v>389</v>
      </c>
      <c r="S125" s="237" t="s">
        <v>230</v>
      </c>
      <c r="T125" s="238" t="s">
        <v>230</v>
      </c>
      <c r="U125" s="223">
        <v>7.2999999999999995E-2</v>
      </c>
      <c r="V125" s="223">
        <f>ROUND(E125*U125,2)</f>
        <v>1.1499999999999999</v>
      </c>
      <c r="W125" s="223"/>
      <c r="X125" s="223" t="s">
        <v>295</v>
      </c>
      <c r="Y125" s="223" t="s">
        <v>233</v>
      </c>
      <c r="Z125" s="213"/>
      <c r="AA125" s="213"/>
      <c r="AB125" s="213"/>
      <c r="AC125" s="213"/>
      <c r="AD125" s="213"/>
      <c r="AE125" s="213"/>
      <c r="AF125" s="213"/>
      <c r="AG125" s="213" t="s">
        <v>296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7" t="s">
        <v>547</v>
      </c>
      <c r="D126" s="255"/>
      <c r="E126" s="256">
        <v>15.744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313</v>
      </c>
      <c r="AH126" s="213">
        <v>0</v>
      </c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8"/>
      <c r="D127" s="242"/>
      <c r="E127" s="242"/>
      <c r="F127" s="242"/>
      <c r="G127" s="242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237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ht="22.5" outlineLevel="1" x14ac:dyDescent="0.2">
      <c r="A128" s="232">
        <v>34</v>
      </c>
      <c r="B128" s="233" t="s">
        <v>534</v>
      </c>
      <c r="C128" s="245" t="s">
        <v>535</v>
      </c>
      <c r="D128" s="234" t="s">
        <v>293</v>
      </c>
      <c r="E128" s="235">
        <v>50.738999999999997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21</v>
      </c>
      <c r="M128" s="237">
        <f>G128*(1+L128/100)</f>
        <v>0</v>
      </c>
      <c r="N128" s="235">
        <v>0</v>
      </c>
      <c r="O128" s="235">
        <f>ROUND(E128*N128,2)</f>
        <v>0</v>
      </c>
      <c r="P128" s="235">
        <v>1.7999999999999999E-2</v>
      </c>
      <c r="Q128" s="235">
        <f>ROUND(E128*P128,2)</f>
        <v>0.91</v>
      </c>
      <c r="R128" s="237" t="s">
        <v>389</v>
      </c>
      <c r="S128" s="237" t="s">
        <v>230</v>
      </c>
      <c r="T128" s="238" t="s">
        <v>230</v>
      </c>
      <c r="U128" s="223">
        <v>1.0469999999999999</v>
      </c>
      <c r="V128" s="223">
        <f>ROUND(E128*U128,2)</f>
        <v>53.12</v>
      </c>
      <c r="W128" s="223"/>
      <c r="X128" s="223" t="s">
        <v>295</v>
      </c>
      <c r="Y128" s="223" t="s">
        <v>233</v>
      </c>
      <c r="Z128" s="213"/>
      <c r="AA128" s="213"/>
      <c r="AB128" s="213"/>
      <c r="AC128" s="213"/>
      <c r="AD128" s="213"/>
      <c r="AE128" s="213"/>
      <c r="AF128" s="213"/>
      <c r="AG128" s="213" t="s">
        <v>296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57" t="s">
        <v>548</v>
      </c>
      <c r="D129" s="255"/>
      <c r="E129" s="256">
        <v>25.02</v>
      </c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313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3" x14ac:dyDescent="0.2">
      <c r="A130" s="220"/>
      <c r="B130" s="221"/>
      <c r="C130" s="257" t="s">
        <v>549</v>
      </c>
      <c r="D130" s="255"/>
      <c r="E130" s="256">
        <v>4.2750000000000004</v>
      </c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23"/>
      <c r="Z130" s="213"/>
      <c r="AA130" s="213"/>
      <c r="AB130" s="213"/>
      <c r="AC130" s="213"/>
      <c r="AD130" s="213"/>
      <c r="AE130" s="213"/>
      <c r="AF130" s="213"/>
      <c r="AG130" s="213" t="s">
        <v>313</v>
      </c>
      <c r="AH130" s="213">
        <v>0</v>
      </c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3" x14ac:dyDescent="0.2">
      <c r="A131" s="220"/>
      <c r="B131" s="221"/>
      <c r="C131" s="257" t="s">
        <v>550</v>
      </c>
      <c r="D131" s="255"/>
      <c r="E131" s="256">
        <v>5.7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313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3" x14ac:dyDescent="0.2">
      <c r="A132" s="220"/>
      <c r="B132" s="221"/>
      <c r="C132" s="257" t="s">
        <v>547</v>
      </c>
      <c r="D132" s="255"/>
      <c r="E132" s="256">
        <v>15.744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313</v>
      </c>
      <c r="AH132" s="213">
        <v>0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2" x14ac:dyDescent="0.2">
      <c r="A133" s="220"/>
      <c r="B133" s="221"/>
      <c r="C133" s="248"/>
      <c r="D133" s="242"/>
      <c r="E133" s="242"/>
      <c r="F133" s="242"/>
      <c r="G133" s="242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237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x14ac:dyDescent="0.2">
      <c r="A134" s="225" t="s">
        <v>225</v>
      </c>
      <c r="B134" s="226" t="s">
        <v>187</v>
      </c>
      <c r="C134" s="244" t="s">
        <v>188</v>
      </c>
      <c r="D134" s="227"/>
      <c r="E134" s="228"/>
      <c r="F134" s="229"/>
      <c r="G134" s="229">
        <f>SUMIF(AG135:AG143,"&lt;&gt;NOR",G135:G143)</f>
        <v>0</v>
      </c>
      <c r="H134" s="229"/>
      <c r="I134" s="229">
        <f>SUM(I135:I143)</f>
        <v>0</v>
      </c>
      <c r="J134" s="229"/>
      <c r="K134" s="229">
        <f>SUM(K135:K143)</f>
        <v>0</v>
      </c>
      <c r="L134" s="229"/>
      <c r="M134" s="229">
        <f>SUM(M135:M143)</f>
        <v>0</v>
      </c>
      <c r="N134" s="228"/>
      <c r="O134" s="228">
        <f>SUM(O135:O143)</f>
        <v>0</v>
      </c>
      <c r="P134" s="228"/>
      <c r="Q134" s="228">
        <f>SUM(Q135:Q143)</f>
        <v>1.01</v>
      </c>
      <c r="R134" s="229"/>
      <c r="S134" s="229"/>
      <c r="T134" s="230"/>
      <c r="U134" s="224"/>
      <c r="V134" s="224">
        <f>SUM(V135:V143)</f>
        <v>19.510000000000002</v>
      </c>
      <c r="W134" s="224"/>
      <c r="X134" s="224"/>
      <c r="Y134" s="224"/>
      <c r="AG134" t="s">
        <v>226</v>
      </c>
    </row>
    <row r="135" spans="1:60" ht="22.5" outlineLevel="1" x14ac:dyDescent="0.2">
      <c r="A135" s="232">
        <v>35</v>
      </c>
      <c r="B135" s="233" t="s">
        <v>400</v>
      </c>
      <c r="C135" s="245" t="s">
        <v>401</v>
      </c>
      <c r="D135" s="234" t="s">
        <v>316</v>
      </c>
      <c r="E135" s="235">
        <v>0.76</v>
      </c>
      <c r="F135" s="236"/>
      <c r="G135" s="237">
        <f>ROUND(E135*F135,2)</f>
        <v>0</v>
      </c>
      <c r="H135" s="236"/>
      <c r="I135" s="237">
        <f>ROUND(E135*H135,2)</f>
        <v>0</v>
      </c>
      <c r="J135" s="236"/>
      <c r="K135" s="237">
        <f>ROUND(E135*J135,2)</f>
        <v>0</v>
      </c>
      <c r="L135" s="237">
        <v>21</v>
      </c>
      <c r="M135" s="237">
        <f>G135*(1+L135/100)</f>
        <v>0</v>
      </c>
      <c r="N135" s="235">
        <v>0</v>
      </c>
      <c r="O135" s="235">
        <f>ROUND(E135*N135,2)</f>
        <v>0</v>
      </c>
      <c r="P135" s="235">
        <v>1.33</v>
      </c>
      <c r="Q135" s="235">
        <f>ROUND(E135*P135,2)</f>
        <v>1.01</v>
      </c>
      <c r="R135" s="237" t="s">
        <v>389</v>
      </c>
      <c r="S135" s="237" t="s">
        <v>230</v>
      </c>
      <c r="T135" s="238" t="s">
        <v>230</v>
      </c>
      <c r="U135" s="223">
        <v>8.6210000000000004</v>
      </c>
      <c r="V135" s="223">
        <f>ROUND(E135*U135,2)</f>
        <v>6.55</v>
      </c>
      <c r="W135" s="223"/>
      <c r="X135" s="223" t="s">
        <v>295</v>
      </c>
      <c r="Y135" s="223" t="s">
        <v>233</v>
      </c>
      <c r="Z135" s="213"/>
      <c r="AA135" s="213"/>
      <c r="AB135" s="213"/>
      <c r="AC135" s="213"/>
      <c r="AD135" s="213"/>
      <c r="AE135" s="213"/>
      <c r="AF135" s="213"/>
      <c r="AG135" s="213" t="s">
        <v>296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54" t="s">
        <v>402</v>
      </c>
      <c r="D136" s="253"/>
      <c r="E136" s="253"/>
      <c r="F136" s="253"/>
      <c r="G136" s="25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23"/>
      <c r="Z136" s="213"/>
      <c r="AA136" s="213"/>
      <c r="AB136" s="213"/>
      <c r="AC136" s="213"/>
      <c r="AD136" s="213"/>
      <c r="AE136" s="213"/>
      <c r="AF136" s="213"/>
      <c r="AG136" s="213" t="s">
        <v>298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40" t="str">
        <f>C136</f>
        <v>s naložením vybouraných hmot a suti na dopravní prostředek nebo s odklizením na hromady do vzdálenosti 20 m</v>
      </c>
      <c r="BB136" s="213"/>
      <c r="BC136" s="213"/>
      <c r="BD136" s="213"/>
      <c r="BE136" s="213"/>
      <c r="BF136" s="213"/>
      <c r="BG136" s="213"/>
      <c r="BH136" s="213"/>
    </row>
    <row r="137" spans="1:60" outlineLevel="2" x14ac:dyDescent="0.2">
      <c r="A137" s="220"/>
      <c r="B137" s="221"/>
      <c r="C137" s="247" t="s">
        <v>403</v>
      </c>
      <c r="D137" s="241"/>
      <c r="E137" s="241"/>
      <c r="F137" s="241"/>
      <c r="G137" s="241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23"/>
      <c r="Z137" s="213"/>
      <c r="AA137" s="213"/>
      <c r="AB137" s="213"/>
      <c r="AC137" s="213"/>
      <c r="AD137" s="213"/>
      <c r="AE137" s="213"/>
      <c r="AF137" s="213"/>
      <c r="AG137" s="213" t="s">
        <v>235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40" t="str">
        <f>C137</f>
        <v>Včetně bourání geotextilií, výplně otvorů tvárnic, drenáží, trubek a dilatačních prvků apod. zabudovaných v bouraných konstrukcích.</v>
      </c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57" t="s">
        <v>989</v>
      </c>
      <c r="D138" s="255"/>
      <c r="E138" s="256">
        <v>0.28000000000000003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23"/>
      <c r="Z138" s="213"/>
      <c r="AA138" s="213"/>
      <c r="AB138" s="213"/>
      <c r="AC138" s="213"/>
      <c r="AD138" s="213"/>
      <c r="AE138" s="213"/>
      <c r="AF138" s="213"/>
      <c r="AG138" s="213" t="s">
        <v>313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3" x14ac:dyDescent="0.2">
      <c r="A139" s="220"/>
      <c r="B139" s="221"/>
      <c r="C139" s="257" t="s">
        <v>805</v>
      </c>
      <c r="D139" s="255"/>
      <c r="E139" s="256">
        <v>0.48</v>
      </c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23"/>
      <c r="Z139" s="213"/>
      <c r="AA139" s="213"/>
      <c r="AB139" s="213"/>
      <c r="AC139" s="213"/>
      <c r="AD139" s="213"/>
      <c r="AE139" s="213"/>
      <c r="AF139" s="213"/>
      <c r="AG139" s="213" t="s">
        <v>313</v>
      </c>
      <c r="AH139" s="213">
        <v>0</v>
      </c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48"/>
      <c r="D140" s="242"/>
      <c r="E140" s="242"/>
      <c r="F140" s="242"/>
      <c r="G140" s="242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23"/>
      <c r="Z140" s="213"/>
      <c r="AA140" s="213"/>
      <c r="AB140" s="213"/>
      <c r="AC140" s="213"/>
      <c r="AD140" s="213"/>
      <c r="AE140" s="213"/>
      <c r="AF140" s="213"/>
      <c r="AG140" s="213" t="s">
        <v>237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1" x14ac:dyDescent="0.2">
      <c r="A141" s="232">
        <v>36</v>
      </c>
      <c r="B141" s="233" t="s">
        <v>574</v>
      </c>
      <c r="C141" s="245" t="s">
        <v>575</v>
      </c>
      <c r="D141" s="234" t="s">
        <v>557</v>
      </c>
      <c r="E141" s="235">
        <v>5.4</v>
      </c>
      <c r="F141" s="236"/>
      <c r="G141" s="237">
        <f>ROUND(E141*F141,2)</f>
        <v>0</v>
      </c>
      <c r="H141" s="236"/>
      <c r="I141" s="237">
        <f>ROUND(E141*H141,2)</f>
        <v>0</v>
      </c>
      <c r="J141" s="236"/>
      <c r="K141" s="237">
        <f>ROUND(E141*J141,2)</f>
        <v>0</v>
      </c>
      <c r="L141" s="237">
        <v>21</v>
      </c>
      <c r="M141" s="237">
        <f>G141*(1+L141/100)</f>
        <v>0</v>
      </c>
      <c r="N141" s="235">
        <v>0</v>
      </c>
      <c r="O141" s="235">
        <f>ROUND(E141*N141,2)</f>
        <v>0</v>
      </c>
      <c r="P141" s="235">
        <v>6.4000000000000005E-4</v>
      </c>
      <c r="Q141" s="235">
        <f>ROUND(E141*P141,2)</f>
        <v>0</v>
      </c>
      <c r="R141" s="237" t="s">
        <v>423</v>
      </c>
      <c r="S141" s="237" t="s">
        <v>230</v>
      </c>
      <c r="T141" s="238" t="s">
        <v>230</v>
      </c>
      <c r="U141" s="223">
        <v>2.4</v>
      </c>
      <c r="V141" s="223">
        <f>ROUND(E141*U141,2)</f>
        <v>12.96</v>
      </c>
      <c r="W141" s="223"/>
      <c r="X141" s="223" t="s">
        <v>295</v>
      </c>
      <c r="Y141" s="223" t="s">
        <v>233</v>
      </c>
      <c r="Z141" s="213"/>
      <c r="AA141" s="213"/>
      <c r="AB141" s="213"/>
      <c r="AC141" s="213"/>
      <c r="AD141" s="213"/>
      <c r="AE141" s="213"/>
      <c r="AF141" s="213"/>
      <c r="AG141" s="213" t="s">
        <v>296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57" t="s">
        <v>576</v>
      </c>
      <c r="D142" s="255"/>
      <c r="E142" s="256">
        <v>5.4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23"/>
      <c r="Z142" s="213"/>
      <c r="AA142" s="213"/>
      <c r="AB142" s="213"/>
      <c r="AC142" s="213"/>
      <c r="AD142" s="213"/>
      <c r="AE142" s="213"/>
      <c r="AF142" s="213"/>
      <c r="AG142" s="213" t="s">
        <v>313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48"/>
      <c r="D143" s="242"/>
      <c r="E143" s="242"/>
      <c r="F143" s="242"/>
      <c r="G143" s="242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23"/>
      <c r="Z143" s="213"/>
      <c r="AA143" s="213"/>
      <c r="AB143" s="213"/>
      <c r="AC143" s="213"/>
      <c r="AD143" s="213"/>
      <c r="AE143" s="213"/>
      <c r="AF143" s="213"/>
      <c r="AG143" s="213" t="s">
        <v>237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x14ac:dyDescent="0.2">
      <c r="A144" s="225" t="s">
        <v>225</v>
      </c>
      <c r="B144" s="226" t="s">
        <v>189</v>
      </c>
      <c r="C144" s="244" t="s">
        <v>190</v>
      </c>
      <c r="D144" s="227"/>
      <c r="E144" s="228"/>
      <c r="F144" s="229"/>
      <c r="G144" s="229">
        <f>SUMIF(AG145:AG147,"&lt;&gt;NOR",G145:G147)</f>
        <v>0</v>
      </c>
      <c r="H144" s="229"/>
      <c r="I144" s="229">
        <f>SUM(I145:I147)</f>
        <v>0</v>
      </c>
      <c r="J144" s="229"/>
      <c r="K144" s="229">
        <f>SUM(K145:K147)</f>
        <v>0</v>
      </c>
      <c r="L144" s="229"/>
      <c r="M144" s="229">
        <f>SUM(M145:M147)</f>
        <v>0</v>
      </c>
      <c r="N144" s="228"/>
      <c r="O144" s="228">
        <f>SUM(O145:O147)</f>
        <v>0</v>
      </c>
      <c r="P144" s="228"/>
      <c r="Q144" s="228">
        <f>SUM(Q145:Q147)</f>
        <v>0</v>
      </c>
      <c r="R144" s="229"/>
      <c r="S144" s="229"/>
      <c r="T144" s="230"/>
      <c r="U144" s="224"/>
      <c r="V144" s="224">
        <f>SUM(V145:V147)</f>
        <v>2.34</v>
      </c>
      <c r="W144" s="224"/>
      <c r="X144" s="224"/>
      <c r="Y144" s="224"/>
      <c r="AG144" t="s">
        <v>226</v>
      </c>
    </row>
    <row r="145" spans="1:60" ht="22.5" outlineLevel="1" x14ac:dyDescent="0.2">
      <c r="A145" s="232">
        <v>37</v>
      </c>
      <c r="B145" s="233" t="s">
        <v>405</v>
      </c>
      <c r="C145" s="245" t="s">
        <v>406</v>
      </c>
      <c r="D145" s="234" t="s">
        <v>337</v>
      </c>
      <c r="E145" s="235">
        <v>10.08127</v>
      </c>
      <c r="F145" s="236"/>
      <c r="G145" s="237">
        <f>ROUND(E145*F145,2)</f>
        <v>0</v>
      </c>
      <c r="H145" s="236"/>
      <c r="I145" s="237">
        <f>ROUND(E145*H145,2)</f>
        <v>0</v>
      </c>
      <c r="J145" s="236"/>
      <c r="K145" s="237">
        <f>ROUND(E145*J145,2)</f>
        <v>0</v>
      </c>
      <c r="L145" s="237">
        <v>21</v>
      </c>
      <c r="M145" s="237">
        <f>G145*(1+L145/100)</f>
        <v>0</v>
      </c>
      <c r="N145" s="235">
        <v>0</v>
      </c>
      <c r="O145" s="235">
        <f>ROUND(E145*N145,2)</f>
        <v>0</v>
      </c>
      <c r="P145" s="235">
        <v>0</v>
      </c>
      <c r="Q145" s="235">
        <f>ROUND(E145*P145,2)</f>
        <v>0</v>
      </c>
      <c r="R145" s="237" t="s">
        <v>389</v>
      </c>
      <c r="S145" s="237" t="s">
        <v>230</v>
      </c>
      <c r="T145" s="238" t="s">
        <v>230</v>
      </c>
      <c r="U145" s="223">
        <v>0.23200000000000001</v>
      </c>
      <c r="V145" s="223">
        <f>ROUND(E145*U145,2)</f>
        <v>2.34</v>
      </c>
      <c r="W145" s="223"/>
      <c r="X145" s="223" t="s">
        <v>407</v>
      </c>
      <c r="Y145" s="223" t="s">
        <v>233</v>
      </c>
      <c r="Z145" s="213"/>
      <c r="AA145" s="213"/>
      <c r="AB145" s="213"/>
      <c r="AC145" s="213"/>
      <c r="AD145" s="213"/>
      <c r="AE145" s="213"/>
      <c r="AF145" s="213"/>
      <c r="AG145" s="213" t="s">
        <v>408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2" x14ac:dyDescent="0.2">
      <c r="A146" s="220"/>
      <c r="B146" s="221"/>
      <c r="C146" s="254" t="s">
        <v>409</v>
      </c>
      <c r="D146" s="253"/>
      <c r="E146" s="253"/>
      <c r="F146" s="253"/>
      <c r="G146" s="25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23"/>
      <c r="Z146" s="213"/>
      <c r="AA146" s="213"/>
      <c r="AB146" s="213"/>
      <c r="AC146" s="213"/>
      <c r="AD146" s="213"/>
      <c r="AE146" s="213"/>
      <c r="AF146" s="213"/>
      <c r="AG146" s="213" t="s">
        <v>298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48"/>
      <c r="D147" s="242"/>
      <c r="E147" s="242"/>
      <c r="F147" s="242"/>
      <c r="G147" s="242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23"/>
      <c r="Z147" s="213"/>
      <c r="AA147" s="213"/>
      <c r="AB147" s="213"/>
      <c r="AC147" s="213"/>
      <c r="AD147" s="213"/>
      <c r="AE147" s="213"/>
      <c r="AF147" s="213"/>
      <c r="AG147" s="213" t="s">
        <v>237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x14ac:dyDescent="0.2">
      <c r="A148" s="225" t="s">
        <v>225</v>
      </c>
      <c r="B148" s="226" t="s">
        <v>191</v>
      </c>
      <c r="C148" s="244" t="s">
        <v>192</v>
      </c>
      <c r="D148" s="227"/>
      <c r="E148" s="228"/>
      <c r="F148" s="229"/>
      <c r="G148" s="229">
        <f>SUMIF(AG149:AG162,"&lt;&gt;NOR",G149:G162)</f>
        <v>0</v>
      </c>
      <c r="H148" s="229"/>
      <c r="I148" s="229">
        <f>SUM(I149:I162)</f>
        <v>0</v>
      </c>
      <c r="J148" s="229"/>
      <c r="K148" s="229">
        <f>SUM(K149:K162)</f>
        <v>0</v>
      </c>
      <c r="L148" s="229"/>
      <c r="M148" s="229">
        <f>SUM(M149:M162)</f>
        <v>0</v>
      </c>
      <c r="N148" s="228"/>
      <c r="O148" s="228">
        <f>SUM(O149:O162)</f>
        <v>0</v>
      </c>
      <c r="P148" s="228"/>
      <c r="Q148" s="228">
        <f>SUM(Q149:Q162)</f>
        <v>0</v>
      </c>
      <c r="R148" s="229"/>
      <c r="S148" s="229"/>
      <c r="T148" s="230"/>
      <c r="U148" s="224"/>
      <c r="V148" s="224">
        <f>SUM(V149:V162)</f>
        <v>5.03</v>
      </c>
      <c r="W148" s="224"/>
      <c r="X148" s="224"/>
      <c r="Y148" s="224"/>
      <c r="AG148" t="s">
        <v>226</v>
      </c>
    </row>
    <row r="149" spans="1:60" ht="22.5" outlineLevel="1" x14ac:dyDescent="0.2">
      <c r="A149" s="232">
        <v>38</v>
      </c>
      <c r="B149" s="233" t="s">
        <v>410</v>
      </c>
      <c r="C149" s="245" t="s">
        <v>411</v>
      </c>
      <c r="D149" s="234" t="s">
        <v>337</v>
      </c>
      <c r="E149" s="235">
        <v>1.9275599999999999</v>
      </c>
      <c r="F149" s="236"/>
      <c r="G149" s="237">
        <f>ROUND(E149*F149,2)</f>
        <v>0</v>
      </c>
      <c r="H149" s="236"/>
      <c r="I149" s="237">
        <f>ROUND(E149*H149,2)</f>
        <v>0</v>
      </c>
      <c r="J149" s="236"/>
      <c r="K149" s="237">
        <f>ROUND(E149*J149,2)</f>
        <v>0</v>
      </c>
      <c r="L149" s="237">
        <v>21</v>
      </c>
      <c r="M149" s="237">
        <f>G149*(1+L149/100)</f>
        <v>0</v>
      </c>
      <c r="N149" s="235">
        <v>0</v>
      </c>
      <c r="O149" s="235">
        <f>ROUND(E149*N149,2)</f>
        <v>0</v>
      </c>
      <c r="P149" s="235">
        <v>0</v>
      </c>
      <c r="Q149" s="235">
        <f>ROUND(E149*P149,2)</f>
        <v>0</v>
      </c>
      <c r="R149" s="237" t="s">
        <v>412</v>
      </c>
      <c r="S149" s="237" t="s">
        <v>230</v>
      </c>
      <c r="T149" s="238" t="s">
        <v>230</v>
      </c>
      <c r="U149" s="223">
        <v>1.8160000000000001</v>
      </c>
      <c r="V149" s="223">
        <f>ROUND(E149*U149,2)</f>
        <v>3.5</v>
      </c>
      <c r="W149" s="223"/>
      <c r="X149" s="223" t="s">
        <v>413</v>
      </c>
      <c r="Y149" s="223" t="s">
        <v>233</v>
      </c>
      <c r="Z149" s="213"/>
      <c r="AA149" s="213"/>
      <c r="AB149" s="213"/>
      <c r="AC149" s="213"/>
      <c r="AD149" s="213"/>
      <c r="AE149" s="213"/>
      <c r="AF149" s="213"/>
      <c r="AG149" s="213" t="s">
        <v>414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54" t="s">
        <v>415</v>
      </c>
      <c r="D150" s="253"/>
      <c r="E150" s="253"/>
      <c r="F150" s="253"/>
      <c r="G150" s="25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23"/>
      <c r="Z150" s="213"/>
      <c r="AA150" s="213"/>
      <c r="AB150" s="213"/>
      <c r="AC150" s="213"/>
      <c r="AD150" s="213"/>
      <c r="AE150" s="213"/>
      <c r="AF150" s="213"/>
      <c r="AG150" s="213" t="s">
        <v>298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40" t="str">
        <f>C150</f>
        <v>nebo vybouraných hmot nošením nebo přehazováním k místu nakládky přístupnému normálním dopravním prostředkům,</v>
      </c>
      <c r="BB150" s="213"/>
      <c r="BC150" s="213"/>
      <c r="BD150" s="213"/>
      <c r="BE150" s="213"/>
      <c r="BF150" s="213"/>
      <c r="BG150" s="213"/>
      <c r="BH150" s="213"/>
    </row>
    <row r="151" spans="1:60" ht="22.5" outlineLevel="2" x14ac:dyDescent="0.2">
      <c r="A151" s="220"/>
      <c r="B151" s="221"/>
      <c r="C151" s="247" t="s">
        <v>416</v>
      </c>
      <c r="D151" s="241"/>
      <c r="E151" s="241"/>
      <c r="F151" s="241"/>
      <c r="G151" s="241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23"/>
      <c r="Z151" s="213"/>
      <c r="AA151" s="213"/>
      <c r="AB151" s="213"/>
      <c r="AC151" s="213"/>
      <c r="AD151" s="213"/>
      <c r="AE151" s="213"/>
      <c r="AF151" s="213"/>
      <c r="AG151" s="213" t="s">
        <v>235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40" t="str">
        <f>C151</f>
        <v>S naložením suti nebo vybouraných hmot do dopravního prostředku a na jejich vyložením, popřípadě přeložením na normální dopravní prostředek.</v>
      </c>
      <c r="BB151" s="213"/>
      <c r="BC151" s="213"/>
      <c r="BD151" s="213"/>
      <c r="BE151" s="213"/>
      <c r="BF151" s="213"/>
      <c r="BG151" s="213"/>
      <c r="BH151" s="213"/>
    </row>
    <row r="152" spans="1:60" outlineLevel="2" x14ac:dyDescent="0.2">
      <c r="A152" s="220"/>
      <c r="B152" s="221"/>
      <c r="C152" s="248"/>
      <c r="D152" s="242"/>
      <c r="E152" s="242"/>
      <c r="F152" s="242"/>
      <c r="G152" s="242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23"/>
      <c r="Z152" s="213"/>
      <c r="AA152" s="213"/>
      <c r="AB152" s="213"/>
      <c r="AC152" s="213"/>
      <c r="AD152" s="213"/>
      <c r="AE152" s="213"/>
      <c r="AF152" s="213"/>
      <c r="AG152" s="213" t="s">
        <v>237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1" x14ac:dyDescent="0.2">
      <c r="A153" s="232">
        <v>39</v>
      </c>
      <c r="B153" s="233" t="s">
        <v>417</v>
      </c>
      <c r="C153" s="245" t="s">
        <v>418</v>
      </c>
      <c r="D153" s="234" t="s">
        <v>337</v>
      </c>
      <c r="E153" s="235">
        <v>1.9275599999999999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0</v>
      </c>
      <c r="O153" s="235">
        <f>ROUND(E153*N153,2)</f>
        <v>0</v>
      </c>
      <c r="P153" s="235">
        <v>0</v>
      </c>
      <c r="Q153" s="235">
        <f>ROUND(E153*P153,2)</f>
        <v>0</v>
      </c>
      <c r="R153" s="237" t="s">
        <v>419</v>
      </c>
      <c r="S153" s="237" t="s">
        <v>230</v>
      </c>
      <c r="T153" s="238" t="s">
        <v>230</v>
      </c>
      <c r="U153" s="223">
        <v>4.2000000000000003E-2</v>
      </c>
      <c r="V153" s="223">
        <f>ROUND(E153*U153,2)</f>
        <v>0.08</v>
      </c>
      <c r="W153" s="223"/>
      <c r="X153" s="223" t="s">
        <v>413</v>
      </c>
      <c r="Y153" s="223" t="s">
        <v>233</v>
      </c>
      <c r="Z153" s="213"/>
      <c r="AA153" s="213"/>
      <c r="AB153" s="213"/>
      <c r="AC153" s="213"/>
      <c r="AD153" s="213"/>
      <c r="AE153" s="213"/>
      <c r="AF153" s="213"/>
      <c r="AG153" s="213" t="s">
        <v>414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54" t="s">
        <v>420</v>
      </c>
      <c r="D154" s="253"/>
      <c r="E154" s="253"/>
      <c r="F154" s="253"/>
      <c r="G154" s="25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23"/>
      <c r="Z154" s="213"/>
      <c r="AA154" s="213"/>
      <c r="AB154" s="213"/>
      <c r="AC154" s="213"/>
      <c r="AD154" s="213"/>
      <c r="AE154" s="213"/>
      <c r="AF154" s="213"/>
      <c r="AG154" s="213" t="s">
        <v>298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48"/>
      <c r="D155" s="242"/>
      <c r="E155" s="242"/>
      <c r="F155" s="242"/>
      <c r="G155" s="242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23"/>
      <c r="Z155" s="213"/>
      <c r="AA155" s="213"/>
      <c r="AB155" s="213"/>
      <c r="AC155" s="213"/>
      <c r="AD155" s="213"/>
      <c r="AE155" s="213"/>
      <c r="AF155" s="213"/>
      <c r="AG155" s="213" t="s">
        <v>237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1" x14ac:dyDescent="0.2">
      <c r="A156" s="232">
        <v>40</v>
      </c>
      <c r="B156" s="233" t="s">
        <v>421</v>
      </c>
      <c r="C156" s="245" t="s">
        <v>422</v>
      </c>
      <c r="D156" s="234" t="s">
        <v>337</v>
      </c>
      <c r="E156" s="235">
        <v>1.9275599999999999</v>
      </c>
      <c r="F156" s="236"/>
      <c r="G156" s="237">
        <f>ROUND(E156*F156,2)</f>
        <v>0</v>
      </c>
      <c r="H156" s="236"/>
      <c r="I156" s="237">
        <f>ROUND(E156*H156,2)</f>
        <v>0</v>
      </c>
      <c r="J156" s="236"/>
      <c r="K156" s="237">
        <f>ROUND(E156*J156,2)</f>
        <v>0</v>
      </c>
      <c r="L156" s="237">
        <v>21</v>
      </c>
      <c r="M156" s="237">
        <f>G156*(1+L156/100)</f>
        <v>0</v>
      </c>
      <c r="N156" s="235">
        <v>0</v>
      </c>
      <c r="O156" s="235">
        <f>ROUND(E156*N156,2)</f>
        <v>0</v>
      </c>
      <c r="P156" s="235">
        <v>0</v>
      </c>
      <c r="Q156" s="235">
        <f>ROUND(E156*P156,2)</f>
        <v>0</v>
      </c>
      <c r="R156" s="237" t="s">
        <v>423</v>
      </c>
      <c r="S156" s="237" t="s">
        <v>230</v>
      </c>
      <c r="T156" s="238" t="s">
        <v>231</v>
      </c>
      <c r="U156" s="223">
        <v>0</v>
      </c>
      <c r="V156" s="223">
        <f>ROUND(E156*U156,2)</f>
        <v>0</v>
      </c>
      <c r="W156" s="223"/>
      <c r="X156" s="223" t="s">
        <v>413</v>
      </c>
      <c r="Y156" s="223" t="s">
        <v>233</v>
      </c>
      <c r="Z156" s="213"/>
      <c r="AA156" s="213"/>
      <c r="AB156" s="213"/>
      <c r="AC156" s="213"/>
      <c r="AD156" s="213"/>
      <c r="AE156" s="213"/>
      <c r="AF156" s="213"/>
      <c r="AG156" s="213" t="s">
        <v>414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49"/>
      <c r="D157" s="243"/>
      <c r="E157" s="243"/>
      <c r="F157" s="243"/>
      <c r="G157" s="243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23"/>
      <c r="Z157" s="213"/>
      <c r="AA157" s="213"/>
      <c r="AB157" s="213"/>
      <c r="AC157" s="213"/>
      <c r="AD157" s="213"/>
      <c r="AE157" s="213"/>
      <c r="AF157" s="213"/>
      <c r="AG157" s="213" t="s">
        <v>237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ht="22.5" outlineLevel="1" x14ac:dyDescent="0.2">
      <c r="A158" s="232">
        <v>41</v>
      </c>
      <c r="B158" s="233" t="s">
        <v>424</v>
      </c>
      <c r="C158" s="245" t="s">
        <v>425</v>
      </c>
      <c r="D158" s="234" t="s">
        <v>337</v>
      </c>
      <c r="E158" s="235">
        <v>1.9275599999999999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0</v>
      </c>
      <c r="O158" s="235">
        <f>ROUND(E158*N158,2)</f>
        <v>0</v>
      </c>
      <c r="P158" s="235">
        <v>0</v>
      </c>
      <c r="Q158" s="235">
        <f>ROUND(E158*P158,2)</f>
        <v>0</v>
      </c>
      <c r="R158" s="237" t="s">
        <v>412</v>
      </c>
      <c r="S158" s="237" t="s">
        <v>230</v>
      </c>
      <c r="T158" s="238" t="s">
        <v>230</v>
      </c>
      <c r="U158" s="223">
        <v>0.752</v>
      </c>
      <c r="V158" s="223">
        <f>ROUND(E158*U158,2)</f>
        <v>1.45</v>
      </c>
      <c r="W158" s="223"/>
      <c r="X158" s="223" t="s">
        <v>413</v>
      </c>
      <c r="Y158" s="223" t="s">
        <v>233</v>
      </c>
      <c r="Z158" s="213"/>
      <c r="AA158" s="213"/>
      <c r="AB158" s="213"/>
      <c r="AC158" s="213"/>
      <c r="AD158" s="213"/>
      <c r="AE158" s="213"/>
      <c r="AF158" s="213"/>
      <c r="AG158" s="213" t="s">
        <v>414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4" t="s">
        <v>426</v>
      </c>
      <c r="D159" s="253"/>
      <c r="E159" s="253"/>
      <c r="F159" s="253"/>
      <c r="G159" s="25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23"/>
      <c r="Z159" s="213"/>
      <c r="AA159" s="213"/>
      <c r="AB159" s="213"/>
      <c r="AC159" s="213"/>
      <c r="AD159" s="213"/>
      <c r="AE159" s="213"/>
      <c r="AF159" s="213"/>
      <c r="AG159" s="213" t="s">
        <v>298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40" t="str">
        <f>C159</f>
        <v>nebo vybouraných hmot nošením nebo přehazováním k místu nakládky přístupnému normálním dopravním prostředkům do 10 m,</v>
      </c>
      <c r="BB159" s="213"/>
      <c r="BC159" s="213"/>
      <c r="BD159" s="213"/>
      <c r="BE159" s="213"/>
      <c r="BF159" s="213"/>
      <c r="BG159" s="213"/>
      <c r="BH159" s="213"/>
    </row>
    <row r="160" spans="1:60" ht="22.5" outlineLevel="2" x14ac:dyDescent="0.2">
      <c r="A160" s="220"/>
      <c r="B160" s="221"/>
      <c r="C160" s="247" t="s">
        <v>416</v>
      </c>
      <c r="D160" s="241"/>
      <c r="E160" s="241"/>
      <c r="F160" s="241"/>
      <c r="G160" s="241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23"/>
      <c r="Z160" s="213"/>
      <c r="AA160" s="213"/>
      <c r="AB160" s="213"/>
      <c r="AC160" s="213"/>
      <c r="AD160" s="213"/>
      <c r="AE160" s="213"/>
      <c r="AF160" s="213"/>
      <c r="AG160" s="213" t="s">
        <v>235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40" t="str">
        <f>C160</f>
        <v>S naložením suti nebo vybouraných hmot do dopravního prostředku a na jejich vyložením, popřípadě přeložením na normální dopravní prostředek.</v>
      </c>
      <c r="BB160" s="213"/>
      <c r="BC160" s="213"/>
      <c r="BD160" s="213"/>
      <c r="BE160" s="213"/>
      <c r="BF160" s="213"/>
      <c r="BG160" s="213"/>
      <c r="BH160" s="213"/>
    </row>
    <row r="161" spans="1:60" outlineLevel="3" x14ac:dyDescent="0.2">
      <c r="A161" s="220"/>
      <c r="B161" s="221"/>
      <c r="C161" s="247" t="s">
        <v>427</v>
      </c>
      <c r="D161" s="241"/>
      <c r="E161" s="241"/>
      <c r="F161" s="241"/>
      <c r="G161" s="241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23"/>
      <c r="Z161" s="213"/>
      <c r="AA161" s="213"/>
      <c r="AB161" s="213"/>
      <c r="AC161" s="213"/>
      <c r="AD161" s="213"/>
      <c r="AE161" s="213"/>
      <c r="AF161" s="213"/>
      <c r="AG161" s="213" t="s">
        <v>235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48"/>
      <c r="D162" s="242"/>
      <c r="E162" s="242"/>
      <c r="F162" s="242"/>
      <c r="G162" s="242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23"/>
      <c r="Z162" s="213"/>
      <c r="AA162" s="213"/>
      <c r="AB162" s="213"/>
      <c r="AC162" s="213"/>
      <c r="AD162" s="213"/>
      <c r="AE162" s="213"/>
      <c r="AF162" s="213"/>
      <c r="AG162" s="213" t="s">
        <v>237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x14ac:dyDescent="0.2">
      <c r="A163" s="3"/>
      <c r="B163" s="4"/>
      <c r="C163" s="250"/>
      <c r="D163" s="6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AE163">
        <v>15</v>
      </c>
      <c r="AF163">
        <v>21</v>
      </c>
      <c r="AG163" t="s">
        <v>211</v>
      </c>
    </row>
    <row r="164" spans="1:60" x14ac:dyDescent="0.2">
      <c r="A164" s="216"/>
      <c r="B164" s="217" t="s">
        <v>29</v>
      </c>
      <c r="C164" s="251"/>
      <c r="D164" s="218"/>
      <c r="E164" s="219"/>
      <c r="F164" s="219"/>
      <c r="G164" s="231">
        <f>G8+G78+G83+G117+G124+G134+G144+G148</f>
        <v>0</v>
      </c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AE164">
        <f>SUMIF(L7:L162,AE163,G7:G162)</f>
        <v>0</v>
      </c>
      <c r="AF164">
        <f>SUMIF(L7:L162,AF163,G7:G162)</f>
        <v>0</v>
      </c>
      <c r="AG164" t="s">
        <v>287</v>
      </c>
    </row>
    <row r="165" spans="1:60" x14ac:dyDescent="0.2">
      <c r="C165" s="252"/>
      <c r="D165" s="10"/>
      <c r="AG165" t="s">
        <v>289</v>
      </c>
    </row>
    <row r="166" spans="1:60" x14ac:dyDescent="0.2">
      <c r="D166" s="10"/>
    </row>
    <row r="167" spans="1:60" x14ac:dyDescent="0.2">
      <c r="D167" s="10"/>
    </row>
    <row r="168" spans="1:60" x14ac:dyDescent="0.2">
      <c r="D168" s="10"/>
    </row>
    <row r="169" spans="1:60" x14ac:dyDescent="0.2">
      <c r="D169" s="10"/>
    </row>
    <row r="170" spans="1:60" x14ac:dyDescent="0.2">
      <c r="D170" s="10"/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b6Wn6e+CrENZVVOsohKFQLgx2sTVvByz1cu/IziV8zahWjFkkC7wqE86Z5CPHahYrDSnLCvVacrCzfJQKUXVg==" saltValue="LCNdxImwO97YT37oFGvVog==" spinCount="100000" sheet="1" formatRows="0"/>
  <mergeCells count="84">
    <mergeCell ref="C155:G155"/>
    <mergeCell ref="C157:G157"/>
    <mergeCell ref="C159:G159"/>
    <mergeCell ref="C160:G160"/>
    <mergeCell ref="C161:G161"/>
    <mergeCell ref="C162:G162"/>
    <mergeCell ref="C146:G146"/>
    <mergeCell ref="C147:G147"/>
    <mergeCell ref="C150:G150"/>
    <mergeCell ref="C151:G151"/>
    <mergeCell ref="C152:G152"/>
    <mergeCell ref="C154:G154"/>
    <mergeCell ref="C127:G127"/>
    <mergeCell ref="C133:G133"/>
    <mergeCell ref="C136:G136"/>
    <mergeCell ref="C137:G137"/>
    <mergeCell ref="C140:G140"/>
    <mergeCell ref="C143:G143"/>
    <mergeCell ref="C114:G114"/>
    <mergeCell ref="C116:G116"/>
    <mergeCell ref="C119:G119"/>
    <mergeCell ref="C120:G120"/>
    <mergeCell ref="C122:G122"/>
    <mergeCell ref="C123:G123"/>
    <mergeCell ref="C99:G99"/>
    <mergeCell ref="C101:G101"/>
    <mergeCell ref="C104:G104"/>
    <mergeCell ref="C107:G107"/>
    <mergeCell ref="C110:G110"/>
    <mergeCell ref="C112:G112"/>
    <mergeCell ref="C81:G81"/>
    <mergeCell ref="C82:G82"/>
    <mergeCell ref="C86:G86"/>
    <mergeCell ref="C89:G89"/>
    <mergeCell ref="C92:G92"/>
    <mergeCell ref="C95:G95"/>
    <mergeCell ref="C71:G71"/>
    <mergeCell ref="C72:G72"/>
    <mergeCell ref="C73:G73"/>
    <mergeCell ref="C74:G74"/>
    <mergeCell ref="C77:G77"/>
    <mergeCell ref="C80:G80"/>
    <mergeCell ref="C61:G61"/>
    <mergeCell ref="C62:G62"/>
    <mergeCell ref="C64:G64"/>
    <mergeCell ref="C65:G65"/>
    <mergeCell ref="C67:G67"/>
    <mergeCell ref="C69:G69"/>
    <mergeCell ref="C54:G54"/>
    <mergeCell ref="C55:G55"/>
    <mergeCell ref="C56:G56"/>
    <mergeCell ref="C57:G57"/>
    <mergeCell ref="C59:G59"/>
    <mergeCell ref="C60:G60"/>
    <mergeCell ref="C45:G45"/>
    <mergeCell ref="C46:G46"/>
    <mergeCell ref="C48:G48"/>
    <mergeCell ref="C49:G49"/>
    <mergeCell ref="C51:G51"/>
    <mergeCell ref="C52:G52"/>
    <mergeCell ref="C35:G35"/>
    <mergeCell ref="C36:G36"/>
    <mergeCell ref="C38:G38"/>
    <mergeCell ref="C40:G40"/>
    <mergeCell ref="C41:G41"/>
    <mergeCell ref="C43:G43"/>
    <mergeCell ref="C24:G24"/>
    <mergeCell ref="C26:G26"/>
    <mergeCell ref="C28:G28"/>
    <mergeCell ref="C29:G29"/>
    <mergeCell ref="C31:G31"/>
    <mergeCell ref="C33:G33"/>
    <mergeCell ref="C14:G14"/>
    <mergeCell ref="C16:G16"/>
    <mergeCell ref="C18:G18"/>
    <mergeCell ref="C19:G19"/>
    <mergeCell ref="C21:G21"/>
    <mergeCell ref="C22:G22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1F196A-6AE6-428F-A454-109BB004A00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290</v>
      </c>
      <c r="B1" s="198"/>
      <c r="C1" s="198"/>
      <c r="D1" s="198"/>
      <c r="E1" s="198"/>
      <c r="F1" s="198"/>
      <c r="G1" s="198"/>
      <c r="AG1" t="s">
        <v>197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198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198</v>
      </c>
      <c r="AG3" t="s">
        <v>201</v>
      </c>
    </row>
    <row r="4" spans="1:60" ht="24.95" customHeight="1" x14ac:dyDescent="0.2">
      <c r="A4" s="203" t="s">
        <v>9</v>
      </c>
      <c r="B4" s="204" t="s">
        <v>124</v>
      </c>
      <c r="C4" s="205" t="s">
        <v>125</v>
      </c>
      <c r="D4" s="206"/>
      <c r="E4" s="206"/>
      <c r="F4" s="206"/>
      <c r="G4" s="207"/>
      <c r="AG4" t="s">
        <v>202</v>
      </c>
    </row>
    <row r="5" spans="1:60" x14ac:dyDescent="0.2">
      <c r="D5" s="10"/>
    </row>
    <row r="6" spans="1:60" ht="38.25" x14ac:dyDescent="0.2">
      <c r="A6" s="209" t="s">
        <v>203</v>
      </c>
      <c r="B6" s="211" t="s">
        <v>204</v>
      </c>
      <c r="C6" s="211" t="s">
        <v>205</v>
      </c>
      <c r="D6" s="210" t="s">
        <v>206</v>
      </c>
      <c r="E6" s="209" t="s">
        <v>207</v>
      </c>
      <c r="F6" s="208" t="s">
        <v>208</v>
      </c>
      <c r="G6" s="209" t="s">
        <v>29</v>
      </c>
      <c r="H6" s="212" t="s">
        <v>30</v>
      </c>
      <c r="I6" s="212" t="s">
        <v>209</v>
      </c>
      <c r="J6" s="212" t="s">
        <v>31</v>
      </c>
      <c r="K6" s="212" t="s">
        <v>210</v>
      </c>
      <c r="L6" s="212" t="s">
        <v>211</v>
      </c>
      <c r="M6" s="212" t="s">
        <v>212</v>
      </c>
      <c r="N6" s="212" t="s">
        <v>213</v>
      </c>
      <c r="O6" s="212" t="s">
        <v>214</v>
      </c>
      <c r="P6" s="212" t="s">
        <v>215</v>
      </c>
      <c r="Q6" s="212" t="s">
        <v>216</v>
      </c>
      <c r="R6" s="212" t="s">
        <v>217</v>
      </c>
      <c r="S6" s="212" t="s">
        <v>218</v>
      </c>
      <c r="T6" s="212" t="s">
        <v>219</v>
      </c>
      <c r="U6" s="212" t="s">
        <v>220</v>
      </c>
      <c r="V6" s="212" t="s">
        <v>221</v>
      </c>
      <c r="W6" s="212" t="s">
        <v>222</v>
      </c>
      <c r="X6" s="212" t="s">
        <v>223</v>
      </c>
      <c r="Y6" s="212" t="s">
        <v>224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5" t="s">
        <v>225</v>
      </c>
      <c r="B8" s="226" t="s">
        <v>175</v>
      </c>
      <c r="C8" s="244" t="s">
        <v>176</v>
      </c>
      <c r="D8" s="227"/>
      <c r="E8" s="228"/>
      <c r="F8" s="229"/>
      <c r="G8" s="229">
        <f>SUMIF(AG9:AG61,"&lt;&gt;NOR",G9:G61)</f>
        <v>0</v>
      </c>
      <c r="H8" s="229"/>
      <c r="I8" s="229">
        <f>SUM(I9:I61)</f>
        <v>0</v>
      </c>
      <c r="J8" s="229"/>
      <c r="K8" s="229">
        <f>SUM(K9:K61)</f>
        <v>0</v>
      </c>
      <c r="L8" s="229"/>
      <c r="M8" s="229">
        <f>SUM(M9:M61)</f>
        <v>0</v>
      </c>
      <c r="N8" s="228"/>
      <c r="O8" s="228">
        <f>SUM(O9:O61)</f>
        <v>0.43</v>
      </c>
      <c r="P8" s="228"/>
      <c r="Q8" s="228">
        <f>SUM(Q9:Q61)</f>
        <v>0</v>
      </c>
      <c r="R8" s="229"/>
      <c r="S8" s="229"/>
      <c r="T8" s="230"/>
      <c r="U8" s="224"/>
      <c r="V8" s="224">
        <f>SUM(V9:V61)</f>
        <v>69.59</v>
      </c>
      <c r="W8" s="224"/>
      <c r="X8" s="224"/>
      <c r="Y8" s="224"/>
      <c r="AG8" t="s">
        <v>226</v>
      </c>
    </row>
    <row r="9" spans="1:60" ht="22.5" outlineLevel="1" x14ac:dyDescent="0.2">
      <c r="A9" s="232">
        <v>1</v>
      </c>
      <c r="B9" s="233" t="s">
        <v>552</v>
      </c>
      <c r="C9" s="245" t="s">
        <v>553</v>
      </c>
      <c r="D9" s="234" t="s">
        <v>316</v>
      </c>
      <c r="E9" s="235">
        <v>0.9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294</v>
      </c>
      <c r="S9" s="237" t="s">
        <v>230</v>
      </c>
      <c r="T9" s="238" t="s">
        <v>230</v>
      </c>
      <c r="U9" s="223">
        <v>3.9249999999999998</v>
      </c>
      <c r="V9" s="223">
        <f>ROUND(E9*U9,2)</f>
        <v>3.53</v>
      </c>
      <c r="W9" s="223"/>
      <c r="X9" s="223" t="s">
        <v>295</v>
      </c>
      <c r="Y9" s="223" t="s">
        <v>233</v>
      </c>
      <c r="Z9" s="213"/>
      <c r="AA9" s="213"/>
      <c r="AB9" s="213"/>
      <c r="AC9" s="213"/>
      <c r="AD9" s="213"/>
      <c r="AE9" s="213"/>
      <c r="AF9" s="213"/>
      <c r="AG9" s="213" t="s">
        <v>296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2" x14ac:dyDescent="0.2">
      <c r="A10" s="220"/>
      <c r="B10" s="221"/>
      <c r="C10" s="254" t="s">
        <v>342</v>
      </c>
      <c r="D10" s="253"/>
      <c r="E10" s="253"/>
      <c r="F10" s="253"/>
      <c r="G10" s="25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23"/>
      <c r="Z10" s="213"/>
      <c r="AA10" s="213"/>
      <c r="AB10" s="213"/>
      <c r="AC10" s="213"/>
      <c r="AD10" s="213"/>
      <c r="AE10" s="213"/>
      <c r="AF10" s="213"/>
      <c r="AG10" s="213" t="s">
        <v>298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0" t="str">
        <f>C10</f>
        <v>z lomového kamene nebo betonových tvárnic a záhozů. S naložením na dopravní prostředek, nebo uložení na vzdálenost do 3 m za břehovou čáru.</v>
      </c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990</v>
      </c>
      <c r="D11" s="255"/>
      <c r="E11" s="256">
        <v>0.9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23"/>
      <c r="Z11" s="213"/>
      <c r="AA11" s="213"/>
      <c r="AB11" s="213"/>
      <c r="AC11" s="213"/>
      <c r="AD11" s="213"/>
      <c r="AE11" s="213"/>
      <c r="AF11" s="213"/>
      <c r="AG11" s="213" t="s">
        <v>313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48"/>
      <c r="D12" s="242"/>
      <c r="E12" s="242"/>
      <c r="F12" s="242"/>
      <c r="G12" s="242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23"/>
      <c r="Z12" s="213"/>
      <c r="AA12" s="213"/>
      <c r="AB12" s="213"/>
      <c r="AC12" s="213"/>
      <c r="AD12" s="213"/>
      <c r="AE12" s="213"/>
      <c r="AF12" s="213"/>
      <c r="AG12" s="213" t="s">
        <v>237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32">
        <v>2</v>
      </c>
      <c r="B13" s="233" t="s">
        <v>344</v>
      </c>
      <c r="C13" s="245" t="s">
        <v>345</v>
      </c>
      <c r="D13" s="234" t="s">
        <v>316</v>
      </c>
      <c r="E13" s="235">
        <v>0.9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294</v>
      </c>
      <c r="S13" s="237" t="s">
        <v>230</v>
      </c>
      <c r="T13" s="238" t="s">
        <v>230</v>
      </c>
      <c r="U13" s="223">
        <v>1.992</v>
      </c>
      <c r="V13" s="223">
        <f>ROUND(E13*U13,2)</f>
        <v>1.79</v>
      </c>
      <c r="W13" s="223"/>
      <c r="X13" s="223" t="s">
        <v>295</v>
      </c>
      <c r="Y13" s="223" t="s">
        <v>233</v>
      </c>
      <c r="Z13" s="213"/>
      <c r="AA13" s="213"/>
      <c r="AB13" s="213"/>
      <c r="AC13" s="213"/>
      <c r="AD13" s="213"/>
      <c r="AE13" s="213"/>
      <c r="AF13" s="213"/>
      <c r="AG13" s="213" t="s">
        <v>296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33.75" outlineLevel="2" x14ac:dyDescent="0.2">
      <c r="A14" s="220"/>
      <c r="B14" s="221"/>
      <c r="C14" s="254" t="s">
        <v>346</v>
      </c>
      <c r="D14" s="253"/>
      <c r="E14" s="253"/>
      <c r="F14" s="253"/>
      <c r="G14" s="25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23"/>
      <c r="Z14" s="213"/>
      <c r="AA14" s="213"/>
      <c r="AB14" s="213"/>
      <c r="AC14" s="213"/>
      <c r="AD14" s="213"/>
      <c r="AE14" s="213"/>
      <c r="AF14" s="213"/>
      <c r="AG14" s="213" t="s">
        <v>298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0" t="str">
        <f>C14</f>
        <v>získaných při rozebrání dlažeb, záhozů, rovnanin a soustřeďovacích staveb. S přehozením znečištěného a očištěného kamene nebo tvárnic na vzdálenost do 3 m nebo jeho naložení na dopravní prostředek. S odklizením a uložením úlomků kamene a uvolněné hlíny nebo malty na vzdálenost do 10 m.</v>
      </c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48"/>
      <c r="D15" s="242"/>
      <c r="E15" s="242"/>
      <c r="F15" s="242"/>
      <c r="G15" s="242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23"/>
      <c r="Z15" s="213"/>
      <c r="AA15" s="213"/>
      <c r="AB15" s="213"/>
      <c r="AC15" s="213"/>
      <c r="AD15" s="213"/>
      <c r="AE15" s="213"/>
      <c r="AF15" s="213"/>
      <c r="AG15" s="213" t="s">
        <v>237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2">
        <v>3</v>
      </c>
      <c r="B16" s="233" t="s">
        <v>347</v>
      </c>
      <c r="C16" s="245" t="s">
        <v>348</v>
      </c>
      <c r="D16" s="234" t="s">
        <v>316</v>
      </c>
      <c r="E16" s="235">
        <v>0.9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21</v>
      </c>
      <c r="M16" s="237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7" t="s">
        <v>294</v>
      </c>
      <c r="S16" s="237" t="s">
        <v>230</v>
      </c>
      <c r="T16" s="238" t="s">
        <v>230</v>
      </c>
      <c r="U16" s="223">
        <v>0.61199999999999999</v>
      </c>
      <c r="V16" s="223">
        <f>ROUND(E16*U16,2)</f>
        <v>0.55000000000000004</v>
      </c>
      <c r="W16" s="223"/>
      <c r="X16" s="223" t="s">
        <v>295</v>
      </c>
      <c r="Y16" s="223" t="s">
        <v>233</v>
      </c>
      <c r="Z16" s="213"/>
      <c r="AA16" s="213"/>
      <c r="AB16" s="213"/>
      <c r="AC16" s="213"/>
      <c r="AD16" s="213"/>
      <c r="AE16" s="213"/>
      <c r="AF16" s="213"/>
      <c r="AG16" s="213" t="s">
        <v>296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4" t="s">
        <v>349</v>
      </c>
      <c r="D17" s="253"/>
      <c r="E17" s="253"/>
      <c r="F17" s="253"/>
      <c r="G17" s="25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23"/>
      <c r="Z17" s="213"/>
      <c r="AA17" s="213"/>
      <c r="AB17" s="213"/>
      <c r="AC17" s="213"/>
      <c r="AD17" s="213"/>
      <c r="AE17" s="213"/>
      <c r="AF17" s="213"/>
      <c r="AG17" s="213" t="s">
        <v>298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48"/>
      <c r="D18" s="242"/>
      <c r="E18" s="242"/>
      <c r="F18" s="242"/>
      <c r="G18" s="242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23"/>
      <c r="Z18" s="213"/>
      <c r="AA18" s="213"/>
      <c r="AB18" s="213"/>
      <c r="AC18" s="213"/>
      <c r="AD18" s="213"/>
      <c r="AE18" s="213"/>
      <c r="AF18" s="213"/>
      <c r="AG18" s="213" t="s">
        <v>237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32">
        <v>4</v>
      </c>
      <c r="B19" s="233" t="s">
        <v>555</v>
      </c>
      <c r="C19" s="245" t="s">
        <v>556</v>
      </c>
      <c r="D19" s="234" t="s">
        <v>557</v>
      </c>
      <c r="E19" s="235">
        <v>25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1.721E-2</v>
      </c>
      <c r="O19" s="235">
        <f>ROUND(E19*N19,2)</f>
        <v>0.43</v>
      </c>
      <c r="P19" s="235">
        <v>0</v>
      </c>
      <c r="Q19" s="235">
        <f>ROUND(E19*P19,2)</f>
        <v>0</v>
      </c>
      <c r="R19" s="237" t="s">
        <v>294</v>
      </c>
      <c r="S19" s="237" t="s">
        <v>230</v>
      </c>
      <c r="T19" s="238" t="s">
        <v>230</v>
      </c>
      <c r="U19" s="223">
        <v>0.98699999999999999</v>
      </c>
      <c r="V19" s="223">
        <f>ROUND(E19*U19,2)</f>
        <v>24.68</v>
      </c>
      <c r="W19" s="223"/>
      <c r="X19" s="223" t="s">
        <v>295</v>
      </c>
      <c r="Y19" s="223" t="s">
        <v>233</v>
      </c>
      <c r="Z19" s="213"/>
      <c r="AA19" s="213"/>
      <c r="AB19" s="213"/>
      <c r="AC19" s="213"/>
      <c r="AD19" s="213"/>
      <c r="AE19" s="213"/>
      <c r="AF19" s="213"/>
      <c r="AG19" s="213" t="s">
        <v>296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2.5" outlineLevel="2" x14ac:dyDescent="0.2">
      <c r="A20" s="220"/>
      <c r="B20" s="221"/>
      <c r="C20" s="254" t="s">
        <v>558</v>
      </c>
      <c r="D20" s="253"/>
      <c r="E20" s="253"/>
      <c r="F20" s="253"/>
      <c r="G20" s="25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23"/>
      <c r="Z20" s="213"/>
      <c r="AA20" s="213"/>
      <c r="AB20" s="213"/>
      <c r="AC20" s="213"/>
      <c r="AD20" s="213"/>
      <c r="AE20" s="213"/>
      <c r="AF20" s="213"/>
      <c r="AG20" s="213" t="s">
        <v>298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0" t="str">
        <f>C20</f>
        <v>získané při čerpání, potrubím nebo žlaby. Montáž, demontáž a opotřebení potrubí nebo žlabu a jeho utěsnění po dobu provozu. Včetně nutné podpěrné konstrukce.</v>
      </c>
      <c r="BB20" s="213"/>
      <c r="BC20" s="213"/>
      <c r="BD20" s="213"/>
      <c r="BE20" s="213"/>
      <c r="BF20" s="213"/>
      <c r="BG20" s="213"/>
      <c r="BH20" s="213"/>
    </row>
    <row r="21" spans="1:60" outlineLevel="2" x14ac:dyDescent="0.2">
      <c r="A21" s="220"/>
      <c r="B21" s="221"/>
      <c r="C21" s="248"/>
      <c r="D21" s="242"/>
      <c r="E21" s="242"/>
      <c r="F21" s="242"/>
      <c r="G21" s="242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23"/>
      <c r="Z21" s="213"/>
      <c r="AA21" s="213"/>
      <c r="AB21" s="213"/>
      <c r="AC21" s="213"/>
      <c r="AD21" s="213"/>
      <c r="AE21" s="213"/>
      <c r="AF21" s="213"/>
      <c r="AG21" s="213" t="s">
        <v>237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1" x14ac:dyDescent="0.2">
      <c r="A22" s="232">
        <v>5</v>
      </c>
      <c r="B22" s="233" t="s">
        <v>428</v>
      </c>
      <c r="C22" s="245" t="s">
        <v>429</v>
      </c>
      <c r="D22" s="234" t="s">
        <v>430</v>
      </c>
      <c r="E22" s="235">
        <v>90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7" t="s">
        <v>294</v>
      </c>
      <c r="S22" s="237" t="s">
        <v>230</v>
      </c>
      <c r="T22" s="238" t="s">
        <v>230</v>
      </c>
      <c r="U22" s="223">
        <v>0.20300000000000001</v>
      </c>
      <c r="V22" s="223">
        <f>ROUND(E22*U22,2)</f>
        <v>18.27</v>
      </c>
      <c r="W22" s="223"/>
      <c r="X22" s="223" t="s">
        <v>295</v>
      </c>
      <c r="Y22" s="223" t="s">
        <v>233</v>
      </c>
      <c r="Z22" s="213"/>
      <c r="AA22" s="213"/>
      <c r="AB22" s="213"/>
      <c r="AC22" s="213"/>
      <c r="AD22" s="213"/>
      <c r="AE22" s="213"/>
      <c r="AF22" s="213"/>
      <c r="AG22" s="213" t="s">
        <v>296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4" t="s">
        <v>431</v>
      </c>
      <c r="D23" s="253"/>
      <c r="E23" s="253"/>
      <c r="F23" s="253"/>
      <c r="G23" s="25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23"/>
      <c r="Z23" s="213"/>
      <c r="AA23" s="213"/>
      <c r="AB23" s="213"/>
      <c r="AC23" s="213"/>
      <c r="AD23" s="213"/>
      <c r="AE23" s="213"/>
      <c r="AF23" s="213"/>
      <c r="AG23" s="213" t="s">
        <v>298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0" t="str">
        <f>C23</f>
        <v>na vzdálenost od hladiny vody v jímce po výšku roviny proložené osou nejvyššího bodu výtlačného potrubí. Včetně odpadní potrubí v délce do 20 m.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537</v>
      </c>
      <c r="D24" s="255"/>
      <c r="E24" s="256">
        <v>90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23"/>
      <c r="Z24" s="213"/>
      <c r="AA24" s="213"/>
      <c r="AB24" s="213"/>
      <c r="AC24" s="213"/>
      <c r="AD24" s="213"/>
      <c r="AE24" s="213"/>
      <c r="AF24" s="213"/>
      <c r="AG24" s="213" t="s">
        <v>313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48"/>
      <c r="D25" s="242"/>
      <c r="E25" s="242"/>
      <c r="F25" s="242"/>
      <c r="G25" s="242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23"/>
      <c r="Z25" s="213"/>
      <c r="AA25" s="213"/>
      <c r="AB25" s="213"/>
      <c r="AC25" s="213"/>
      <c r="AD25" s="213"/>
      <c r="AE25" s="213"/>
      <c r="AF25" s="213"/>
      <c r="AG25" s="213" t="s">
        <v>237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2.5" outlineLevel="1" x14ac:dyDescent="0.2">
      <c r="A26" s="232">
        <v>6</v>
      </c>
      <c r="B26" s="233" t="s">
        <v>433</v>
      </c>
      <c r="C26" s="245" t="s">
        <v>434</v>
      </c>
      <c r="D26" s="234" t="s">
        <v>435</v>
      </c>
      <c r="E26" s="235">
        <v>10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294</v>
      </c>
      <c r="S26" s="237" t="s">
        <v>230</v>
      </c>
      <c r="T26" s="238" t="s">
        <v>230</v>
      </c>
      <c r="U26" s="223">
        <v>0</v>
      </c>
      <c r="V26" s="223">
        <f>ROUND(E26*U26,2)</f>
        <v>0</v>
      </c>
      <c r="W26" s="223"/>
      <c r="X26" s="223" t="s">
        <v>295</v>
      </c>
      <c r="Y26" s="223" t="s">
        <v>233</v>
      </c>
      <c r="Z26" s="213"/>
      <c r="AA26" s="213"/>
      <c r="AB26" s="213"/>
      <c r="AC26" s="213"/>
      <c r="AD26" s="213"/>
      <c r="AE26" s="213"/>
      <c r="AF26" s="213"/>
      <c r="AG26" s="213" t="s">
        <v>296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4" t="s">
        <v>436</v>
      </c>
      <c r="D27" s="253"/>
      <c r="E27" s="253"/>
      <c r="F27" s="253"/>
      <c r="G27" s="25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23"/>
      <c r="Z27" s="213"/>
      <c r="AA27" s="213"/>
      <c r="AB27" s="213"/>
      <c r="AC27" s="213"/>
      <c r="AD27" s="213"/>
      <c r="AE27" s="213"/>
      <c r="AF27" s="213"/>
      <c r="AG27" s="213" t="s">
        <v>298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0" t="str">
        <f>C27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48"/>
      <c r="D28" s="242"/>
      <c r="E28" s="242"/>
      <c r="F28" s="242"/>
      <c r="G28" s="242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23"/>
      <c r="Z28" s="213"/>
      <c r="AA28" s="213"/>
      <c r="AB28" s="213"/>
      <c r="AC28" s="213"/>
      <c r="AD28" s="213"/>
      <c r="AE28" s="213"/>
      <c r="AF28" s="213"/>
      <c r="AG28" s="213" t="s">
        <v>237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1" x14ac:dyDescent="0.2">
      <c r="A29" s="232">
        <v>7</v>
      </c>
      <c r="B29" s="233" t="s">
        <v>538</v>
      </c>
      <c r="C29" s="245" t="s">
        <v>539</v>
      </c>
      <c r="D29" s="234" t="s">
        <v>316</v>
      </c>
      <c r="E29" s="235">
        <v>8.25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21</v>
      </c>
      <c r="M29" s="237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7" t="s">
        <v>294</v>
      </c>
      <c r="S29" s="237" t="s">
        <v>230</v>
      </c>
      <c r="T29" s="238" t="s">
        <v>230</v>
      </c>
      <c r="U29" s="223">
        <v>1.5620000000000001</v>
      </c>
      <c r="V29" s="223">
        <f>ROUND(E29*U29,2)</f>
        <v>12.89</v>
      </c>
      <c r="W29" s="223"/>
      <c r="X29" s="223" t="s">
        <v>295</v>
      </c>
      <c r="Y29" s="223" t="s">
        <v>233</v>
      </c>
      <c r="Z29" s="213"/>
      <c r="AA29" s="213"/>
      <c r="AB29" s="213"/>
      <c r="AC29" s="213"/>
      <c r="AD29" s="213"/>
      <c r="AE29" s="213"/>
      <c r="AF29" s="213"/>
      <c r="AG29" s="213" t="s">
        <v>296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2" x14ac:dyDescent="0.2">
      <c r="A30" s="220"/>
      <c r="B30" s="221"/>
      <c r="C30" s="254" t="s">
        <v>540</v>
      </c>
      <c r="D30" s="253"/>
      <c r="E30" s="253"/>
      <c r="F30" s="253"/>
      <c r="G30" s="25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23"/>
      <c r="Z30" s="213"/>
      <c r="AA30" s="213"/>
      <c r="AB30" s="213"/>
      <c r="AC30" s="213"/>
      <c r="AD30" s="213"/>
      <c r="AE30" s="213"/>
      <c r="AF30" s="213"/>
      <c r="AG30" s="213" t="s">
        <v>298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0" t="str">
        <f>C30</f>
        <v>s úpravou svahu do výšky naplavené vrstvy a s přehozením výkopku na přilehlém terénu na vzdálenost do 3 m nebo s naložením na dopravní prostředek,</v>
      </c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47" t="s">
        <v>490</v>
      </c>
      <c r="D31" s="241"/>
      <c r="E31" s="241"/>
      <c r="F31" s="241"/>
      <c r="G31" s="241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23"/>
      <c r="Z31" s="213"/>
      <c r="AA31" s="213"/>
      <c r="AB31" s="213"/>
      <c r="AC31" s="213"/>
      <c r="AD31" s="213"/>
      <c r="AE31" s="213"/>
      <c r="AF31" s="213"/>
      <c r="AG31" s="213" t="s">
        <v>235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7" t="s">
        <v>991</v>
      </c>
      <c r="D32" s="255"/>
      <c r="E32" s="256">
        <v>8.25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23"/>
      <c r="Z32" s="213"/>
      <c r="AA32" s="213"/>
      <c r="AB32" s="213"/>
      <c r="AC32" s="213"/>
      <c r="AD32" s="213"/>
      <c r="AE32" s="213"/>
      <c r="AF32" s="213"/>
      <c r="AG32" s="213" t="s">
        <v>313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48"/>
      <c r="D33" s="242"/>
      <c r="E33" s="242"/>
      <c r="F33" s="242"/>
      <c r="G33" s="242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23"/>
      <c r="Z33" s="213"/>
      <c r="AA33" s="213"/>
      <c r="AB33" s="213"/>
      <c r="AC33" s="213"/>
      <c r="AD33" s="213"/>
      <c r="AE33" s="213"/>
      <c r="AF33" s="213"/>
      <c r="AG33" s="213" t="s">
        <v>237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2">
        <v>8</v>
      </c>
      <c r="B34" s="233" t="s">
        <v>355</v>
      </c>
      <c r="C34" s="245" t="s">
        <v>356</v>
      </c>
      <c r="D34" s="234" t="s">
        <v>316</v>
      </c>
      <c r="E34" s="235">
        <v>8.25</v>
      </c>
      <c r="F34" s="236"/>
      <c r="G34" s="237">
        <f>ROUND(E34*F34,2)</f>
        <v>0</v>
      </c>
      <c r="H34" s="236"/>
      <c r="I34" s="237">
        <f>ROUND(E34*H34,2)</f>
        <v>0</v>
      </c>
      <c r="J34" s="236"/>
      <c r="K34" s="237">
        <f>ROUND(E34*J34,2)</f>
        <v>0</v>
      </c>
      <c r="L34" s="237">
        <v>21</v>
      </c>
      <c r="M34" s="237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7" t="s">
        <v>294</v>
      </c>
      <c r="S34" s="237" t="s">
        <v>230</v>
      </c>
      <c r="T34" s="238" t="s">
        <v>230</v>
      </c>
      <c r="U34" s="223">
        <v>0.51900000000000002</v>
      </c>
      <c r="V34" s="223">
        <f>ROUND(E34*U34,2)</f>
        <v>4.28</v>
      </c>
      <c r="W34" s="223"/>
      <c r="X34" s="223" t="s">
        <v>295</v>
      </c>
      <c r="Y34" s="223" t="s">
        <v>233</v>
      </c>
      <c r="Z34" s="213"/>
      <c r="AA34" s="213"/>
      <c r="AB34" s="213"/>
      <c r="AC34" s="213"/>
      <c r="AD34" s="213"/>
      <c r="AE34" s="213"/>
      <c r="AF34" s="213"/>
      <c r="AG34" s="213" t="s">
        <v>296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2" x14ac:dyDescent="0.2">
      <c r="A35" s="220"/>
      <c r="B35" s="221"/>
      <c r="C35" s="254" t="s">
        <v>324</v>
      </c>
      <c r="D35" s="253"/>
      <c r="E35" s="253"/>
      <c r="F35" s="253"/>
      <c r="G35" s="25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23"/>
      <c r="Z35" s="213"/>
      <c r="AA35" s="213"/>
      <c r="AB35" s="213"/>
      <c r="AC35" s="213"/>
      <c r="AD35" s="213"/>
      <c r="AE35" s="213"/>
      <c r="AF35" s="213"/>
      <c r="AG35" s="213" t="s">
        <v>298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40" t="str">
        <f>C35</f>
        <v>bez naložení do dopravní nádoby, ale s vyprázdněním dopravní nádoby na hromadu nebo na dopravní prostředek,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48"/>
      <c r="D36" s="242"/>
      <c r="E36" s="242"/>
      <c r="F36" s="242"/>
      <c r="G36" s="242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23"/>
      <c r="Z36" s="213"/>
      <c r="AA36" s="213"/>
      <c r="AB36" s="213"/>
      <c r="AC36" s="213"/>
      <c r="AD36" s="213"/>
      <c r="AE36" s="213"/>
      <c r="AF36" s="213"/>
      <c r="AG36" s="213" t="s">
        <v>237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32">
        <v>9</v>
      </c>
      <c r="B37" s="233" t="s">
        <v>357</v>
      </c>
      <c r="C37" s="245" t="s">
        <v>358</v>
      </c>
      <c r="D37" s="234" t="s">
        <v>316</v>
      </c>
      <c r="E37" s="235">
        <v>0.9</v>
      </c>
      <c r="F37" s="236"/>
      <c r="G37" s="237">
        <f>ROUND(E37*F37,2)</f>
        <v>0</v>
      </c>
      <c r="H37" s="236"/>
      <c r="I37" s="237">
        <f>ROUND(E37*H37,2)</f>
        <v>0</v>
      </c>
      <c r="J37" s="236"/>
      <c r="K37" s="237">
        <f>ROUND(E37*J37,2)</f>
        <v>0</v>
      </c>
      <c r="L37" s="237">
        <v>21</v>
      </c>
      <c r="M37" s="237">
        <f>G37*(1+L37/100)</f>
        <v>0</v>
      </c>
      <c r="N37" s="235">
        <v>0</v>
      </c>
      <c r="O37" s="235">
        <f>ROUND(E37*N37,2)</f>
        <v>0</v>
      </c>
      <c r="P37" s="235">
        <v>0</v>
      </c>
      <c r="Q37" s="235">
        <f>ROUND(E37*P37,2)</f>
        <v>0</v>
      </c>
      <c r="R37" s="237" t="s">
        <v>294</v>
      </c>
      <c r="S37" s="237" t="s">
        <v>230</v>
      </c>
      <c r="T37" s="238" t="s">
        <v>230</v>
      </c>
      <c r="U37" s="223">
        <v>0.72899999999999998</v>
      </c>
      <c r="V37" s="223">
        <f>ROUND(E37*U37,2)</f>
        <v>0.66</v>
      </c>
      <c r="W37" s="223"/>
      <c r="X37" s="223" t="s">
        <v>295</v>
      </c>
      <c r="Y37" s="223" t="s">
        <v>233</v>
      </c>
      <c r="Z37" s="213"/>
      <c r="AA37" s="213"/>
      <c r="AB37" s="213"/>
      <c r="AC37" s="213"/>
      <c r="AD37" s="213"/>
      <c r="AE37" s="213"/>
      <c r="AF37" s="213"/>
      <c r="AG37" s="213" t="s">
        <v>296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4" t="s">
        <v>324</v>
      </c>
      <c r="D38" s="253"/>
      <c r="E38" s="253"/>
      <c r="F38" s="253"/>
      <c r="G38" s="25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23"/>
      <c r="Z38" s="213"/>
      <c r="AA38" s="213"/>
      <c r="AB38" s="213"/>
      <c r="AC38" s="213"/>
      <c r="AD38" s="213"/>
      <c r="AE38" s="213"/>
      <c r="AF38" s="213"/>
      <c r="AG38" s="213" t="s">
        <v>298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40" t="str">
        <f>C38</f>
        <v>bez naložení do dopravní nádoby, ale s vyprázdněním dopravní nádoby na hromadu nebo na dopravní prostředek,</v>
      </c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48"/>
      <c r="D39" s="242"/>
      <c r="E39" s="242"/>
      <c r="F39" s="242"/>
      <c r="G39" s="242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23"/>
      <c r="Z39" s="213"/>
      <c r="AA39" s="213"/>
      <c r="AB39" s="213"/>
      <c r="AC39" s="213"/>
      <c r="AD39" s="213"/>
      <c r="AE39" s="213"/>
      <c r="AF39" s="213"/>
      <c r="AG39" s="213" t="s">
        <v>237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2">
        <v>10</v>
      </c>
      <c r="B40" s="233" t="s">
        <v>325</v>
      </c>
      <c r="C40" s="245" t="s">
        <v>326</v>
      </c>
      <c r="D40" s="234" t="s">
        <v>316</v>
      </c>
      <c r="E40" s="235">
        <v>8.25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294</v>
      </c>
      <c r="S40" s="237" t="s">
        <v>230</v>
      </c>
      <c r="T40" s="238" t="s">
        <v>230</v>
      </c>
      <c r="U40" s="223">
        <v>1.0999999999999999E-2</v>
      </c>
      <c r="V40" s="223">
        <f>ROUND(E40*U40,2)</f>
        <v>0.09</v>
      </c>
      <c r="W40" s="223"/>
      <c r="X40" s="223" t="s">
        <v>295</v>
      </c>
      <c r="Y40" s="223" t="s">
        <v>233</v>
      </c>
      <c r="Z40" s="213"/>
      <c r="AA40" s="213"/>
      <c r="AB40" s="213"/>
      <c r="AC40" s="213"/>
      <c r="AD40" s="213"/>
      <c r="AE40" s="213"/>
      <c r="AF40" s="213"/>
      <c r="AG40" s="213" t="s">
        <v>296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4" t="s">
        <v>327</v>
      </c>
      <c r="D41" s="253"/>
      <c r="E41" s="253"/>
      <c r="F41" s="253"/>
      <c r="G41" s="25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23"/>
      <c r="Z41" s="213"/>
      <c r="AA41" s="213"/>
      <c r="AB41" s="213"/>
      <c r="AC41" s="213"/>
      <c r="AD41" s="213"/>
      <c r="AE41" s="213"/>
      <c r="AF41" s="213"/>
      <c r="AG41" s="213" t="s">
        <v>298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48"/>
      <c r="D42" s="242"/>
      <c r="E42" s="242"/>
      <c r="F42" s="242"/>
      <c r="G42" s="242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23"/>
      <c r="Z42" s="213"/>
      <c r="AA42" s="213"/>
      <c r="AB42" s="213"/>
      <c r="AC42" s="213"/>
      <c r="AD42" s="213"/>
      <c r="AE42" s="213"/>
      <c r="AF42" s="213"/>
      <c r="AG42" s="213" t="s">
        <v>237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2">
        <v>11</v>
      </c>
      <c r="B43" s="233" t="s">
        <v>328</v>
      </c>
      <c r="C43" s="245" t="s">
        <v>329</v>
      </c>
      <c r="D43" s="234" t="s">
        <v>316</v>
      </c>
      <c r="E43" s="235">
        <v>8.25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294</v>
      </c>
      <c r="S43" s="237" t="s">
        <v>230</v>
      </c>
      <c r="T43" s="238" t="s">
        <v>230</v>
      </c>
      <c r="U43" s="223">
        <v>0.31</v>
      </c>
      <c r="V43" s="223">
        <f>ROUND(E43*U43,2)</f>
        <v>2.56</v>
      </c>
      <c r="W43" s="223"/>
      <c r="X43" s="223" t="s">
        <v>295</v>
      </c>
      <c r="Y43" s="223" t="s">
        <v>233</v>
      </c>
      <c r="Z43" s="213"/>
      <c r="AA43" s="213"/>
      <c r="AB43" s="213"/>
      <c r="AC43" s="213"/>
      <c r="AD43" s="213"/>
      <c r="AE43" s="213"/>
      <c r="AF43" s="213"/>
      <c r="AG43" s="213" t="s">
        <v>296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4" t="s">
        <v>330</v>
      </c>
      <c r="D44" s="253"/>
      <c r="E44" s="253"/>
      <c r="F44" s="253"/>
      <c r="G44" s="25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23"/>
      <c r="Z44" s="213"/>
      <c r="AA44" s="213"/>
      <c r="AB44" s="213"/>
      <c r="AC44" s="213"/>
      <c r="AD44" s="213"/>
      <c r="AE44" s="213"/>
      <c r="AF44" s="213"/>
      <c r="AG44" s="213" t="s">
        <v>298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47" t="s">
        <v>359</v>
      </c>
      <c r="D45" s="241"/>
      <c r="E45" s="241"/>
      <c r="F45" s="241"/>
      <c r="G45" s="241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23"/>
      <c r="Z45" s="213"/>
      <c r="AA45" s="213"/>
      <c r="AB45" s="213"/>
      <c r="AC45" s="213"/>
      <c r="AD45" s="213"/>
      <c r="AE45" s="213"/>
      <c r="AF45" s="213"/>
      <c r="AG45" s="213" t="s">
        <v>235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3" x14ac:dyDescent="0.2">
      <c r="A46" s="220"/>
      <c r="B46" s="221"/>
      <c r="C46" s="247" t="s">
        <v>360</v>
      </c>
      <c r="D46" s="241"/>
      <c r="E46" s="241"/>
      <c r="F46" s="241"/>
      <c r="G46" s="241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23"/>
      <c r="Z46" s="213"/>
      <c r="AA46" s="213"/>
      <c r="AB46" s="213"/>
      <c r="AC46" s="213"/>
      <c r="AD46" s="213"/>
      <c r="AE46" s="213"/>
      <c r="AF46" s="213"/>
      <c r="AG46" s="213" t="s">
        <v>235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48"/>
      <c r="D47" s="242"/>
      <c r="E47" s="242"/>
      <c r="F47" s="242"/>
      <c r="G47" s="242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23"/>
      <c r="Z47" s="213"/>
      <c r="AA47" s="213"/>
      <c r="AB47" s="213"/>
      <c r="AC47" s="213"/>
      <c r="AD47" s="213"/>
      <c r="AE47" s="213"/>
      <c r="AF47" s="213"/>
      <c r="AG47" s="213" t="s">
        <v>237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2">
        <v>12</v>
      </c>
      <c r="B48" s="233" t="s">
        <v>361</v>
      </c>
      <c r="C48" s="245" t="s">
        <v>362</v>
      </c>
      <c r="D48" s="234" t="s">
        <v>316</v>
      </c>
      <c r="E48" s="235">
        <v>0.9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294</v>
      </c>
      <c r="S48" s="237" t="s">
        <v>230</v>
      </c>
      <c r="T48" s="238" t="s">
        <v>230</v>
      </c>
      <c r="U48" s="223">
        <v>0.32200000000000001</v>
      </c>
      <c r="V48" s="223">
        <f>ROUND(E48*U48,2)</f>
        <v>0.28999999999999998</v>
      </c>
      <c r="W48" s="223"/>
      <c r="X48" s="223" t="s">
        <v>295</v>
      </c>
      <c r="Y48" s="223" t="s">
        <v>233</v>
      </c>
      <c r="Z48" s="213"/>
      <c r="AA48" s="213"/>
      <c r="AB48" s="213"/>
      <c r="AC48" s="213"/>
      <c r="AD48" s="213"/>
      <c r="AE48" s="213"/>
      <c r="AF48" s="213"/>
      <c r="AG48" s="213" t="s">
        <v>296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4" t="s">
        <v>330</v>
      </c>
      <c r="D49" s="253"/>
      <c r="E49" s="253"/>
      <c r="F49" s="253"/>
      <c r="G49" s="25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23"/>
      <c r="Z49" s="213"/>
      <c r="AA49" s="213"/>
      <c r="AB49" s="213"/>
      <c r="AC49" s="213"/>
      <c r="AD49" s="213"/>
      <c r="AE49" s="213"/>
      <c r="AF49" s="213"/>
      <c r="AG49" s="213" t="s">
        <v>298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47" t="s">
        <v>359</v>
      </c>
      <c r="D50" s="241"/>
      <c r="E50" s="241"/>
      <c r="F50" s="241"/>
      <c r="G50" s="241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23"/>
      <c r="Z50" s="213"/>
      <c r="AA50" s="213"/>
      <c r="AB50" s="213"/>
      <c r="AC50" s="213"/>
      <c r="AD50" s="213"/>
      <c r="AE50" s="213"/>
      <c r="AF50" s="213"/>
      <c r="AG50" s="213" t="s">
        <v>235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3" x14ac:dyDescent="0.2">
      <c r="A51" s="220"/>
      <c r="B51" s="221"/>
      <c r="C51" s="247" t="s">
        <v>360</v>
      </c>
      <c r="D51" s="241"/>
      <c r="E51" s="241"/>
      <c r="F51" s="241"/>
      <c r="G51" s="241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23"/>
      <c r="Z51" s="213"/>
      <c r="AA51" s="213"/>
      <c r="AB51" s="213"/>
      <c r="AC51" s="213"/>
      <c r="AD51" s="213"/>
      <c r="AE51" s="213"/>
      <c r="AF51" s="213"/>
      <c r="AG51" s="213" t="s">
        <v>235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48"/>
      <c r="D52" s="242"/>
      <c r="E52" s="242"/>
      <c r="F52" s="242"/>
      <c r="G52" s="242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23"/>
      <c r="Z52" s="213"/>
      <c r="AA52" s="213"/>
      <c r="AB52" s="213"/>
      <c r="AC52" s="213"/>
      <c r="AD52" s="213"/>
      <c r="AE52" s="213"/>
      <c r="AF52" s="213"/>
      <c r="AG52" s="213" t="s">
        <v>237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2">
        <v>13</v>
      </c>
      <c r="B53" s="233" t="s">
        <v>335</v>
      </c>
      <c r="C53" s="245" t="s">
        <v>336</v>
      </c>
      <c r="D53" s="234" t="s">
        <v>337</v>
      </c>
      <c r="E53" s="235">
        <v>15.262499999999999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21</v>
      </c>
      <c r="M53" s="237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7" t="s">
        <v>294</v>
      </c>
      <c r="S53" s="237" t="s">
        <v>230</v>
      </c>
      <c r="T53" s="238" t="s">
        <v>230</v>
      </c>
      <c r="U53" s="223">
        <v>0</v>
      </c>
      <c r="V53" s="223">
        <f>ROUND(E53*U53,2)</f>
        <v>0</v>
      </c>
      <c r="W53" s="223"/>
      <c r="X53" s="223" t="s">
        <v>295</v>
      </c>
      <c r="Y53" s="223" t="s">
        <v>233</v>
      </c>
      <c r="Z53" s="213"/>
      <c r="AA53" s="213"/>
      <c r="AB53" s="213"/>
      <c r="AC53" s="213"/>
      <c r="AD53" s="213"/>
      <c r="AE53" s="213"/>
      <c r="AF53" s="213"/>
      <c r="AG53" s="213" t="s">
        <v>296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46" t="s">
        <v>338</v>
      </c>
      <c r="D54" s="239"/>
      <c r="E54" s="239"/>
      <c r="F54" s="239"/>
      <c r="G54" s="239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23"/>
      <c r="Z54" s="213"/>
      <c r="AA54" s="213"/>
      <c r="AB54" s="213"/>
      <c r="AC54" s="213"/>
      <c r="AD54" s="213"/>
      <c r="AE54" s="213"/>
      <c r="AF54" s="213"/>
      <c r="AG54" s="213" t="s">
        <v>235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7" t="s">
        <v>992</v>
      </c>
      <c r="D55" s="255"/>
      <c r="E55" s="256">
        <v>15.262499999999999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23"/>
      <c r="Z55" s="213"/>
      <c r="AA55" s="213"/>
      <c r="AB55" s="213"/>
      <c r="AC55" s="213"/>
      <c r="AD55" s="213"/>
      <c r="AE55" s="213"/>
      <c r="AF55" s="213"/>
      <c r="AG55" s="213" t="s">
        <v>313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48"/>
      <c r="D56" s="242"/>
      <c r="E56" s="242"/>
      <c r="F56" s="242"/>
      <c r="G56" s="242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23"/>
      <c r="Z56" s="213"/>
      <c r="AA56" s="213"/>
      <c r="AB56" s="213"/>
      <c r="AC56" s="213"/>
      <c r="AD56" s="213"/>
      <c r="AE56" s="213"/>
      <c r="AF56" s="213"/>
      <c r="AG56" s="213" t="s">
        <v>237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32">
        <v>14</v>
      </c>
      <c r="B57" s="233" t="s">
        <v>543</v>
      </c>
      <c r="C57" s="245" t="s">
        <v>544</v>
      </c>
      <c r="D57" s="234" t="s">
        <v>259</v>
      </c>
      <c r="E57" s="235">
        <v>1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0</v>
      </c>
      <c r="O57" s="235">
        <f>ROUND(E57*N57,2)</f>
        <v>0</v>
      </c>
      <c r="P57" s="235">
        <v>0</v>
      </c>
      <c r="Q57" s="235">
        <f>ROUND(E57*P57,2)</f>
        <v>0</v>
      </c>
      <c r="R57" s="237"/>
      <c r="S57" s="237" t="s">
        <v>256</v>
      </c>
      <c r="T57" s="238" t="s">
        <v>231</v>
      </c>
      <c r="U57" s="223">
        <v>0</v>
      </c>
      <c r="V57" s="223">
        <f>ROUND(E57*U57,2)</f>
        <v>0</v>
      </c>
      <c r="W57" s="223"/>
      <c r="X57" s="223" t="s">
        <v>295</v>
      </c>
      <c r="Y57" s="223" t="s">
        <v>233</v>
      </c>
      <c r="Z57" s="213"/>
      <c r="AA57" s="213"/>
      <c r="AB57" s="213"/>
      <c r="AC57" s="213"/>
      <c r="AD57" s="213"/>
      <c r="AE57" s="213"/>
      <c r="AF57" s="213"/>
      <c r="AG57" s="213" t="s">
        <v>296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46" t="s">
        <v>551</v>
      </c>
      <c r="D58" s="239"/>
      <c r="E58" s="239"/>
      <c r="F58" s="239"/>
      <c r="G58" s="239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23"/>
      <c r="Z58" s="213"/>
      <c r="AA58" s="213"/>
      <c r="AB58" s="213"/>
      <c r="AC58" s="213"/>
      <c r="AD58" s="213"/>
      <c r="AE58" s="213"/>
      <c r="AF58" s="213"/>
      <c r="AG58" s="213" t="s">
        <v>235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3" x14ac:dyDescent="0.2">
      <c r="A59" s="220"/>
      <c r="B59" s="221"/>
      <c r="C59" s="247" t="s">
        <v>545</v>
      </c>
      <c r="D59" s="241"/>
      <c r="E59" s="241"/>
      <c r="F59" s="241"/>
      <c r="G59" s="241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23"/>
      <c r="Z59" s="213"/>
      <c r="AA59" s="213"/>
      <c r="AB59" s="213"/>
      <c r="AC59" s="213"/>
      <c r="AD59" s="213"/>
      <c r="AE59" s="213"/>
      <c r="AF59" s="213"/>
      <c r="AG59" s="213" t="s">
        <v>235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3" x14ac:dyDescent="0.2">
      <c r="A60" s="220"/>
      <c r="B60" s="221"/>
      <c r="C60" s="247" t="s">
        <v>546</v>
      </c>
      <c r="D60" s="241"/>
      <c r="E60" s="241"/>
      <c r="F60" s="241"/>
      <c r="G60" s="241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23"/>
      <c r="Z60" s="213"/>
      <c r="AA60" s="213"/>
      <c r="AB60" s="213"/>
      <c r="AC60" s="213"/>
      <c r="AD60" s="213"/>
      <c r="AE60" s="213"/>
      <c r="AF60" s="213"/>
      <c r="AG60" s="213" t="s">
        <v>235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48"/>
      <c r="D61" s="242"/>
      <c r="E61" s="242"/>
      <c r="F61" s="242"/>
      <c r="G61" s="242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23"/>
      <c r="Z61" s="213"/>
      <c r="AA61" s="213"/>
      <c r="AB61" s="213"/>
      <c r="AC61" s="213"/>
      <c r="AD61" s="213"/>
      <c r="AE61" s="213"/>
      <c r="AF61" s="213"/>
      <c r="AG61" s="213" t="s">
        <v>237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x14ac:dyDescent="0.2">
      <c r="A62" s="225" t="s">
        <v>225</v>
      </c>
      <c r="B62" s="226" t="s">
        <v>177</v>
      </c>
      <c r="C62" s="244" t="s">
        <v>178</v>
      </c>
      <c r="D62" s="227"/>
      <c r="E62" s="228"/>
      <c r="F62" s="229"/>
      <c r="G62" s="229">
        <f>SUMIF(AG63:AG66,"&lt;&gt;NOR",G63:G66)</f>
        <v>0</v>
      </c>
      <c r="H62" s="229"/>
      <c r="I62" s="229">
        <f>SUM(I63:I66)</f>
        <v>0</v>
      </c>
      <c r="J62" s="229"/>
      <c r="K62" s="229">
        <f>SUM(K63:K66)</f>
        <v>0</v>
      </c>
      <c r="L62" s="229"/>
      <c r="M62" s="229">
        <f>SUM(M63:M66)</f>
        <v>0</v>
      </c>
      <c r="N62" s="228"/>
      <c r="O62" s="228">
        <f>SUM(O63:O66)</f>
        <v>0</v>
      </c>
      <c r="P62" s="228"/>
      <c r="Q62" s="228">
        <f>SUM(Q63:Q66)</f>
        <v>0</v>
      </c>
      <c r="R62" s="229"/>
      <c r="S62" s="229"/>
      <c r="T62" s="230"/>
      <c r="U62" s="224"/>
      <c r="V62" s="224">
        <f>SUM(V63:V66)</f>
        <v>35.049999999999997</v>
      </c>
      <c r="W62" s="224"/>
      <c r="X62" s="224"/>
      <c r="Y62" s="224"/>
      <c r="AG62" t="s">
        <v>226</v>
      </c>
    </row>
    <row r="63" spans="1:60" ht="22.5" outlineLevel="1" x14ac:dyDescent="0.2">
      <c r="A63" s="232">
        <v>15</v>
      </c>
      <c r="B63" s="233" t="s">
        <v>523</v>
      </c>
      <c r="C63" s="245" t="s">
        <v>524</v>
      </c>
      <c r="D63" s="234" t="s">
        <v>293</v>
      </c>
      <c r="E63" s="235">
        <v>109.54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2.0000000000000002E-5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412</v>
      </c>
      <c r="S63" s="237" t="s">
        <v>230</v>
      </c>
      <c r="T63" s="238" t="s">
        <v>230</v>
      </c>
      <c r="U63" s="223">
        <v>0.32</v>
      </c>
      <c r="V63" s="223">
        <f>ROUND(E63*U63,2)</f>
        <v>35.049999999999997</v>
      </c>
      <c r="W63" s="223"/>
      <c r="X63" s="223" t="s">
        <v>295</v>
      </c>
      <c r="Y63" s="223" t="s">
        <v>233</v>
      </c>
      <c r="Z63" s="213"/>
      <c r="AA63" s="213"/>
      <c r="AB63" s="213"/>
      <c r="AC63" s="213"/>
      <c r="AD63" s="213"/>
      <c r="AE63" s="213"/>
      <c r="AF63" s="213"/>
      <c r="AG63" s="213" t="s">
        <v>296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46" t="s">
        <v>525</v>
      </c>
      <c r="D64" s="239"/>
      <c r="E64" s="239"/>
      <c r="F64" s="239"/>
      <c r="G64" s="239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23"/>
      <c r="Z64" s="213"/>
      <c r="AA64" s="213"/>
      <c r="AB64" s="213"/>
      <c r="AC64" s="213"/>
      <c r="AD64" s="213"/>
      <c r="AE64" s="213"/>
      <c r="AF64" s="213"/>
      <c r="AG64" s="213" t="s">
        <v>235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3" x14ac:dyDescent="0.2">
      <c r="A65" s="220"/>
      <c r="B65" s="221"/>
      <c r="C65" s="247" t="s">
        <v>526</v>
      </c>
      <c r="D65" s="241"/>
      <c r="E65" s="241"/>
      <c r="F65" s="241"/>
      <c r="G65" s="241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23"/>
      <c r="Z65" s="213"/>
      <c r="AA65" s="213"/>
      <c r="AB65" s="213"/>
      <c r="AC65" s="213"/>
      <c r="AD65" s="213"/>
      <c r="AE65" s="213"/>
      <c r="AF65" s="213"/>
      <c r="AG65" s="213" t="s">
        <v>235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48"/>
      <c r="D66" s="242"/>
      <c r="E66" s="242"/>
      <c r="F66" s="242"/>
      <c r="G66" s="242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23"/>
      <c r="Z66" s="213"/>
      <c r="AA66" s="213"/>
      <c r="AB66" s="213"/>
      <c r="AC66" s="213"/>
      <c r="AD66" s="213"/>
      <c r="AE66" s="213"/>
      <c r="AF66" s="213"/>
      <c r="AG66" s="213" t="s">
        <v>237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x14ac:dyDescent="0.2">
      <c r="A67" s="225" t="s">
        <v>225</v>
      </c>
      <c r="B67" s="226" t="s">
        <v>179</v>
      </c>
      <c r="C67" s="244" t="s">
        <v>180</v>
      </c>
      <c r="D67" s="227"/>
      <c r="E67" s="228"/>
      <c r="F67" s="229"/>
      <c r="G67" s="229">
        <f>SUMIF(AG68:AG90,"&lt;&gt;NOR",G68:G90)</f>
        <v>0</v>
      </c>
      <c r="H67" s="229"/>
      <c r="I67" s="229">
        <f>SUM(I68:I90)</f>
        <v>0</v>
      </c>
      <c r="J67" s="229"/>
      <c r="K67" s="229">
        <f>SUM(K68:K90)</f>
        <v>0</v>
      </c>
      <c r="L67" s="229"/>
      <c r="M67" s="229">
        <f>SUM(M68:M90)</f>
        <v>0</v>
      </c>
      <c r="N67" s="228"/>
      <c r="O67" s="228">
        <f>SUM(O68:O90)</f>
        <v>8.75</v>
      </c>
      <c r="P67" s="228"/>
      <c r="Q67" s="228">
        <f>SUM(Q68:Q90)</f>
        <v>0</v>
      </c>
      <c r="R67" s="229"/>
      <c r="S67" s="229"/>
      <c r="T67" s="230"/>
      <c r="U67" s="224"/>
      <c r="V67" s="224">
        <f>SUM(V68:V90)</f>
        <v>70.160000000000025</v>
      </c>
      <c r="W67" s="224"/>
      <c r="X67" s="224"/>
      <c r="Y67" s="224"/>
      <c r="AG67" t="s">
        <v>226</v>
      </c>
    </row>
    <row r="68" spans="1:60" outlineLevel="1" x14ac:dyDescent="0.2">
      <c r="A68" s="232">
        <v>16</v>
      </c>
      <c r="B68" s="233" t="s">
        <v>463</v>
      </c>
      <c r="C68" s="245" t="s">
        <v>464</v>
      </c>
      <c r="D68" s="234" t="s">
        <v>316</v>
      </c>
      <c r="E68" s="235">
        <v>3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0.17978</v>
      </c>
      <c r="O68" s="235">
        <f>ROUND(E68*N68,2)</f>
        <v>0.54</v>
      </c>
      <c r="P68" s="235">
        <v>0</v>
      </c>
      <c r="Q68" s="235">
        <f>ROUND(E68*P68,2)</f>
        <v>0</v>
      </c>
      <c r="R68" s="237" t="s">
        <v>389</v>
      </c>
      <c r="S68" s="237" t="s">
        <v>230</v>
      </c>
      <c r="T68" s="238" t="s">
        <v>230</v>
      </c>
      <c r="U68" s="223">
        <v>17.032</v>
      </c>
      <c r="V68" s="223">
        <f>ROUND(E68*U68,2)</f>
        <v>51.1</v>
      </c>
      <c r="W68" s="223"/>
      <c r="X68" s="223" t="s">
        <v>295</v>
      </c>
      <c r="Y68" s="223" t="s">
        <v>233</v>
      </c>
      <c r="Z68" s="213"/>
      <c r="AA68" s="213"/>
      <c r="AB68" s="213"/>
      <c r="AC68" s="213"/>
      <c r="AD68" s="213"/>
      <c r="AE68" s="213"/>
      <c r="AF68" s="213"/>
      <c r="AG68" s="213" t="s">
        <v>296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7" t="s">
        <v>993</v>
      </c>
      <c r="D69" s="255"/>
      <c r="E69" s="256">
        <v>3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23"/>
      <c r="Z69" s="213"/>
      <c r="AA69" s="213"/>
      <c r="AB69" s="213"/>
      <c r="AC69" s="213"/>
      <c r="AD69" s="213"/>
      <c r="AE69" s="213"/>
      <c r="AF69" s="213"/>
      <c r="AG69" s="213" t="s">
        <v>313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48"/>
      <c r="D70" s="242"/>
      <c r="E70" s="242"/>
      <c r="F70" s="242"/>
      <c r="G70" s="242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23"/>
      <c r="Z70" s="213"/>
      <c r="AA70" s="213"/>
      <c r="AB70" s="213"/>
      <c r="AC70" s="213"/>
      <c r="AD70" s="213"/>
      <c r="AE70" s="213"/>
      <c r="AF70" s="213"/>
      <c r="AG70" s="213" t="s">
        <v>237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32">
        <v>17</v>
      </c>
      <c r="B71" s="233" t="s">
        <v>472</v>
      </c>
      <c r="C71" s="245" t="s">
        <v>473</v>
      </c>
      <c r="D71" s="234" t="s">
        <v>316</v>
      </c>
      <c r="E71" s="235">
        <v>1.2</v>
      </c>
      <c r="F71" s="236"/>
      <c r="G71" s="237">
        <f>ROUND(E71*F71,2)</f>
        <v>0</v>
      </c>
      <c r="H71" s="236"/>
      <c r="I71" s="237">
        <f>ROUND(E71*H71,2)</f>
        <v>0</v>
      </c>
      <c r="J71" s="236"/>
      <c r="K71" s="237">
        <f>ROUND(E71*J71,2)</f>
        <v>0</v>
      </c>
      <c r="L71" s="237">
        <v>21</v>
      </c>
      <c r="M71" s="237">
        <f>G71*(1+L71/100)</f>
        <v>0</v>
      </c>
      <c r="N71" s="235">
        <v>3.0044900000000001</v>
      </c>
      <c r="O71" s="235">
        <f>ROUND(E71*N71,2)</f>
        <v>3.61</v>
      </c>
      <c r="P71" s="235">
        <v>0</v>
      </c>
      <c r="Q71" s="235">
        <f>ROUND(E71*P71,2)</f>
        <v>0</v>
      </c>
      <c r="R71" s="237" t="s">
        <v>389</v>
      </c>
      <c r="S71" s="237" t="s">
        <v>230</v>
      </c>
      <c r="T71" s="238" t="s">
        <v>230</v>
      </c>
      <c r="U71" s="223">
        <v>4.5739999999999998</v>
      </c>
      <c r="V71" s="223">
        <f>ROUND(E71*U71,2)</f>
        <v>5.49</v>
      </c>
      <c r="W71" s="223"/>
      <c r="X71" s="223" t="s">
        <v>295</v>
      </c>
      <c r="Y71" s="223" t="s">
        <v>233</v>
      </c>
      <c r="Z71" s="213"/>
      <c r="AA71" s="213"/>
      <c r="AB71" s="213"/>
      <c r="AC71" s="213"/>
      <c r="AD71" s="213"/>
      <c r="AE71" s="213"/>
      <c r="AF71" s="213"/>
      <c r="AG71" s="213" t="s">
        <v>296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57" t="s">
        <v>994</v>
      </c>
      <c r="D72" s="255"/>
      <c r="E72" s="256">
        <v>1.2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23"/>
      <c r="Z72" s="213"/>
      <c r="AA72" s="213"/>
      <c r="AB72" s="213"/>
      <c r="AC72" s="213"/>
      <c r="AD72" s="213"/>
      <c r="AE72" s="213"/>
      <c r="AF72" s="213"/>
      <c r="AG72" s="213" t="s">
        <v>313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48"/>
      <c r="D73" s="242"/>
      <c r="E73" s="242"/>
      <c r="F73" s="242"/>
      <c r="G73" s="242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23"/>
      <c r="Z73" s="213"/>
      <c r="AA73" s="213"/>
      <c r="AB73" s="213"/>
      <c r="AC73" s="213"/>
      <c r="AD73" s="213"/>
      <c r="AE73" s="213"/>
      <c r="AF73" s="213"/>
      <c r="AG73" s="213" t="s">
        <v>237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ht="22.5" outlineLevel="1" x14ac:dyDescent="0.2">
      <c r="A74" s="232">
        <v>18</v>
      </c>
      <c r="B74" s="233" t="s">
        <v>475</v>
      </c>
      <c r="C74" s="245" t="s">
        <v>476</v>
      </c>
      <c r="D74" s="234" t="s">
        <v>293</v>
      </c>
      <c r="E74" s="235">
        <v>4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1.4500000000000001E-2</v>
      </c>
      <c r="O74" s="235">
        <f>ROUND(E74*N74,2)</f>
        <v>0.06</v>
      </c>
      <c r="P74" s="235">
        <v>0</v>
      </c>
      <c r="Q74" s="235">
        <f>ROUND(E74*P74,2)</f>
        <v>0</v>
      </c>
      <c r="R74" s="237" t="s">
        <v>389</v>
      </c>
      <c r="S74" s="237" t="s">
        <v>230</v>
      </c>
      <c r="T74" s="238" t="s">
        <v>230</v>
      </c>
      <c r="U74" s="223">
        <v>1.9059999999999999</v>
      </c>
      <c r="V74" s="223">
        <f>ROUND(E74*U74,2)</f>
        <v>7.62</v>
      </c>
      <c r="W74" s="223"/>
      <c r="X74" s="223" t="s">
        <v>295</v>
      </c>
      <c r="Y74" s="223" t="s">
        <v>233</v>
      </c>
      <c r="Z74" s="213"/>
      <c r="AA74" s="213"/>
      <c r="AB74" s="213"/>
      <c r="AC74" s="213"/>
      <c r="AD74" s="213"/>
      <c r="AE74" s="213"/>
      <c r="AF74" s="213"/>
      <c r="AG74" s="213" t="s">
        <v>296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995</v>
      </c>
      <c r="D75" s="255"/>
      <c r="E75" s="256">
        <v>4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23"/>
      <c r="Z75" s="213"/>
      <c r="AA75" s="213"/>
      <c r="AB75" s="213"/>
      <c r="AC75" s="213"/>
      <c r="AD75" s="213"/>
      <c r="AE75" s="213"/>
      <c r="AF75" s="213"/>
      <c r="AG75" s="213" t="s">
        <v>313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48"/>
      <c r="D76" s="242"/>
      <c r="E76" s="242"/>
      <c r="F76" s="242"/>
      <c r="G76" s="242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23"/>
      <c r="Z76" s="213"/>
      <c r="AA76" s="213"/>
      <c r="AB76" s="213"/>
      <c r="AC76" s="213"/>
      <c r="AD76" s="213"/>
      <c r="AE76" s="213"/>
      <c r="AF76" s="213"/>
      <c r="AG76" s="213" t="s">
        <v>237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ht="22.5" outlineLevel="1" x14ac:dyDescent="0.2">
      <c r="A77" s="232">
        <v>19</v>
      </c>
      <c r="B77" s="233" t="s">
        <v>478</v>
      </c>
      <c r="C77" s="245" t="s">
        <v>479</v>
      </c>
      <c r="D77" s="234" t="s">
        <v>293</v>
      </c>
      <c r="E77" s="235">
        <v>4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9.6000000000000002E-4</v>
      </c>
      <c r="O77" s="235">
        <f>ROUND(E77*N77,2)</f>
        <v>0</v>
      </c>
      <c r="P77" s="235">
        <v>0</v>
      </c>
      <c r="Q77" s="235">
        <f>ROUND(E77*P77,2)</f>
        <v>0</v>
      </c>
      <c r="R77" s="237" t="s">
        <v>389</v>
      </c>
      <c r="S77" s="237" t="s">
        <v>230</v>
      </c>
      <c r="T77" s="238" t="s">
        <v>230</v>
      </c>
      <c r="U77" s="223">
        <v>0.628</v>
      </c>
      <c r="V77" s="223">
        <f>ROUND(E77*U77,2)</f>
        <v>2.5099999999999998</v>
      </c>
      <c r="W77" s="223"/>
      <c r="X77" s="223" t="s">
        <v>295</v>
      </c>
      <c r="Y77" s="223" t="s">
        <v>233</v>
      </c>
      <c r="Z77" s="213"/>
      <c r="AA77" s="213"/>
      <c r="AB77" s="213"/>
      <c r="AC77" s="213"/>
      <c r="AD77" s="213"/>
      <c r="AE77" s="213"/>
      <c r="AF77" s="213"/>
      <c r="AG77" s="213" t="s">
        <v>296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49"/>
      <c r="D78" s="243"/>
      <c r="E78" s="243"/>
      <c r="F78" s="243"/>
      <c r="G78" s="24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23"/>
      <c r="Z78" s="213"/>
      <c r="AA78" s="213"/>
      <c r="AB78" s="213"/>
      <c r="AC78" s="213"/>
      <c r="AD78" s="213"/>
      <c r="AE78" s="213"/>
      <c r="AF78" s="213"/>
      <c r="AG78" s="213" t="s">
        <v>237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32">
        <v>20</v>
      </c>
      <c r="B79" s="233" t="s">
        <v>481</v>
      </c>
      <c r="C79" s="245" t="s">
        <v>482</v>
      </c>
      <c r="D79" s="234" t="s">
        <v>337</v>
      </c>
      <c r="E79" s="235">
        <v>1.8599999999999998E-2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21</v>
      </c>
      <c r="M79" s="237">
        <f>G79*(1+L79/100)</f>
        <v>0</v>
      </c>
      <c r="N79" s="235">
        <v>1.0610299999999999</v>
      </c>
      <c r="O79" s="235">
        <f>ROUND(E79*N79,2)</f>
        <v>0.02</v>
      </c>
      <c r="P79" s="235">
        <v>0</v>
      </c>
      <c r="Q79" s="235">
        <f>ROUND(E79*P79,2)</f>
        <v>0</v>
      </c>
      <c r="R79" s="237" t="s">
        <v>389</v>
      </c>
      <c r="S79" s="237" t="s">
        <v>230</v>
      </c>
      <c r="T79" s="238" t="s">
        <v>230</v>
      </c>
      <c r="U79" s="223">
        <v>21.445</v>
      </c>
      <c r="V79" s="223">
        <f>ROUND(E79*U79,2)</f>
        <v>0.4</v>
      </c>
      <c r="W79" s="223"/>
      <c r="X79" s="223" t="s">
        <v>295</v>
      </c>
      <c r="Y79" s="223" t="s">
        <v>233</v>
      </c>
      <c r="Z79" s="213"/>
      <c r="AA79" s="213"/>
      <c r="AB79" s="213"/>
      <c r="AC79" s="213"/>
      <c r="AD79" s="213"/>
      <c r="AE79" s="213"/>
      <c r="AF79" s="213"/>
      <c r="AG79" s="213" t="s">
        <v>296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57" t="s">
        <v>996</v>
      </c>
      <c r="D80" s="255"/>
      <c r="E80" s="256">
        <v>1.8599999999999998E-2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23"/>
      <c r="Z80" s="213"/>
      <c r="AA80" s="213"/>
      <c r="AB80" s="213"/>
      <c r="AC80" s="213"/>
      <c r="AD80" s="213"/>
      <c r="AE80" s="213"/>
      <c r="AF80" s="213"/>
      <c r="AG80" s="213" t="s">
        <v>313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48"/>
      <c r="D81" s="242"/>
      <c r="E81" s="242"/>
      <c r="F81" s="242"/>
      <c r="G81" s="242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23"/>
      <c r="Z81" s="213"/>
      <c r="AA81" s="213"/>
      <c r="AB81" s="213"/>
      <c r="AC81" s="213"/>
      <c r="AD81" s="213"/>
      <c r="AE81" s="213"/>
      <c r="AF81" s="213"/>
      <c r="AG81" s="213" t="s">
        <v>237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32">
        <v>21</v>
      </c>
      <c r="B82" s="233" t="s">
        <v>563</v>
      </c>
      <c r="C82" s="245" t="s">
        <v>564</v>
      </c>
      <c r="D82" s="234" t="s">
        <v>337</v>
      </c>
      <c r="E82" s="235">
        <v>7.7759999999999996E-2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1.0561</v>
      </c>
      <c r="O82" s="235">
        <f>ROUND(E82*N82,2)</f>
        <v>0.08</v>
      </c>
      <c r="P82" s="235">
        <v>0</v>
      </c>
      <c r="Q82" s="235">
        <f>ROUND(E82*P82,2)</f>
        <v>0</v>
      </c>
      <c r="R82" s="237" t="s">
        <v>389</v>
      </c>
      <c r="S82" s="237" t="s">
        <v>230</v>
      </c>
      <c r="T82" s="238" t="s">
        <v>230</v>
      </c>
      <c r="U82" s="223">
        <v>39.133000000000003</v>
      </c>
      <c r="V82" s="223">
        <f>ROUND(E82*U82,2)</f>
        <v>3.04</v>
      </c>
      <c r="W82" s="223"/>
      <c r="X82" s="223" t="s">
        <v>295</v>
      </c>
      <c r="Y82" s="223" t="s">
        <v>233</v>
      </c>
      <c r="Z82" s="213"/>
      <c r="AA82" s="213"/>
      <c r="AB82" s="213"/>
      <c r="AC82" s="213"/>
      <c r="AD82" s="213"/>
      <c r="AE82" s="213"/>
      <c r="AF82" s="213"/>
      <c r="AG82" s="213" t="s">
        <v>296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7" t="s">
        <v>997</v>
      </c>
      <c r="D83" s="255"/>
      <c r="E83" s="256">
        <v>7.7759999999999996E-2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23"/>
      <c r="Z83" s="213"/>
      <c r="AA83" s="213"/>
      <c r="AB83" s="213"/>
      <c r="AC83" s="213"/>
      <c r="AD83" s="213"/>
      <c r="AE83" s="213"/>
      <c r="AF83" s="213"/>
      <c r="AG83" s="213" t="s">
        <v>313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48"/>
      <c r="D84" s="242"/>
      <c r="E84" s="242"/>
      <c r="F84" s="242"/>
      <c r="G84" s="242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23"/>
      <c r="Z84" s="213"/>
      <c r="AA84" s="213"/>
      <c r="AB84" s="213"/>
      <c r="AC84" s="213"/>
      <c r="AD84" s="213"/>
      <c r="AE84" s="213"/>
      <c r="AF84" s="213"/>
      <c r="AG84" s="213" t="s">
        <v>237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ht="33.75" outlineLevel="1" x14ac:dyDescent="0.2">
      <c r="A85" s="232">
        <v>22</v>
      </c>
      <c r="B85" s="233" t="s">
        <v>566</v>
      </c>
      <c r="C85" s="245" t="s">
        <v>567</v>
      </c>
      <c r="D85" s="234" t="s">
        <v>568</v>
      </c>
      <c r="E85" s="235">
        <v>5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5.0000000000000001E-4</v>
      </c>
      <c r="O85" s="235">
        <f>ROUND(E85*N85,2)</f>
        <v>0</v>
      </c>
      <c r="P85" s="235">
        <v>0</v>
      </c>
      <c r="Q85" s="235">
        <f>ROUND(E85*P85,2)</f>
        <v>0</v>
      </c>
      <c r="R85" s="237" t="s">
        <v>380</v>
      </c>
      <c r="S85" s="237" t="s">
        <v>230</v>
      </c>
      <c r="T85" s="238" t="s">
        <v>230</v>
      </c>
      <c r="U85" s="223">
        <v>0</v>
      </c>
      <c r="V85" s="223">
        <f>ROUND(E85*U85,2)</f>
        <v>0</v>
      </c>
      <c r="W85" s="223"/>
      <c r="X85" s="223" t="s">
        <v>381</v>
      </c>
      <c r="Y85" s="223" t="s">
        <v>233</v>
      </c>
      <c r="Z85" s="213"/>
      <c r="AA85" s="213"/>
      <c r="AB85" s="213"/>
      <c r="AC85" s="213"/>
      <c r="AD85" s="213"/>
      <c r="AE85" s="213"/>
      <c r="AF85" s="213"/>
      <c r="AG85" s="213" t="s">
        <v>382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49"/>
      <c r="D86" s="243"/>
      <c r="E86" s="243"/>
      <c r="F86" s="243"/>
      <c r="G86" s="24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23"/>
      <c r="Z86" s="213"/>
      <c r="AA86" s="213"/>
      <c r="AB86" s="213"/>
      <c r="AC86" s="213"/>
      <c r="AD86" s="213"/>
      <c r="AE86" s="213"/>
      <c r="AF86" s="213"/>
      <c r="AG86" s="213" t="s">
        <v>237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32">
        <v>23</v>
      </c>
      <c r="B87" s="233" t="s">
        <v>569</v>
      </c>
      <c r="C87" s="245" t="s">
        <v>570</v>
      </c>
      <c r="D87" s="234" t="s">
        <v>293</v>
      </c>
      <c r="E87" s="235">
        <v>12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0.37</v>
      </c>
      <c r="O87" s="235">
        <f>ROUND(E87*N87,2)</f>
        <v>4.4400000000000004</v>
      </c>
      <c r="P87" s="235">
        <v>0</v>
      </c>
      <c r="Q87" s="235">
        <f>ROUND(E87*P87,2)</f>
        <v>0</v>
      </c>
      <c r="R87" s="237" t="s">
        <v>380</v>
      </c>
      <c r="S87" s="237" t="s">
        <v>230</v>
      </c>
      <c r="T87" s="238" t="s">
        <v>230</v>
      </c>
      <c r="U87" s="223">
        <v>0</v>
      </c>
      <c r="V87" s="223">
        <f>ROUND(E87*U87,2)</f>
        <v>0</v>
      </c>
      <c r="W87" s="223"/>
      <c r="X87" s="223" t="s">
        <v>381</v>
      </c>
      <c r="Y87" s="223" t="s">
        <v>233</v>
      </c>
      <c r="Z87" s="213"/>
      <c r="AA87" s="213"/>
      <c r="AB87" s="213"/>
      <c r="AC87" s="213"/>
      <c r="AD87" s="213"/>
      <c r="AE87" s="213"/>
      <c r="AF87" s="213"/>
      <c r="AG87" s="213" t="s">
        <v>382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46" t="s">
        <v>571</v>
      </c>
      <c r="D88" s="239"/>
      <c r="E88" s="239"/>
      <c r="F88" s="239"/>
      <c r="G88" s="239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23"/>
      <c r="Z88" s="213"/>
      <c r="AA88" s="213"/>
      <c r="AB88" s="213"/>
      <c r="AC88" s="213"/>
      <c r="AD88" s="213"/>
      <c r="AE88" s="213"/>
      <c r="AF88" s="213"/>
      <c r="AG88" s="213" t="s">
        <v>235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7" t="s">
        <v>998</v>
      </c>
      <c r="D89" s="255"/>
      <c r="E89" s="256">
        <v>12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23"/>
      <c r="Z89" s="213"/>
      <c r="AA89" s="213"/>
      <c r="AB89" s="213"/>
      <c r="AC89" s="213"/>
      <c r="AD89" s="213"/>
      <c r="AE89" s="213"/>
      <c r="AF89" s="213"/>
      <c r="AG89" s="213" t="s">
        <v>313</v>
      </c>
      <c r="AH89" s="213">
        <v>0</v>
      </c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48"/>
      <c r="D90" s="242"/>
      <c r="E90" s="242"/>
      <c r="F90" s="242"/>
      <c r="G90" s="242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23"/>
      <c r="Z90" s="213"/>
      <c r="AA90" s="213"/>
      <c r="AB90" s="213"/>
      <c r="AC90" s="213"/>
      <c r="AD90" s="213"/>
      <c r="AE90" s="213"/>
      <c r="AF90" s="213"/>
      <c r="AG90" s="213" t="s">
        <v>237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x14ac:dyDescent="0.2">
      <c r="A91" s="225" t="s">
        <v>225</v>
      </c>
      <c r="B91" s="226" t="s">
        <v>183</v>
      </c>
      <c r="C91" s="244" t="s">
        <v>184</v>
      </c>
      <c r="D91" s="227"/>
      <c r="E91" s="228"/>
      <c r="F91" s="229"/>
      <c r="G91" s="229">
        <f>SUMIF(AG92:AG97,"&lt;&gt;NOR",G92:G97)</f>
        <v>0</v>
      </c>
      <c r="H91" s="229"/>
      <c r="I91" s="229">
        <f>SUM(I92:I97)</f>
        <v>0</v>
      </c>
      <c r="J91" s="229"/>
      <c r="K91" s="229">
        <f>SUM(K92:K97)</f>
        <v>0</v>
      </c>
      <c r="L91" s="229"/>
      <c r="M91" s="229">
        <f>SUM(M92:M97)</f>
        <v>0</v>
      </c>
      <c r="N91" s="228"/>
      <c r="O91" s="228">
        <f>SUM(O92:O97)</f>
        <v>4.13</v>
      </c>
      <c r="P91" s="228"/>
      <c r="Q91" s="228">
        <f>SUM(Q92:Q97)</f>
        <v>0</v>
      </c>
      <c r="R91" s="229"/>
      <c r="S91" s="229"/>
      <c r="T91" s="230"/>
      <c r="U91" s="224"/>
      <c r="V91" s="224">
        <f>SUM(V92:V97)</f>
        <v>57.69</v>
      </c>
      <c r="W91" s="224"/>
      <c r="X91" s="224"/>
      <c r="Y91" s="224"/>
      <c r="AG91" t="s">
        <v>226</v>
      </c>
    </row>
    <row r="92" spans="1:60" outlineLevel="1" x14ac:dyDescent="0.2">
      <c r="A92" s="232">
        <v>24</v>
      </c>
      <c r="B92" s="233" t="s">
        <v>527</v>
      </c>
      <c r="C92" s="245" t="s">
        <v>528</v>
      </c>
      <c r="D92" s="234" t="s">
        <v>293</v>
      </c>
      <c r="E92" s="235">
        <v>109.54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21</v>
      </c>
      <c r="M92" s="237">
        <f>G92*(1+L92/100)</f>
        <v>0</v>
      </c>
      <c r="N92" s="235">
        <v>0</v>
      </c>
      <c r="O92" s="235">
        <f>ROUND(E92*N92,2)</f>
        <v>0</v>
      </c>
      <c r="P92" s="235">
        <v>0</v>
      </c>
      <c r="Q92" s="235">
        <f>ROUND(E92*P92,2)</f>
        <v>0</v>
      </c>
      <c r="R92" s="237" t="s">
        <v>529</v>
      </c>
      <c r="S92" s="237" t="s">
        <v>230</v>
      </c>
      <c r="T92" s="238" t="s">
        <v>230</v>
      </c>
      <c r="U92" s="223">
        <v>0.20873</v>
      </c>
      <c r="V92" s="223">
        <f>ROUND(E92*U92,2)</f>
        <v>22.86</v>
      </c>
      <c r="W92" s="223"/>
      <c r="X92" s="223" t="s">
        <v>295</v>
      </c>
      <c r="Y92" s="223" t="s">
        <v>233</v>
      </c>
      <c r="Z92" s="213"/>
      <c r="AA92" s="213"/>
      <c r="AB92" s="213"/>
      <c r="AC92" s="213"/>
      <c r="AD92" s="213"/>
      <c r="AE92" s="213"/>
      <c r="AF92" s="213"/>
      <c r="AG92" s="213" t="s">
        <v>296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46" t="s">
        <v>530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23"/>
      <c r="Z93" s="213"/>
      <c r="AA93" s="213"/>
      <c r="AB93" s="213"/>
      <c r="AC93" s="213"/>
      <c r="AD93" s="213"/>
      <c r="AE93" s="213"/>
      <c r="AF93" s="213"/>
      <c r="AG93" s="213" t="s">
        <v>235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48"/>
      <c r="D94" s="242"/>
      <c r="E94" s="242"/>
      <c r="F94" s="242"/>
      <c r="G94" s="242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23"/>
      <c r="Z94" s="213"/>
      <c r="AA94" s="213"/>
      <c r="AB94" s="213"/>
      <c r="AC94" s="213"/>
      <c r="AD94" s="213"/>
      <c r="AE94" s="213"/>
      <c r="AF94" s="213"/>
      <c r="AG94" s="213" t="s">
        <v>237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ht="22.5" outlineLevel="1" x14ac:dyDescent="0.2">
      <c r="A95" s="232">
        <v>25</v>
      </c>
      <c r="B95" s="233" t="s">
        <v>531</v>
      </c>
      <c r="C95" s="245" t="s">
        <v>532</v>
      </c>
      <c r="D95" s="234" t="s">
        <v>293</v>
      </c>
      <c r="E95" s="235">
        <v>109.54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21</v>
      </c>
      <c r="M95" s="237">
        <f>G95*(1+L95/100)</f>
        <v>0</v>
      </c>
      <c r="N95" s="235">
        <v>3.7699999999999997E-2</v>
      </c>
      <c r="O95" s="235">
        <f>ROUND(E95*N95,2)</f>
        <v>4.13</v>
      </c>
      <c r="P95" s="235">
        <v>0</v>
      </c>
      <c r="Q95" s="235">
        <f>ROUND(E95*P95,2)</f>
        <v>0</v>
      </c>
      <c r="R95" s="237" t="s">
        <v>389</v>
      </c>
      <c r="S95" s="237" t="s">
        <v>230</v>
      </c>
      <c r="T95" s="238" t="s">
        <v>230</v>
      </c>
      <c r="U95" s="223">
        <v>0.318</v>
      </c>
      <c r="V95" s="223">
        <f>ROUND(E95*U95,2)</f>
        <v>34.83</v>
      </c>
      <c r="W95" s="223"/>
      <c r="X95" s="223" t="s">
        <v>295</v>
      </c>
      <c r="Y95" s="223" t="s">
        <v>233</v>
      </c>
      <c r="Z95" s="213"/>
      <c r="AA95" s="213"/>
      <c r="AB95" s="213"/>
      <c r="AC95" s="213"/>
      <c r="AD95" s="213"/>
      <c r="AE95" s="213"/>
      <c r="AF95" s="213"/>
      <c r="AG95" s="213" t="s">
        <v>296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46" t="s">
        <v>533</v>
      </c>
      <c r="D96" s="239"/>
      <c r="E96" s="239"/>
      <c r="F96" s="239"/>
      <c r="G96" s="239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23"/>
      <c r="Z96" s="213"/>
      <c r="AA96" s="213"/>
      <c r="AB96" s="213"/>
      <c r="AC96" s="213"/>
      <c r="AD96" s="213"/>
      <c r="AE96" s="213"/>
      <c r="AF96" s="213"/>
      <c r="AG96" s="213" t="s">
        <v>235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48"/>
      <c r="D97" s="242"/>
      <c r="E97" s="242"/>
      <c r="F97" s="242"/>
      <c r="G97" s="242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23"/>
      <c r="Z97" s="213"/>
      <c r="AA97" s="213"/>
      <c r="AB97" s="213"/>
      <c r="AC97" s="213"/>
      <c r="AD97" s="213"/>
      <c r="AE97" s="213"/>
      <c r="AF97" s="213"/>
      <c r="AG97" s="213" t="s">
        <v>237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x14ac:dyDescent="0.2">
      <c r="A98" s="225" t="s">
        <v>225</v>
      </c>
      <c r="B98" s="226" t="s">
        <v>185</v>
      </c>
      <c r="C98" s="244" t="s">
        <v>186</v>
      </c>
      <c r="D98" s="227"/>
      <c r="E98" s="228"/>
      <c r="F98" s="229"/>
      <c r="G98" s="229">
        <f>SUMIF(AG99:AG106,"&lt;&gt;NOR",G99:G106)</f>
        <v>0</v>
      </c>
      <c r="H98" s="229"/>
      <c r="I98" s="229">
        <f>SUM(I99:I106)</f>
        <v>0</v>
      </c>
      <c r="J98" s="229"/>
      <c r="K98" s="229">
        <f>SUM(K99:K106)</f>
        <v>0</v>
      </c>
      <c r="L98" s="229"/>
      <c r="M98" s="229">
        <f>SUM(M99:M106)</f>
        <v>0</v>
      </c>
      <c r="N98" s="228"/>
      <c r="O98" s="228">
        <f>SUM(O99:O106)</f>
        <v>0</v>
      </c>
      <c r="P98" s="228"/>
      <c r="Q98" s="228">
        <f>SUM(Q99:Q106)</f>
        <v>0.91</v>
      </c>
      <c r="R98" s="229"/>
      <c r="S98" s="229"/>
      <c r="T98" s="230"/>
      <c r="U98" s="224"/>
      <c r="V98" s="224">
        <f>SUM(V99:V106)</f>
        <v>55.129999999999995</v>
      </c>
      <c r="W98" s="224"/>
      <c r="X98" s="224"/>
      <c r="Y98" s="224"/>
      <c r="AG98" t="s">
        <v>226</v>
      </c>
    </row>
    <row r="99" spans="1:60" ht="22.5" outlineLevel="1" x14ac:dyDescent="0.2">
      <c r="A99" s="232">
        <v>26</v>
      </c>
      <c r="B99" s="233" t="s">
        <v>398</v>
      </c>
      <c r="C99" s="245" t="s">
        <v>399</v>
      </c>
      <c r="D99" s="234" t="s">
        <v>293</v>
      </c>
      <c r="E99" s="235">
        <v>27.6</v>
      </c>
      <c r="F99" s="236"/>
      <c r="G99" s="237">
        <f>ROUND(E99*F99,2)</f>
        <v>0</v>
      </c>
      <c r="H99" s="236"/>
      <c r="I99" s="237">
        <f>ROUND(E99*H99,2)</f>
        <v>0</v>
      </c>
      <c r="J99" s="236"/>
      <c r="K99" s="237">
        <f>ROUND(E99*J99,2)</f>
        <v>0</v>
      </c>
      <c r="L99" s="237">
        <v>21</v>
      </c>
      <c r="M99" s="237">
        <f>G99*(1+L99/100)</f>
        <v>0</v>
      </c>
      <c r="N99" s="235">
        <v>0</v>
      </c>
      <c r="O99" s="235">
        <f>ROUND(E99*N99,2)</f>
        <v>0</v>
      </c>
      <c r="P99" s="235">
        <v>0</v>
      </c>
      <c r="Q99" s="235">
        <f>ROUND(E99*P99,2)</f>
        <v>0</v>
      </c>
      <c r="R99" s="237" t="s">
        <v>389</v>
      </c>
      <c r="S99" s="237" t="s">
        <v>230</v>
      </c>
      <c r="T99" s="238" t="s">
        <v>230</v>
      </c>
      <c r="U99" s="223">
        <v>7.2999999999999995E-2</v>
      </c>
      <c r="V99" s="223">
        <f>ROUND(E99*U99,2)</f>
        <v>2.0099999999999998</v>
      </c>
      <c r="W99" s="223"/>
      <c r="X99" s="223" t="s">
        <v>295</v>
      </c>
      <c r="Y99" s="223" t="s">
        <v>233</v>
      </c>
      <c r="Z99" s="213"/>
      <c r="AA99" s="213"/>
      <c r="AB99" s="213"/>
      <c r="AC99" s="213"/>
      <c r="AD99" s="213"/>
      <c r="AE99" s="213"/>
      <c r="AF99" s="213"/>
      <c r="AG99" s="213" t="s">
        <v>296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49"/>
      <c r="D100" s="243"/>
      <c r="E100" s="243"/>
      <c r="F100" s="243"/>
      <c r="G100" s="24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23"/>
      <c r="Z100" s="213"/>
      <c r="AA100" s="213"/>
      <c r="AB100" s="213"/>
      <c r="AC100" s="213"/>
      <c r="AD100" s="213"/>
      <c r="AE100" s="213"/>
      <c r="AF100" s="213"/>
      <c r="AG100" s="213" t="s">
        <v>237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ht="22.5" outlineLevel="1" x14ac:dyDescent="0.2">
      <c r="A101" s="232">
        <v>27</v>
      </c>
      <c r="B101" s="233" t="s">
        <v>534</v>
      </c>
      <c r="C101" s="245" t="s">
        <v>535</v>
      </c>
      <c r="D101" s="234" t="s">
        <v>293</v>
      </c>
      <c r="E101" s="235">
        <v>50.738999999999997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0</v>
      </c>
      <c r="O101" s="235">
        <f>ROUND(E101*N101,2)</f>
        <v>0</v>
      </c>
      <c r="P101" s="235">
        <v>1.7999999999999999E-2</v>
      </c>
      <c r="Q101" s="235">
        <f>ROUND(E101*P101,2)</f>
        <v>0.91</v>
      </c>
      <c r="R101" s="237" t="s">
        <v>389</v>
      </c>
      <c r="S101" s="237" t="s">
        <v>230</v>
      </c>
      <c r="T101" s="238" t="s">
        <v>230</v>
      </c>
      <c r="U101" s="223">
        <v>1.0469999999999999</v>
      </c>
      <c r="V101" s="223">
        <f>ROUND(E101*U101,2)</f>
        <v>53.12</v>
      </c>
      <c r="W101" s="223"/>
      <c r="X101" s="223" t="s">
        <v>295</v>
      </c>
      <c r="Y101" s="223" t="s">
        <v>233</v>
      </c>
      <c r="Z101" s="213"/>
      <c r="AA101" s="213"/>
      <c r="AB101" s="213"/>
      <c r="AC101" s="213"/>
      <c r="AD101" s="213"/>
      <c r="AE101" s="213"/>
      <c r="AF101" s="213"/>
      <c r="AG101" s="213" t="s">
        <v>296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7" t="s">
        <v>548</v>
      </c>
      <c r="D102" s="255"/>
      <c r="E102" s="256">
        <v>25.02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23"/>
      <c r="Z102" s="213"/>
      <c r="AA102" s="213"/>
      <c r="AB102" s="213"/>
      <c r="AC102" s="213"/>
      <c r="AD102" s="213"/>
      <c r="AE102" s="213"/>
      <c r="AF102" s="213"/>
      <c r="AG102" s="213" t="s">
        <v>313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3" x14ac:dyDescent="0.2">
      <c r="A103" s="220"/>
      <c r="B103" s="221"/>
      <c r="C103" s="257" t="s">
        <v>549</v>
      </c>
      <c r="D103" s="255"/>
      <c r="E103" s="256">
        <v>4.2750000000000004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23"/>
      <c r="Z103" s="213"/>
      <c r="AA103" s="213"/>
      <c r="AB103" s="213"/>
      <c r="AC103" s="213"/>
      <c r="AD103" s="213"/>
      <c r="AE103" s="213"/>
      <c r="AF103" s="213"/>
      <c r="AG103" s="213" t="s">
        <v>313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3" x14ac:dyDescent="0.2">
      <c r="A104" s="220"/>
      <c r="B104" s="221"/>
      <c r="C104" s="257" t="s">
        <v>550</v>
      </c>
      <c r="D104" s="255"/>
      <c r="E104" s="256">
        <v>5.7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23"/>
      <c r="Z104" s="213"/>
      <c r="AA104" s="213"/>
      <c r="AB104" s="213"/>
      <c r="AC104" s="213"/>
      <c r="AD104" s="213"/>
      <c r="AE104" s="213"/>
      <c r="AF104" s="213"/>
      <c r="AG104" s="213" t="s">
        <v>313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3" x14ac:dyDescent="0.2">
      <c r="A105" s="220"/>
      <c r="B105" s="221"/>
      <c r="C105" s="257" t="s">
        <v>547</v>
      </c>
      <c r="D105" s="255"/>
      <c r="E105" s="256">
        <v>15.744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23"/>
      <c r="Z105" s="213"/>
      <c r="AA105" s="213"/>
      <c r="AB105" s="213"/>
      <c r="AC105" s="213"/>
      <c r="AD105" s="213"/>
      <c r="AE105" s="213"/>
      <c r="AF105" s="213"/>
      <c r="AG105" s="213" t="s">
        <v>313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48"/>
      <c r="D106" s="242"/>
      <c r="E106" s="242"/>
      <c r="F106" s="242"/>
      <c r="G106" s="242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23"/>
      <c r="Z106" s="213"/>
      <c r="AA106" s="213"/>
      <c r="AB106" s="213"/>
      <c r="AC106" s="213"/>
      <c r="AD106" s="213"/>
      <c r="AE106" s="213"/>
      <c r="AF106" s="213"/>
      <c r="AG106" s="213" t="s">
        <v>237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x14ac:dyDescent="0.2">
      <c r="A107" s="225" t="s">
        <v>225</v>
      </c>
      <c r="B107" s="226" t="s">
        <v>187</v>
      </c>
      <c r="C107" s="244" t="s">
        <v>188</v>
      </c>
      <c r="D107" s="227"/>
      <c r="E107" s="228"/>
      <c r="F107" s="229"/>
      <c r="G107" s="229">
        <f>SUMIF(AG108:AG115,"&lt;&gt;NOR",G108:G115)</f>
        <v>0</v>
      </c>
      <c r="H107" s="229"/>
      <c r="I107" s="229">
        <f>SUM(I108:I115)</f>
        <v>0</v>
      </c>
      <c r="J107" s="229"/>
      <c r="K107" s="229">
        <f>SUM(K108:K115)</f>
        <v>0</v>
      </c>
      <c r="L107" s="229"/>
      <c r="M107" s="229">
        <f>SUM(M108:M115)</f>
        <v>0</v>
      </c>
      <c r="N107" s="228"/>
      <c r="O107" s="228">
        <f>SUM(O108:O115)</f>
        <v>0</v>
      </c>
      <c r="P107" s="228"/>
      <c r="Q107" s="228">
        <f>SUM(Q108:Q115)</f>
        <v>1.61</v>
      </c>
      <c r="R107" s="229"/>
      <c r="S107" s="229"/>
      <c r="T107" s="230"/>
      <c r="U107" s="224"/>
      <c r="V107" s="224">
        <f>SUM(V108:V115)</f>
        <v>53.550000000000004</v>
      </c>
      <c r="W107" s="224"/>
      <c r="X107" s="224"/>
      <c r="Y107" s="224"/>
      <c r="AG107" t="s">
        <v>226</v>
      </c>
    </row>
    <row r="108" spans="1:60" ht="22.5" outlineLevel="1" x14ac:dyDescent="0.2">
      <c r="A108" s="232">
        <v>28</v>
      </c>
      <c r="B108" s="233" t="s">
        <v>400</v>
      </c>
      <c r="C108" s="245" t="s">
        <v>401</v>
      </c>
      <c r="D108" s="234" t="s">
        <v>316</v>
      </c>
      <c r="E108" s="235">
        <v>1.2</v>
      </c>
      <c r="F108" s="236"/>
      <c r="G108" s="237">
        <f>ROUND(E108*F108,2)</f>
        <v>0</v>
      </c>
      <c r="H108" s="236"/>
      <c r="I108" s="237">
        <f>ROUND(E108*H108,2)</f>
        <v>0</v>
      </c>
      <c r="J108" s="236"/>
      <c r="K108" s="237">
        <f>ROUND(E108*J108,2)</f>
        <v>0</v>
      </c>
      <c r="L108" s="237">
        <v>21</v>
      </c>
      <c r="M108" s="237">
        <f>G108*(1+L108/100)</f>
        <v>0</v>
      </c>
      <c r="N108" s="235">
        <v>0</v>
      </c>
      <c r="O108" s="235">
        <f>ROUND(E108*N108,2)</f>
        <v>0</v>
      </c>
      <c r="P108" s="235">
        <v>1.33</v>
      </c>
      <c r="Q108" s="235">
        <f>ROUND(E108*P108,2)</f>
        <v>1.6</v>
      </c>
      <c r="R108" s="237" t="s">
        <v>389</v>
      </c>
      <c r="S108" s="237" t="s">
        <v>230</v>
      </c>
      <c r="T108" s="238" t="s">
        <v>230</v>
      </c>
      <c r="U108" s="223">
        <v>8.6210000000000004</v>
      </c>
      <c r="V108" s="223">
        <f>ROUND(E108*U108,2)</f>
        <v>10.35</v>
      </c>
      <c r="W108" s="223"/>
      <c r="X108" s="223" t="s">
        <v>295</v>
      </c>
      <c r="Y108" s="223" t="s">
        <v>233</v>
      </c>
      <c r="Z108" s="213"/>
      <c r="AA108" s="213"/>
      <c r="AB108" s="213"/>
      <c r="AC108" s="213"/>
      <c r="AD108" s="213"/>
      <c r="AE108" s="213"/>
      <c r="AF108" s="213"/>
      <c r="AG108" s="213" t="s">
        <v>296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54" t="s">
        <v>402</v>
      </c>
      <c r="D109" s="253"/>
      <c r="E109" s="253"/>
      <c r="F109" s="253"/>
      <c r="G109" s="25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23"/>
      <c r="Z109" s="213"/>
      <c r="AA109" s="213"/>
      <c r="AB109" s="213"/>
      <c r="AC109" s="213"/>
      <c r="AD109" s="213"/>
      <c r="AE109" s="213"/>
      <c r="AF109" s="213"/>
      <c r="AG109" s="213" t="s">
        <v>298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40" t="str">
        <f>C109</f>
        <v>s naložením vybouraných hmot a suti na dopravní prostředek nebo s odklizením na hromady do vzdálenosti 20 m</v>
      </c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47" t="s">
        <v>403</v>
      </c>
      <c r="D110" s="241"/>
      <c r="E110" s="241"/>
      <c r="F110" s="241"/>
      <c r="G110" s="241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23"/>
      <c r="Z110" s="213"/>
      <c r="AA110" s="213"/>
      <c r="AB110" s="213"/>
      <c r="AC110" s="213"/>
      <c r="AD110" s="213"/>
      <c r="AE110" s="213"/>
      <c r="AF110" s="213"/>
      <c r="AG110" s="213" t="s">
        <v>235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40" t="str">
        <f>C110</f>
        <v>Včetně bourání geotextilií, výplně otvorů tvárnic, drenáží, trubek a dilatačních prvků apod. zabudovaných v bouraných konstrukcích.</v>
      </c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7" t="s">
        <v>999</v>
      </c>
      <c r="D111" s="255"/>
      <c r="E111" s="256">
        <v>1.2</v>
      </c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23"/>
      <c r="Z111" s="213"/>
      <c r="AA111" s="213"/>
      <c r="AB111" s="213"/>
      <c r="AC111" s="213"/>
      <c r="AD111" s="213"/>
      <c r="AE111" s="213"/>
      <c r="AF111" s="213"/>
      <c r="AG111" s="213" t="s">
        <v>313</v>
      </c>
      <c r="AH111" s="213">
        <v>0</v>
      </c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2" x14ac:dyDescent="0.2">
      <c r="A112" s="220"/>
      <c r="B112" s="221"/>
      <c r="C112" s="248"/>
      <c r="D112" s="242"/>
      <c r="E112" s="242"/>
      <c r="F112" s="242"/>
      <c r="G112" s="242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23"/>
      <c r="Z112" s="213"/>
      <c r="AA112" s="213"/>
      <c r="AB112" s="213"/>
      <c r="AC112" s="213"/>
      <c r="AD112" s="213"/>
      <c r="AE112" s="213"/>
      <c r="AF112" s="213"/>
      <c r="AG112" s="213" t="s">
        <v>237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1" x14ac:dyDescent="0.2">
      <c r="A113" s="232">
        <v>29</v>
      </c>
      <c r="B113" s="233" t="s">
        <v>574</v>
      </c>
      <c r="C113" s="245" t="s">
        <v>575</v>
      </c>
      <c r="D113" s="234" t="s">
        <v>557</v>
      </c>
      <c r="E113" s="235">
        <v>18</v>
      </c>
      <c r="F113" s="236"/>
      <c r="G113" s="237">
        <f>ROUND(E113*F113,2)</f>
        <v>0</v>
      </c>
      <c r="H113" s="236"/>
      <c r="I113" s="237">
        <f>ROUND(E113*H113,2)</f>
        <v>0</v>
      </c>
      <c r="J113" s="236"/>
      <c r="K113" s="237">
        <f>ROUND(E113*J113,2)</f>
        <v>0</v>
      </c>
      <c r="L113" s="237">
        <v>21</v>
      </c>
      <c r="M113" s="237">
        <f>G113*(1+L113/100)</f>
        <v>0</v>
      </c>
      <c r="N113" s="235">
        <v>0</v>
      </c>
      <c r="O113" s="235">
        <f>ROUND(E113*N113,2)</f>
        <v>0</v>
      </c>
      <c r="P113" s="235">
        <v>6.4000000000000005E-4</v>
      </c>
      <c r="Q113" s="235">
        <f>ROUND(E113*P113,2)</f>
        <v>0.01</v>
      </c>
      <c r="R113" s="237" t="s">
        <v>423</v>
      </c>
      <c r="S113" s="237" t="s">
        <v>230</v>
      </c>
      <c r="T113" s="238" t="s">
        <v>230</v>
      </c>
      <c r="U113" s="223">
        <v>2.4</v>
      </c>
      <c r="V113" s="223">
        <f>ROUND(E113*U113,2)</f>
        <v>43.2</v>
      </c>
      <c r="W113" s="223"/>
      <c r="X113" s="223" t="s">
        <v>295</v>
      </c>
      <c r="Y113" s="223" t="s">
        <v>233</v>
      </c>
      <c r="Z113" s="213"/>
      <c r="AA113" s="213"/>
      <c r="AB113" s="213"/>
      <c r="AC113" s="213"/>
      <c r="AD113" s="213"/>
      <c r="AE113" s="213"/>
      <c r="AF113" s="213"/>
      <c r="AG113" s="213" t="s">
        <v>296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57" t="s">
        <v>1000</v>
      </c>
      <c r="D114" s="255"/>
      <c r="E114" s="256">
        <v>18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23"/>
      <c r="Z114" s="213"/>
      <c r="AA114" s="213"/>
      <c r="AB114" s="213"/>
      <c r="AC114" s="213"/>
      <c r="AD114" s="213"/>
      <c r="AE114" s="213"/>
      <c r="AF114" s="213"/>
      <c r="AG114" s="213" t="s">
        <v>313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48"/>
      <c r="D115" s="242"/>
      <c r="E115" s="242"/>
      <c r="F115" s="242"/>
      <c r="G115" s="242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23"/>
      <c r="Z115" s="213"/>
      <c r="AA115" s="213"/>
      <c r="AB115" s="213"/>
      <c r="AC115" s="213"/>
      <c r="AD115" s="213"/>
      <c r="AE115" s="213"/>
      <c r="AF115" s="213"/>
      <c r="AG115" s="213" t="s">
        <v>237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x14ac:dyDescent="0.2">
      <c r="A116" s="225" t="s">
        <v>225</v>
      </c>
      <c r="B116" s="226" t="s">
        <v>189</v>
      </c>
      <c r="C116" s="244" t="s">
        <v>190</v>
      </c>
      <c r="D116" s="227"/>
      <c r="E116" s="228"/>
      <c r="F116" s="229"/>
      <c r="G116" s="229">
        <f>SUMIF(AG117:AG119,"&lt;&gt;NOR",G117:G119)</f>
        <v>0</v>
      </c>
      <c r="H116" s="229"/>
      <c r="I116" s="229">
        <f>SUM(I117:I119)</f>
        <v>0</v>
      </c>
      <c r="J116" s="229"/>
      <c r="K116" s="229">
        <f>SUM(K117:K119)</f>
        <v>0</v>
      </c>
      <c r="L116" s="229"/>
      <c r="M116" s="229">
        <f>SUM(M117:M119)</f>
        <v>0</v>
      </c>
      <c r="N116" s="228"/>
      <c r="O116" s="228">
        <f>SUM(O117:O119)</f>
        <v>0</v>
      </c>
      <c r="P116" s="228"/>
      <c r="Q116" s="228">
        <f>SUM(Q117:Q119)</f>
        <v>0</v>
      </c>
      <c r="R116" s="229"/>
      <c r="S116" s="229"/>
      <c r="T116" s="230"/>
      <c r="U116" s="224"/>
      <c r="V116" s="224">
        <f>SUM(V117:V119)</f>
        <v>3.09</v>
      </c>
      <c r="W116" s="224"/>
      <c r="X116" s="224"/>
      <c r="Y116" s="224"/>
      <c r="AG116" t="s">
        <v>226</v>
      </c>
    </row>
    <row r="117" spans="1:60" ht="22.5" outlineLevel="1" x14ac:dyDescent="0.2">
      <c r="A117" s="232">
        <v>30</v>
      </c>
      <c r="B117" s="233" t="s">
        <v>405</v>
      </c>
      <c r="C117" s="245" t="s">
        <v>406</v>
      </c>
      <c r="D117" s="234" t="s">
        <v>337</v>
      </c>
      <c r="E117" s="235">
        <v>13.31302</v>
      </c>
      <c r="F117" s="236"/>
      <c r="G117" s="237">
        <f>ROUND(E117*F117,2)</f>
        <v>0</v>
      </c>
      <c r="H117" s="236"/>
      <c r="I117" s="237">
        <f>ROUND(E117*H117,2)</f>
        <v>0</v>
      </c>
      <c r="J117" s="236"/>
      <c r="K117" s="237">
        <f>ROUND(E117*J117,2)</f>
        <v>0</v>
      </c>
      <c r="L117" s="237">
        <v>21</v>
      </c>
      <c r="M117" s="237">
        <f>G117*(1+L117/100)</f>
        <v>0</v>
      </c>
      <c r="N117" s="235">
        <v>0</v>
      </c>
      <c r="O117" s="235">
        <f>ROUND(E117*N117,2)</f>
        <v>0</v>
      </c>
      <c r="P117" s="235">
        <v>0</v>
      </c>
      <c r="Q117" s="235">
        <f>ROUND(E117*P117,2)</f>
        <v>0</v>
      </c>
      <c r="R117" s="237" t="s">
        <v>389</v>
      </c>
      <c r="S117" s="237" t="s">
        <v>230</v>
      </c>
      <c r="T117" s="238" t="s">
        <v>230</v>
      </c>
      <c r="U117" s="223">
        <v>0.23200000000000001</v>
      </c>
      <c r="V117" s="223">
        <f>ROUND(E117*U117,2)</f>
        <v>3.09</v>
      </c>
      <c r="W117" s="223"/>
      <c r="X117" s="223" t="s">
        <v>407</v>
      </c>
      <c r="Y117" s="223" t="s">
        <v>233</v>
      </c>
      <c r="Z117" s="213"/>
      <c r="AA117" s="213"/>
      <c r="AB117" s="213"/>
      <c r="AC117" s="213"/>
      <c r="AD117" s="213"/>
      <c r="AE117" s="213"/>
      <c r="AF117" s="213"/>
      <c r="AG117" s="213" t="s">
        <v>408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54" t="s">
        <v>409</v>
      </c>
      <c r="D118" s="253"/>
      <c r="E118" s="253"/>
      <c r="F118" s="253"/>
      <c r="G118" s="25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23"/>
      <c r="Z118" s="213"/>
      <c r="AA118" s="213"/>
      <c r="AB118" s="213"/>
      <c r="AC118" s="213"/>
      <c r="AD118" s="213"/>
      <c r="AE118" s="213"/>
      <c r="AF118" s="213"/>
      <c r="AG118" s="213" t="s">
        <v>298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48"/>
      <c r="D119" s="242"/>
      <c r="E119" s="242"/>
      <c r="F119" s="242"/>
      <c r="G119" s="242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23"/>
      <c r="Z119" s="213"/>
      <c r="AA119" s="213"/>
      <c r="AB119" s="213"/>
      <c r="AC119" s="213"/>
      <c r="AD119" s="213"/>
      <c r="AE119" s="213"/>
      <c r="AF119" s="213"/>
      <c r="AG119" s="213" t="s">
        <v>237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x14ac:dyDescent="0.2">
      <c r="A120" s="225" t="s">
        <v>225</v>
      </c>
      <c r="B120" s="226" t="s">
        <v>191</v>
      </c>
      <c r="C120" s="244" t="s">
        <v>192</v>
      </c>
      <c r="D120" s="227"/>
      <c r="E120" s="228"/>
      <c r="F120" s="229"/>
      <c r="G120" s="229">
        <f>SUMIF(AG121:AG134,"&lt;&gt;NOR",G121:G134)</f>
        <v>0</v>
      </c>
      <c r="H120" s="229"/>
      <c r="I120" s="229">
        <f>SUM(I121:I134)</f>
        <v>0</v>
      </c>
      <c r="J120" s="229"/>
      <c r="K120" s="229">
        <f>SUM(K121:K134)</f>
        <v>0</v>
      </c>
      <c r="L120" s="229"/>
      <c r="M120" s="229">
        <f>SUM(M121:M134)</f>
        <v>0</v>
      </c>
      <c r="N120" s="228"/>
      <c r="O120" s="228">
        <f>SUM(O121:O134)</f>
        <v>0</v>
      </c>
      <c r="P120" s="228"/>
      <c r="Q120" s="228">
        <f>SUM(Q121:Q134)</f>
        <v>0</v>
      </c>
      <c r="R120" s="229"/>
      <c r="S120" s="229"/>
      <c r="T120" s="230"/>
      <c r="U120" s="224"/>
      <c r="V120" s="224">
        <f>SUM(V121:V134)</f>
        <v>6.59</v>
      </c>
      <c r="W120" s="224"/>
      <c r="X120" s="224"/>
      <c r="Y120" s="224"/>
      <c r="AG120" t="s">
        <v>226</v>
      </c>
    </row>
    <row r="121" spans="1:60" ht="22.5" outlineLevel="1" x14ac:dyDescent="0.2">
      <c r="A121" s="232">
        <v>31</v>
      </c>
      <c r="B121" s="233" t="s">
        <v>410</v>
      </c>
      <c r="C121" s="245" t="s">
        <v>411</v>
      </c>
      <c r="D121" s="234" t="s">
        <v>337</v>
      </c>
      <c r="E121" s="235">
        <v>2.5208200000000001</v>
      </c>
      <c r="F121" s="236"/>
      <c r="G121" s="237">
        <f>ROUND(E121*F121,2)</f>
        <v>0</v>
      </c>
      <c r="H121" s="236"/>
      <c r="I121" s="237">
        <f>ROUND(E121*H121,2)</f>
        <v>0</v>
      </c>
      <c r="J121" s="236"/>
      <c r="K121" s="237">
        <f>ROUND(E121*J121,2)</f>
        <v>0</v>
      </c>
      <c r="L121" s="237">
        <v>21</v>
      </c>
      <c r="M121" s="237">
        <f>G121*(1+L121/100)</f>
        <v>0</v>
      </c>
      <c r="N121" s="235">
        <v>0</v>
      </c>
      <c r="O121" s="235">
        <f>ROUND(E121*N121,2)</f>
        <v>0</v>
      </c>
      <c r="P121" s="235">
        <v>0</v>
      </c>
      <c r="Q121" s="235">
        <f>ROUND(E121*P121,2)</f>
        <v>0</v>
      </c>
      <c r="R121" s="237" t="s">
        <v>412</v>
      </c>
      <c r="S121" s="237" t="s">
        <v>230</v>
      </c>
      <c r="T121" s="238" t="s">
        <v>230</v>
      </c>
      <c r="U121" s="223">
        <v>1.8160000000000001</v>
      </c>
      <c r="V121" s="223">
        <f>ROUND(E121*U121,2)</f>
        <v>4.58</v>
      </c>
      <c r="W121" s="223"/>
      <c r="X121" s="223" t="s">
        <v>413</v>
      </c>
      <c r="Y121" s="223" t="s">
        <v>233</v>
      </c>
      <c r="Z121" s="213"/>
      <c r="AA121" s="213"/>
      <c r="AB121" s="213"/>
      <c r="AC121" s="213"/>
      <c r="AD121" s="213"/>
      <c r="AE121" s="213"/>
      <c r="AF121" s="213"/>
      <c r="AG121" s="213" t="s">
        <v>414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54" t="s">
        <v>415</v>
      </c>
      <c r="D122" s="253"/>
      <c r="E122" s="253"/>
      <c r="F122" s="253"/>
      <c r="G122" s="25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23"/>
      <c r="Z122" s="213"/>
      <c r="AA122" s="213"/>
      <c r="AB122" s="213"/>
      <c r="AC122" s="213"/>
      <c r="AD122" s="213"/>
      <c r="AE122" s="213"/>
      <c r="AF122" s="213"/>
      <c r="AG122" s="213" t="s">
        <v>298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40" t="str">
        <f>C122</f>
        <v>nebo vybouraných hmot nošením nebo přehazováním k místu nakládky přístupnému normálním dopravním prostředkům,</v>
      </c>
      <c r="BB122" s="213"/>
      <c r="BC122" s="213"/>
      <c r="BD122" s="213"/>
      <c r="BE122" s="213"/>
      <c r="BF122" s="213"/>
      <c r="BG122" s="213"/>
      <c r="BH122" s="213"/>
    </row>
    <row r="123" spans="1:60" ht="22.5" outlineLevel="2" x14ac:dyDescent="0.2">
      <c r="A123" s="220"/>
      <c r="B123" s="221"/>
      <c r="C123" s="247" t="s">
        <v>416</v>
      </c>
      <c r="D123" s="241"/>
      <c r="E123" s="241"/>
      <c r="F123" s="241"/>
      <c r="G123" s="241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23"/>
      <c r="Z123" s="213"/>
      <c r="AA123" s="213"/>
      <c r="AB123" s="213"/>
      <c r="AC123" s="213"/>
      <c r="AD123" s="213"/>
      <c r="AE123" s="213"/>
      <c r="AF123" s="213"/>
      <c r="AG123" s="213" t="s">
        <v>235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40" t="str">
        <f>C123</f>
        <v>S naložením suti nebo vybouraných hmot do dopravního prostředku a na jejich vyložením, popřípadě přeložením na normální dopravní prostředek.</v>
      </c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48"/>
      <c r="D124" s="242"/>
      <c r="E124" s="242"/>
      <c r="F124" s="242"/>
      <c r="G124" s="242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23"/>
      <c r="Z124" s="213"/>
      <c r="AA124" s="213"/>
      <c r="AB124" s="213"/>
      <c r="AC124" s="213"/>
      <c r="AD124" s="213"/>
      <c r="AE124" s="213"/>
      <c r="AF124" s="213"/>
      <c r="AG124" s="213" t="s">
        <v>237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1" x14ac:dyDescent="0.2">
      <c r="A125" s="232">
        <v>32</v>
      </c>
      <c r="B125" s="233" t="s">
        <v>417</v>
      </c>
      <c r="C125" s="245" t="s">
        <v>418</v>
      </c>
      <c r="D125" s="234" t="s">
        <v>337</v>
      </c>
      <c r="E125" s="235">
        <v>2.5208200000000001</v>
      </c>
      <c r="F125" s="236"/>
      <c r="G125" s="237">
        <f>ROUND(E125*F125,2)</f>
        <v>0</v>
      </c>
      <c r="H125" s="236"/>
      <c r="I125" s="237">
        <f>ROUND(E125*H125,2)</f>
        <v>0</v>
      </c>
      <c r="J125" s="236"/>
      <c r="K125" s="237">
        <f>ROUND(E125*J125,2)</f>
        <v>0</v>
      </c>
      <c r="L125" s="237">
        <v>21</v>
      </c>
      <c r="M125" s="237">
        <f>G125*(1+L125/100)</f>
        <v>0</v>
      </c>
      <c r="N125" s="235">
        <v>0</v>
      </c>
      <c r="O125" s="235">
        <f>ROUND(E125*N125,2)</f>
        <v>0</v>
      </c>
      <c r="P125" s="235">
        <v>0</v>
      </c>
      <c r="Q125" s="235">
        <f>ROUND(E125*P125,2)</f>
        <v>0</v>
      </c>
      <c r="R125" s="237" t="s">
        <v>419</v>
      </c>
      <c r="S125" s="237" t="s">
        <v>230</v>
      </c>
      <c r="T125" s="238" t="s">
        <v>230</v>
      </c>
      <c r="U125" s="223">
        <v>4.2000000000000003E-2</v>
      </c>
      <c r="V125" s="223">
        <f>ROUND(E125*U125,2)</f>
        <v>0.11</v>
      </c>
      <c r="W125" s="223"/>
      <c r="X125" s="223" t="s">
        <v>413</v>
      </c>
      <c r="Y125" s="223" t="s">
        <v>233</v>
      </c>
      <c r="Z125" s="213"/>
      <c r="AA125" s="213"/>
      <c r="AB125" s="213"/>
      <c r="AC125" s="213"/>
      <c r="AD125" s="213"/>
      <c r="AE125" s="213"/>
      <c r="AF125" s="213"/>
      <c r="AG125" s="213" t="s">
        <v>414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4" t="s">
        <v>420</v>
      </c>
      <c r="D126" s="253"/>
      <c r="E126" s="253"/>
      <c r="F126" s="253"/>
      <c r="G126" s="25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23"/>
      <c r="Z126" s="213"/>
      <c r="AA126" s="213"/>
      <c r="AB126" s="213"/>
      <c r="AC126" s="213"/>
      <c r="AD126" s="213"/>
      <c r="AE126" s="213"/>
      <c r="AF126" s="213"/>
      <c r="AG126" s="213" t="s">
        <v>298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48"/>
      <c r="D127" s="242"/>
      <c r="E127" s="242"/>
      <c r="F127" s="242"/>
      <c r="G127" s="242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23"/>
      <c r="Z127" s="213"/>
      <c r="AA127" s="213"/>
      <c r="AB127" s="213"/>
      <c r="AC127" s="213"/>
      <c r="AD127" s="213"/>
      <c r="AE127" s="213"/>
      <c r="AF127" s="213"/>
      <c r="AG127" s="213" t="s">
        <v>237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">
      <c r="A128" s="232">
        <v>33</v>
      </c>
      <c r="B128" s="233" t="s">
        <v>421</v>
      </c>
      <c r="C128" s="245" t="s">
        <v>422</v>
      </c>
      <c r="D128" s="234" t="s">
        <v>337</v>
      </c>
      <c r="E128" s="235">
        <v>2.5208200000000001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21</v>
      </c>
      <c r="M128" s="237">
        <f>G128*(1+L128/100)</f>
        <v>0</v>
      </c>
      <c r="N128" s="235">
        <v>0</v>
      </c>
      <c r="O128" s="235">
        <f>ROUND(E128*N128,2)</f>
        <v>0</v>
      </c>
      <c r="P128" s="235">
        <v>0</v>
      </c>
      <c r="Q128" s="235">
        <f>ROUND(E128*P128,2)</f>
        <v>0</v>
      </c>
      <c r="R128" s="237" t="s">
        <v>423</v>
      </c>
      <c r="S128" s="237" t="s">
        <v>230</v>
      </c>
      <c r="T128" s="238" t="s">
        <v>231</v>
      </c>
      <c r="U128" s="223">
        <v>0</v>
      </c>
      <c r="V128" s="223">
        <f>ROUND(E128*U128,2)</f>
        <v>0</v>
      </c>
      <c r="W128" s="223"/>
      <c r="X128" s="223" t="s">
        <v>413</v>
      </c>
      <c r="Y128" s="223" t="s">
        <v>233</v>
      </c>
      <c r="Z128" s="213"/>
      <c r="AA128" s="213"/>
      <c r="AB128" s="213"/>
      <c r="AC128" s="213"/>
      <c r="AD128" s="213"/>
      <c r="AE128" s="213"/>
      <c r="AF128" s="213"/>
      <c r="AG128" s="213" t="s">
        <v>414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49"/>
      <c r="D129" s="243"/>
      <c r="E129" s="243"/>
      <c r="F129" s="243"/>
      <c r="G129" s="24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23"/>
      <c r="Z129" s="213"/>
      <c r="AA129" s="213"/>
      <c r="AB129" s="213"/>
      <c r="AC129" s="213"/>
      <c r="AD129" s="213"/>
      <c r="AE129" s="213"/>
      <c r="AF129" s="213"/>
      <c r="AG129" s="213" t="s">
        <v>237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ht="22.5" outlineLevel="1" x14ac:dyDescent="0.2">
      <c r="A130" s="232">
        <v>34</v>
      </c>
      <c r="B130" s="233" t="s">
        <v>424</v>
      </c>
      <c r="C130" s="245" t="s">
        <v>425</v>
      </c>
      <c r="D130" s="234" t="s">
        <v>337</v>
      </c>
      <c r="E130" s="235">
        <v>2.5208200000000001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21</v>
      </c>
      <c r="M130" s="237">
        <f>G130*(1+L130/100)</f>
        <v>0</v>
      </c>
      <c r="N130" s="235">
        <v>0</v>
      </c>
      <c r="O130" s="235">
        <f>ROUND(E130*N130,2)</f>
        <v>0</v>
      </c>
      <c r="P130" s="235">
        <v>0</v>
      </c>
      <c r="Q130" s="235">
        <f>ROUND(E130*P130,2)</f>
        <v>0</v>
      </c>
      <c r="R130" s="237" t="s">
        <v>412</v>
      </c>
      <c r="S130" s="237" t="s">
        <v>230</v>
      </c>
      <c r="T130" s="238" t="s">
        <v>230</v>
      </c>
      <c r="U130" s="223">
        <v>0.752</v>
      </c>
      <c r="V130" s="223">
        <f>ROUND(E130*U130,2)</f>
        <v>1.9</v>
      </c>
      <c r="W130" s="223"/>
      <c r="X130" s="223" t="s">
        <v>413</v>
      </c>
      <c r="Y130" s="223" t="s">
        <v>233</v>
      </c>
      <c r="Z130" s="213"/>
      <c r="AA130" s="213"/>
      <c r="AB130" s="213"/>
      <c r="AC130" s="213"/>
      <c r="AD130" s="213"/>
      <c r="AE130" s="213"/>
      <c r="AF130" s="213"/>
      <c r="AG130" s="213" t="s">
        <v>414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4" t="s">
        <v>426</v>
      </c>
      <c r="D131" s="253"/>
      <c r="E131" s="253"/>
      <c r="F131" s="253"/>
      <c r="G131" s="25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23"/>
      <c r="Z131" s="213"/>
      <c r="AA131" s="213"/>
      <c r="AB131" s="213"/>
      <c r="AC131" s="213"/>
      <c r="AD131" s="213"/>
      <c r="AE131" s="213"/>
      <c r="AF131" s="213"/>
      <c r="AG131" s="213" t="s">
        <v>298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40" t="str">
        <f>C131</f>
        <v>nebo vybouraných hmot nošením nebo přehazováním k místu nakládky přístupnému normálním dopravním prostředkům do 10 m,</v>
      </c>
      <c r="BB131" s="213"/>
      <c r="BC131" s="213"/>
      <c r="BD131" s="213"/>
      <c r="BE131" s="213"/>
      <c r="BF131" s="213"/>
      <c r="BG131" s="213"/>
      <c r="BH131" s="213"/>
    </row>
    <row r="132" spans="1:60" ht="22.5" outlineLevel="2" x14ac:dyDescent="0.2">
      <c r="A132" s="220"/>
      <c r="B132" s="221"/>
      <c r="C132" s="247" t="s">
        <v>416</v>
      </c>
      <c r="D132" s="241"/>
      <c r="E132" s="241"/>
      <c r="F132" s="241"/>
      <c r="G132" s="241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23"/>
      <c r="Z132" s="213"/>
      <c r="AA132" s="213"/>
      <c r="AB132" s="213"/>
      <c r="AC132" s="213"/>
      <c r="AD132" s="213"/>
      <c r="AE132" s="213"/>
      <c r="AF132" s="213"/>
      <c r="AG132" s="213" t="s">
        <v>235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40" t="str">
        <f>C132</f>
        <v>S naložením suti nebo vybouraných hmot do dopravního prostředku a na jejich vyložením, popřípadě přeložením na normální dopravní prostředek.</v>
      </c>
      <c r="BB132" s="213"/>
      <c r="BC132" s="213"/>
      <c r="BD132" s="213"/>
      <c r="BE132" s="213"/>
      <c r="BF132" s="213"/>
      <c r="BG132" s="213"/>
      <c r="BH132" s="213"/>
    </row>
    <row r="133" spans="1:60" outlineLevel="3" x14ac:dyDescent="0.2">
      <c r="A133" s="220"/>
      <c r="B133" s="221"/>
      <c r="C133" s="247" t="s">
        <v>427</v>
      </c>
      <c r="D133" s="241"/>
      <c r="E133" s="241"/>
      <c r="F133" s="241"/>
      <c r="G133" s="241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23"/>
      <c r="Z133" s="213"/>
      <c r="AA133" s="213"/>
      <c r="AB133" s="213"/>
      <c r="AC133" s="213"/>
      <c r="AD133" s="213"/>
      <c r="AE133" s="213"/>
      <c r="AF133" s="213"/>
      <c r="AG133" s="213" t="s">
        <v>235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48"/>
      <c r="D134" s="242"/>
      <c r="E134" s="242"/>
      <c r="F134" s="242"/>
      <c r="G134" s="242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23"/>
      <c r="Z134" s="213"/>
      <c r="AA134" s="213"/>
      <c r="AB134" s="213"/>
      <c r="AC134" s="213"/>
      <c r="AD134" s="213"/>
      <c r="AE134" s="213"/>
      <c r="AF134" s="213"/>
      <c r="AG134" s="213" t="s">
        <v>237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x14ac:dyDescent="0.2">
      <c r="A135" s="3"/>
      <c r="B135" s="4"/>
      <c r="C135" s="250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v>15</v>
      </c>
      <c r="AF135">
        <v>21</v>
      </c>
      <c r="AG135" t="s">
        <v>211</v>
      </c>
    </row>
    <row r="136" spans="1:60" x14ac:dyDescent="0.2">
      <c r="A136" s="216"/>
      <c r="B136" s="217" t="s">
        <v>29</v>
      </c>
      <c r="C136" s="251"/>
      <c r="D136" s="218"/>
      <c r="E136" s="219"/>
      <c r="F136" s="219"/>
      <c r="G136" s="231">
        <f>G8+G62+G67+G91+G98+G107+G116+G120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f>SUMIF(L7:L134,AE135,G7:G134)</f>
        <v>0</v>
      </c>
      <c r="AF136">
        <f>SUMIF(L7:L134,AF135,G7:G134)</f>
        <v>0</v>
      </c>
      <c r="AG136" t="s">
        <v>287</v>
      </c>
    </row>
    <row r="137" spans="1:60" x14ac:dyDescent="0.2">
      <c r="C137" s="252"/>
      <c r="D137" s="10"/>
      <c r="AG137" t="s">
        <v>289</v>
      </c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22WHNtoJVLQCcnOUOurDeQciMqXCZPB6M0/S5E9q2ySEGtfYZw+eE3yP6kceiupYjLTP4sLEUfE9s5T2Ova1A==" saltValue="uiLzHXcllFDDM/5yeUiHQA==" spinCount="100000" sheet="1" formatRows="0"/>
  <mergeCells count="73">
    <mergeCell ref="C134:G134"/>
    <mergeCell ref="C126:G126"/>
    <mergeCell ref="C127:G127"/>
    <mergeCell ref="C129:G129"/>
    <mergeCell ref="C131:G131"/>
    <mergeCell ref="C132:G132"/>
    <mergeCell ref="C133:G133"/>
    <mergeCell ref="C115:G115"/>
    <mergeCell ref="C118:G118"/>
    <mergeCell ref="C119:G119"/>
    <mergeCell ref="C122:G122"/>
    <mergeCell ref="C123:G123"/>
    <mergeCell ref="C124:G124"/>
    <mergeCell ref="C97:G97"/>
    <mergeCell ref="C100:G100"/>
    <mergeCell ref="C106:G106"/>
    <mergeCell ref="C109:G109"/>
    <mergeCell ref="C110:G110"/>
    <mergeCell ref="C112:G112"/>
    <mergeCell ref="C86:G86"/>
    <mergeCell ref="C88:G88"/>
    <mergeCell ref="C90:G90"/>
    <mergeCell ref="C93:G93"/>
    <mergeCell ref="C94:G94"/>
    <mergeCell ref="C96:G96"/>
    <mergeCell ref="C70:G70"/>
    <mergeCell ref="C73:G73"/>
    <mergeCell ref="C76:G76"/>
    <mergeCell ref="C78:G78"/>
    <mergeCell ref="C81:G81"/>
    <mergeCell ref="C84:G84"/>
    <mergeCell ref="C59:G59"/>
    <mergeCell ref="C60:G60"/>
    <mergeCell ref="C61:G61"/>
    <mergeCell ref="C64:G64"/>
    <mergeCell ref="C65:G65"/>
    <mergeCell ref="C66:G66"/>
    <mergeCell ref="C50:G50"/>
    <mergeCell ref="C51:G51"/>
    <mergeCell ref="C52:G52"/>
    <mergeCell ref="C54:G54"/>
    <mergeCell ref="C56:G56"/>
    <mergeCell ref="C58:G58"/>
    <mergeCell ref="C42:G42"/>
    <mergeCell ref="C44:G44"/>
    <mergeCell ref="C45:G45"/>
    <mergeCell ref="C46:G46"/>
    <mergeCell ref="C47:G47"/>
    <mergeCell ref="C49:G49"/>
    <mergeCell ref="C33:G33"/>
    <mergeCell ref="C35:G35"/>
    <mergeCell ref="C36:G36"/>
    <mergeCell ref="C38:G38"/>
    <mergeCell ref="C39:G39"/>
    <mergeCell ref="C41:G41"/>
    <mergeCell ref="C23:G23"/>
    <mergeCell ref="C25:G25"/>
    <mergeCell ref="C27:G27"/>
    <mergeCell ref="C28:G28"/>
    <mergeCell ref="C30:G30"/>
    <mergeCell ref="C31:G31"/>
    <mergeCell ref="C14:G14"/>
    <mergeCell ref="C15:G15"/>
    <mergeCell ref="C17:G17"/>
    <mergeCell ref="C18:G18"/>
    <mergeCell ref="C20:G20"/>
    <mergeCell ref="C21:G2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42</vt:i4>
      </vt:variant>
      <vt:variant>
        <vt:lpstr>Pojmenované oblasti</vt:lpstr>
      </vt:variant>
      <vt:variant>
        <vt:i4>124</vt:i4>
      </vt:variant>
    </vt:vector>
  </HeadingPairs>
  <TitlesOfParts>
    <vt:vector size="166" baseType="lpstr">
      <vt:lpstr>Pokyny pro vyplnění</vt:lpstr>
      <vt:lpstr>Stavba</vt:lpstr>
      <vt:lpstr>VzorPolozky</vt:lpstr>
      <vt:lpstr>000 001 Naklady</vt:lpstr>
      <vt:lpstr>SO04 001 Pol</vt:lpstr>
      <vt:lpstr>SO04 002 Pol</vt:lpstr>
      <vt:lpstr>SO04 003a Pol</vt:lpstr>
      <vt:lpstr>SO04 003b Pol</vt:lpstr>
      <vt:lpstr>SO04 003c Pol</vt:lpstr>
      <vt:lpstr>SO04 003d Pol</vt:lpstr>
      <vt:lpstr>SO04 003e Pol</vt:lpstr>
      <vt:lpstr>SO04 003f Pol</vt:lpstr>
      <vt:lpstr>SO04 004 Pol</vt:lpstr>
      <vt:lpstr>SO04 005 Pol</vt:lpstr>
      <vt:lpstr>SO04 006 Pol</vt:lpstr>
      <vt:lpstr>SO04 007 Pol</vt:lpstr>
      <vt:lpstr>SO04 008 Pol</vt:lpstr>
      <vt:lpstr>SO04 009 Pol</vt:lpstr>
      <vt:lpstr>SO04 010 Pol</vt:lpstr>
      <vt:lpstr>SO04 011 Pol</vt:lpstr>
      <vt:lpstr>SO04 012 Pol</vt:lpstr>
      <vt:lpstr>SO04 013 Pol</vt:lpstr>
      <vt:lpstr>SO04 014 Pol</vt:lpstr>
      <vt:lpstr>SO04 015 Pol</vt:lpstr>
      <vt:lpstr>SO04 016 Pol</vt:lpstr>
      <vt:lpstr>SO04 017 Pol</vt:lpstr>
      <vt:lpstr>SO04 018 Pol</vt:lpstr>
      <vt:lpstr>SO04 019 Pol</vt:lpstr>
      <vt:lpstr>SO04 020 Pol</vt:lpstr>
      <vt:lpstr>SO04 021 Pol</vt:lpstr>
      <vt:lpstr>SO04 022 Pol</vt:lpstr>
      <vt:lpstr>SO04 023 Pol</vt:lpstr>
      <vt:lpstr>SO04 024 Pol</vt:lpstr>
      <vt:lpstr>SO04 025 Pol</vt:lpstr>
      <vt:lpstr>SO04 026 Pol</vt:lpstr>
      <vt:lpstr>SO04 027 Pol</vt:lpstr>
      <vt:lpstr>SO04 028 Pol</vt:lpstr>
      <vt:lpstr>SO04 029 Pol</vt:lpstr>
      <vt:lpstr>SO04 030 Pol</vt:lpstr>
      <vt:lpstr>SO04 031 Pol</vt:lpstr>
      <vt:lpstr>SO04 032 Pol</vt:lpstr>
      <vt:lpstr>SO04 033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'000 001 Naklady'!Názvy_tisku</vt:lpstr>
      <vt:lpstr>'SO04 001 Pol'!Názvy_tisku</vt:lpstr>
      <vt:lpstr>'SO04 002 Pol'!Názvy_tisku</vt:lpstr>
      <vt:lpstr>'SO04 003a Pol'!Názvy_tisku</vt:lpstr>
      <vt:lpstr>'SO04 003b Pol'!Názvy_tisku</vt:lpstr>
      <vt:lpstr>'SO04 003c Pol'!Názvy_tisku</vt:lpstr>
      <vt:lpstr>'SO04 003d Pol'!Názvy_tisku</vt:lpstr>
      <vt:lpstr>'SO04 003e Pol'!Názvy_tisku</vt:lpstr>
      <vt:lpstr>'SO04 003f Pol'!Názvy_tisku</vt:lpstr>
      <vt:lpstr>'SO04 004 Pol'!Názvy_tisku</vt:lpstr>
      <vt:lpstr>'SO04 005 Pol'!Názvy_tisku</vt:lpstr>
      <vt:lpstr>'SO04 006 Pol'!Názvy_tisku</vt:lpstr>
      <vt:lpstr>'SO04 007 Pol'!Názvy_tisku</vt:lpstr>
      <vt:lpstr>'SO04 008 Pol'!Názvy_tisku</vt:lpstr>
      <vt:lpstr>'SO04 009 Pol'!Názvy_tisku</vt:lpstr>
      <vt:lpstr>'SO04 010 Pol'!Názvy_tisku</vt:lpstr>
      <vt:lpstr>'SO04 011 Pol'!Názvy_tisku</vt:lpstr>
      <vt:lpstr>'SO04 012 Pol'!Názvy_tisku</vt:lpstr>
      <vt:lpstr>'SO04 013 Pol'!Názvy_tisku</vt:lpstr>
      <vt:lpstr>'SO04 014 Pol'!Názvy_tisku</vt:lpstr>
      <vt:lpstr>'SO04 015 Pol'!Názvy_tisku</vt:lpstr>
      <vt:lpstr>'SO04 016 Pol'!Názvy_tisku</vt:lpstr>
      <vt:lpstr>'SO04 017 Pol'!Názvy_tisku</vt:lpstr>
      <vt:lpstr>'SO04 018 Pol'!Názvy_tisku</vt:lpstr>
      <vt:lpstr>'SO04 019 Pol'!Názvy_tisku</vt:lpstr>
      <vt:lpstr>'SO04 020 Pol'!Názvy_tisku</vt:lpstr>
      <vt:lpstr>'SO04 021 Pol'!Názvy_tisku</vt:lpstr>
      <vt:lpstr>'SO04 022 Pol'!Názvy_tisku</vt:lpstr>
      <vt:lpstr>'SO04 023 Pol'!Názvy_tisku</vt:lpstr>
      <vt:lpstr>'SO04 024 Pol'!Názvy_tisku</vt:lpstr>
      <vt:lpstr>'SO04 025 Pol'!Názvy_tisku</vt:lpstr>
      <vt:lpstr>'SO04 026 Pol'!Názvy_tisku</vt:lpstr>
      <vt:lpstr>'SO04 027 Pol'!Názvy_tisku</vt:lpstr>
      <vt:lpstr>'SO04 028 Pol'!Názvy_tisku</vt:lpstr>
      <vt:lpstr>'SO04 029 Pol'!Názvy_tisku</vt:lpstr>
      <vt:lpstr>'SO04 030 Pol'!Názvy_tisku</vt:lpstr>
      <vt:lpstr>'SO04 031 Pol'!Názvy_tisku</vt:lpstr>
      <vt:lpstr>'SO04 032 Pol'!Názvy_tisku</vt:lpstr>
      <vt:lpstr>'SO04 033 Pol'!Názvy_tisku</vt:lpstr>
      <vt:lpstr>oadresa</vt:lpstr>
      <vt:lpstr>Stavba!Objednatel</vt:lpstr>
      <vt:lpstr>Stavba!Objekt</vt:lpstr>
      <vt:lpstr>'000 001 Naklady'!Oblast_tisku</vt:lpstr>
      <vt:lpstr>'SO04 001 Pol'!Oblast_tisku</vt:lpstr>
      <vt:lpstr>'SO04 002 Pol'!Oblast_tisku</vt:lpstr>
      <vt:lpstr>'SO04 003a Pol'!Oblast_tisku</vt:lpstr>
      <vt:lpstr>'SO04 003b Pol'!Oblast_tisku</vt:lpstr>
      <vt:lpstr>'SO04 003c Pol'!Oblast_tisku</vt:lpstr>
      <vt:lpstr>'SO04 003d Pol'!Oblast_tisku</vt:lpstr>
      <vt:lpstr>'SO04 003e Pol'!Oblast_tisku</vt:lpstr>
      <vt:lpstr>'SO04 003f Pol'!Oblast_tisku</vt:lpstr>
      <vt:lpstr>'SO04 004 Pol'!Oblast_tisku</vt:lpstr>
      <vt:lpstr>'SO04 005 Pol'!Oblast_tisku</vt:lpstr>
      <vt:lpstr>'SO04 006 Pol'!Oblast_tisku</vt:lpstr>
      <vt:lpstr>'SO04 007 Pol'!Oblast_tisku</vt:lpstr>
      <vt:lpstr>'SO04 008 Pol'!Oblast_tisku</vt:lpstr>
      <vt:lpstr>'SO04 009 Pol'!Oblast_tisku</vt:lpstr>
      <vt:lpstr>'SO04 010 Pol'!Oblast_tisku</vt:lpstr>
      <vt:lpstr>'SO04 011 Pol'!Oblast_tisku</vt:lpstr>
      <vt:lpstr>'SO04 012 Pol'!Oblast_tisku</vt:lpstr>
      <vt:lpstr>'SO04 013 Pol'!Oblast_tisku</vt:lpstr>
      <vt:lpstr>'SO04 014 Pol'!Oblast_tisku</vt:lpstr>
      <vt:lpstr>'SO04 015 Pol'!Oblast_tisku</vt:lpstr>
      <vt:lpstr>'SO04 016 Pol'!Oblast_tisku</vt:lpstr>
      <vt:lpstr>'SO04 017 Pol'!Oblast_tisku</vt:lpstr>
      <vt:lpstr>'SO04 018 Pol'!Oblast_tisku</vt:lpstr>
      <vt:lpstr>'SO04 019 Pol'!Oblast_tisku</vt:lpstr>
      <vt:lpstr>'SO04 020 Pol'!Oblast_tisku</vt:lpstr>
      <vt:lpstr>'SO04 021 Pol'!Oblast_tisku</vt:lpstr>
      <vt:lpstr>'SO04 022 Pol'!Oblast_tisku</vt:lpstr>
      <vt:lpstr>'SO04 023 Pol'!Oblast_tisku</vt:lpstr>
      <vt:lpstr>'SO04 024 Pol'!Oblast_tisku</vt:lpstr>
      <vt:lpstr>'SO04 025 Pol'!Oblast_tisku</vt:lpstr>
      <vt:lpstr>'SO04 026 Pol'!Oblast_tisku</vt:lpstr>
      <vt:lpstr>'SO04 027 Pol'!Oblast_tisku</vt:lpstr>
      <vt:lpstr>'SO04 028 Pol'!Oblast_tisku</vt:lpstr>
      <vt:lpstr>'SO04 029 Pol'!Oblast_tisku</vt:lpstr>
      <vt:lpstr>'SO04 030 Pol'!Oblast_tisku</vt:lpstr>
      <vt:lpstr>'SO04 031 Pol'!Oblast_tisku</vt:lpstr>
      <vt:lpstr>'SO04 032 Pol'!Oblast_tisku</vt:lpstr>
      <vt:lpstr>'SO04 033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aqc@wo.cz</dc:creator>
  <cp:lastModifiedBy>aqc@wo.cz</cp:lastModifiedBy>
  <cp:lastPrinted>2019-03-19T12:27:02Z</cp:lastPrinted>
  <dcterms:created xsi:type="dcterms:W3CDTF">2009-04-08T07:15:50Z</dcterms:created>
  <dcterms:modified xsi:type="dcterms:W3CDTF">2023-11-21T18:04:06Z</dcterms:modified>
</cp:coreProperties>
</file>