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2\VÝKAZY\"/>
    </mc:Choice>
  </mc:AlternateContent>
  <xr:revisionPtr revIDLastSave="0" documentId="8_{54E9A5A4-ADD8-400A-B540-384A15A38FA8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000 001 Naklady" sheetId="12" r:id="rId4"/>
    <sheet name="SO02 001 Pol" sheetId="13" r:id="rId5"/>
    <sheet name="SO02 002 Pol" sheetId="14" r:id="rId6"/>
    <sheet name="SO02 003a Pol" sheetId="15" r:id="rId7"/>
    <sheet name="SO02 003b Pol" sheetId="16" r:id="rId8"/>
    <sheet name="SO02 003c Pol" sheetId="17" r:id="rId9"/>
    <sheet name="SO02 003d Pol" sheetId="18" r:id="rId10"/>
    <sheet name="SO02 003e Pol" sheetId="19" r:id="rId11"/>
    <sheet name="SO02 003f Pol" sheetId="20" r:id="rId12"/>
    <sheet name="SO02 004 Pol" sheetId="21" r:id="rId13"/>
    <sheet name="SO02 005 Pol" sheetId="22" r:id="rId14"/>
    <sheet name="SO02 006 Pol" sheetId="23" r:id="rId15"/>
    <sheet name="SO02 007 Pol" sheetId="24" r:id="rId16"/>
    <sheet name="SO02 008 Pol" sheetId="25" r:id="rId17"/>
    <sheet name="SO02 009 Pol" sheetId="26" r:id="rId18"/>
    <sheet name="SO02 010 Pol" sheetId="27" r:id="rId19"/>
    <sheet name="SO02 011 Pol" sheetId="28" r:id="rId20"/>
    <sheet name="SO02 012 Pol" sheetId="29" r:id="rId21"/>
    <sheet name="SO02 013 Pol" sheetId="30" r:id="rId22"/>
    <sheet name="SO02 014 Pol" sheetId="31" r:id="rId23"/>
    <sheet name="SO02 015 Pol" sheetId="32" r:id="rId24"/>
    <sheet name="SO02 016 Pol" sheetId="33" r:id="rId25"/>
    <sheet name="SO02 017 Pol" sheetId="34" r:id="rId26"/>
    <sheet name="SO02 018 Pol" sheetId="35" r:id="rId27"/>
    <sheet name="SO02 019 Pol" sheetId="36" r:id="rId28"/>
    <sheet name="SO02 020 Pol" sheetId="37" r:id="rId29"/>
    <sheet name="SO02 021 Pol" sheetId="38" r:id="rId30"/>
    <sheet name="SO02 022 Pol" sheetId="39" r:id="rId31"/>
    <sheet name="SO02 023 Pol" sheetId="40" r:id="rId32"/>
    <sheet name="SO02 024 Pol" sheetId="41" r:id="rId33"/>
    <sheet name="SO02 025 Pol" sheetId="42" r:id="rId34"/>
    <sheet name="SO02 026 Pol" sheetId="43" r:id="rId35"/>
    <sheet name="SO02 027 Pol" sheetId="44" r:id="rId36"/>
    <sheet name="SO02 028 Pol" sheetId="45" r:id="rId37"/>
    <sheet name="SO02 029 Pol" sheetId="46" r:id="rId38"/>
    <sheet name="SO02 030 Pol" sheetId="47" r:id="rId39"/>
    <sheet name="SO02 031 Pol" sheetId="48" r:id="rId40"/>
    <sheet name="SO02 032 Pol" sheetId="49" r:id="rId41"/>
    <sheet name="SO02 033 Pol" sheetId="50" r:id="rId42"/>
    <sheet name="SO02 034 Pol" sheetId="51" r:id="rId43"/>
    <sheet name="SO02 035 Pol" sheetId="52" r:id="rId44"/>
    <sheet name="SO02 036 Pol" sheetId="53" r:id="rId45"/>
    <sheet name="SO02 037 Pol" sheetId="54" r:id="rId46"/>
    <sheet name="SO02 038 Pol" sheetId="55" r:id="rId47"/>
  </sheets>
  <externalReferences>
    <externalReference r:id="rId48"/>
  </externalReferences>
  <definedNames>
    <definedName name="CelkemDPHVypocet" localSheetId="1">Stavba!$H$86</definedName>
    <definedName name="CenaCelkem">Stavba!$G$29</definedName>
    <definedName name="CenaCelkemBezDPH">Stavba!$G$28</definedName>
    <definedName name="CenaCelkemVypocet" localSheetId="1">Stavba!$I$86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'SO02 001 Pol'!$1:$7</definedName>
    <definedName name="_xlnm.Print_Titles" localSheetId="5">'SO02 002 Pol'!$1:$7</definedName>
    <definedName name="_xlnm.Print_Titles" localSheetId="6">'SO02 003a Pol'!$1:$7</definedName>
    <definedName name="_xlnm.Print_Titles" localSheetId="7">'SO02 003b Pol'!$1:$7</definedName>
    <definedName name="_xlnm.Print_Titles" localSheetId="8">'SO02 003c Pol'!$1:$7</definedName>
    <definedName name="_xlnm.Print_Titles" localSheetId="9">'SO02 003d Pol'!$1:$7</definedName>
    <definedName name="_xlnm.Print_Titles" localSheetId="10">'SO02 003e Pol'!$1:$7</definedName>
    <definedName name="_xlnm.Print_Titles" localSheetId="11">'SO02 003f Pol'!$1:$7</definedName>
    <definedName name="_xlnm.Print_Titles" localSheetId="12">'SO02 004 Pol'!$1:$7</definedName>
    <definedName name="_xlnm.Print_Titles" localSheetId="13">'SO02 005 Pol'!$1:$7</definedName>
    <definedName name="_xlnm.Print_Titles" localSheetId="14">'SO02 006 Pol'!$1:$7</definedName>
    <definedName name="_xlnm.Print_Titles" localSheetId="15">'SO02 007 Pol'!$1:$7</definedName>
    <definedName name="_xlnm.Print_Titles" localSheetId="16">'SO02 008 Pol'!$1:$7</definedName>
    <definedName name="_xlnm.Print_Titles" localSheetId="17">'SO02 009 Pol'!$1:$7</definedName>
    <definedName name="_xlnm.Print_Titles" localSheetId="18">'SO02 010 Pol'!$1:$7</definedName>
    <definedName name="_xlnm.Print_Titles" localSheetId="19">'SO02 011 Pol'!$1:$7</definedName>
    <definedName name="_xlnm.Print_Titles" localSheetId="20">'SO02 012 Pol'!$1:$7</definedName>
    <definedName name="_xlnm.Print_Titles" localSheetId="21">'SO02 013 Pol'!$1:$7</definedName>
    <definedName name="_xlnm.Print_Titles" localSheetId="22">'SO02 014 Pol'!$1:$7</definedName>
    <definedName name="_xlnm.Print_Titles" localSheetId="23">'SO02 015 Pol'!$1:$7</definedName>
    <definedName name="_xlnm.Print_Titles" localSheetId="24">'SO02 016 Pol'!$1:$7</definedName>
    <definedName name="_xlnm.Print_Titles" localSheetId="25">'SO02 017 Pol'!$1:$7</definedName>
    <definedName name="_xlnm.Print_Titles" localSheetId="26">'SO02 018 Pol'!$1:$7</definedName>
    <definedName name="_xlnm.Print_Titles" localSheetId="27">'SO02 019 Pol'!$1:$7</definedName>
    <definedName name="_xlnm.Print_Titles" localSheetId="28">'SO02 020 Pol'!$1:$7</definedName>
    <definedName name="_xlnm.Print_Titles" localSheetId="29">'SO02 021 Pol'!$1:$7</definedName>
    <definedName name="_xlnm.Print_Titles" localSheetId="30">'SO02 022 Pol'!$1:$7</definedName>
    <definedName name="_xlnm.Print_Titles" localSheetId="31">'SO02 023 Pol'!$1:$7</definedName>
    <definedName name="_xlnm.Print_Titles" localSheetId="32">'SO02 024 Pol'!$1:$7</definedName>
    <definedName name="_xlnm.Print_Titles" localSheetId="33">'SO02 025 Pol'!$1:$7</definedName>
    <definedName name="_xlnm.Print_Titles" localSheetId="34">'SO02 026 Pol'!$1:$7</definedName>
    <definedName name="_xlnm.Print_Titles" localSheetId="35">'SO02 027 Pol'!$1:$7</definedName>
    <definedName name="_xlnm.Print_Titles" localSheetId="36">'SO02 028 Pol'!$1:$7</definedName>
    <definedName name="_xlnm.Print_Titles" localSheetId="37">'SO02 029 Pol'!$1:$7</definedName>
    <definedName name="_xlnm.Print_Titles" localSheetId="38">'SO02 030 Pol'!$1:$7</definedName>
    <definedName name="_xlnm.Print_Titles" localSheetId="39">'SO02 031 Pol'!$1:$7</definedName>
    <definedName name="_xlnm.Print_Titles" localSheetId="40">'SO02 032 Pol'!$1:$7</definedName>
    <definedName name="_xlnm.Print_Titles" localSheetId="41">'SO02 033 Pol'!$1:$7</definedName>
    <definedName name="_xlnm.Print_Titles" localSheetId="42">'SO02 034 Pol'!$1:$7</definedName>
    <definedName name="_xlnm.Print_Titles" localSheetId="43">'SO02 035 Pol'!$1:$7</definedName>
    <definedName name="_xlnm.Print_Titles" localSheetId="44">'SO02 036 Pol'!$1:$7</definedName>
    <definedName name="_xlnm.Print_Titles" localSheetId="45">'SO02 037 Pol'!$1:$7</definedName>
    <definedName name="_xlnm.Print_Titles" localSheetId="46">'SO02 038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Naklady'!$A$1:$Y$42</definedName>
    <definedName name="_xlnm.Print_Area" localSheetId="4">'SO02 001 Pol'!$A$1:$Y$25</definedName>
    <definedName name="_xlnm.Print_Area" localSheetId="5">'SO02 002 Pol'!$A$1:$Y$25</definedName>
    <definedName name="_xlnm.Print_Area" localSheetId="6">'SO02 003a Pol'!$A$1:$Y$63</definedName>
    <definedName name="_xlnm.Print_Area" localSheetId="7">'SO02 003b Pol'!$A$1:$Y$54</definedName>
    <definedName name="_xlnm.Print_Area" localSheetId="8">'SO02 003c Pol'!$A$1:$Y$61</definedName>
    <definedName name="_xlnm.Print_Area" localSheetId="9">'SO02 003d Pol'!$A$1:$Y$29</definedName>
    <definedName name="_xlnm.Print_Area" localSheetId="10">'SO02 003e Pol'!$A$1:$Y$53</definedName>
    <definedName name="_xlnm.Print_Area" localSheetId="11">'SO02 003f Pol'!$A$1:$Y$32</definedName>
    <definedName name="_xlnm.Print_Area" localSheetId="12">'SO02 004 Pol'!$A$1:$Y$55</definedName>
    <definedName name="_xlnm.Print_Area" localSheetId="13">'SO02 005 Pol'!$A$1:$Y$55</definedName>
    <definedName name="_xlnm.Print_Area" localSheetId="14">'SO02 006 Pol'!$A$1:$Y$84</definedName>
    <definedName name="_xlnm.Print_Area" localSheetId="15">'SO02 007 Pol'!$A$1:$Y$87</definedName>
    <definedName name="_xlnm.Print_Area" localSheetId="16">'SO02 008 Pol'!$A$1:$Y$85</definedName>
    <definedName name="_xlnm.Print_Area" localSheetId="17">'SO02 009 Pol'!$A$1:$Y$79</definedName>
    <definedName name="_xlnm.Print_Area" localSheetId="18">'SO02 010 Pol'!$A$1:$Y$55</definedName>
    <definedName name="_xlnm.Print_Area" localSheetId="19">'SO02 011 Pol'!$A$1:$Y$86</definedName>
    <definedName name="_xlnm.Print_Area" localSheetId="20">'SO02 012 Pol'!$A$1:$Y$55</definedName>
    <definedName name="_xlnm.Print_Area" localSheetId="21">'SO02 013 Pol'!$A$1:$Y$129</definedName>
    <definedName name="_xlnm.Print_Area" localSheetId="22">'SO02 014 Pol'!$A$1:$Y$109</definedName>
    <definedName name="_xlnm.Print_Area" localSheetId="23">'SO02 015 Pol'!$A$1:$Y$102</definedName>
    <definedName name="_xlnm.Print_Area" localSheetId="24">'SO02 016 Pol'!$A$1:$Y$86</definedName>
    <definedName name="_xlnm.Print_Area" localSheetId="25">'SO02 017 Pol'!$A$1:$Y$72</definedName>
    <definedName name="_xlnm.Print_Area" localSheetId="26">'SO02 018 Pol'!$A$1:$Y$87</definedName>
    <definedName name="_xlnm.Print_Area" localSheetId="27">'SO02 019 Pol'!$A$1:$Y$86</definedName>
    <definedName name="_xlnm.Print_Area" localSheetId="28">'SO02 020 Pol'!$A$1:$Y$129</definedName>
    <definedName name="_xlnm.Print_Area" localSheetId="29">'SO02 021 Pol'!$A$1:$Y$129</definedName>
    <definedName name="_xlnm.Print_Area" localSheetId="30">'SO02 022 Pol'!$A$1:$Y$131</definedName>
    <definedName name="_xlnm.Print_Area" localSheetId="31">'SO02 023 Pol'!$A$1:$Y$55</definedName>
    <definedName name="_xlnm.Print_Area" localSheetId="32">'SO02 024 Pol'!$A$1:$Y$114</definedName>
    <definedName name="_xlnm.Print_Area" localSheetId="33">'SO02 025 Pol'!$A$1:$Y$104</definedName>
    <definedName name="_xlnm.Print_Area" localSheetId="34">'SO02 026 Pol'!$A$1:$Y$84</definedName>
    <definedName name="_xlnm.Print_Area" localSheetId="35">'SO02 027 Pol'!$A$1:$Y$130</definedName>
    <definedName name="_xlnm.Print_Area" localSheetId="36">'SO02 028 Pol'!$A$1:$Y$104</definedName>
    <definedName name="_xlnm.Print_Area" localSheetId="37">'SO02 029 Pol'!$A$1:$Y$87</definedName>
    <definedName name="_xlnm.Print_Area" localSheetId="38">'SO02 030 Pol'!$A$1:$Y$127</definedName>
    <definedName name="_xlnm.Print_Area" localSheetId="39">'SO02 031 Pol'!$A$1:$Y$72</definedName>
    <definedName name="_xlnm.Print_Area" localSheetId="40">'SO02 032 Pol'!$A$1:$Y$55</definedName>
    <definedName name="_xlnm.Print_Area" localSheetId="41">'SO02 033 Pol'!$A$1:$Y$104</definedName>
    <definedName name="_xlnm.Print_Area" localSheetId="42">'SO02 034 Pol'!$A$1:$Y$127</definedName>
    <definedName name="_xlnm.Print_Area" localSheetId="43">'SO02 035 Pol'!$A$1:$Y$55</definedName>
    <definedName name="_xlnm.Print_Area" localSheetId="44">'SO02 036 Pol'!$A$1:$Y$84</definedName>
    <definedName name="_xlnm.Print_Area" localSheetId="45">'SO02 037 Pol'!$A$1:$Y$55</definedName>
    <definedName name="_xlnm.Print_Area" localSheetId="46">'SO02 038 Pol'!$A$1:$Y$87</definedName>
    <definedName name="_xlnm.Print_Area" localSheetId="1">Stavba!$A$1:$J$151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Stavba!$F$86</definedName>
    <definedName name="ZakladDPHZakl">Stavba!$G$25</definedName>
    <definedName name="ZakladDPHZaklVypocet" localSheetId="1">Stavba!$G$86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84" i="55" l="1"/>
  <c r="BA80" i="55"/>
  <c r="BA73" i="55"/>
  <c r="BA52" i="54"/>
  <c r="BA48" i="54"/>
  <c r="BA81" i="53"/>
  <c r="BA77" i="53"/>
  <c r="BA71" i="53"/>
  <c r="BA52" i="52"/>
  <c r="BA48" i="52"/>
  <c r="BA123" i="51"/>
  <c r="BA115" i="51"/>
  <c r="BA65" i="51"/>
  <c r="BA101" i="50"/>
  <c r="BA97" i="50"/>
  <c r="BA89" i="50"/>
  <c r="BA86" i="50"/>
  <c r="BA52" i="49"/>
  <c r="BA48" i="49"/>
  <c r="BA69" i="48"/>
  <c r="BA65" i="48"/>
  <c r="BA59" i="48"/>
  <c r="BA123" i="47"/>
  <c r="BA115" i="47"/>
  <c r="BA65" i="47"/>
  <c r="BA84" i="46"/>
  <c r="BA80" i="46"/>
  <c r="BA70" i="46"/>
  <c r="BA101" i="45"/>
  <c r="BA97" i="45"/>
  <c r="BA89" i="45"/>
  <c r="BA86" i="45"/>
  <c r="BA126" i="44"/>
  <c r="BA118" i="44"/>
  <c r="BA66" i="44"/>
  <c r="BA81" i="43"/>
  <c r="BA77" i="43"/>
  <c r="BA71" i="43"/>
  <c r="BA101" i="42"/>
  <c r="BA97" i="42"/>
  <c r="BA89" i="42"/>
  <c r="BA86" i="42"/>
  <c r="BA111" i="41"/>
  <c r="BA107" i="41"/>
  <c r="BA98" i="41"/>
  <c r="BA52" i="40"/>
  <c r="BA48" i="40"/>
  <c r="BA127" i="39"/>
  <c r="BA119" i="39"/>
  <c r="BA66" i="39"/>
  <c r="BA125" i="38"/>
  <c r="BA117" i="38"/>
  <c r="BA64" i="38"/>
  <c r="BA125" i="37"/>
  <c r="BA117" i="37"/>
  <c r="BA64" i="37"/>
  <c r="BA83" i="36"/>
  <c r="BA79" i="36"/>
  <c r="BA71" i="36"/>
  <c r="BA84" i="35"/>
  <c r="BA80" i="35"/>
  <c r="BA73" i="35"/>
  <c r="BA69" i="34"/>
  <c r="BA65" i="34"/>
  <c r="BA59" i="34"/>
  <c r="BA83" i="33"/>
  <c r="BA79" i="33"/>
  <c r="BA71" i="33"/>
  <c r="BA99" i="32"/>
  <c r="BA95" i="32"/>
  <c r="BA87" i="32"/>
  <c r="BA106" i="31"/>
  <c r="BA102" i="31"/>
  <c r="BA92" i="31"/>
  <c r="BA125" i="30"/>
  <c r="BA117" i="30"/>
  <c r="BA64" i="30"/>
  <c r="BA52" i="29"/>
  <c r="BA48" i="29"/>
  <c r="BA83" i="28"/>
  <c r="BA79" i="28"/>
  <c r="BA71" i="28"/>
  <c r="BA52" i="27"/>
  <c r="BA48" i="27"/>
  <c r="BA76" i="26"/>
  <c r="BA72" i="26"/>
  <c r="BA66" i="26"/>
  <c r="BA82" i="25"/>
  <c r="BA78" i="25"/>
  <c r="BA72" i="25"/>
  <c r="BA84" i="24"/>
  <c r="BA80" i="24"/>
  <c r="BA73" i="24"/>
  <c r="BA81" i="23"/>
  <c r="BA77" i="23"/>
  <c r="BA71" i="23"/>
  <c r="BA52" i="22"/>
  <c r="BA48" i="22"/>
  <c r="BA52" i="21"/>
  <c r="BA48" i="21"/>
  <c r="BA29" i="20"/>
  <c r="BA25" i="20"/>
  <c r="BA50" i="19"/>
  <c r="BA46" i="19"/>
  <c r="BA40" i="19"/>
  <c r="BA58" i="17"/>
  <c r="BA54" i="17"/>
  <c r="BA44" i="16"/>
  <c r="BA60" i="15"/>
  <c r="BA56" i="15"/>
  <c r="BA50" i="15"/>
  <c r="BA40" i="12"/>
  <c r="BA38" i="12"/>
  <c r="BA36" i="12"/>
  <c r="BA34" i="12"/>
  <c r="BA32" i="12"/>
  <c r="BA30" i="12"/>
  <c r="BA20" i="12"/>
  <c r="BA17" i="12"/>
  <c r="BA13" i="12"/>
  <c r="BA11" i="12"/>
  <c r="I151" i="1"/>
  <c r="J150" i="1"/>
  <c r="J149" i="1"/>
  <c r="J148" i="1"/>
  <c r="J147" i="1"/>
  <c r="J146" i="1"/>
  <c r="J145" i="1"/>
  <c r="J144" i="1"/>
  <c r="J143" i="1"/>
  <c r="J142" i="1"/>
  <c r="J141" i="1"/>
  <c r="J140" i="1"/>
  <c r="J151" i="1" s="1"/>
  <c r="F86" i="1"/>
  <c r="G86" i="1"/>
  <c r="H86" i="1"/>
  <c r="I86" i="1"/>
  <c r="J48" i="1" s="1"/>
  <c r="J80" i="1"/>
  <c r="J74" i="1"/>
  <c r="J68" i="1"/>
  <c r="J62" i="1"/>
  <c r="J56" i="1"/>
  <c r="J50" i="1"/>
  <c r="J44" i="1"/>
  <c r="I21" i="1"/>
  <c r="J28" i="1"/>
  <c r="J26" i="1"/>
  <c r="G38" i="1"/>
  <c r="F38" i="1"/>
  <c r="J23" i="1"/>
  <c r="J24" i="1"/>
  <c r="J25" i="1"/>
  <c r="J27" i="1"/>
  <c r="E24" i="1"/>
  <c r="E26" i="1"/>
  <c r="J42" i="1" l="1"/>
  <c r="J54" i="1"/>
  <c r="J60" i="1"/>
  <c r="J66" i="1"/>
  <c r="J72" i="1"/>
  <c r="J78" i="1"/>
  <c r="J84" i="1"/>
  <c r="J43" i="1"/>
  <c r="J49" i="1"/>
  <c r="J55" i="1"/>
  <c r="J61" i="1"/>
  <c r="J67" i="1"/>
  <c r="J73" i="1"/>
  <c r="J79" i="1"/>
  <c r="J85" i="1"/>
  <c r="J39" i="1"/>
  <c r="J86" i="1" s="1"/>
  <c r="J45" i="1"/>
  <c r="J51" i="1"/>
  <c r="J57" i="1"/>
  <c r="J63" i="1"/>
  <c r="J69" i="1"/>
  <c r="J75" i="1"/>
  <c r="J81" i="1"/>
  <c r="J40" i="1"/>
  <c r="J46" i="1"/>
  <c r="J52" i="1"/>
  <c r="J58" i="1"/>
  <c r="J64" i="1"/>
  <c r="J70" i="1"/>
  <c r="J76" i="1"/>
  <c r="J82" i="1"/>
  <c r="J41" i="1"/>
  <c r="J47" i="1"/>
  <c r="J53" i="1"/>
  <c r="J59" i="1"/>
  <c r="J65" i="1"/>
  <c r="J71" i="1"/>
  <c r="J77" i="1"/>
  <c r="J8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71A7B34-836A-44C3-A7F6-BDF929415D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9161811-8A44-43D7-ADF5-50B0991984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9802970-8AAC-4C00-83B1-1E0D0F6464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329EC20-7EFE-4C87-8619-598A304B43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8473D1F-5897-4701-8FA9-28E6361E32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983F03-9BB2-43BC-8374-30DE8A41E1D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F1BEAE3-B158-476C-95AA-A795A62FFD3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249DF2-D012-4FE6-9E1D-8B88291F095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6CDC15B-A6FA-4FF6-9670-A7A30AFAEA3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90263F5-E0AD-43D5-B832-CFCF0A3CA1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83BB544-9B08-4918-A8FC-37AB5A4CEF6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7CDB96-C11D-4AA5-8338-E696A313EA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2976DFE-DE20-4BB7-A5D5-FC701CA753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C7F34C8-EE77-4C6B-AF53-0D44383CEFD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F2C5E35-92AD-48CA-88B3-007BEB7CBCF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BD4E3CA-0B75-4C45-AB5A-CA01B7E3FCF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E4E19E6-B7E8-4947-A955-258A7C6424B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4BA3AC-99AA-40D3-89ED-DB2B54A7C3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1837A41-9868-49BD-B5E2-64132F7860C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3D5865-D7EF-4AB1-BB9A-596C135E133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E288516-77E5-4DCA-88C0-DE684285C64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43490B8-2117-4C25-8935-EE131933D4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B508B4B-0EA4-4DE0-AAB8-AFF6E98D73C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D9B69A-5A08-4F9D-84FC-753E8D3C6D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0660C09-5FBC-4BCF-9BC4-673DCBCEFA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31E7E82-EB91-4C7A-ABCB-A60B9FB568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DD2C0F2-9B9C-4BC3-98E8-447D0FBA3D3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A53008-9486-4B90-A0A1-E71053FB82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870F32A-F14B-47A0-A373-BA721CCF944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410FF2-DF68-4213-A59A-E5A8556897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BEBF1C7-7CF5-49B5-8468-16DC7DC9B36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D78ADC6-5BD3-42D7-861E-720DC3F61CD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DA01CC3-19B0-43E9-AC2A-167710932C5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86ACBAC-B38D-49B4-B80A-FDED6A863B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8FAD83D-F01B-460D-88AA-B2E93EADAF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A189DB0-07E5-419B-81AC-270FFDCD76A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0E06BF2-E4F5-4C34-8D02-C39C151848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3DBF9C-9F70-400D-BF95-B54E4CF4C69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F308140-AAAE-4DAF-B77F-A481AC0B1A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4F9ACFC-6E38-46C1-B884-7639D0EF79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6463DC0-D8E7-4012-9B3D-009D5F02849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E9065A8-5226-4C25-AB6F-CF26F2EAD0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529A868-28CA-4B92-8002-D1E0BE82C8D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056394-3749-493A-83A0-0FAE0159100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7520F5E-3CED-46BA-9030-7C60AAB5D01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0743013-5845-4AF0-8194-CDC2AD5674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BFD0C77-7CD8-483B-B1E0-C9744476E7A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8041358-CB1B-47DE-8CF8-F188A18261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6E763C3-8F12-413D-B899-024EBD23CA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01CA904-70B5-49D8-ACD2-88A99C4F3D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CC6D17E-5BC4-4D81-9199-89E28476B8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E4ABB8A-D8F0-45BE-B83B-A5325E769B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0BA0849-A915-41FE-939C-697ECB5BD0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A3AAFF-81D5-4322-9A52-B55845164D9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3138D89-8D20-4EE7-8EC2-20FE1BACF1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E5A44B4-61C4-4C96-94B8-46A00C547D6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CAF92A0-FCB9-4563-BA5C-7449524375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3BA5A9-D820-4F3B-8E9C-145B8F25A97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3A0351F-CC8B-45F9-BCCA-F62896932CF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16A559-493B-4098-8454-9C018945AC6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C9EB63B4-76EC-4949-9B9E-3D3A99049D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00547D7-6046-4B20-96BA-E441ABF9EB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8B90DB1-5025-4D02-A4C2-5CA84AC55B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A455B73-7CDD-4DAB-9132-D8EA6B243CD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5934649-7B04-403C-AB77-931F54EB3C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417373-7795-48BB-A5B0-76640CFA28E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ED94A16-CD05-43D9-BF32-576F8A6D0B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B2FD5B-BBEA-4F79-8E96-1276EFF4B8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D045C6E-420A-481A-A74D-904B579398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30CC3C0-26E4-46E7-81CC-9925297E4A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EBB990D-6C81-4CF0-9E6C-E644461FDC2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1EB2D2-875C-4E68-B07A-9ECC315134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9B62B85-ECCE-4E59-806A-2582D292A11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965CE50-9375-4442-B1AA-A0876D8632C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8F66B0D-B26B-4F4E-929A-C115224E445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2099F8-4589-4E1A-AD14-BC6DDE7749F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9A5F2E1-D840-4ED9-A7CF-EB257755903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8880931-C993-4880-90EE-23C3B2193E7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671AA25-46C4-4B67-97DC-1D2CD02884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77E0DE7-FFCF-4387-AE06-F8C84214BB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872EECE-F3E3-4778-B514-6A1EB27150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998F2C-A718-4D98-879B-142EDDCA4A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5AB1D1E-A73F-4866-B171-B1EEFFDAE6F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F70145-3918-472A-9619-30C3856C78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43400BB-DEAC-43F2-BC37-776172DBDA9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F6A0CA-CB25-4589-A9C9-506E86BC66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BCB8F55-9FB2-46F0-9D80-EDBC9F55D8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CBE205D-C74A-4139-A386-9D055681DE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<sst xmlns="http://schemas.openxmlformats.org/spreadsheetml/2006/main" count="16948" uniqueCount="948">
  <si>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</si>
  <si>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</si>
  <si>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</si>
  <si>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</si>
  <si>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</si>
  <si>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</si>
  <si>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</si>
  <si>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</si>
  <si>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</si>
  <si>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</si>
  <si>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</si>
  <si>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</si>
  <si>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</si>
  <si>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</si>
  <si>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</si>
  <si>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</si>
  <si>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</si>
  <si>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</si>
  <si>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</si>
  <si>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</si>
  <si>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</si>
  <si>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</si>
  <si>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</si>
  <si>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</si>
  <si>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</si>
  <si>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</si>
  <si>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</si>
  <si>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</si>
  <si>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</si>
  <si>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</si>
  <si>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</si>
  <si>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</si>
  <si>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</si>
  <si>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</si>
  <si>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</si>
  <si>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</si>
  <si>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</si>
  <si>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</si>
  <si>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</si>
  <si>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</si>
  <si>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</si>
  <si>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</si>
  <si>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</si>
  <si>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22019.2</t>
  </si>
  <si>
    <t>VVT Bystřička, Chvalčov, těžba sedimentů, oprava toku - SO02</t>
  </si>
  <si>
    <t>Stavba</t>
  </si>
  <si>
    <t>000</t>
  </si>
  <si>
    <t>Ostatní a vedlejší náklady</t>
  </si>
  <si>
    <t>001</t>
  </si>
  <si>
    <t>SO02</t>
  </si>
  <si>
    <t>Oprava toku v ř.km 10,290 - 11,014</t>
  </si>
  <si>
    <t>Odstranění náletových stromových a keřových porostů</t>
  </si>
  <si>
    <t>002</t>
  </si>
  <si>
    <t>Těžba sedimentů</t>
  </si>
  <si>
    <t>003a</t>
  </si>
  <si>
    <t>Oprava břehového opevnění - oprava opevnění svahu</t>
  </si>
  <si>
    <t>003b</t>
  </si>
  <si>
    <t>Oprava břehového opevnění - patka zděná z LK</t>
  </si>
  <si>
    <t>003c</t>
  </si>
  <si>
    <t>Oprava břehového opevnění - železobetonová patka</t>
  </si>
  <si>
    <t>003d</t>
  </si>
  <si>
    <t>Opevnění dna nad a pod objekty</t>
  </si>
  <si>
    <t>003e</t>
  </si>
  <si>
    <t>Oprava dna vývařišť objektů</t>
  </si>
  <si>
    <t>003f</t>
  </si>
  <si>
    <t>Oprava spár dlažby opevnění svahů</t>
  </si>
  <si>
    <t>004</t>
  </si>
  <si>
    <t>Oprava stupně 27 v ř.km 10,318</t>
  </si>
  <si>
    <t>005</t>
  </si>
  <si>
    <t>Oprava stupně 28 v ř.km 10,332</t>
  </si>
  <si>
    <t>006</t>
  </si>
  <si>
    <t>Oprava stupně29 v ř.km 10,346</t>
  </si>
  <si>
    <t>007</t>
  </si>
  <si>
    <t>Oprava stupně 30 v ř.km 10,360</t>
  </si>
  <si>
    <t>008</t>
  </si>
  <si>
    <t>Oprava stupně 31 v ř.km 10,374</t>
  </si>
  <si>
    <t>009</t>
  </si>
  <si>
    <t>Oprava stupně 33 v ř.km 10,402</t>
  </si>
  <si>
    <t>010</t>
  </si>
  <si>
    <t>Oprava stupně 32 v ř.km 10,388</t>
  </si>
  <si>
    <t>011</t>
  </si>
  <si>
    <t>Oprava stupně 34 v ř.km 10,430</t>
  </si>
  <si>
    <t>012</t>
  </si>
  <si>
    <t>Oprava stupně 35 v ř.km 10,444</t>
  </si>
  <si>
    <t>013</t>
  </si>
  <si>
    <t>Oprava stupně 36 v ř.km 10,458</t>
  </si>
  <si>
    <t>014</t>
  </si>
  <si>
    <t>Oprava stupně 37 v ř.km 10,486</t>
  </si>
  <si>
    <t>015</t>
  </si>
  <si>
    <t>Oprava stupně 38 v ř.km 10,500</t>
  </si>
  <si>
    <t>016</t>
  </si>
  <si>
    <t>Oprava stupně 39 v ř.km 10,514</t>
  </si>
  <si>
    <t>017</t>
  </si>
  <si>
    <t>Oprava stupně 40 v ř.km 10,527</t>
  </si>
  <si>
    <t>018</t>
  </si>
  <si>
    <t xml:space="preserve"> Oprava stupně 41 v ř.km 10,542</t>
  </si>
  <si>
    <t>019</t>
  </si>
  <si>
    <t>Oprava stupně 42 v ř.km 10,556</t>
  </si>
  <si>
    <t>020</t>
  </si>
  <si>
    <t>Oprava stupně 43 v ř.km 10,569</t>
  </si>
  <si>
    <t>021</t>
  </si>
  <si>
    <t>Oprava stupně 44 v ř.km 10,584</t>
  </si>
  <si>
    <t>022</t>
  </si>
  <si>
    <t>Oprava stupně 45 v ř.km 10,598</t>
  </si>
  <si>
    <t>023</t>
  </si>
  <si>
    <t>Oprava stupně 46 v ř.km 10,612</t>
  </si>
  <si>
    <t>024</t>
  </si>
  <si>
    <t>Oprava stupně 47 v ř.km 10,623</t>
  </si>
  <si>
    <t>025</t>
  </si>
  <si>
    <t>Oprava stupně 48 v ř.km 10,639</t>
  </si>
  <si>
    <t>026</t>
  </si>
  <si>
    <t>Oprava stupně 49 v ř.km 10,654</t>
  </si>
  <si>
    <t>027</t>
  </si>
  <si>
    <t>Oprava stupně 50 v ř.km 10,681</t>
  </si>
  <si>
    <t>028</t>
  </si>
  <si>
    <t>Oprava stupně 51 v ř.km 10,696</t>
  </si>
  <si>
    <t>029</t>
  </si>
  <si>
    <t>Oprava stupně 52 v ř.km 10,726</t>
  </si>
  <si>
    <t>030</t>
  </si>
  <si>
    <t>Oprava stupně 53 v ř.km 10,756</t>
  </si>
  <si>
    <t>031</t>
  </si>
  <si>
    <t>Oprava stupně 54 v ř.km 10,882</t>
  </si>
  <si>
    <t>032</t>
  </si>
  <si>
    <t>Oprava stupně 55 v ř.km 10,896</t>
  </si>
  <si>
    <t>033</t>
  </si>
  <si>
    <t>Oprava stupně 56 v ř.km 10,926</t>
  </si>
  <si>
    <t>034</t>
  </si>
  <si>
    <t>Oprava stupně 57 v ř.km 10,941</t>
  </si>
  <si>
    <t>035</t>
  </si>
  <si>
    <t>Oprava stupně 58 v ř.km 10,955</t>
  </si>
  <si>
    <t>036</t>
  </si>
  <si>
    <t>Oprava stupně 59 v ř.km 10,970</t>
  </si>
  <si>
    <t>037</t>
  </si>
  <si>
    <t>Oprava stupně 60 v ř.km 10,998</t>
  </si>
  <si>
    <t>038</t>
  </si>
  <si>
    <t>Oprava stupně 61 v ř.km 11,013</t>
  </si>
  <si>
    <t>Celkem za stavbu</t>
  </si>
  <si>
    <t>CZK</t>
  </si>
  <si>
    <t>#POPS</t>
  </si>
  <si>
    <t>Popis stavby: 22019.2 - VVT Bystřička, Chvalčov, těžba sedimentů, oprava toku - SO02</t>
  </si>
  <si>
    <t>#POPO</t>
  </si>
  <si>
    <t>Popis objektu: 000 - Ostatní a vedlejší náklady</t>
  </si>
  <si>
    <t>#POPR</t>
  </si>
  <si>
    <t>Popis rozpočtu: 001 - Ostatní a vedlejší náklady</t>
  </si>
  <si>
    <t>Popis objektu: SO02 - Oprava toku v ř.km 10,290 - 11,014</t>
  </si>
  <si>
    <t>Popis rozpočtu: 001 - Odstranění náletových stromových a keřových porostů</t>
  </si>
  <si>
    <t>Popis rozpočtu: 002 - Těžba sedimentů</t>
  </si>
  <si>
    <t>Popis rozpočtu: 003a - Oprava břehového opevnění - oprava opevnění svahu</t>
  </si>
  <si>
    <t>Popis rozpočtu: 003b - Oprava břehového opevnění - patka zděná z LK</t>
  </si>
  <si>
    <t>Popis rozpočtu: 003c - Oprava břehového opevnění - železobetonová patka</t>
  </si>
  <si>
    <t>Popis rozpočtu: 003d - Opevnění dna nad a pod objekty</t>
  </si>
  <si>
    <t>Popis rozpočtu: 003e - Oprava dna vývařišť objektů</t>
  </si>
  <si>
    <t>Popis rozpočtu: 003f - Oprava spár dlažby opevnění svahů</t>
  </si>
  <si>
    <t>Popis rozpočtu: 004 - Oprava stupně 27 v ř.km 10,318</t>
  </si>
  <si>
    <t>Popis rozpočtu: 005 - Oprava stupně 28 v ř.km 10,332</t>
  </si>
  <si>
    <t>Popis rozpočtu: 006 - Oprava stupně29 v ř.km 10,346</t>
  </si>
  <si>
    <t>Popis rozpočtu: 007 - Oprava stupně 30 v ř.km 10,360</t>
  </si>
  <si>
    <t>Popis rozpočtu: 008 - Oprava stupně 31 v ř.km 10,374</t>
  </si>
  <si>
    <t>Popis rozpočtu: 009 - Oprava stupně 33 v ř.km 10,402</t>
  </si>
  <si>
    <t>Popis rozpočtu: 010 - Oprava stupně 32 v ř.km 10,388</t>
  </si>
  <si>
    <t>Popis rozpočtu: 011 - Oprava stupně 34 v ř.km 10,430</t>
  </si>
  <si>
    <t>Popis rozpočtu: 012 - Oprava stupně 35 v ř.km 10,444</t>
  </si>
  <si>
    <t>Popis rozpočtu: 013 - Oprava stupně 36 v ř.km 10,458</t>
  </si>
  <si>
    <t>Popis rozpočtu: 014 - Oprava stupně 37 v ř.km 10,486</t>
  </si>
  <si>
    <t>Popis rozpočtu: 015 - Oprava stupně 38 v ř.km 10,500</t>
  </si>
  <si>
    <t>Popis rozpočtu: 016 - Oprava stupně 39 v ř.km 10,514</t>
  </si>
  <si>
    <t>Popis rozpočtu: 017 - Oprava stupně 40 v ř.km 10,527</t>
  </si>
  <si>
    <t>Popis rozpočtu: 018 -  Oprava stupně 41 v ř.km 10,542</t>
  </si>
  <si>
    <t>Popis rozpočtu: 019 - Oprava stupně 42 v ř.km 10,556</t>
  </si>
  <si>
    <t>Popis rozpočtu: 020 - Oprava stupně 43 v ř.km 10,569</t>
  </si>
  <si>
    <t>Popis rozpočtu: 021 - Oprava stupně 44 v ř.km 10,584</t>
  </si>
  <si>
    <t>Popis rozpočtu: 022 - Oprava stupně 45 v ř.km 10,598</t>
  </si>
  <si>
    <t>Popis rozpočtu: 023 - Oprava stupně 46 v ř.km 10,612</t>
  </si>
  <si>
    <t>Popis rozpočtu: 024 - Oprava stupně 47 v ř.km 10,623</t>
  </si>
  <si>
    <t>Popis rozpočtu: 025 - Oprava stupně 48 v ř.km 10,639</t>
  </si>
  <si>
    <t>Popis rozpočtu: 026 - Oprava stupně 49 v ř.km 10,654</t>
  </si>
  <si>
    <t>Popis rozpočtu: 027 - Oprava stupně 50 v ř.km 10,681</t>
  </si>
  <si>
    <t>Popis rozpočtu: 028 - Oprava stupně 51 v ř.km 10,696</t>
  </si>
  <si>
    <t>Popis rozpočtu: 029 - Oprava stupně 52 v ř.km 10,726</t>
  </si>
  <si>
    <t>Popis rozpočtu: 030 - Oprava stupně 53 v ř.km 10,756</t>
  </si>
  <si>
    <t>Popis rozpočtu: 031 - Oprava stupně 54 v ř.km 10,882</t>
  </si>
  <si>
    <t>Popis rozpočtu: 032 - Oprava stupně 55 v ř.km 10,896</t>
  </si>
  <si>
    <t>Popis rozpočtu: 033 - Oprava stupně 56 v ř.km 10,926</t>
  </si>
  <si>
    <t>Popis rozpočtu: 034 - Oprava stupně 57 v ř.km 10,941</t>
  </si>
  <si>
    <t>Popis rozpočtu: 035 - Oprava stupně 58 v ř.km 10,955</t>
  </si>
  <si>
    <t>Popis rozpočtu: 036 - Oprava stupně 59 v ř.km 10,970</t>
  </si>
  <si>
    <t>Popis rozpočtu: 037 - Oprava stupně 60 v ř.km 10,998</t>
  </si>
  <si>
    <t>Popis rozpočtu: 038 - Oprava stupně 61 v ř.km 11,013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</si>
  <si>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</si>
  <si>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</si>
  <si>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</si>
  <si>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</si>
  <si>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</si>
  <si>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</si>
  <si>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</si>
  <si>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</si>
  <si>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</si>
  <si>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</si>
  <si>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</si>
  <si>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</si>
  <si>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</si>
  <si>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</si>
  <si>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</si>
  <si>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</si>
  <si>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</si>
  <si>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</si>
  <si>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</si>
  <si>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</si>
  <si>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</si>
  <si>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</si>
  <si>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</si>
  <si>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</si>
  <si>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</si>
  <si>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</si>
  <si>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</si>
  <si>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</si>
  <si>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</si>
  <si>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</si>
  <si>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</si>
  <si>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</si>
  <si>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</si>
  <si>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</si>
  <si>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</si>
  <si>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</si>
  <si>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</si>
  <si>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</si>
  <si>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</si>
  <si>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</si>
  <si>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</si>
  <si>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</si>
  <si>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</si>
  <si>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</si>
  <si>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</si>
  <si>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</si>
  <si>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</si>
  <si>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</si>
  <si>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</si>
  <si>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</si>
  <si>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</si>
  <si>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</si>
  <si>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</si>
  <si>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</si>
  <si>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</si>
  <si>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</si>
  <si>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</si>
  <si>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</si>
  <si>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</si>
  <si>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</si>
  <si>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</si>
  <si>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</si>
  <si>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</si>
  <si>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</si>
  <si>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</si>
  <si>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</si>
  <si>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</si>
  <si>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</si>
  <si>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</si>
  <si>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</si>
  <si>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</si>
  <si>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</si>
  <si>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</si>
  <si>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</si>
  <si>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</si>
  <si>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</si>
  <si>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</si>
  <si>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</si>
  <si>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</si>
  <si>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</si>
  <si>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</si>
  <si>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</si>
  <si>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</si>
  <si>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</si>
  <si>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</si>
  <si>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</si>
  <si>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</si>
  <si>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 xml:space="preserve">Zpracování povodňového a havarijního plánu   </t>
  </si>
  <si>
    <t>VN3</t>
  </si>
  <si>
    <t xml:space="preserve">Zajištění plnění povinností dle zákona č. 309_2006 Sb.   </t>
  </si>
  <si>
    <t>sobor</t>
  </si>
  <si>
    <t>VN4</t>
  </si>
  <si>
    <t>Uvedení stavbou dotčených pozemků  a komunikací  do původního stavu a jejich protokolární předání 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</si>
  <si>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</si>
  <si>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</si>
  <si>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</si>
  <si>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</si>
  <si>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</si>
  <si>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</si>
  <si>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</si>
  <si>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</si>
  <si>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</si>
  <si>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</si>
  <si>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</si>
  <si>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</si>
  <si>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</si>
  <si>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</si>
  <si>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</si>
  <si>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</si>
  <si>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</si>
  <si>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</si>
  <si>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Geodetické zaměření rohů stavby, stabilizace bodů a sestavení laviček.</t>
  </si>
  <si>
    <t>END</t>
  </si>
  <si>
    <t>111201102R00</t>
  </si>
  <si>
    <t>Odstranění křovin i s kořeny na ploše do 10000 m2</t>
  </si>
  <si>
    <t>m2</t>
  </si>
  <si>
    <t>Práce</t>
  </si>
  <si>
    <t>POL1_</t>
  </si>
  <si>
    <t>63*25+154</t>
  </si>
  <si>
    <t>VV</t>
  </si>
  <si>
    <t>112101101R00</t>
  </si>
  <si>
    <t>Kácení stromů listnatých o průměru kmene 10-30 cm</t>
  </si>
  <si>
    <t>kus</t>
  </si>
  <si>
    <t>112201101R00</t>
  </si>
  <si>
    <t>Odstranění pařezů pod úrovní, o průměru 10 - 30 cm</t>
  </si>
  <si>
    <t>162201441R00</t>
  </si>
  <si>
    <t>Vod.přemístění kmenů listnatých, D 30 cm do 2000 m</t>
  </si>
  <si>
    <t>174201201R00</t>
  </si>
  <si>
    <t>Zásyp jam po pařezech D 30 cm</t>
  </si>
  <si>
    <t>- zemina bude získána z těžby sedimentů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</si>
  <si>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</si>
  <si>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</si>
  <si>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</si>
  <si>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</si>
  <si>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</si>
  <si>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</si>
  <si>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</si>
  <si>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</si>
  <si>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</si>
  <si>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</si>
  <si>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travin, rákosu na ploše nad 0,1 do 1 ha</t>
  </si>
  <si>
    <t>ha</t>
  </si>
  <si>
    <t>724*5*0,2/10000</t>
  </si>
  <si>
    <t>129303201R00</t>
  </si>
  <si>
    <t>Čištění vodotečí, hl. do 5,0 m, š.nad 5 m, v hor.4</t>
  </si>
  <si>
    <t>m3</t>
  </si>
  <si>
    <t>dle kubaturových listů : 252,21</t>
  </si>
  <si>
    <t>129303109R00</t>
  </si>
  <si>
    <t>Příplatek za lepivost - čištění vodotečí v hor.4</t>
  </si>
  <si>
    <t>252,21*0,2</t>
  </si>
  <si>
    <t>161101101R00</t>
  </si>
  <si>
    <t>Svislé přemístění výkopku z hor.1-4 do 2,5 m</t>
  </si>
  <si>
    <t>162601102R00</t>
  </si>
  <si>
    <t>Vodorovné přemístění výkopku z hor.1-4 do 5000 m</t>
  </si>
  <si>
    <t>166101101R00</t>
  </si>
  <si>
    <t>Přehození výkopku z hor.1-4</t>
  </si>
  <si>
    <t>- přehození výkopku na mezideponii k odvodnění</t>
  </si>
  <si>
    <t>167101102R00</t>
  </si>
  <si>
    <t>Nakládání výkopku z hor. 1 ÷ 4 v množství nad 100 m3</t>
  </si>
  <si>
    <t>- naložení odvodněného výkopku z mezideponie</t>
  </si>
  <si>
    <t>199000005R00</t>
  </si>
  <si>
    <t>Poplatek za skládku zeminy 1- 4</t>
  </si>
  <si>
    <t>t</t>
  </si>
  <si>
    <t>Skládka s oprávněním převzetí (dle výběru zhotovitele)</t>
  </si>
  <si>
    <t>252,21*1,85</t>
  </si>
  <si>
    <t>114203101R00</t>
  </si>
  <si>
    <t>Rozebrání dlažeb z lomového kamene na sucho</t>
  </si>
  <si>
    <t>LB + PB dlažba - odstranění uvolněných kamenů dlažby : 1,2*724*2*0,2*0,1*0,2</t>
  </si>
  <si>
    <t>114203202R00</t>
  </si>
  <si>
    <t>Očištění lomového kamene od malty</t>
  </si>
  <si>
    <t>114203401R00</t>
  </si>
  <si>
    <t>Srovnání lom. kamene do figur na vzdálenost do 10m</t>
  </si>
  <si>
    <t>139601103R00</t>
  </si>
  <si>
    <t>Ruční výkop jam, rýh a šachet v hornině tř. 4</t>
  </si>
  <si>
    <t>vyčištění kaverny od nánosu</t>
  </si>
  <si>
    <t>vyčištění kaverny pod dlažbou : 1,2*724*2*0,1*0,2</t>
  </si>
  <si>
    <t>161101102R00</t>
  </si>
  <si>
    <t>Svislé přemístění výkopku z hor.1-4 do 4,0 m</t>
  </si>
  <si>
    <t>161101152R00</t>
  </si>
  <si>
    <t>Svislé přemístění výkopku z hor.5-7 do 4,0 m</t>
  </si>
  <si>
    <t>- přehození výkopku z místa těžení na místo naložení</t>
  </si>
  <si>
    <t>- počet přehození je věcí dodavatele stavby</t>
  </si>
  <si>
    <t>166101151R00</t>
  </si>
  <si>
    <t>Přehození výkopku z hor.5-7</t>
  </si>
  <si>
    <t>174101101R00</t>
  </si>
  <si>
    <t>Zásyp jam, rýh, šachet se zhutněním</t>
  </si>
  <si>
    <t>včetně strojního přemístění materiálu pro zásyp ze vzdálenosti do 10 m od okraje zásypu</t>
  </si>
  <si>
    <t>382,272*0,15</t>
  </si>
  <si>
    <t>180401213R00</t>
  </si>
  <si>
    <t>Založení trávníku lučního výsevem ve svahu do 1:1</t>
  </si>
  <si>
    <t>182101101R00</t>
  </si>
  <si>
    <t>Svahování v zářezech v hor. 1 - 4</t>
  </si>
  <si>
    <t>1*724*2*0,20</t>
  </si>
  <si>
    <t>34,752*1,85</t>
  </si>
  <si>
    <t>00572440R</t>
  </si>
  <si>
    <t>Směs travní hřištní III. - vysoká zátěž PROFI á 25 kg</t>
  </si>
  <si>
    <t>kg</t>
  </si>
  <si>
    <t>SPCM</t>
  </si>
  <si>
    <t>Specifikace</t>
  </si>
  <si>
    <t>POL3_</t>
  </si>
  <si>
    <t>289,6*0,03</t>
  </si>
  <si>
    <t>58922140R</t>
  </si>
  <si>
    <t>Beton C 12/15 - X0 - Dmax 22 mm - S1 - struskoportlandský CEM II</t>
  </si>
  <si>
    <t>57,3408*1,1</t>
  </si>
  <si>
    <t>451311831R00</t>
  </si>
  <si>
    <t>Podklad pod dlažbu z betonu C 25/30 XA1,do 20 cm</t>
  </si>
  <si>
    <t>1,2*724*2*0,2*1,1</t>
  </si>
  <si>
    <t>465512117R00</t>
  </si>
  <si>
    <t>Oprava kam.dlažby do 20 m2,suchá tl.20 cm se zalit</t>
  </si>
  <si>
    <t>Včetně opravy dlažby v úzkém pruhu.</t>
  </si>
  <si>
    <t>1,2*724*2*0,2*1,1-34</t>
  </si>
  <si>
    <t>465513117RR1</t>
  </si>
  <si>
    <t>Oprava kam.dlažby do 20 m2,suchá tl.20 cm se zalit - bez materiálu dlažby</t>
  </si>
  <si>
    <t>938901101R00</t>
  </si>
  <si>
    <t>Očištění dlažby z lom.kam./ bet. desek od porostu</t>
  </si>
  <si>
    <t>960211251R00</t>
  </si>
  <si>
    <t>Bourání konstrukcí zděných z kamene nebo cihel</t>
  </si>
  <si>
    <t>Včetně bourání geotextilií, výplně otvorů tvárnic, drenáží, trubek a dilatačních prvků apod. zabudovaných v bouraných konstrukcích.</t>
  </si>
  <si>
    <t>LB + PB dlažba - odstranění podkladu pd uvolněnými kameny dlažby : 1,2*724*2*0,2*0,1*0,2</t>
  </si>
  <si>
    <t>998332011R00</t>
  </si>
  <si>
    <t>Přesun hmot, úpravy toků a kanálů, hráze ostatní</t>
  </si>
  <si>
    <t>Přesun hmot</t>
  </si>
  <si>
    <t>POL7_</t>
  </si>
  <si>
    <t>979017111R00</t>
  </si>
  <si>
    <t>Svislé přemístění suti nošením na H do 3,5 m</t>
  </si>
  <si>
    <t>Přesun suti</t>
  </si>
  <si>
    <t>POL8_</t>
  </si>
  <si>
    <t>S naložením suti nebo vybouraných hmot do dopravního prostředku a na jejich vyložením, popřípadě přeložením na normální dopravní prostředek.</t>
  </si>
  <si>
    <t>979083116R00</t>
  </si>
  <si>
    <t>Vodorovné přemístění suti na skládku do 5000 m</t>
  </si>
  <si>
    <t>979990103R00</t>
  </si>
  <si>
    <t>Poplatek za uložení suti - beton, skupina odpadu 170101</t>
  </si>
  <si>
    <t>979087311R00</t>
  </si>
  <si>
    <t>Vodorovné přemístění suti nošením do 10 m</t>
  </si>
  <si>
    <t>- manipulace se sutí v rámci koryta a přemístění suti k místu naložení</t>
  </si>
  <si>
    <t>115101201R00</t>
  </si>
  <si>
    <t>Čerpání vody na výšku do 10 m, přítok do 500 l/min</t>
  </si>
  <si>
    <t>h</t>
  </si>
  <si>
    <t>10*21*2</t>
  </si>
  <si>
    <t>115101301R00</t>
  </si>
  <si>
    <t>Pohotovost čerp.soupravy, výška 10 m, přítok 500 l</t>
  </si>
  <si>
    <t>den</t>
  </si>
  <si>
    <t>21*2</t>
  </si>
  <si>
    <t>120901113RT1</t>
  </si>
  <si>
    <t>Bourání konstrukcí kamenných na MC v odkopávkách pneumatickým kladivem</t>
  </si>
  <si>
    <t>vybourání uvolněných kamenů z konstrukce zdiva : 0,4*0,5*724*0,5*0,25*2</t>
  </si>
  <si>
    <t>122301101R00</t>
  </si>
  <si>
    <t>Odkopávky nezapažené v hor. 4 do 100 m3</t>
  </si>
  <si>
    <t>odtěžení zeminy do konstrukce hrázky : 2*1*724*0,25*2</t>
  </si>
  <si>
    <t>122301109R00</t>
  </si>
  <si>
    <t>Příplatek za lepivost - odkopávky v hor. 4</t>
  </si>
  <si>
    <t>724*0,2</t>
  </si>
  <si>
    <t>odtěžení zeminy z kaverny rubu stěny : 0,4*0,5*724*0,25*2*0,25</t>
  </si>
  <si>
    <t>174101102R00</t>
  </si>
  <si>
    <t>Zásyp ruční se zhutněním</t>
  </si>
  <si>
    <t>18,1*1,5</t>
  </si>
  <si>
    <t>174201101R00</t>
  </si>
  <si>
    <t>Zásyp jam, rýh, šachet bez zhutnění</t>
  </si>
  <si>
    <t>včetně strojního přemístění materiálu ze vzdálenosti do 10 m od okraje zásypu</t>
  </si>
  <si>
    <t>27,15*1,85</t>
  </si>
  <si>
    <t>27,15*1,1</t>
  </si>
  <si>
    <t>289474211R00</t>
  </si>
  <si>
    <t>Spárování zdiva hl. do 3 cm akt. maltou řádkového</t>
  </si>
  <si>
    <t>S dodání potřebných hmot, vypláchnutí spár vodou před spárováním a očištění okolního zdiva po spárování.</t>
  </si>
  <si>
    <t>(0,5+0,4)*724*0,25*2</t>
  </si>
  <si>
    <t>329222111R00</t>
  </si>
  <si>
    <t>Zdění obkl. zdiva ostatního řádkového tl. do 45 cm</t>
  </si>
  <si>
    <t>0,4*0,5*724*0,25*2</t>
  </si>
  <si>
    <t>58380750R</t>
  </si>
  <si>
    <t>Kámen lomový upravený regulační tl. 20 cm</t>
  </si>
  <si>
    <t>(79,4-36,2*0,7)*2,65</t>
  </si>
  <si>
    <t>120901121R00</t>
  </si>
  <si>
    <t>Bourání konstrukcí z prostého betonu v odkopávkách</t>
  </si>
  <si>
    <t>- slabě vyztužený beton (50kg výztuže/m3)</t>
  </si>
  <si>
    <t>18,1*1,85</t>
  </si>
  <si>
    <t>329321114R00</t>
  </si>
  <si>
    <t>Konstrukce ostatní z bet.železového C25/30 XA2</t>
  </si>
  <si>
    <t>0,4*0,5*724*2*0,25</t>
  </si>
  <si>
    <t>329351010R00</t>
  </si>
  <si>
    <t>Obednění konstrukcí ostatních ploch rovinných</t>
  </si>
  <si>
    <t>(0,1+0,6)*724*2*0,25</t>
  </si>
  <si>
    <t>329352010R00</t>
  </si>
  <si>
    <t>Odbednění konstrukcí ostatních ploch rovinných</t>
  </si>
  <si>
    <t>- včetně rozepření</t>
  </si>
  <si>
    <t>329366111R00</t>
  </si>
  <si>
    <t>Výztuž ost. ŽB konstr. ocel B500B (10 505), D do 12 mm</t>
  </si>
  <si>
    <t>7,82*724*0,25*2*1,1/1000</t>
  </si>
  <si>
    <t>451311811R00</t>
  </si>
  <si>
    <t>Podklad pod dlažbu z betonu C 25/30 XA1,do 10 cm</t>
  </si>
  <si>
    <t>0,5*724*2*0,25</t>
  </si>
  <si>
    <t>131301110R00</t>
  </si>
  <si>
    <t>Hloubení nezapaž. jam hor.4 do 50 m3, STROJNĚ</t>
  </si>
  <si>
    <t>- včetně nutného podílu ručních prací</t>
  </si>
  <si>
    <t>(11,2+5,6)*0,4*0,75*28</t>
  </si>
  <si>
    <t>131301119R00</t>
  </si>
  <si>
    <t>Příplatek za lepivost - hloubení nezap.jam v hor.4</t>
  </si>
  <si>
    <t>141,12*0,2</t>
  </si>
  <si>
    <t>141,12*1,85</t>
  </si>
  <si>
    <t>463211111R00</t>
  </si>
  <si>
    <t>Rovnanina z lomového kamene s vyklínováním spár</t>
  </si>
  <si>
    <t>(11,2+5,6)*0,40*28</t>
  </si>
  <si>
    <t>463212191R00</t>
  </si>
  <si>
    <t>Příplatek za vypracování líce rovnaniny z lom.kam.</t>
  </si>
  <si>
    <t>(11,2+5,6)*28</t>
  </si>
  <si>
    <t>16,8*0,5*0,25*0,7*28</t>
  </si>
  <si>
    <t>16,8*0,5*0,50*0,3*28</t>
  </si>
  <si>
    <t>35,28*0,2</t>
  </si>
  <si>
    <t>35,28*1,85</t>
  </si>
  <si>
    <t>451311841R00</t>
  </si>
  <si>
    <t>Podklad pod dlažbu z betonu C 25/30 XA1,do 25 cm</t>
  </si>
  <si>
    <t>16,8*0,5*28</t>
  </si>
  <si>
    <t>465513217R00</t>
  </si>
  <si>
    <t>Oprava kam.dlažby do 20 m2 na MC,tl.25 cm s vyspár</t>
  </si>
  <si>
    <t>235,2*0,3</t>
  </si>
  <si>
    <t>465513217RR1</t>
  </si>
  <si>
    <t>Oprava kam.dlažby do 20 m2 na MC,tl.25 cm s vyspár - poze montáž</t>
  </si>
  <si>
    <t>235,2*0,7</t>
  </si>
  <si>
    <t>odstranění podkladu z betonu : 16,8*0,5*0,25*0,7*28</t>
  </si>
  <si>
    <t>216904112R00</t>
  </si>
  <si>
    <t>Očištění tlakovou vodou zdiva stěn a rubu kleneb</t>
  </si>
  <si>
    <t>- vysokotlaké čištění</t>
  </si>
  <si>
    <t>- po očištění musí být plochy prosté zbytků betonu, prachu a vegetace</t>
  </si>
  <si>
    <t>622901110R00</t>
  </si>
  <si>
    <t>Očištění po opravách,spárovaných ploch</t>
  </si>
  <si>
    <t>- po očišění musí být plochy prosté zbytků spárovací hmoty a prachu.</t>
  </si>
  <si>
    <t>627451112R00</t>
  </si>
  <si>
    <t>Vyplnění spár 70 mm stáv.dlažby z kam., MC s vysp.</t>
  </si>
  <si>
    <t>- povrch spár bude zahlazen ocelovým hladítkem</t>
  </si>
  <si>
    <t>938903113R00</t>
  </si>
  <si>
    <t>Vysekání spár hl.70 mm ve zdivu z kamene, řádkovém</t>
  </si>
  <si>
    <t>1,2*724*2-382,272</t>
  </si>
  <si>
    <t>9*10</t>
  </si>
  <si>
    <t>125703312R00</t>
  </si>
  <si>
    <t>Čištění kanálů s dnem z lom.kam., tl. vrstvy 50 cm</t>
  </si>
  <si>
    <t>čištění vývařiště : 3*5,3*0,15</t>
  </si>
  <si>
    <t>2,385*1,85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</si>
  <si>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</si>
  <si>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</si>
  <si>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</si>
  <si>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</si>
  <si>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dlažba (opevnění svahů nad vývařištěm) : 6,56*1,2*2</t>
  </si>
  <si>
    <t>vývařiště : 20,5+11,3*0,4</t>
  </si>
  <si>
    <t>čelo přelivné hrany : 0,75*5,7</t>
  </si>
  <si>
    <t>koruna přelivné hrany : 5,7*1</t>
  </si>
  <si>
    <t>- materiál do konstrukce hrázek bude použit ze sedimentů ze dna koryta</t>
  </si>
  <si>
    <t>114203103R00</t>
  </si>
  <si>
    <t>Rozebrání dlažeb z lom.kamene do MC, spáry MC</t>
  </si>
  <si>
    <t>vybourání kamenů z poškozené přelivné hrany : 2*0,3*0,25*0,3</t>
  </si>
  <si>
    <t>vybourání kamenů z poškozené přelivné hrany prahu vývařiště : 0,3*0,7*0,25*0,3</t>
  </si>
  <si>
    <t>115001105R00</t>
  </si>
  <si>
    <t>Převedení vody potrubím o průměru do DN 600 mm</t>
  </si>
  <si>
    <t>m</t>
  </si>
  <si>
    <t>oprava poškozené přelivné hrany : 0,3*2*0,25</t>
  </si>
  <si>
    <t>oprava poškozené přelivné hrany prahu vývařiště : 0,3*0,7*0,25</t>
  </si>
  <si>
    <t>oprava poškozené přelivné hrany : 0,3*2*0,2</t>
  </si>
  <si>
    <t>oprava poškozené přelivné hrany prahu vývařiště : 0,3*0,7*0,2</t>
  </si>
  <si>
    <t>oprava poškozené přelivné hrany : 2*0,2</t>
  </si>
  <si>
    <t>oprava poškozené přelivné hrany prahu vývařiště : 0,7*0,2</t>
  </si>
  <si>
    <t>58381076R</t>
  </si>
  <si>
    <t>Haklík lámaný neupravený</t>
  </si>
  <si>
    <t>- tloušťka 200-250mm</t>
  </si>
  <si>
    <t>oprava poškozené přelivné hrany : 0,3*2</t>
  </si>
  <si>
    <t>oprava poškozené přelivné hrany prahu vývařiště : 0,3*0,7</t>
  </si>
  <si>
    <t>R-položka</t>
  </si>
  <si>
    <t>POL12_1</t>
  </si>
  <si>
    <t>vybourání lože kamenů z poškozené přelivné hrany prahu vývařiště : (2*0,3+3*0,7)*0,2</t>
  </si>
  <si>
    <t>LB dlažba - odstranění uvolněných kamenů dlažby : 0,2*5*0,20*0,3</t>
  </si>
  <si>
    <t>PB dlažba - odstranění uvolněných kamenů dlažby : 0,2*5*0,20*0,3</t>
  </si>
  <si>
    <t>9*5</t>
  </si>
  <si>
    <t>0,2*5*0,2*2</t>
  </si>
  <si>
    <t>2,385+0,4</t>
  </si>
  <si>
    <t>2,6*0,25</t>
  </si>
  <si>
    <t>2,785*1,85</t>
  </si>
  <si>
    <t>0,65*1,1</t>
  </si>
  <si>
    <t>(0,2*5+0,2*5)*1,3</t>
  </si>
  <si>
    <t>465513117R00</t>
  </si>
  <si>
    <t>Oprava kam.dlažby do 20 m2 na MC,tl.20 cm s vyspár</t>
  </si>
  <si>
    <t>2,6-0,6</t>
  </si>
  <si>
    <t>dlažba (opevnění svahů nad vývařištěm) : 6,4*1,3*2</t>
  </si>
  <si>
    <t>LB dlažba - odstranění podkladu z betonu po odstraněné uvolněné dlažbě : 0,2*5*0,2*0,3</t>
  </si>
  <si>
    <t>PB dlažba - odstranění podkladu z betonu po odstraněné uvolněné dlažbě : 0,2*5*0,2*0,3</t>
  </si>
  <si>
    <t>LB dlažba - odstranění uvolněných kamenů dlažby : 0,2*1*0,20*0,3</t>
  </si>
  <si>
    <t>0,2*1*0,2</t>
  </si>
  <si>
    <t>2,385+0,04</t>
  </si>
  <si>
    <t>0,26*0,25</t>
  </si>
  <si>
    <t>2,425*1,85</t>
  </si>
  <si>
    <t>0,065*1,1</t>
  </si>
  <si>
    <t>(0,2*1)*1,3</t>
  </si>
  <si>
    <t>0,26-0,03</t>
  </si>
  <si>
    <t>LB dlažba - odstranění podkladu z betonu po odstraněné uvolněné dlažbě : 0,2*1*0,2*0,3</t>
  </si>
  <si>
    <t>vybourání kamenů z poškozené přelivné hrany prahu vývařiště : 0,3*4*0,25*0,3</t>
  </si>
  <si>
    <t>oprava poškozené přelivné hrany prahu vývařiště : 0,3*4*0,25</t>
  </si>
  <si>
    <t>oprava poškozené přelivné hrany prahu vývařiště : 0,3*4*0,2</t>
  </si>
  <si>
    <t>oprava poškozené přelivné hrany prahu vývařiště : 4*0,2</t>
  </si>
  <si>
    <t>oprava poškozené přelivné hrany prahu vývařiště : 0,3*4</t>
  </si>
  <si>
    <t>RTS 22/ II</t>
  </si>
  <si>
    <t>vybourání lože kamenů z poškozené přelivné hrany prahu vývařiště : 0,3*4*0,2</t>
  </si>
  <si>
    <t>vybourání kamenů z poškozené přelivné hrany prahu vývařiště : 0,6*0,25*4*0,2</t>
  </si>
  <si>
    <t>oprava poškozené přelivné hrany prahu vývařiště : 0,6*0,25*4</t>
  </si>
  <si>
    <t>oprava poškozené přelivné hrany prahu vývařiště : 0,6*0,20*4</t>
  </si>
  <si>
    <t>oprava poškozené přelivné hrany prahu vývařiště : 0,2*4*2</t>
  </si>
  <si>
    <t>3*2*4*0,31/1000</t>
  </si>
  <si>
    <t>329368211R00</t>
  </si>
  <si>
    <t>Výztuž ostatních ŽB konstrukcí svařovanou sítí</t>
  </si>
  <si>
    <t>Oprava tělesa prahu - síť 150/8*150/8 : 0,7*4*5,4*1,2*2/1000</t>
  </si>
  <si>
    <t>311716751R</t>
  </si>
  <si>
    <t>Malta chem.2slož.ResiFix 3EC kartuše 410 ml</t>
  </si>
  <si>
    <t>oprava poškozené přelivné hrany prahu vývařiště : 0,6*4</t>
  </si>
  <si>
    <t>vybourání lože kamenů z poškozené přelivné hrany prahu vývařiště : 0,6*4*0,2</t>
  </si>
  <si>
    <t>970051018R00</t>
  </si>
  <si>
    <t>Vrtání jádrové do ŽB d 14-18 mm</t>
  </si>
  <si>
    <t>0,3*3*2*4</t>
  </si>
  <si>
    <t>kámen z přelivné hrany : 0,26*6*0,7</t>
  </si>
  <si>
    <t>kámen z opevnění svahů : 1,2*5,7*0,2*0,7*2</t>
  </si>
  <si>
    <t>kámen z vývařiště : 6*2,5*0,2*0,7</t>
  </si>
  <si>
    <t>zřízení + odstranění</t>
  </si>
  <si>
    <t>10*15</t>
  </si>
  <si>
    <t>120901121RT3</t>
  </si>
  <si>
    <t>Bourání konstrukcí z prostého betonu v odkopávkách bagrem s kladivem</t>
  </si>
  <si>
    <t>odstranění poškozené konstrukce objektu : 3,73*3,55+0,22*6+(1,25*2+1*2)*1,20*0,4</t>
  </si>
  <si>
    <t>včetně nutného podílu ručního výkopu</t>
  </si>
  <si>
    <t>výkop stavební jámy : 11,08*4,275-16,7215</t>
  </si>
  <si>
    <t>30,6455*0,2</t>
  </si>
  <si>
    <t>162201102R00</t>
  </si>
  <si>
    <t>Vodorovné přemístění výkopku z hor.1-4 do 50 m</t>
  </si>
  <si>
    <t>11,1025*2</t>
  </si>
  <si>
    <t>30,6455-11,1025</t>
  </si>
  <si>
    <t>162601152R00</t>
  </si>
  <si>
    <t>Vodorovné přemístění výkopku z hor.5-7 do 5000 m</t>
  </si>
  <si>
    <t>16,7215-5,1072</t>
  </si>
  <si>
    <t>167101101R00</t>
  </si>
  <si>
    <t>Nakládání výkopku z hor. 1 ÷ 4 v množství do 100 m3</t>
  </si>
  <si>
    <t>zásyp vytěženou zeminou : (1,03+0,64)*5,75+0,25*6</t>
  </si>
  <si>
    <t>prostor mezi zákl. spárou podkladu pod dlažbu a stěnou výkopu : 1*5,75*2</t>
  </si>
  <si>
    <t>180401211R00</t>
  </si>
  <si>
    <t>Založení trávníku lučního výsevem v rovině</t>
  </si>
  <si>
    <t>181201102R00</t>
  </si>
  <si>
    <t>Úprava pláně v násypech v hor. 1-4, se zhutněním</t>
  </si>
  <si>
    <t>1,3*10</t>
  </si>
  <si>
    <t>(4+0,7)*10</t>
  </si>
  <si>
    <t>19,5965*1,85</t>
  </si>
  <si>
    <t>199000003RR1</t>
  </si>
  <si>
    <t>Poplatek za skládku betonové suti</t>
  </si>
  <si>
    <t>Zajímkovaní stavební jámy</t>
  </si>
  <si>
    <t>Položka obsahuje</t>
  </si>
  <si>
    <t>- zřízení hrázky jímky (materiál ze dna toku)</t>
  </si>
  <si>
    <t>- odstranění hrázky (zpětné rozprostření zeminy do dna toku)</t>
  </si>
  <si>
    <t>(47+13)*0,03</t>
  </si>
  <si>
    <t>závěrečný práh + boční stěny vývařiště : 0,4*3*2+0,2*3*2+0,4*5,1+0,5*5,5</t>
  </si>
  <si>
    <t>oprava koruny přelivné hrany : 0,75*5,5+0,25*5,5</t>
  </si>
  <si>
    <t>navázání závěrečného prahu na stávající nepoškozenou patku : 0,7*1,2*2</t>
  </si>
  <si>
    <t>- včetně úpravy velikosti kamenů na místě stavby</t>
  </si>
  <si>
    <t>závěrečný práh + boční stěny vývařiště : 0,43*6,81+0,45*3*2</t>
  </si>
  <si>
    <t>oprava koruny přelivné hrany : 6*0,25</t>
  </si>
  <si>
    <t>navázání závěrečného prahu na stávající nepoškozenou patku : 0,3*1,2*2</t>
  </si>
  <si>
    <t>329311114R00</t>
  </si>
  <si>
    <t>Konstrukce ostatní z bet. prostého C 25/30 XA2</t>
  </si>
  <si>
    <t>- betonáž bude prováděna přímo do výkopu</t>
  </si>
  <si>
    <t>- současně s výkopem a betonáží bude prováděno čerpání prosáklé vody</t>
  </si>
  <si>
    <t>podkladní vyrovnávací beton : 1,15*7,2</t>
  </si>
  <si>
    <t>ŽB deska : 0,74*7</t>
  </si>
  <si>
    <t>ŽB deska : 0,74*2+1,4</t>
  </si>
  <si>
    <t>oprava koruny přelivné hrany : 6*0,2</t>
  </si>
  <si>
    <t>9,26/1000</t>
  </si>
  <si>
    <t>ŽB deska - síť 150/8*150/8 : 26,4*5,4*1,2*2/1000</t>
  </si>
  <si>
    <t>oprava koruny přelivné hrany - síť 150/*150/8 : 0,75*6*5,4*1,2/1000</t>
  </si>
  <si>
    <t>7,8483*2,65</t>
  </si>
  <si>
    <t>13,8+2,88</t>
  </si>
  <si>
    <t>457311118R00</t>
  </si>
  <si>
    <t>Vyrovnávací beton výplňový nebo spádový C 25/30</t>
  </si>
  <si>
    <t>podkladní beton obkladního zdiva opravy koruna přelivné hrany : 0,75*5,5*0,2</t>
  </si>
  <si>
    <t>(1+2)*5,6*0,4</t>
  </si>
  <si>
    <t>(1+2)*5,6</t>
  </si>
  <si>
    <t>465513127R00</t>
  </si>
  <si>
    <t>Dlažba z kamene na MC, s vyspárov. MC, tl. 20 cm</t>
  </si>
  <si>
    <t>oprava opevnění svahu nad objektem : 5,75*1,2*2*0,5</t>
  </si>
  <si>
    <t>465513227R00</t>
  </si>
  <si>
    <t>Dlažba z kamene na MC, s vyspárov. MC, tl. 25 cm</t>
  </si>
  <si>
    <t>dno vývařiště : 5,6*3*0,5</t>
  </si>
  <si>
    <t>navázání opravované konstrukce na stávající dlažbu : 1,2*1,2*2</t>
  </si>
  <si>
    <t>455-R-1</t>
  </si>
  <si>
    <t>Dlažba z kamene na MC, s vyspárov. MC, tl. 25 cm - pouze zřízení</t>
  </si>
  <si>
    <t>- včetně dovozu očištěné dlažby z dočasné skladky</t>
  </si>
  <si>
    <t>16,80*0,5</t>
  </si>
  <si>
    <t>465-R-1</t>
  </si>
  <si>
    <t>Dlažba z kamene na MC, s vyspárov. MC, tl. 20 cm - pouze zřízení</t>
  </si>
  <si>
    <t>odstranění poškozené konstrukce přelivné hrany : 0,41*6</t>
  </si>
  <si>
    <t>970041018R00</t>
  </si>
  <si>
    <t>Vrtání jádrové do prostého betonu d 14 - 18 mm</t>
  </si>
  <si>
    <t>30*0,3</t>
  </si>
  <si>
    <t>LB dlažba - odstranění uvolněných kamenů dlažby : 0,6*1,5*0,20*0,3</t>
  </si>
  <si>
    <t>PB dlažba - odstranění uvolněných kamenů dlažby : 0,6*1,5*0,20*0,3</t>
  </si>
  <si>
    <t>vybourání kamenů z poškozené přelivné hrany prahu vývařiště : 0,6*0,25*5,7*0,2</t>
  </si>
  <si>
    <t>0,108+,171</t>
  </si>
  <si>
    <t>0,6*1,5*0,2*2</t>
  </si>
  <si>
    <t>2,385+0,36</t>
  </si>
  <si>
    <t>1,625*0,25</t>
  </si>
  <si>
    <t>2,745*1,85</t>
  </si>
  <si>
    <t>,40625*1,1</t>
  </si>
  <si>
    <t>oprava poškozené přelivné hrany prahu vývařiště : 0,6*0,25*5,7</t>
  </si>
  <si>
    <t>oprava poškozené přelivné hrany prahu vývařiště : 0,6*0,20*5,7</t>
  </si>
  <si>
    <t>oprava poškozené přelivné hrany prahu vývařiště : 0,2*5,7*2</t>
  </si>
  <si>
    <t>3*2*5,7*0,31/1000</t>
  </si>
  <si>
    <t>Oprava tělesa prahu - síť 150/8*150/8 : 0,6*5,5*5,4*1,2*2/1000</t>
  </si>
  <si>
    <t>oprava poškozené přelivné hrany prahu vývařiště : 0,6*5,7</t>
  </si>
  <si>
    <t>0,6*1,5*2*1,3</t>
  </si>
  <si>
    <t>2,34-0,3</t>
  </si>
  <si>
    <t>vybourání lože kamenů z poškozené přelivné hrany prahu vývařiště : 0,6*5,7*0,2</t>
  </si>
  <si>
    <t>LB dlažba - odstranění podkladu z betonu po odstraněné uvolněné dlažbě : 0,6*1,5*0,2*0,3</t>
  </si>
  <si>
    <t>PB dlažba - odstranění podkladu z betonu po odstraněné uvolněné dlažbě : 0,6*1,5*0,2*0,3</t>
  </si>
  <si>
    <t>0,3*3*2*5,5</t>
  </si>
  <si>
    <t>LB dlažba - odstranění uvolněných kamenů dlažby : 0,5*0,5*0,20*0,3</t>
  </si>
  <si>
    <t>PB dlažba - odstranění uvolněných kamenů dlažby : 0,2*1*0,20*0,3</t>
  </si>
  <si>
    <t>vybourání kamenů z poškozené přelivné hrany : 0,4*0,5*0,25*0,2</t>
  </si>
  <si>
    <t>0,27+0,1</t>
  </si>
  <si>
    <t>(0,5*0,5+0,2*1)*0,2</t>
  </si>
  <si>
    <t>2,385+0,09</t>
  </si>
  <si>
    <t>0,585*0,25</t>
  </si>
  <si>
    <t>2,475*1,85</t>
  </si>
  <si>
    <t>,14625*1,1</t>
  </si>
  <si>
    <t>oprava poškozené přelivné hrany : 0,4*0,5*0,25</t>
  </si>
  <si>
    <t>oprava poškozené přelivné hrany prahu vývařiště : 0,4*0,20*0,5</t>
  </si>
  <si>
    <t>oprava poškozené přelivné hrany : 0,2*0,5</t>
  </si>
  <si>
    <t>oprava poškozené přelivné hrany prahu vývařiště : 0,6*0,5</t>
  </si>
  <si>
    <t>(0,5*0,5+0,2*1)*1,3</t>
  </si>
  <si>
    <t>0,585-0,1</t>
  </si>
  <si>
    <t>vybourání lože kamenů z poškozené přelivné hrany : 0,4*0,5*0,2</t>
  </si>
  <si>
    <t>LB dlažba - odstranění podkladu z betonu po odstraněné uvolněné dlažbě : 0,5*0,5*0,2*0,3</t>
  </si>
  <si>
    <t>PB dlažba - odstranění podkladu z betonu po odstraněné uvolněné dlažbě : 0,2*1*0,2*0,3</t>
  </si>
  <si>
    <t>vybourání kamenů z poškozené přelivné hrany : 0,6*5,7*0,25</t>
  </si>
  <si>
    <t>oprava poškozené přelivné hrany : 0,6*5,7*0,5</t>
  </si>
  <si>
    <t>oprava poškozené přelivné hrany : 0,2*5,7*2</t>
  </si>
  <si>
    <t>oprava poškozené přelivné hrany prahu vývařiště : 0,6*5,7*2</t>
  </si>
  <si>
    <t>vybourání lože kamenů z poškozené přelivné hrany : 0,6*5,7*0,2</t>
  </si>
  <si>
    <t>rozebrání dna vývařiště : 1,2*5,7*0,25*0,6</t>
  </si>
  <si>
    <t>čištění vývařiště : 1,2*5,3*0,15</t>
  </si>
  <si>
    <t>,954*1,85</t>
  </si>
  <si>
    <t>dno vývařiště : 1,2*5,7</t>
  </si>
  <si>
    <t>vývařiště : 1,2*(20,5+11,3*0,4)/3-6,84</t>
  </si>
  <si>
    <t>vybourání podkladního betonu dna vývařiště : 1,2*5,7</t>
  </si>
  <si>
    <t>0,2*1*0,2*2</t>
  </si>
  <si>
    <t>2,385+0,08</t>
  </si>
  <si>
    <t>0,52*0,25</t>
  </si>
  <si>
    <t>2,465*1,85</t>
  </si>
  <si>
    <t>0,13*1,1</t>
  </si>
  <si>
    <t>(0,2*1+0,2*1)*1,3</t>
  </si>
  <si>
    <t>0,52-0,05</t>
  </si>
  <si>
    <t>vybourání kamenů z poškozené přelivné hrany prahu vývařiště : 0,6*0,25*2*0,2</t>
  </si>
  <si>
    <t>oprava poškozené přelivné hrany prahu vývařiště : 0,6*0,25*2</t>
  </si>
  <si>
    <t>oprava poškozené přelivné hrany prahu vývařiště : 0,6*0,20*2</t>
  </si>
  <si>
    <t>oprava poškozené přelivné hrany prahu vývařiště : 0,2*2*2</t>
  </si>
  <si>
    <t>3*2*2*0,31/1000</t>
  </si>
  <si>
    <t>Oprava tělesa prahu - síť 150/8*150/8 : 0,6*2*5,4*1,2*2/1000</t>
  </si>
  <si>
    <t>oprava poškozené přelivné hrany prahu vývařiště : 0,6*2</t>
  </si>
  <si>
    <t>vybourání lože kamenů z poškozené přelivné hrany prahu vývařiště : 0,6*2*0,2</t>
  </si>
  <si>
    <t>0,3*3*2*2</t>
  </si>
  <si>
    <t>výkop stavební jámy : 11,92*4,275-16,7215</t>
  </si>
  <si>
    <t>34,2365*0,2</t>
  </si>
  <si>
    <t>12,77*2</t>
  </si>
  <si>
    <t>34,2365-12,77</t>
  </si>
  <si>
    <t>zásyp vytěženou zeminou : (0,98+0,98)*5,75+0,25*6</t>
  </si>
  <si>
    <t>1,1*2*10</t>
  </si>
  <si>
    <t>1,3*2*10</t>
  </si>
  <si>
    <t>21,4665*1,85</t>
  </si>
  <si>
    <t>(26+22)*0,03</t>
  </si>
  <si>
    <t>závěrečný práh + boční stěny vývařiště : 0,42*6,81+0,43*3*2</t>
  </si>
  <si>
    <t>7,6602*2,65</t>
  </si>
  <si>
    <t>výkop stavební jámy : 11,57*4,275-16,7215</t>
  </si>
  <si>
    <t>32,74025*0,2</t>
  </si>
  <si>
    <t>13,805*2</t>
  </si>
  <si>
    <t>32,74025-13,805</t>
  </si>
  <si>
    <t>zásyp vytěženou zeminou : (1,07+1,07)*5,75+0,25*6</t>
  </si>
  <si>
    <t>1,2*2*10</t>
  </si>
  <si>
    <t>1,5*2*10</t>
  </si>
  <si>
    <t>18,93525*1,85</t>
  </si>
  <si>
    <t>(30+24)*0,03</t>
  </si>
  <si>
    <t>kámen z opevnění svahů : (1,2+2)*5,75*0,2*0,7</t>
  </si>
  <si>
    <t>0,36*5,75</t>
  </si>
  <si>
    <t>výkop stavební jámy : 11,65*4,275-18,7915</t>
  </si>
  <si>
    <t>31,01225*0,2</t>
  </si>
  <si>
    <t>11,275*2</t>
  </si>
  <si>
    <t>31,01225-11,275</t>
  </si>
  <si>
    <t>18,7915-5,768</t>
  </si>
  <si>
    <t>zásyp vytěženou zeminou : (1,2+0,5)*5,75+0,25*6</t>
  </si>
  <si>
    <t>prostor mezi zákl. spárou podkladu pod dlažbu a stěnou výkopu : (1+1,32)*5,75</t>
  </si>
  <si>
    <t>(1,5+0,5)*10</t>
  </si>
  <si>
    <t>19,73725*1,85</t>
  </si>
  <si>
    <t>(22+20)*0,03</t>
  </si>
  <si>
    <t>prostor mezi zákl. spárou podkladu pod dlažbu a stěnou výkopu : (1+1,32)*5,75*1,1</t>
  </si>
  <si>
    <t>(1,2+2)*5,75+2,88</t>
  </si>
  <si>
    <t>oprava opevnění svahu nad objektem : 5,75*(1,2+2)*0,5</t>
  </si>
  <si>
    <t>LB dlažba - odstranění uvolněných kamenů dlažby : 0,2*2,5*0,20*0,3</t>
  </si>
  <si>
    <t>PB dlažba - odstranění uvolněných kamenů dlažby : 0,2*2,5*0,20*0,3</t>
  </si>
  <si>
    <t>vybourání kamenů z poškozené přelivné hrany prahu vývařiště : 0,6*0,25*3*0,2</t>
  </si>
  <si>
    <t>vybourání kamenů z poškozené přelivné hrany : 1*0,25*2*0,2</t>
  </si>
  <si>
    <t>0,19+0,06</t>
  </si>
  <si>
    <t>0,2*2,5*0,2*2</t>
  </si>
  <si>
    <t>2,385+0,2</t>
  </si>
  <si>
    <t>1,3*0,25</t>
  </si>
  <si>
    <t>2,585*1,85</t>
  </si>
  <si>
    <t>,325*1,1</t>
  </si>
  <si>
    <t>oprava poškozené přelivné hrany prahu vývařiště : 0,6*0,25*3</t>
  </si>
  <si>
    <t>oprava poškozené přelivné hrany : 1*0,25*2</t>
  </si>
  <si>
    <t>oprava poškozené přelivné hrany prahu vývařiště : 0,6*0,20*3</t>
  </si>
  <si>
    <t>oprava poškozené přelivné hrany prahu vývařiště : 1*0,20*2</t>
  </si>
  <si>
    <t>oprava poškozené přelivné hrany prahu vývařiště : 0,2*3*2</t>
  </si>
  <si>
    <t>oprava poškozené přelivné hrany : 0,2*2*2</t>
  </si>
  <si>
    <t>3*2*(3+2)*0,31/1000</t>
  </si>
  <si>
    <t>Oprava tělesa prahu - síť 150/8*150/8 : 0,6*3*5,4*1,2*2/1000</t>
  </si>
  <si>
    <t>Oprava tělesa přelivuu - síť 150/8*150/8 : 1*2*5,4*1,2*2/1000</t>
  </si>
  <si>
    <t>oprava poškozené přelivné hrany prahu vývařiště : 0,6*3</t>
  </si>
  <si>
    <t>oprava poškozené přelivné hrany : 1*2</t>
  </si>
  <si>
    <t>0,2*2,5*2*1,3</t>
  </si>
  <si>
    <t>1,3-0,15</t>
  </si>
  <si>
    <t>vybourání lože kamenů z poškozené přelivné hrany prahu vývařiště : 0,6*3*0,2</t>
  </si>
  <si>
    <t>vybourání lože kamenů z poškozené přelivné hrany prahu vývařiště : 1*2*0,2</t>
  </si>
  <si>
    <t>0,3*3*2*(3+2)</t>
  </si>
  <si>
    <t>vybourání kamenů z poškozené přelivné hrany prahu vývařiště : 0,7*1,5*0,25*0,4</t>
  </si>
  <si>
    <t>- včetně nutného podílu ručního výkopu</t>
  </si>
  <si>
    <t>výkop stavební jámy nad přelivem : 1*3</t>
  </si>
  <si>
    <t>3*0,2</t>
  </si>
  <si>
    <t>2,385+3</t>
  </si>
  <si>
    <t>zásyp stavební jámy nad přelivem : 3</t>
  </si>
  <si>
    <t>oprava poškozené přelivné hrany prahu vývařiště : 0,7*1,5*0,25</t>
  </si>
  <si>
    <t>oprava poškozené přelivné hrany prahu vývařiště : 0,7*1,5*0,2</t>
  </si>
  <si>
    <t>stabilizační stěna : 0,3*1*2</t>
  </si>
  <si>
    <t>oprava poškozené přelivné hrany prahu vývařiště : 1,5*0,2*2</t>
  </si>
  <si>
    <t>stabilizační stěna : (0,3+2+0,3)*1</t>
  </si>
  <si>
    <t>oprava tělesa přelivu : 3*2*1,5*0,31/1000</t>
  </si>
  <si>
    <t>Oprava tělesa přelivu - síť 150/8*150/8 : 0,7*1,5*5,4*1,2*2/1000</t>
  </si>
  <si>
    <t>Stabilizační stěna : 1*2*5,4*1,2*2/1000</t>
  </si>
  <si>
    <t>oprava poškozené přelivné hrany prahu vývařiště : 0,7*1,5</t>
  </si>
  <si>
    <t>podklad pod stabilizační stěnu : 0,45*2,15</t>
  </si>
  <si>
    <t>vybourání lože kamenů z poškozené přelivné hrany : 0,7*1,5*0,2</t>
  </si>
  <si>
    <t>960321271R00</t>
  </si>
  <si>
    <t>Bourání konstrukcí ze železobetonu</t>
  </si>
  <si>
    <t>0,3*2*1*0,7</t>
  </si>
  <si>
    <t>0,3*3*2*1,5</t>
  </si>
  <si>
    <t>120901121RT1</t>
  </si>
  <si>
    <t>Bourání konstrukcí z prostého betonu v odkopávkách pneumatickým kladivem</t>
  </si>
  <si>
    <t>odstranění poškozeného zdiva opevnění svahu vývařiště : 0,4*0,4*2*2*0,5</t>
  </si>
  <si>
    <t>pomocné výkopy : 0,4*0,2*2,5*2</t>
  </si>
  <si>
    <t>0,4*1,1</t>
  </si>
  <si>
    <t>327212345R00</t>
  </si>
  <si>
    <t>Oprava nadz.zdiva z lom.kam. zdí, do 3 m3 obkladní</t>
  </si>
  <si>
    <t>0,4*0,4*2*2*0,75</t>
  </si>
  <si>
    <t>oprava základového pasu : 0,4*0,2*2*2</t>
  </si>
  <si>
    <t>0,2*2*4</t>
  </si>
  <si>
    <t>327212345RR1</t>
  </si>
  <si>
    <t>Oprava nadz.zdiva z lom.kam. zdí, do 3 m3 obkladní - pouze zdění</t>
  </si>
  <si>
    <t>0,4*0,4*2*2*0,25</t>
  </si>
  <si>
    <t>vybourání poškozeného betonového základového pasu : 0,4*0,2*2*2</t>
  </si>
  <si>
    <t>kámen z opevnění svahů : (2,2+1,2)*5,75*0,2*0,7</t>
  </si>
  <si>
    <t>odstranění poškozené konstrukce objektu : 4,19*3,55+0,22*6+(1,25*2+1*2)*1,20*0,4</t>
  </si>
  <si>
    <t>výkop stavební jámy : 12,21*4,275-20,4245</t>
  </si>
  <si>
    <t>31,77325*0,2</t>
  </si>
  <si>
    <t>11,85*2</t>
  </si>
  <si>
    <t>31,77325-11,85</t>
  </si>
  <si>
    <t>20,4245-5,929</t>
  </si>
  <si>
    <t>zásyp vytěženou zeminou : 1,8*5,75+0,25*6</t>
  </si>
  <si>
    <t>prostor mezi zákl. spárou podkladu pod dlažbu a stěnou výkopu : 2,6*5,75</t>
  </si>
  <si>
    <t>1*2*10</t>
  </si>
  <si>
    <t>(1,6+0,6)*10</t>
  </si>
  <si>
    <t>19,92325*1,85</t>
  </si>
  <si>
    <t>prostor mezi zákl. spárou podkladu pod dlažbu a stěnou výkopu : 14,95*1,1</t>
  </si>
  <si>
    <t>závěrečný práh + boční stěny vývařiště : 4,2+0,4*5,6+1,65*2</t>
  </si>
  <si>
    <t>oprava koruny přelivné hrany : 6+5,6*0,25</t>
  </si>
  <si>
    <t>závěrečný práh + boční stěny vývařiště : 0,43*6,81+0,48*3*2</t>
  </si>
  <si>
    <t>oprava přelivné hrany : 0,75*6*0,2</t>
  </si>
  <si>
    <t>8,0283*2,65</t>
  </si>
  <si>
    <t>(1,2+2,2)*5,75+2,88</t>
  </si>
  <si>
    <t>oprava opevnění svahu nad objektem : 5,75*(1,2+2,2)*0,5</t>
  </si>
  <si>
    <t>vybourání kamenů z poškozené přelivné hrany prahu vývařiště : 0,7*4*0,25*0,4</t>
  </si>
  <si>
    <t>výkop stavební jámy nad přelivem : 1*5</t>
  </si>
  <si>
    <t>5*0,2</t>
  </si>
  <si>
    <t>2,385+5</t>
  </si>
  <si>
    <t>oprava poškozené přelivné hrany prahu vývařiště : 0,7*4*0,25</t>
  </si>
  <si>
    <t>oprava poškozené přelivné hrany prahu vývařiště : 0,7*4*0,2</t>
  </si>
  <si>
    <t>stabilizační stěna : 0,3*1*4</t>
  </si>
  <si>
    <t>oprava poškozené přelivné hrany prahu vývařiště : 4*0,2*2</t>
  </si>
  <si>
    <t>stabilizační stěna : (0,3+4+0,3)*1</t>
  </si>
  <si>
    <t>oprava tělesa přelivu : 3*2*4*0,31/1000</t>
  </si>
  <si>
    <t>Oprava tělesa přelivu - síť 150/8*150/8 : 0,7*4*5,4*1,2*2/1000</t>
  </si>
  <si>
    <t>Stabilizační stěna : 1*4*5,4*1,2*2/1000</t>
  </si>
  <si>
    <t>oprava poškozené přelivné hrany prahu vývařiště : 0,7*4</t>
  </si>
  <si>
    <t>podklad pod stabilizační stěnu : 0,45*4,15</t>
  </si>
  <si>
    <t>vybourání lože kamenů z poškozené přelivné hrany : 0,7*4*0,2</t>
  </si>
  <si>
    <t>0,3*4*1*0,85</t>
  </si>
  <si>
    <t>vybourání kamenů z poškozené přelivné hrany : 0,6*5,7*0,25*0,1</t>
  </si>
  <si>
    <t>oprava poškozené přelivné hrany prahu vývařiště : 0,6*5,7*0,2</t>
  </si>
  <si>
    <t>3*2*5,5*0,31/1000</t>
  </si>
  <si>
    <t>Oprava tělesa prahu - síť 150/8*150/8 : 0,6*5,7*5,4*1,2*2/1000</t>
  </si>
  <si>
    <t>kámen z opevnění svahů : (2,35+2,35)*5,75*0,2*0,7</t>
  </si>
  <si>
    <t>odstranění poškozené konstrukce objektu : 4,76*3,55+0,22*6+(1,25*2+1*2)*2,35*0,4</t>
  </si>
  <si>
    <t>výkop stavební jámy : 11,70*4,8-22,448</t>
  </si>
  <si>
    <t>33,712*0,2</t>
  </si>
  <si>
    <t>4,375*2</t>
  </si>
  <si>
    <t>33,712-4,375</t>
  </si>
  <si>
    <t>162601152RT3</t>
  </si>
  <si>
    <t>Vodorovné přemístění výkopku z hor.5-7 do 5000 m nosnost 12 t</t>
  </si>
  <si>
    <t>22,448-6,9755</t>
  </si>
  <si>
    <t>zásyp vytěženou zeminou : (0,25+0,25)*5,75+0,25*6</t>
  </si>
  <si>
    <t>zásyp - výplňový beton : 1,36*5,75*2</t>
  </si>
  <si>
    <t>(0,2+0,2)*10</t>
  </si>
  <si>
    <t>29,337*1,85</t>
  </si>
  <si>
    <t>(20+4)*0,03</t>
  </si>
  <si>
    <t>zásyp - výplňový beton : 1,36*5,75*2*1,1</t>
  </si>
  <si>
    <t>(2,35*2)*5,75+(2,35*1,2)*2</t>
  </si>
  <si>
    <t>(2,35*2)*5,75*0,5</t>
  </si>
  <si>
    <t>navázání opravované konstrukce na stávající dlažbu : (2,35*1,2)*2</t>
  </si>
  <si>
    <t>rozebrání dna vývařiště : 2*3*0,25*0,6</t>
  </si>
  <si>
    <t>dno vývařiště : 2*3</t>
  </si>
  <si>
    <t>vybourání podkladního betonu dna vývařiště : 2*3</t>
  </si>
  <si>
    <t>vybourání kamenů z poškozené přelivné hrany prahu vývařiště : 0,7*5,7*0,25*0,4</t>
  </si>
  <si>
    <t>výkop stavební jámy nad přelivem : 1*5,7</t>
  </si>
  <si>
    <t>5,7*0,2</t>
  </si>
  <si>
    <t>2,385+5,7</t>
  </si>
  <si>
    <t>zásyp stavební jámy nad přelivem : 5,7</t>
  </si>
  <si>
    <t>oprava poškozené přelivné hrany prahu vývařiště : 0,7*15,7*0,25</t>
  </si>
  <si>
    <t>oprava poškozené přelivné hrany prahu vývařiště : 0,7*5,7*0,2</t>
  </si>
  <si>
    <t>stabilizační stěna : 0,3*1*5,7</t>
  </si>
  <si>
    <t>oprava poškozené přelivné hrany prahu vývařiště : 5,7*0,2*2</t>
  </si>
  <si>
    <t>stabilizační stěna : 5,7*1</t>
  </si>
  <si>
    <t>oprava tělesa přelivu : 3*2*5,5*0,31/1000</t>
  </si>
  <si>
    <t>Oprava tělesa přelivu - síť 150/8*150/8 : 0,7*5,7*5,4*1,2*2/1000</t>
  </si>
  <si>
    <t>Stabilizační stěna : 1*5,7*5,4*1,2*2/1000</t>
  </si>
  <si>
    <t>oprava poškozené přelivné hrany prahu vývařiště : 0,7*5,7</t>
  </si>
  <si>
    <t>podklad pod stabilizační stěnu : 0,45*5,7</t>
  </si>
  <si>
    <t>vybourání lože kamenů z poškozené přelivné hrany : 0,7*5,7*0,2</t>
  </si>
  <si>
    <t>0,3*5,7*1*0,7</t>
  </si>
  <si>
    <t>0,3*3*2*5,7</t>
  </si>
  <si>
    <t>kámen z opevnění svahů : (2,9+2,9)*5,75*0,2*0,7</t>
  </si>
  <si>
    <t>odstranění poškozené konstrukce objektu : 5,45*3,55+0,22*6+(1,25*2+1*2)*2,9*0,4</t>
  </si>
  <si>
    <t>výkop stavební jámy : 12,20*4,8-25,8875</t>
  </si>
  <si>
    <t>32,6725*0,2</t>
  </si>
  <si>
    <t>4,2025*2</t>
  </si>
  <si>
    <t>32,6725-4,2025</t>
  </si>
  <si>
    <t>25,8875-7,861</t>
  </si>
  <si>
    <t>zásyp vytěženou zeminou : (0,24+0,23)*5,75+0,25*6</t>
  </si>
  <si>
    <t>zásyp - výplňový beton : 1,52*5,75*2</t>
  </si>
  <si>
    <t>(0,8+1,1)*10</t>
  </si>
  <si>
    <t>0,4*10</t>
  </si>
  <si>
    <t>28,47*1,85</t>
  </si>
  <si>
    <t>(4+19)*0,03</t>
  </si>
  <si>
    <t>zásyp - výplňový beton : 1,52*5,75*2*1,1</t>
  </si>
  <si>
    <t>- včetně úpravy velikosti kamene na místě stavby</t>
  </si>
  <si>
    <t>(2,9*2)*5,75+(2,9*1,2)*2</t>
  </si>
  <si>
    <t>(2,9*2)*5,75*0,5</t>
  </si>
  <si>
    <t>navázání opravované konstrukce na stávající dlažbu : (2,9*1,2)*2</t>
  </si>
  <si>
    <t>LB dlažba - odstranění uvolněných kamenů dlažby : 0,4*2*0,20*0,3</t>
  </si>
  <si>
    <t>PB dlažba - odstranění uvolněných kamenů dlažby : 0,4*2*0,20*0,3</t>
  </si>
  <si>
    <t>0,4*2*0,2*2</t>
  </si>
  <si>
    <t>2,385+0,32</t>
  </si>
  <si>
    <t>2,08*0,25</t>
  </si>
  <si>
    <t>2,705*1,85</t>
  </si>
  <si>
    <t>0,52*1,1</t>
  </si>
  <si>
    <t>(0,4*2+0,4*2)*1,3</t>
  </si>
  <si>
    <t>2,08-0,3</t>
  </si>
  <si>
    <t>LB dlažba - odstranění podkladu z betonu po odstraněné uvolněné dlažbě : 0,4*2*0,2*0,3</t>
  </si>
  <si>
    <t>PB dlažba - odstranění podkladu z betonu po odstraněné uvolněné dlažbě : 0,4*2*0,2*0,3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</si>
</sst>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4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8" fillId="0" borderId="18" xfId="0" applyFont="1" applyBorder="1" applyAlignment="1">
      <alignment horizontal="left" vertical="center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7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165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0" borderId="40" xfId="0" applyNumberFormat="1" applyFont="1" applyBorder="1" applyAlignment="1">
      <alignment vertical="top" shrinkToFit="1"/>
    </xf>
    <xf numFmtId="165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165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19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5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6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7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8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54"/>
  <sheetViews>
    <sheetView showGridLines="0" tabSelected="1" topLeftCell="B1" zoomScaleNormal="100" zoomScaleSheetLayoutView="75" workbookViewId="0">
      <selection activeCell="B32" sqref="B3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5" t="s">
        <v>24</v>
      </c>
      <c r="C2" s="116"/>
      <c r="D2" s="117" t="s">
        <v>43</v>
      </c>
      <c r="E2" s="118" t="s">
        <v>44</v>
      </c>
      <c r="F2" s="119"/>
      <c r="G2" s="119"/>
      <c r="H2" s="119"/>
      <c r="I2" s="119"/>
      <c r="J2" s="120"/>
      <c r="O2" s="1"/>
    </row>
    <row r="3" spans="1:15" ht="27" hidden="1" customHeight="1" x14ac:dyDescent="0.2">
      <c r="A3" s="2"/>
      <c r="B3" s="121"/>
      <c r="C3" s="116"/>
      <c r="D3" s="122"/>
      <c r="E3" s="123"/>
      <c r="F3" s="124"/>
      <c r="G3" s="124"/>
      <c r="H3" s="124"/>
      <c r="I3" s="124"/>
      <c r="J3" s="125"/>
    </row>
    <row r="4" spans="1:15" ht="23.25" customHeight="1" x14ac:dyDescent="0.2">
      <c r="A4" s="2"/>
      <c r="B4" s="126"/>
      <c r="C4" s="127"/>
      <c r="D4" s="128"/>
      <c r="E4" s="129"/>
      <c r="F4" s="129"/>
      <c r="G4" s="129"/>
      <c r="H4" s="129"/>
      <c r="I4" s="129"/>
      <c r="J4" s="130"/>
    </row>
    <row r="5" spans="1:15" ht="24" customHeight="1" x14ac:dyDescent="0.2">
      <c r="A5" s="2"/>
      <c r="B5" s="31" t="s">
        <v>23</v>
      </c>
      <c r="D5" s="96"/>
      <c r="E5" s="97"/>
      <c r="F5" s="97"/>
      <c r="G5" s="97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86"/>
      <c r="E6" s="98"/>
      <c r="F6" s="98"/>
      <c r="G6" s="98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99"/>
      <c r="F7" s="100"/>
      <c r="G7" s="100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88"/>
      <c r="E11" s="88"/>
      <c r="F11" s="88"/>
      <c r="G11" s="88"/>
      <c r="H11" s="18" t="s">
        <v>42</v>
      </c>
      <c r="I11" s="22"/>
      <c r="J11" s="8"/>
    </row>
    <row r="12" spans="1:15" ht="15.75" customHeight="1" x14ac:dyDescent="0.2">
      <c r="A12" s="2"/>
      <c r="B12" s="28"/>
      <c r="C12" s="55"/>
      <c r="D12" s="93"/>
      <c r="E12" s="93"/>
      <c r="F12" s="93"/>
      <c r="G12" s="93"/>
      <c r="H12" s="18" t="s">
        <v>36</v>
      </c>
      <c r="I12" s="22"/>
      <c r="J12" s="8"/>
    </row>
    <row r="13" spans="1:15" ht="15.75" customHeight="1" x14ac:dyDescent="0.2">
      <c r="A13" s="2"/>
      <c r="B13" s="29"/>
      <c r="C13" s="56"/>
      <c r="D13" s="53"/>
      <c r="E13" s="94"/>
      <c r="F13" s="95"/>
      <c r="G13" s="95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87"/>
      <c r="F15" s="87"/>
      <c r="G15" s="89"/>
      <c r="H15" s="89"/>
      <c r="I15" s="89" t="s">
        <v>31</v>
      </c>
      <c r="J15" s="90"/>
    </row>
    <row r="16" spans="1:15" ht="23.25" customHeight="1" x14ac:dyDescent="0.2">
      <c r="A16" s="192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v>18864610.789999999</v>
      </c>
      <c r="J16" s="85"/>
    </row>
    <row r="17" spans="1:10" ht="23.25" customHeight="1" x14ac:dyDescent="0.2">
      <c r="A17" s="192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v>0</v>
      </c>
      <c r="J17" s="85"/>
    </row>
    <row r="18" spans="1:10" ht="23.25" customHeight="1" x14ac:dyDescent="0.2">
      <c r="A18" s="192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v>0</v>
      </c>
      <c r="J18" s="85"/>
    </row>
    <row r="19" spans="1:10" ht="23.25" customHeight="1" x14ac:dyDescent="0.2">
      <c r="A19" s="192" t="s">
        <v>209</v>
      </c>
      <c r="B19" s="38" t="s">
        <v>29</v>
      </c>
      <c r="C19" s="62"/>
      <c r="D19" s="63"/>
      <c r="E19" s="83"/>
      <c r="F19" s="84"/>
      <c r="G19" s="83"/>
      <c r="H19" s="84"/>
      <c r="I19" s="83">
        <v>1124192.07</v>
      </c>
      <c r="J19" s="85"/>
    </row>
    <row r="20" spans="1:10" ht="23.25" customHeight="1" x14ac:dyDescent="0.2">
      <c r="A20" s="192" t="s">
        <v>210</v>
      </c>
      <c r="B20" s="38" t="s">
        <v>30</v>
      </c>
      <c r="C20" s="62"/>
      <c r="D20" s="63"/>
      <c r="E20" s="83"/>
      <c r="F20" s="84"/>
      <c r="G20" s="83"/>
      <c r="H20" s="84"/>
      <c r="I20" s="83">
        <v>132052.28</v>
      </c>
      <c r="J20" s="85"/>
    </row>
    <row r="21" spans="1:10" ht="23.25" customHeight="1" x14ac:dyDescent="0.2">
      <c r="A21" s="2"/>
      <c r="B21" s="48" t="s">
        <v>31</v>
      </c>
      <c r="C21" s="64"/>
      <c r="D21" s="65"/>
      <c r="E21" s="91"/>
      <c r="F21" s="92"/>
      <c r="G21" s="91"/>
      <c r="H21" s="92"/>
      <c r="I21" s="91">
        <f>SUM(I16:J20)</f>
        <v>20120855.140000001</v>
      </c>
      <c r="J21" s="106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13</v>
      </c>
      <c r="C23" s="62"/>
      <c r="D23" s="63"/>
      <c r="E23" s="67">
        <v>15</v>
      </c>
      <c r="F23" s="39" t="s">
        <v>0</v>
      </c>
      <c r="G23" s="104">
        <v>0</v>
      </c>
      <c r="H23" s="105"/>
      <c r="I23" s="105"/>
      <c r="J23" s="40" t="str">
        <f t="shared" ref="J23:J28" si="0">Mena</f>
        <v>CZK</v>
      </c>
    </row>
    <row r="24" spans="1:10" ht="23.25" customHeight="1" x14ac:dyDescent="0.2">
      <c r="A24" s="2"/>
      <c r="B24" s="38" t="s">
        <v>14</v>
      </c>
      <c r="C24" s="62"/>
      <c r="D24" s="63"/>
      <c r="E24" s="67">
        <f>SazbaDPH1</f>
        <v>15</v>
      </c>
      <c r="F24" s="39" t="s">
        <v>0</v>
      </c>
      <c r="G24" s="102">
        <v>0</v>
      </c>
      <c r="H24" s="103"/>
      <c r="I24" s="103"/>
      <c r="J24" s="40" t="str">
        <f t="shared" si="0"/>
        <v>CZK</v>
      </c>
    </row>
    <row r="25" spans="1:10" ht="23.25" customHeight="1" x14ac:dyDescent="0.2">
      <c r="A25" s="2"/>
      <c r="B25" s="38" t="s">
        <v>15</v>
      </c>
      <c r="C25" s="62"/>
      <c r="D25" s="63"/>
      <c r="E25" s="67">
        <v>21</v>
      </c>
      <c r="F25" s="39" t="s">
        <v>0</v>
      </c>
      <c r="G25" s="104">
        <v>20120855.140000001</v>
      </c>
      <c r="H25" s="105"/>
      <c r="I25" s="105"/>
      <c r="J25" s="40" t="str">
        <f t="shared" si="0"/>
        <v>CZK</v>
      </c>
    </row>
    <row r="26" spans="1:10" ht="23.25" customHeight="1" x14ac:dyDescent="0.2">
      <c r="A26" s="2"/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v>4225379.58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/>
      <c r="B27" s="31" t="s">
        <v>5</v>
      </c>
      <c r="C27" s="70"/>
      <c r="D27" s="71"/>
      <c r="E27" s="70"/>
      <c r="F27" s="16"/>
      <c r="G27" s="82"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1" t="s">
        <v>25</v>
      </c>
      <c r="C28" s="162"/>
      <c r="D28" s="162"/>
      <c r="E28" s="163"/>
      <c r="F28" s="164"/>
      <c r="G28" s="165">
        <v>20120855.140000001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2"/>
      <c r="B29" s="161" t="s">
        <v>37</v>
      </c>
      <c r="C29" s="168"/>
      <c r="D29" s="168"/>
      <c r="E29" s="168"/>
      <c r="F29" s="169"/>
      <c r="G29" s="165">
        <v>24346234.719999999</v>
      </c>
      <c r="H29" s="165"/>
      <c r="I29" s="165"/>
      <c r="J29" s="170" t="s">
        <v>137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7"/>
      <c r="E34" s="108"/>
      <c r="G34" s="109"/>
      <c r="H34" s="110"/>
      <c r="I34" s="110"/>
      <c r="J34" s="25"/>
    </row>
    <row r="35" spans="1:10" ht="12.75" customHeight="1" x14ac:dyDescent="0.2">
      <c r="A35" s="2"/>
      <c r="B35" s="2"/>
      <c r="D35" s="101" t="s">
        <v>2</v>
      </c>
      <c r="E35" s="101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3" t="s">
        <v>17</v>
      </c>
      <c r="C37" s="134"/>
      <c r="D37" s="134"/>
      <c r="E37" s="134"/>
      <c r="F37" s="135"/>
      <c r="G37" s="135"/>
      <c r="H37" s="135"/>
      <c r="I37" s="135"/>
      <c r="J37" s="136"/>
    </row>
    <row r="38" spans="1:10" ht="25.5" customHeight="1" x14ac:dyDescent="0.2">
      <c r="A38" s="132" t="s">
        <v>39</v>
      </c>
      <c r="B38" s="137" t="s">
        <v>18</v>
      </c>
      <c r="C38" s="138" t="s">
        <v>6</v>
      </c>
      <c r="D38" s="138"/>
      <c r="E38" s="138"/>
      <c r="F38" s="139" t="str">
        <f>B23</f>
        <v>Základ pro sníženou DPH</v>
      </c>
      <c r="G38" s="139" t="str">
        <f>B25</f>
        <v>Základ pro základní DPH</v>
      </c>
      <c r="H38" s="140" t="s">
        <v>19</v>
      </c>
      <c r="I38" s="140" t="s">
        <v>1</v>
      </c>
      <c r="J38" s="141" t="s">
        <v>0</v>
      </c>
    </row>
    <row r="39" spans="1:10" ht="25.5" hidden="1" customHeight="1" x14ac:dyDescent="0.2">
      <c r="A39" s="132">
        <v>1</v>
      </c>
      <c r="B39" s="142" t="s">
        <v>45</v>
      </c>
      <c r="C39" s="143"/>
      <c r="D39" s="143"/>
      <c r="E39" s="143"/>
      <c r="F39" s="144">
        <v>0</v>
      </c>
      <c r="G39" s="145">
        <v>20120855.140000001</v>
      </c>
      <c r="H39" s="146">
        <v>4225379.59</v>
      </c>
      <c r="I39" s="146">
        <v>24346234.73</v>
      </c>
      <c r="J39" s="147">
        <f>IF(CenaCelkemVypocet=0,"",I39/CenaCelkemVypocet*100)</f>
        <v>100</v>
      </c>
    </row>
    <row r="40" spans="1:10" ht="25.5" customHeight="1" x14ac:dyDescent="0.2">
      <c r="A40" s="132">
        <v>2</v>
      </c>
      <c r="B40" s="148" t="s">
        <v>46</v>
      </c>
      <c r="C40" s="149" t="s">
        <v>47</v>
      </c>
      <c r="D40" s="149"/>
      <c r="E40" s="149"/>
      <c r="F40" s="150">
        <v>0</v>
      </c>
      <c r="G40" s="151">
        <v>1256244.3500000001</v>
      </c>
      <c r="H40" s="151">
        <v>263811.31</v>
      </c>
      <c r="I40" s="151">
        <v>1520055.66</v>
      </c>
      <c r="J40" s="152">
        <f>IF(CenaCelkemVypocet=0,"",I40/CenaCelkemVypocet*100)</f>
        <v>6.2434938168362919</v>
      </c>
    </row>
    <row r="41" spans="1:10" ht="25.5" customHeight="1" x14ac:dyDescent="0.2">
      <c r="A41" s="132">
        <v>3</v>
      </c>
      <c r="B41" s="153" t="s">
        <v>48</v>
      </c>
      <c r="C41" s="143" t="s">
        <v>47</v>
      </c>
      <c r="D41" s="143"/>
      <c r="E41" s="143"/>
      <c r="F41" s="154">
        <v>0</v>
      </c>
      <c r="G41" s="146">
        <v>1256244.3500000001</v>
      </c>
      <c r="H41" s="146">
        <v>263811.31</v>
      </c>
      <c r="I41" s="146">
        <v>1520055.66</v>
      </c>
      <c r="J41" s="147">
        <f>IF(CenaCelkemVypocet=0,"",I41/CenaCelkemVypocet*100)</f>
        <v>6.2434938168362919</v>
      </c>
    </row>
    <row r="42" spans="1:10" ht="25.5" customHeight="1" x14ac:dyDescent="0.2">
      <c r="A42" s="132">
        <v>2</v>
      </c>
      <c r="B42" s="148" t="s">
        <v>49</v>
      </c>
      <c r="C42" s="149" t="s">
        <v>50</v>
      </c>
      <c r="D42" s="149"/>
      <c r="E42" s="149"/>
      <c r="F42" s="150">
        <v>0</v>
      </c>
      <c r="G42" s="151">
        <v>18864610.789999999</v>
      </c>
      <c r="H42" s="151">
        <v>3961568.28</v>
      </c>
      <c r="I42" s="151">
        <v>22826179.07</v>
      </c>
      <c r="J42" s="152">
        <f>IF(CenaCelkemVypocet=0,"",I42/CenaCelkemVypocet*100)</f>
        <v>93.756506183163708</v>
      </c>
    </row>
    <row r="43" spans="1:10" ht="25.5" customHeight="1" x14ac:dyDescent="0.2">
      <c r="A43" s="132">
        <v>3</v>
      </c>
      <c r="B43" s="153" t="s">
        <v>48</v>
      </c>
      <c r="C43" s="143" t="s">
        <v>51</v>
      </c>
      <c r="D43" s="143"/>
      <c r="E43" s="143"/>
      <c r="F43" s="154">
        <v>0</v>
      </c>
      <c r="G43" s="146">
        <v>136359.6</v>
      </c>
      <c r="H43" s="146">
        <v>28635.52</v>
      </c>
      <c r="I43" s="146">
        <v>164995.12</v>
      </c>
      <c r="J43" s="147">
        <f>IF(CenaCelkemVypocet=0,"",I43/CenaCelkemVypocet*100)</f>
        <v>0.67770282275595228</v>
      </c>
    </row>
    <row r="44" spans="1:10" ht="25.5" customHeight="1" x14ac:dyDescent="0.2">
      <c r="A44" s="132">
        <v>3</v>
      </c>
      <c r="B44" s="153" t="s">
        <v>52</v>
      </c>
      <c r="C44" s="143" t="s">
        <v>53</v>
      </c>
      <c r="D44" s="143"/>
      <c r="E44" s="143"/>
      <c r="F44" s="154">
        <v>0</v>
      </c>
      <c r="G44" s="146">
        <v>445486.6</v>
      </c>
      <c r="H44" s="146">
        <v>93552.19</v>
      </c>
      <c r="I44" s="146">
        <v>539038.79</v>
      </c>
      <c r="J44" s="147">
        <f>IF(CenaCelkemVypocet=0,"",I44/CenaCelkemVypocet*100)</f>
        <v>2.2140540251005789</v>
      </c>
    </row>
    <row r="45" spans="1:10" ht="25.5" customHeight="1" x14ac:dyDescent="0.2">
      <c r="A45" s="132">
        <v>3</v>
      </c>
      <c r="B45" s="153" t="s">
        <v>54</v>
      </c>
      <c r="C45" s="143" t="s">
        <v>55</v>
      </c>
      <c r="D45" s="143"/>
      <c r="E45" s="143"/>
      <c r="F45" s="154">
        <v>0</v>
      </c>
      <c r="G45" s="146">
        <v>1617051.15</v>
      </c>
      <c r="H45" s="146">
        <v>339580.74</v>
      </c>
      <c r="I45" s="146">
        <v>1956631.89</v>
      </c>
      <c r="J45" s="147">
        <f>IF(CenaCelkemVypocet=0,"",I45/CenaCelkemVypocet*100)</f>
        <v>8.0366919636611911</v>
      </c>
    </row>
    <row r="46" spans="1:10" ht="25.5" customHeight="1" x14ac:dyDescent="0.2">
      <c r="A46" s="132">
        <v>3</v>
      </c>
      <c r="B46" s="153" t="s">
        <v>56</v>
      </c>
      <c r="C46" s="143" t="s">
        <v>57</v>
      </c>
      <c r="D46" s="143"/>
      <c r="E46" s="143"/>
      <c r="F46" s="154">
        <v>0</v>
      </c>
      <c r="G46" s="146">
        <v>1958290.97</v>
      </c>
      <c r="H46" s="146">
        <v>411241.1</v>
      </c>
      <c r="I46" s="146">
        <v>2369532.0699999998</v>
      </c>
      <c r="J46" s="147">
        <f>IF(CenaCelkemVypocet=0,"",I46/CenaCelkemVypocet*100)</f>
        <v>9.7326428348290221</v>
      </c>
    </row>
    <row r="47" spans="1:10" ht="25.5" customHeight="1" x14ac:dyDescent="0.2">
      <c r="A47" s="132">
        <v>3</v>
      </c>
      <c r="B47" s="153" t="s">
        <v>58</v>
      </c>
      <c r="C47" s="143" t="s">
        <v>59</v>
      </c>
      <c r="D47" s="143"/>
      <c r="E47" s="143"/>
      <c r="F47" s="154">
        <v>0</v>
      </c>
      <c r="G47" s="146">
        <v>2513654.58</v>
      </c>
      <c r="H47" s="146">
        <v>527867.46</v>
      </c>
      <c r="I47" s="146">
        <v>3041522.04</v>
      </c>
      <c r="J47" s="147">
        <f>IF(CenaCelkemVypocet=0,"",I47/CenaCelkemVypocet*100)</f>
        <v>12.492782040962439</v>
      </c>
    </row>
    <row r="48" spans="1:10" ht="25.5" customHeight="1" x14ac:dyDescent="0.2">
      <c r="A48" s="132">
        <v>3</v>
      </c>
      <c r="B48" s="153" t="s">
        <v>60</v>
      </c>
      <c r="C48" s="143" t="s">
        <v>61</v>
      </c>
      <c r="D48" s="143"/>
      <c r="E48" s="143"/>
      <c r="F48" s="154">
        <v>0</v>
      </c>
      <c r="G48" s="146">
        <v>868549.76</v>
      </c>
      <c r="H48" s="146">
        <v>182395.45</v>
      </c>
      <c r="I48" s="146">
        <v>1050945.21</v>
      </c>
      <c r="J48" s="147">
        <f>IF(CenaCelkemVypocet=0,"",I48/CenaCelkemVypocet*100)</f>
        <v>4.316664246668914</v>
      </c>
    </row>
    <row r="49" spans="1:10" ht="25.5" customHeight="1" x14ac:dyDescent="0.2">
      <c r="A49" s="132">
        <v>3</v>
      </c>
      <c r="B49" s="153" t="s">
        <v>62</v>
      </c>
      <c r="C49" s="143" t="s">
        <v>63</v>
      </c>
      <c r="D49" s="143"/>
      <c r="E49" s="143"/>
      <c r="F49" s="154">
        <v>0</v>
      </c>
      <c r="G49" s="146">
        <v>1533221.51</v>
      </c>
      <c r="H49" s="146">
        <v>321976.52</v>
      </c>
      <c r="I49" s="146">
        <v>1855198.03</v>
      </c>
      <c r="J49" s="147">
        <f>IF(CenaCelkemVypocet=0,"",I49/CenaCelkemVypocet*100)</f>
        <v>7.6200613794049303</v>
      </c>
    </row>
    <row r="50" spans="1:10" ht="25.5" customHeight="1" x14ac:dyDescent="0.2">
      <c r="A50" s="132">
        <v>3</v>
      </c>
      <c r="B50" s="153" t="s">
        <v>64</v>
      </c>
      <c r="C50" s="143" t="s">
        <v>65</v>
      </c>
      <c r="D50" s="143"/>
      <c r="E50" s="143"/>
      <c r="F50" s="154">
        <v>0</v>
      </c>
      <c r="G50" s="146">
        <v>1515032.63</v>
      </c>
      <c r="H50" s="146">
        <v>318156.84999999998</v>
      </c>
      <c r="I50" s="146">
        <v>1833189.48</v>
      </c>
      <c r="J50" s="147">
        <f>IF(CenaCelkemVypocet=0,"",I50/CenaCelkemVypocet*100)</f>
        <v>7.529663212115099</v>
      </c>
    </row>
    <row r="51" spans="1:10" ht="25.5" customHeight="1" x14ac:dyDescent="0.2">
      <c r="A51" s="132">
        <v>3</v>
      </c>
      <c r="B51" s="153" t="s">
        <v>66</v>
      </c>
      <c r="C51" s="143" t="s">
        <v>67</v>
      </c>
      <c r="D51" s="143"/>
      <c r="E51" s="143"/>
      <c r="F51" s="154">
        <v>0</v>
      </c>
      <c r="G51" s="146">
        <v>74207.23</v>
      </c>
      <c r="H51" s="146">
        <v>15583.52</v>
      </c>
      <c r="I51" s="146">
        <v>89790.75</v>
      </c>
      <c r="J51" s="147">
        <f>IF(CenaCelkemVypocet=0,"",I51/CenaCelkemVypocet*100)</f>
        <v>0.36880754250412995</v>
      </c>
    </row>
    <row r="52" spans="1:10" ht="25.5" customHeight="1" x14ac:dyDescent="0.2">
      <c r="A52" s="132">
        <v>3</v>
      </c>
      <c r="B52" s="153" t="s">
        <v>68</v>
      </c>
      <c r="C52" s="143" t="s">
        <v>69</v>
      </c>
      <c r="D52" s="143"/>
      <c r="E52" s="143"/>
      <c r="F52" s="154">
        <v>0</v>
      </c>
      <c r="G52" s="146">
        <v>74207.23</v>
      </c>
      <c r="H52" s="146">
        <v>15583.52</v>
      </c>
      <c r="I52" s="146">
        <v>89790.75</v>
      </c>
      <c r="J52" s="147">
        <f>IF(CenaCelkemVypocet=0,"",I52/CenaCelkemVypocet*100)</f>
        <v>0.36880754250412995</v>
      </c>
    </row>
    <row r="53" spans="1:10" ht="25.5" customHeight="1" x14ac:dyDescent="0.2">
      <c r="A53" s="132">
        <v>3</v>
      </c>
      <c r="B53" s="153" t="s">
        <v>70</v>
      </c>
      <c r="C53" s="143" t="s">
        <v>71</v>
      </c>
      <c r="D53" s="143"/>
      <c r="E53" s="143"/>
      <c r="F53" s="154">
        <v>0</v>
      </c>
      <c r="G53" s="146">
        <v>110241.35</v>
      </c>
      <c r="H53" s="146">
        <v>23150.68</v>
      </c>
      <c r="I53" s="146">
        <v>133392.03</v>
      </c>
      <c r="J53" s="147">
        <f>IF(CenaCelkemVypocet=0,"",I53/CenaCelkemVypocet*100)</f>
        <v>0.54789593331091657</v>
      </c>
    </row>
    <row r="54" spans="1:10" ht="25.5" customHeight="1" x14ac:dyDescent="0.2">
      <c r="A54" s="132">
        <v>3</v>
      </c>
      <c r="B54" s="153" t="s">
        <v>72</v>
      </c>
      <c r="C54" s="143" t="s">
        <v>73</v>
      </c>
      <c r="D54" s="143"/>
      <c r="E54" s="143"/>
      <c r="F54" s="154">
        <v>0</v>
      </c>
      <c r="G54" s="146">
        <v>107075.43</v>
      </c>
      <c r="H54" s="146">
        <v>22485.84</v>
      </c>
      <c r="I54" s="146">
        <v>129561.27</v>
      </c>
      <c r="J54" s="147">
        <f>IF(CenaCelkemVypocet=0,"",I54/CenaCelkemVypocet*100)</f>
        <v>0.53216142634307051</v>
      </c>
    </row>
    <row r="55" spans="1:10" ht="25.5" customHeight="1" x14ac:dyDescent="0.2">
      <c r="A55" s="132">
        <v>3</v>
      </c>
      <c r="B55" s="153" t="s">
        <v>74</v>
      </c>
      <c r="C55" s="143" t="s">
        <v>75</v>
      </c>
      <c r="D55" s="143"/>
      <c r="E55" s="143"/>
      <c r="F55" s="154">
        <v>0</v>
      </c>
      <c r="G55" s="146">
        <v>93409.25</v>
      </c>
      <c r="H55" s="146">
        <v>19615.939999999999</v>
      </c>
      <c r="I55" s="146">
        <v>113025.19</v>
      </c>
      <c r="J55" s="147">
        <f>IF(CenaCelkemVypocet=0,"",I55/CenaCelkemVypocet*100)</f>
        <v>0.46424094425051982</v>
      </c>
    </row>
    <row r="56" spans="1:10" ht="25.5" customHeight="1" x14ac:dyDescent="0.2">
      <c r="A56" s="132">
        <v>3</v>
      </c>
      <c r="B56" s="153" t="s">
        <v>76</v>
      </c>
      <c r="C56" s="143" t="s">
        <v>77</v>
      </c>
      <c r="D56" s="143"/>
      <c r="E56" s="143"/>
      <c r="F56" s="154">
        <v>0</v>
      </c>
      <c r="G56" s="146">
        <v>108414.8</v>
      </c>
      <c r="H56" s="146">
        <v>22767.11</v>
      </c>
      <c r="I56" s="146">
        <v>131181.91</v>
      </c>
      <c r="J56" s="147">
        <f>IF(CenaCelkemVypocet=0,"",I56/CenaCelkemVypocet*100)</f>
        <v>0.538818061416103</v>
      </c>
    </row>
    <row r="57" spans="1:10" ht="25.5" customHeight="1" x14ac:dyDescent="0.2">
      <c r="A57" s="132">
        <v>3</v>
      </c>
      <c r="B57" s="153" t="s">
        <v>78</v>
      </c>
      <c r="C57" s="143" t="s">
        <v>79</v>
      </c>
      <c r="D57" s="143"/>
      <c r="E57" s="143"/>
      <c r="F57" s="154">
        <v>0</v>
      </c>
      <c r="G57" s="146">
        <v>74207.23</v>
      </c>
      <c r="H57" s="146">
        <v>15583.52</v>
      </c>
      <c r="I57" s="146">
        <v>89790.75</v>
      </c>
      <c r="J57" s="147">
        <f>IF(CenaCelkemVypocet=0,"",I57/CenaCelkemVypocet*100)</f>
        <v>0.36880754250412995</v>
      </c>
    </row>
    <row r="58" spans="1:10" ht="25.5" customHeight="1" x14ac:dyDescent="0.2">
      <c r="A58" s="132">
        <v>3</v>
      </c>
      <c r="B58" s="153" t="s">
        <v>80</v>
      </c>
      <c r="C58" s="143" t="s">
        <v>81</v>
      </c>
      <c r="D58" s="143"/>
      <c r="E58" s="143"/>
      <c r="F58" s="154">
        <v>0</v>
      </c>
      <c r="G58" s="146">
        <v>139293.69</v>
      </c>
      <c r="H58" s="146">
        <v>29251.67</v>
      </c>
      <c r="I58" s="146">
        <v>168545.36</v>
      </c>
      <c r="J58" s="147">
        <f>IF(CenaCelkemVypocet=0,"",I58/CenaCelkemVypocet*100)</f>
        <v>0.69228511870180254</v>
      </c>
    </row>
    <row r="59" spans="1:10" ht="25.5" customHeight="1" x14ac:dyDescent="0.2">
      <c r="A59" s="132">
        <v>3</v>
      </c>
      <c r="B59" s="153" t="s">
        <v>82</v>
      </c>
      <c r="C59" s="143" t="s">
        <v>83</v>
      </c>
      <c r="D59" s="143"/>
      <c r="E59" s="143"/>
      <c r="F59" s="154">
        <v>0</v>
      </c>
      <c r="G59" s="146">
        <v>74207.23</v>
      </c>
      <c r="H59" s="146">
        <v>15583.52</v>
      </c>
      <c r="I59" s="146">
        <v>89790.75</v>
      </c>
      <c r="J59" s="147">
        <f>IF(CenaCelkemVypocet=0,"",I59/CenaCelkemVypocet*100)</f>
        <v>0.36880754250412995</v>
      </c>
    </row>
    <row r="60" spans="1:10" ht="25.5" customHeight="1" x14ac:dyDescent="0.2">
      <c r="A60" s="132">
        <v>3</v>
      </c>
      <c r="B60" s="153" t="s">
        <v>84</v>
      </c>
      <c r="C60" s="143" t="s">
        <v>85</v>
      </c>
      <c r="D60" s="143"/>
      <c r="E60" s="143"/>
      <c r="F60" s="154">
        <v>0</v>
      </c>
      <c r="G60" s="146">
        <v>647121.16</v>
      </c>
      <c r="H60" s="146">
        <v>135895.44</v>
      </c>
      <c r="I60" s="146">
        <v>783016.6</v>
      </c>
      <c r="J60" s="147">
        <f>IF(CenaCelkemVypocet=0,"",I60/CenaCelkemVypocet*100)</f>
        <v>3.2161712424268574</v>
      </c>
    </row>
    <row r="61" spans="1:10" ht="25.5" customHeight="1" x14ac:dyDescent="0.2">
      <c r="A61" s="132">
        <v>3</v>
      </c>
      <c r="B61" s="153" t="s">
        <v>86</v>
      </c>
      <c r="C61" s="143" t="s">
        <v>87</v>
      </c>
      <c r="D61" s="143"/>
      <c r="E61" s="143"/>
      <c r="F61" s="154">
        <v>0</v>
      </c>
      <c r="G61" s="146">
        <v>168899.17</v>
      </c>
      <c r="H61" s="146">
        <v>35468.83</v>
      </c>
      <c r="I61" s="146">
        <v>204368</v>
      </c>
      <c r="J61" s="147">
        <f>IF(CenaCelkemVypocet=0,"",I61/CenaCelkemVypocet*100)</f>
        <v>0.83942343555972121</v>
      </c>
    </row>
    <row r="62" spans="1:10" ht="25.5" customHeight="1" x14ac:dyDescent="0.2">
      <c r="A62" s="132">
        <v>3</v>
      </c>
      <c r="B62" s="153" t="s">
        <v>88</v>
      </c>
      <c r="C62" s="143" t="s">
        <v>89</v>
      </c>
      <c r="D62" s="143"/>
      <c r="E62" s="143"/>
      <c r="F62" s="154">
        <v>0</v>
      </c>
      <c r="G62" s="146">
        <v>103946.38</v>
      </c>
      <c r="H62" s="146">
        <v>21828.74</v>
      </c>
      <c r="I62" s="146">
        <v>125775.12</v>
      </c>
      <c r="J62" s="147">
        <f>IF(CenaCelkemVypocet=0,"",I62/CenaCelkemVypocet*100)</f>
        <v>0.51661015099397256</v>
      </c>
    </row>
    <row r="63" spans="1:10" ht="25.5" customHeight="1" x14ac:dyDescent="0.2">
      <c r="A63" s="132">
        <v>3</v>
      </c>
      <c r="B63" s="153" t="s">
        <v>90</v>
      </c>
      <c r="C63" s="143" t="s">
        <v>91</v>
      </c>
      <c r="D63" s="143"/>
      <c r="E63" s="143"/>
      <c r="F63" s="154">
        <v>0</v>
      </c>
      <c r="G63" s="146">
        <v>175080.61</v>
      </c>
      <c r="H63" s="146">
        <v>36766.93</v>
      </c>
      <c r="I63" s="146">
        <v>211847.54</v>
      </c>
      <c r="J63" s="147">
        <f>IF(CenaCelkemVypocet=0,"",I63/CenaCelkemVypocet*100)</f>
        <v>0.87014498278436669</v>
      </c>
    </row>
    <row r="64" spans="1:10" ht="25.5" customHeight="1" x14ac:dyDescent="0.2">
      <c r="A64" s="132">
        <v>3</v>
      </c>
      <c r="B64" s="153" t="s">
        <v>92</v>
      </c>
      <c r="C64" s="143" t="s">
        <v>93</v>
      </c>
      <c r="D64" s="143"/>
      <c r="E64" s="143"/>
      <c r="F64" s="154">
        <v>0</v>
      </c>
      <c r="G64" s="146">
        <v>174006.72</v>
      </c>
      <c r="H64" s="146">
        <v>36541.410000000003</v>
      </c>
      <c r="I64" s="146">
        <v>210548.13</v>
      </c>
      <c r="J64" s="147">
        <f>IF(CenaCelkemVypocet=0,"",I64/CenaCelkemVypocet*100)</f>
        <v>0.86480777144795073</v>
      </c>
    </row>
    <row r="65" spans="1:10" ht="25.5" customHeight="1" x14ac:dyDescent="0.2">
      <c r="A65" s="132">
        <v>3</v>
      </c>
      <c r="B65" s="153" t="s">
        <v>94</v>
      </c>
      <c r="C65" s="143" t="s">
        <v>95</v>
      </c>
      <c r="D65" s="143"/>
      <c r="E65" s="143"/>
      <c r="F65" s="154">
        <v>0</v>
      </c>
      <c r="G65" s="146">
        <v>94974.3</v>
      </c>
      <c r="H65" s="146">
        <v>19944.599999999999</v>
      </c>
      <c r="I65" s="146">
        <v>114918.9</v>
      </c>
      <c r="J65" s="147">
        <f>IF(CenaCelkemVypocet=0,"",I65/CenaCelkemVypocet*100)</f>
        <v>0.4720191901312536</v>
      </c>
    </row>
    <row r="66" spans="1:10" ht="25.5" customHeight="1" x14ac:dyDescent="0.2">
      <c r="A66" s="132">
        <v>3</v>
      </c>
      <c r="B66" s="153" t="s">
        <v>96</v>
      </c>
      <c r="C66" s="143" t="s">
        <v>97</v>
      </c>
      <c r="D66" s="143"/>
      <c r="E66" s="143"/>
      <c r="F66" s="154">
        <v>0</v>
      </c>
      <c r="G66" s="146">
        <v>118358.58</v>
      </c>
      <c r="H66" s="146">
        <v>24855.3</v>
      </c>
      <c r="I66" s="146">
        <v>143213.88</v>
      </c>
      <c r="J66" s="147">
        <f>IF(CenaCelkemVypocet=0,"",I66/CenaCelkemVypocet*100)</f>
        <v>0.58823831113206393</v>
      </c>
    </row>
    <row r="67" spans="1:10" ht="25.5" customHeight="1" x14ac:dyDescent="0.2">
      <c r="A67" s="132">
        <v>3</v>
      </c>
      <c r="B67" s="153" t="s">
        <v>98</v>
      </c>
      <c r="C67" s="143" t="s">
        <v>99</v>
      </c>
      <c r="D67" s="143"/>
      <c r="E67" s="143"/>
      <c r="F67" s="154">
        <v>0</v>
      </c>
      <c r="G67" s="146">
        <v>648391.36</v>
      </c>
      <c r="H67" s="146">
        <v>136162.19</v>
      </c>
      <c r="I67" s="146">
        <v>784553.55</v>
      </c>
      <c r="J67" s="147">
        <f>IF(CenaCelkemVypocet=0,"",I67/CenaCelkemVypocet*100)</f>
        <v>3.2224841282469634</v>
      </c>
    </row>
    <row r="68" spans="1:10" ht="25.5" customHeight="1" x14ac:dyDescent="0.2">
      <c r="A68" s="132">
        <v>3</v>
      </c>
      <c r="B68" s="153" t="s">
        <v>100</v>
      </c>
      <c r="C68" s="143" t="s">
        <v>101</v>
      </c>
      <c r="D68" s="143"/>
      <c r="E68" s="143"/>
      <c r="F68" s="154">
        <v>0</v>
      </c>
      <c r="G68" s="146">
        <v>648490.6</v>
      </c>
      <c r="H68" s="146">
        <v>136183.03</v>
      </c>
      <c r="I68" s="146">
        <v>784673.63</v>
      </c>
      <c r="J68" s="147">
        <f>IF(CenaCelkemVypocet=0,"",I68/CenaCelkemVypocet*100)</f>
        <v>3.2229773461976308</v>
      </c>
    </row>
    <row r="69" spans="1:10" ht="25.5" customHeight="1" x14ac:dyDescent="0.2">
      <c r="A69" s="132">
        <v>3</v>
      </c>
      <c r="B69" s="153" t="s">
        <v>102</v>
      </c>
      <c r="C69" s="143" t="s">
        <v>103</v>
      </c>
      <c r="D69" s="143"/>
      <c r="E69" s="143"/>
      <c r="F69" s="154">
        <v>0</v>
      </c>
      <c r="G69" s="146">
        <v>677680</v>
      </c>
      <c r="H69" s="146">
        <v>142312.79999999999</v>
      </c>
      <c r="I69" s="146">
        <v>819992.8</v>
      </c>
      <c r="J69" s="147">
        <f>IF(CenaCelkemVypocet=0,"",I69/CenaCelkemVypocet*100)</f>
        <v>3.3680477046809445</v>
      </c>
    </row>
    <row r="70" spans="1:10" ht="25.5" customHeight="1" x14ac:dyDescent="0.2">
      <c r="A70" s="132">
        <v>3</v>
      </c>
      <c r="B70" s="153" t="s">
        <v>104</v>
      </c>
      <c r="C70" s="143" t="s">
        <v>105</v>
      </c>
      <c r="D70" s="143"/>
      <c r="E70" s="143"/>
      <c r="F70" s="154">
        <v>0</v>
      </c>
      <c r="G70" s="146">
        <v>74207.23</v>
      </c>
      <c r="H70" s="146">
        <v>15583.52</v>
      </c>
      <c r="I70" s="146">
        <v>89790.75</v>
      </c>
      <c r="J70" s="147">
        <f>IF(CenaCelkemVypocet=0,"",I70/CenaCelkemVypocet*100)</f>
        <v>0.36880754250412995</v>
      </c>
    </row>
    <row r="71" spans="1:10" ht="25.5" customHeight="1" x14ac:dyDescent="0.2">
      <c r="A71" s="132">
        <v>3</v>
      </c>
      <c r="B71" s="153" t="s">
        <v>106</v>
      </c>
      <c r="C71" s="143" t="s">
        <v>107</v>
      </c>
      <c r="D71" s="143"/>
      <c r="E71" s="143"/>
      <c r="F71" s="154">
        <v>0</v>
      </c>
      <c r="G71" s="146">
        <v>164209.37</v>
      </c>
      <c r="H71" s="146">
        <v>34483.97</v>
      </c>
      <c r="I71" s="146">
        <v>198693.34</v>
      </c>
      <c r="J71" s="147">
        <f>IF(CenaCelkemVypocet=0,"",I71/CenaCelkemVypocet*100)</f>
        <v>0.81611527286872576</v>
      </c>
    </row>
    <row r="72" spans="1:10" ht="25.5" customHeight="1" x14ac:dyDescent="0.2">
      <c r="A72" s="132">
        <v>3</v>
      </c>
      <c r="B72" s="153" t="s">
        <v>108</v>
      </c>
      <c r="C72" s="143" t="s">
        <v>109</v>
      </c>
      <c r="D72" s="143"/>
      <c r="E72" s="143"/>
      <c r="F72" s="154">
        <v>0</v>
      </c>
      <c r="G72" s="146">
        <v>138943.88</v>
      </c>
      <c r="H72" s="146">
        <v>29178.21</v>
      </c>
      <c r="I72" s="146">
        <v>168122.09</v>
      </c>
      <c r="J72" s="147">
        <f>IF(CenaCelkemVypocet=0,"",I72/CenaCelkemVypocet*100)</f>
        <v>0.69054657471463554</v>
      </c>
    </row>
    <row r="73" spans="1:10" ht="25.5" customHeight="1" x14ac:dyDescent="0.2">
      <c r="A73" s="132">
        <v>3</v>
      </c>
      <c r="B73" s="153" t="s">
        <v>110</v>
      </c>
      <c r="C73" s="143" t="s">
        <v>111</v>
      </c>
      <c r="D73" s="143"/>
      <c r="E73" s="143"/>
      <c r="F73" s="154">
        <v>0</v>
      </c>
      <c r="G73" s="146">
        <v>120342.66</v>
      </c>
      <c r="H73" s="146">
        <v>25271.96</v>
      </c>
      <c r="I73" s="146">
        <v>145614.62</v>
      </c>
      <c r="J73" s="147">
        <f>IF(CenaCelkemVypocet=0,"",I73/CenaCelkemVypocet*100)</f>
        <v>0.59809913777168278</v>
      </c>
    </row>
    <row r="74" spans="1:10" ht="25.5" customHeight="1" x14ac:dyDescent="0.2">
      <c r="A74" s="132">
        <v>3</v>
      </c>
      <c r="B74" s="153" t="s">
        <v>112</v>
      </c>
      <c r="C74" s="143" t="s">
        <v>113</v>
      </c>
      <c r="D74" s="143"/>
      <c r="E74" s="143"/>
      <c r="F74" s="154">
        <v>0</v>
      </c>
      <c r="G74" s="146">
        <v>703742.31</v>
      </c>
      <c r="H74" s="146">
        <v>147785.89000000001</v>
      </c>
      <c r="I74" s="146">
        <v>851528.2</v>
      </c>
      <c r="J74" s="147">
        <f>IF(CenaCelkemVypocet=0,"",I74/CenaCelkemVypocet*100)</f>
        <v>3.4975765634540892</v>
      </c>
    </row>
    <row r="75" spans="1:10" ht="25.5" customHeight="1" x14ac:dyDescent="0.2">
      <c r="A75" s="132">
        <v>3</v>
      </c>
      <c r="B75" s="153" t="s">
        <v>114</v>
      </c>
      <c r="C75" s="143" t="s">
        <v>115</v>
      </c>
      <c r="D75" s="143"/>
      <c r="E75" s="143"/>
      <c r="F75" s="154">
        <v>0</v>
      </c>
      <c r="G75" s="146">
        <v>193331.06</v>
      </c>
      <c r="H75" s="146">
        <v>40599.519999999997</v>
      </c>
      <c r="I75" s="146">
        <v>233930.58</v>
      </c>
      <c r="J75" s="147">
        <f>IF(CenaCelkemVypocet=0,"",I75/CenaCelkemVypocet*100)</f>
        <v>0.96084911114302718</v>
      </c>
    </row>
    <row r="76" spans="1:10" ht="25.5" customHeight="1" x14ac:dyDescent="0.2">
      <c r="A76" s="132">
        <v>3</v>
      </c>
      <c r="B76" s="153" t="s">
        <v>116</v>
      </c>
      <c r="C76" s="143" t="s">
        <v>117</v>
      </c>
      <c r="D76" s="143"/>
      <c r="E76" s="143"/>
      <c r="F76" s="154">
        <v>0</v>
      </c>
      <c r="G76" s="146">
        <v>164846.43</v>
      </c>
      <c r="H76" s="146">
        <v>34617.75</v>
      </c>
      <c r="I76" s="146">
        <v>199464.18</v>
      </c>
      <c r="J76" s="147">
        <f>IF(CenaCelkemVypocet=0,"",I76/CenaCelkemVypocet*100)</f>
        <v>0.81928142980653829</v>
      </c>
    </row>
    <row r="77" spans="1:10" ht="25.5" customHeight="1" x14ac:dyDescent="0.2">
      <c r="A77" s="132">
        <v>3</v>
      </c>
      <c r="B77" s="153" t="s">
        <v>118</v>
      </c>
      <c r="C77" s="143" t="s">
        <v>119</v>
      </c>
      <c r="D77" s="143"/>
      <c r="E77" s="143"/>
      <c r="F77" s="154">
        <v>0</v>
      </c>
      <c r="G77" s="146">
        <v>737812.03</v>
      </c>
      <c r="H77" s="146">
        <v>154940.53</v>
      </c>
      <c r="I77" s="146">
        <v>892752.56</v>
      </c>
      <c r="J77" s="147">
        <f>IF(CenaCelkemVypocet=0,"",I77/CenaCelkemVypocet*100)</f>
        <v>3.6669019661587732</v>
      </c>
    </row>
    <row r="78" spans="1:10" ht="25.5" customHeight="1" x14ac:dyDescent="0.2">
      <c r="A78" s="132">
        <v>3</v>
      </c>
      <c r="B78" s="153" t="s">
        <v>120</v>
      </c>
      <c r="C78" s="143" t="s">
        <v>121</v>
      </c>
      <c r="D78" s="143"/>
      <c r="E78" s="143"/>
      <c r="F78" s="154">
        <v>0</v>
      </c>
      <c r="G78" s="146">
        <v>187751.59</v>
      </c>
      <c r="H78" s="146">
        <v>39427.83</v>
      </c>
      <c r="I78" s="146">
        <v>227179.42</v>
      </c>
      <c r="J78" s="147">
        <f>IF(CenaCelkemVypocet=0,"",I78/CenaCelkemVypocet*100)</f>
        <v>0.93311932017177257</v>
      </c>
    </row>
    <row r="79" spans="1:10" ht="25.5" customHeight="1" x14ac:dyDescent="0.2">
      <c r="A79" s="132">
        <v>3</v>
      </c>
      <c r="B79" s="153" t="s">
        <v>122</v>
      </c>
      <c r="C79" s="143" t="s">
        <v>123</v>
      </c>
      <c r="D79" s="143"/>
      <c r="E79" s="143"/>
      <c r="F79" s="154">
        <v>0</v>
      </c>
      <c r="G79" s="146">
        <v>74207.23</v>
      </c>
      <c r="H79" s="146">
        <v>15583.52</v>
      </c>
      <c r="I79" s="146">
        <v>89790.75</v>
      </c>
      <c r="J79" s="147">
        <f>IF(CenaCelkemVypocet=0,"",I79/CenaCelkemVypocet*100)</f>
        <v>0.36880754250412995</v>
      </c>
    </row>
    <row r="80" spans="1:10" ht="25.5" customHeight="1" x14ac:dyDescent="0.2">
      <c r="A80" s="132">
        <v>3</v>
      </c>
      <c r="B80" s="153" t="s">
        <v>124</v>
      </c>
      <c r="C80" s="143" t="s">
        <v>125</v>
      </c>
      <c r="D80" s="143"/>
      <c r="E80" s="143"/>
      <c r="F80" s="154">
        <v>0</v>
      </c>
      <c r="G80" s="146">
        <v>243328.1</v>
      </c>
      <c r="H80" s="146">
        <v>51098.9</v>
      </c>
      <c r="I80" s="146">
        <v>294427</v>
      </c>
      <c r="J80" s="147">
        <f>IF(CenaCelkemVypocet=0,"",I80/CenaCelkemVypocet*100)</f>
        <v>1.2093327911490155</v>
      </c>
    </row>
    <row r="81" spans="1:10" ht="25.5" customHeight="1" x14ac:dyDescent="0.2">
      <c r="A81" s="132">
        <v>3</v>
      </c>
      <c r="B81" s="153" t="s">
        <v>126</v>
      </c>
      <c r="C81" s="143" t="s">
        <v>127</v>
      </c>
      <c r="D81" s="143"/>
      <c r="E81" s="143"/>
      <c r="F81" s="154">
        <v>0</v>
      </c>
      <c r="G81" s="146">
        <v>789047.9</v>
      </c>
      <c r="H81" s="146">
        <v>165700.06</v>
      </c>
      <c r="I81" s="146">
        <v>954747.96</v>
      </c>
      <c r="J81" s="147">
        <f>IF(CenaCelkemVypocet=0,"",I81/CenaCelkemVypocet*100)</f>
        <v>3.9215425735772489</v>
      </c>
    </row>
    <row r="82" spans="1:10" ht="25.5" customHeight="1" x14ac:dyDescent="0.2">
      <c r="A82" s="132">
        <v>3</v>
      </c>
      <c r="B82" s="153" t="s">
        <v>128</v>
      </c>
      <c r="C82" s="143" t="s">
        <v>129</v>
      </c>
      <c r="D82" s="143"/>
      <c r="E82" s="143"/>
      <c r="F82" s="154">
        <v>0</v>
      </c>
      <c r="G82" s="146">
        <v>74207.23</v>
      </c>
      <c r="H82" s="146">
        <v>15583.52</v>
      </c>
      <c r="I82" s="146">
        <v>89790.75</v>
      </c>
      <c r="J82" s="147">
        <f>IF(CenaCelkemVypocet=0,"",I82/CenaCelkemVypocet*100)</f>
        <v>0.36880754250412995</v>
      </c>
    </row>
    <row r="83" spans="1:10" ht="25.5" customHeight="1" x14ac:dyDescent="0.2">
      <c r="A83" s="132">
        <v>3</v>
      </c>
      <c r="B83" s="153" t="s">
        <v>130</v>
      </c>
      <c r="C83" s="143" t="s">
        <v>131</v>
      </c>
      <c r="D83" s="143"/>
      <c r="E83" s="143"/>
      <c r="F83" s="154">
        <v>0</v>
      </c>
      <c r="G83" s="146">
        <v>120342.66</v>
      </c>
      <c r="H83" s="146">
        <v>25271.96</v>
      </c>
      <c r="I83" s="146">
        <v>145614.62</v>
      </c>
      <c r="J83" s="147">
        <f>IF(CenaCelkemVypocet=0,"",I83/CenaCelkemVypocet*100)</f>
        <v>0.59809913777168278</v>
      </c>
    </row>
    <row r="84" spans="1:10" ht="25.5" customHeight="1" x14ac:dyDescent="0.2">
      <c r="A84" s="132">
        <v>3</v>
      </c>
      <c r="B84" s="153" t="s">
        <v>132</v>
      </c>
      <c r="C84" s="143" t="s">
        <v>133</v>
      </c>
      <c r="D84" s="143"/>
      <c r="E84" s="143"/>
      <c r="F84" s="154">
        <v>0</v>
      </c>
      <c r="G84" s="146">
        <v>74207.23</v>
      </c>
      <c r="H84" s="146">
        <v>15583.52</v>
      </c>
      <c r="I84" s="146">
        <v>89790.75</v>
      </c>
      <c r="J84" s="147">
        <f>IF(CenaCelkemVypocet=0,"",I84/CenaCelkemVypocet*100)</f>
        <v>0.36880754250412995</v>
      </c>
    </row>
    <row r="85" spans="1:10" ht="25.5" customHeight="1" x14ac:dyDescent="0.2">
      <c r="A85" s="132">
        <v>3</v>
      </c>
      <c r="B85" s="153" t="s">
        <v>134</v>
      </c>
      <c r="C85" s="143" t="s">
        <v>135</v>
      </c>
      <c r="D85" s="143"/>
      <c r="E85" s="143"/>
      <c r="F85" s="154">
        <v>0</v>
      </c>
      <c r="G85" s="146">
        <v>104224.76</v>
      </c>
      <c r="H85" s="146">
        <v>21887.200000000001</v>
      </c>
      <c r="I85" s="146">
        <v>126111.96</v>
      </c>
      <c r="J85" s="147">
        <f>IF(CenaCelkemVypocet=0,"",I85/CenaCelkemVypocet*100)</f>
        <v>0.51799369142121143</v>
      </c>
    </row>
    <row r="86" spans="1:10" ht="25.5" customHeight="1" x14ac:dyDescent="0.2">
      <c r="A86" s="132"/>
      <c r="B86" s="155" t="s">
        <v>136</v>
      </c>
      <c r="C86" s="156"/>
      <c r="D86" s="156"/>
      <c r="E86" s="157"/>
      <c r="F86" s="158">
        <f>SUMIF(A39:A85,"=1",F39:F85)</f>
        <v>0</v>
      </c>
      <c r="G86" s="159">
        <f>SUMIF(A39:A85,"=1",G39:G85)</f>
        <v>20120855.140000001</v>
      </c>
      <c r="H86" s="159">
        <f>SUMIF(A39:A85,"=1",H39:H85)</f>
        <v>4225379.59</v>
      </c>
      <c r="I86" s="159">
        <f>SUMIF(A39:A85,"=1",I39:I85)</f>
        <v>24346234.73</v>
      </c>
      <c r="J86" s="160">
        <f>SUMIF(A39:A85,"=1",J39:J85)</f>
        <v>100</v>
      </c>
    </row>
    <row r="88" spans="1:10" x14ac:dyDescent="0.2">
      <c r="A88" t="s">
        <v>138</v>
      </c>
      <c r="B88" t="s">
        <v>139</v>
      </c>
    </row>
    <row r="89" spans="1:10" x14ac:dyDescent="0.2">
      <c r="A89" t="s">
        <v>140</v>
      </c>
      <c r="B89" t="s">
        <v>141</v>
      </c>
    </row>
    <row r="90" spans="1:10" x14ac:dyDescent="0.2">
      <c r="A90" t="s">
        <v>142</v>
      </c>
      <c r="B90" t="s">
        <v>143</v>
      </c>
    </row>
    <row r="91" spans="1:10" x14ac:dyDescent="0.2">
      <c r="A91" t="s">
        <v>140</v>
      </c>
      <c r="B91" t="s">
        <v>144</v>
      </c>
    </row>
    <row r="92" spans="1:10" x14ac:dyDescent="0.2">
      <c r="A92" t="s">
        <v>142</v>
      </c>
      <c r="B92" t="s">
        <v>145</v>
      </c>
    </row>
    <row r="93" spans="1:10" x14ac:dyDescent="0.2">
      <c r="A93" t="s">
        <v>142</v>
      </c>
      <c r="B93" t="s">
        <v>146</v>
      </c>
    </row>
    <row r="94" spans="1:10" x14ac:dyDescent="0.2">
      <c r="A94" t="s">
        <v>142</v>
      </c>
      <c r="B94" t="s">
        <v>147</v>
      </c>
    </row>
    <row r="95" spans="1:10" x14ac:dyDescent="0.2">
      <c r="A95" t="s">
        <v>142</v>
      </c>
      <c r="B95" t="s">
        <v>148</v>
      </c>
    </row>
    <row r="96" spans="1:10" x14ac:dyDescent="0.2">
      <c r="A96" t="s">
        <v>142</v>
      </c>
      <c r="B96" t="s">
        <v>149</v>
      </c>
    </row>
    <row r="97" spans="1:2" x14ac:dyDescent="0.2">
      <c r="A97" t="s">
        <v>142</v>
      </c>
      <c r="B97" t="s">
        <v>150</v>
      </c>
    </row>
    <row r="98" spans="1:2" x14ac:dyDescent="0.2">
      <c r="A98" t="s">
        <v>142</v>
      </c>
      <c r="B98" t="s">
        <v>151</v>
      </c>
    </row>
    <row r="99" spans="1:2" x14ac:dyDescent="0.2">
      <c r="A99" t="s">
        <v>142</v>
      </c>
      <c r="B99" t="s">
        <v>152</v>
      </c>
    </row>
    <row r="100" spans="1:2" x14ac:dyDescent="0.2">
      <c r="A100" t="s">
        <v>142</v>
      </c>
      <c r="B100" t="s">
        <v>153</v>
      </c>
    </row>
    <row r="101" spans="1:2" x14ac:dyDescent="0.2">
      <c r="A101" t="s">
        <v>142</v>
      </c>
      <c r="B101" t="s">
        <v>154</v>
      </c>
    </row>
    <row r="102" spans="1:2" x14ac:dyDescent="0.2">
      <c r="A102" t="s">
        <v>142</v>
      </c>
      <c r="B102" t="s">
        <v>155</v>
      </c>
    </row>
    <row r="103" spans="1:2" x14ac:dyDescent="0.2">
      <c r="A103" t="s">
        <v>142</v>
      </c>
      <c r="B103" t="s">
        <v>156</v>
      </c>
    </row>
    <row r="104" spans="1:2" x14ac:dyDescent="0.2">
      <c r="A104" t="s">
        <v>142</v>
      </c>
      <c r="B104" t="s">
        <v>157</v>
      </c>
    </row>
    <row r="105" spans="1:2" x14ac:dyDescent="0.2">
      <c r="A105" t="s">
        <v>142</v>
      </c>
      <c r="B105" t="s">
        <v>158</v>
      </c>
    </row>
    <row r="106" spans="1:2" x14ac:dyDescent="0.2">
      <c r="A106" t="s">
        <v>142</v>
      </c>
      <c r="B106" t="s">
        <v>159</v>
      </c>
    </row>
    <row r="107" spans="1:2" x14ac:dyDescent="0.2">
      <c r="A107" t="s">
        <v>142</v>
      </c>
      <c r="B107" t="s">
        <v>160</v>
      </c>
    </row>
    <row r="108" spans="1:2" x14ac:dyDescent="0.2">
      <c r="A108" t="s">
        <v>142</v>
      </c>
      <c r="B108" t="s">
        <v>161</v>
      </c>
    </row>
    <row r="109" spans="1:2" x14ac:dyDescent="0.2">
      <c r="A109" t="s">
        <v>142</v>
      </c>
      <c r="B109" t="s">
        <v>162</v>
      </c>
    </row>
    <row r="110" spans="1:2" x14ac:dyDescent="0.2">
      <c r="A110" t="s">
        <v>142</v>
      </c>
      <c r="B110" t="s">
        <v>163</v>
      </c>
    </row>
    <row r="111" spans="1:2" x14ac:dyDescent="0.2">
      <c r="A111" t="s">
        <v>142</v>
      </c>
      <c r="B111" t="s">
        <v>164</v>
      </c>
    </row>
    <row r="112" spans="1:2" x14ac:dyDescent="0.2">
      <c r="A112" t="s">
        <v>142</v>
      </c>
      <c r="B112" t="s">
        <v>165</v>
      </c>
    </row>
    <row r="113" spans="1:2" x14ac:dyDescent="0.2">
      <c r="A113" t="s">
        <v>142</v>
      </c>
      <c r="B113" t="s">
        <v>166</v>
      </c>
    </row>
    <row r="114" spans="1:2" x14ac:dyDescent="0.2">
      <c r="A114" t="s">
        <v>142</v>
      </c>
      <c r="B114" t="s">
        <v>167</v>
      </c>
    </row>
    <row r="115" spans="1:2" x14ac:dyDescent="0.2">
      <c r="A115" t="s">
        <v>142</v>
      </c>
      <c r="B115" t="s">
        <v>168</v>
      </c>
    </row>
    <row r="116" spans="1:2" x14ac:dyDescent="0.2">
      <c r="A116" t="s">
        <v>142</v>
      </c>
      <c r="B116" t="s">
        <v>169</v>
      </c>
    </row>
    <row r="117" spans="1:2" x14ac:dyDescent="0.2">
      <c r="A117" t="s">
        <v>142</v>
      </c>
      <c r="B117" t="s">
        <v>170</v>
      </c>
    </row>
    <row r="118" spans="1:2" x14ac:dyDescent="0.2">
      <c r="A118" t="s">
        <v>142</v>
      </c>
      <c r="B118" t="s">
        <v>171</v>
      </c>
    </row>
    <row r="119" spans="1:2" x14ac:dyDescent="0.2">
      <c r="A119" t="s">
        <v>142</v>
      </c>
      <c r="B119" t="s">
        <v>172</v>
      </c>
    </row>
    <row r="120" spans="1:2" x14ac:dyDescent="0.2">
      <c r="A120" t="s">
        <v>142</v>
      </c>
      <c r="B120" t="s">
        <v>173</v>
      </c>
    </row>
    <row r="121" spans="1:2" x14ac:dyDescent="0.2">
      <c r="A121" t="s">
        <v>142</v>
      </c>
      <c r="B121" t="s">
        <v>174</v>
      </c>
    </row>
    <row r="122" spans="1:2" x14ac:dyDescent="0.2">
      <c r="A122" t="s">
        <v>142</v>
      </c>
      <c r="B122" t="s">
        <v>175</v>
      </c>
    </row>
    <row r="123" spans="1:2" x14ac:dyDescent="0.2">
      <c r="A123" t="s">
        <v>142</v>
      </c>
      <c r="B123" t="s">
        <v>176</v>
      </c>
    </row>
    <row r="124" spans="1:2" x14ac:dyDescent="0.2">
      <c r="A124" t="s">
        <v>142</v>
      </c>
      <c r="B124" t="s">
        <v>177</v>
      </c>
    </row>
    <row r="125" spans="1:2" x14ac:dyDescent="0.2">
      <c r="A125" t="s">
        <v>142</v>
      </c>
      <c r="B125" t="s">
        <v>178</v>
      </c>
    </row>
    <row r="126" spans="1:2" x14ac:dyDescent="0.2">
      <c r="A126" t="s">
        <v>142</v>
      </c>
      <c r="B126" t="s">
        <v>179</v>
      </c>
    </row>
    <row r="127" spans="1:2" x14ac:dyDescent="0.2">
      <c r="A127" t="s">
        <v>142</v>
      </c>
      <c r="B127" t="s">
        <v>180</v>
      </c>
    </row>
    <row r="128" spans="1:2" x14ac:dyDescent="0.2">
      <c r="A128" t="s">
        <v>142</v>
      </c>
      <c r="B128" t="s">
        <v>181</v>
      </c>
    </row>
    <row r="129" spans="1:10" x14ac:dyDescent="0.2">
      <c r="A129" t="s">
        <v>142</v>
      </c>
      <c r="B129" t="s">
        <v>182</v>
      </c>
    </row>
    <row r="130" spans="1:10" x14ac:dyDescent="0.2">
      <c r="A130" t="s">
        <v>142</v>
      </c>
      <c r="B130" t="s">
        <v>183</v>
      </c>
    </row>
    <row r="131" spans="1:10" x14ac:dyDescent="0.2">
      <c r="A131" t="s">
        <v>142</v>
      </c>
      <c r="B131" t="s">
        <v>184</v>
      </c>
    </row>
    <row r="132" spans="1:10" x14ac:dyDescent="0.2">
      <c r="A132" t="s">
        <v>142</v>
      </c>
      <c r="B132" t="s">
        <v>185</v>
      </c>
    </row>
    <row r="133" spans="1:10" x14ac:dyDescent="0.2">
      <c r="A133" t="s">
        <v>142</v>
      </c>
      <c r="B133" t="s">
        <v>186</v>
      </c>
    </row>
    <row r="134" spans="1:10" x14ac:dyDescent="0.2">
      <c r="A134" t="s">
        <v>142</v>
      </c>
      <c r="B134" t="s">
        <v>187</v>
      </c>
    </row>
    <row r="137" spans="1:10" ht="15.75" x14ac:dyDescent="0.25">
      <c r="B137" s="171" t="s">
        <v>188</v>
      </c>
    </row>
    <row r="139" spans="1:10" ht="25.5" customHeight="1" x14ac:dyDescent="0.2">
      <c r="A139" s="173"/>
      <c r="B139" s="176" t="s">
        <v>18</v>
      </c>
      <c r="C139" s="176" t="s">
        <v>6</v>
      </c>
      <c r="D139" s="177"/>
      <c r="E139" s="177"/>
      <c r="F139" s="178" t="s">
        <v>189</v>
      </c>
      <c r="G139" s="178"/>
      <c r="H139" s="178"/>
      <c r="I139" s="178" t="s">
        <v>31</v>
      </c>
      <c r="J139" s="178" t="s">
        <v>0</v>
      </c>
    </row>
    <row r="140" spans="1:10" ht="36.75" customHeight="1" x14ac:dyDescent="0.2">
      <c r="A140" s="174"/>
      <c r="B140" s="179" t="s">
        <v>190</v>
      </c>
      <c r="C140" s="180" t="s">
        <v>191</v>
      </c>
      <c r="D140" s="181"/>
      <c r="E140" s="181"/>
      <c r="F140" s="190" t="s">
        <v>26</v>
      </c>
      <c r="G140" s="182"/>
      <c r="H140" s="182"/>
      <c r="I140" s="182">
        <v>5648427.5300000003</v>
      </c>
      <c r="J140" s="187">
        <f>IF(I151=0,"",I140/I151*100)</f>
        <v>28.072502339977586</v>
      </c>
    </row>
    <row r="141" spans="1:10" ht="36.75" customHeight="1" x14ac:dyDescent="0.2">
      <c r="A141" s="174"/>
      <c r="B141" s="179" t="s">
        <v>192</v>
      </c>
      <c r="C141" s="180" t="s">
        <v>193</v>
      </c>
      <c r="D141" s="181"/>
      <c r="E141" s="181"/>
      <c r="F141" s="190" t="s">
        <v>26</v>
      </c>
      <c r="G141" s="182"/>
      <c r="H141" s="182"/>
      <c r="I141" s="182">
        <v>666500.93999999994</v>
      </c>
      <c r="J141" s="187">
        <f>IF(I151=0,"",I141/I151*100)</f>
        <v>3.3124881391099761</v>
      </c>
    </row>
    <row r="142" spans="1:10" ht="36.75" customHeight="1" x14ac:dyDescent="0.2">
      <c r="A142" s="174"/>
      <c r="B142" s="179" t="s">
        <v>194</v>
      </c>
      <c r="C142" s="180" t="s">
        <v>195</v>
      </c>
      <c r="D142" s="181"/>
      <c r="E142" s="181"/>
      <c r="F142" s="190" t="s">
        <v>26</v>
      </c>
      <c r="G142" s="182"/>
      <c r="H142" s="182"/>
      <c r="I142" s="182">
        <v>4142913.66</v>
      </c>
      <c r="J142" s="187">
        <f>IF(I151=0,"",I142/I151*100)</f>
        <v>20.590147044813921</v>
      </c>
    </row>
    <row r="143" spans="1:10" ht="36.75" customHeight="1" x14ac:dyDescent="0.2">
      <c r="A143" s="174"/>
      <c r="B143" s="179" t="s">
        <v>196</v>
      </c>
      <c r="C143" s="180" t="s">
        <v>197</v>
      </c>
      <c r="D143" s="181"/>
      <c r="E143" s="181"/>
      <c r="F143" s="190" t="s">
        <v>26</v>
      </c>
      <c r="G143" s="182"/>
      <c r="H143" s="182"/>
      <c r="I143" s="182">
        <v>3373340.17</v>
      </c>
      <c r="J143" s="187">
        <f>IF(I151=0,"",I143/I151*100)</f>
        <v>16.765391662175645</v>
      </c>
    </row>
    <row r="144" spans="1:10" ht="36.75" customHeight="1" x14ac:dyDescent="0.2">
      <c r="A144" s="174"/>
      <c r="B144" s="179" t="s">
        <v>198</v>
      </c>
      <c r="C144" s="180" t="s">
        <v>199</v>
      </c>
      <c r="D144" s="181"/>
      <c r="E144" s="181"/>
      <c r="F144" s="190" t="s">
        <v>26</v>
      </c>
      <c r="G144" s="182"/>
      <c r="H144" s="182"/>
      <c r="I144" s="182">
        <v>878579.84</v>
      </c>
      <c r="J144" s="187">
        <f>IF(I151=0,"",I144/I151*100)</f>
        <v>4.3665134204629039</v>
      </c>
    </row>
    <row r="145" spans="1:10" ht="36.75" customHeight="1" x14ac:dyDescent="0.2">
      <c r="A145" s="174"/>
      <c r="B145" s="179" t="s">
        <v>200</v>
      </c>
      <c r="C145" s="180" t="s">
        <v>201</v>
      </c>
      <c r="D145" s="181"/>
      <c r="E145" s="181"/>
      <c r="F145" s="190" t="s">
        <v>26</v>
      </c>
      <c r="G145" s="182"/>
      <c r="H145" s="182"/>
      <c r="I145" s="182">
        <v>1509263.77</v>
      </c>
      <c r="J145" s="187">
        <f>IF(I151=0,"",I145/I151*100)</f>
        <v>7.5009921770153944</v>
      </c>
    </row>
    <row r="146" spans="1:10" ht="36.75" customHeight="1" x14ac:dyDescent="0.2">
      <c r="A146" s="174"/>
      <c r="B146" s="179" t="s">
        <v>202</v>
      </c>
      <c r="C146" s="180" t="s">
        <v>203</v>
      </c>
      <c r="D146" s="181"/>
      <c r="E146" s="181"/>
      <c r="F146" s="190" t="s">
        <v>26</v>
      </c>
      <c r="G146" s="182"/>
      <c r="H146" s="182"/>
      <c r="I146" s="182">
        <v>998717.77</v>
      </c>
      <c r="J146" s="187">
        <f>IF(I151=0,"",I146/I151*100)</f>
        <v>4.9635950512588405</v>
      </c>
    </row>
    <row r="147" spans="1:10" ht="36.75" customHeight="1" x14ac:dyDescent="0.2">
      <c r="A147" s="174"/>
      <c r="B147" s="179" t="s">
        <v>204</v>
      </c>
      <c r="C147" s="180" t="s">
        <v>205</v>
      </c>
      <c r="D147" s="181"/>
      <c r="E147" s="181"/>
      <c r="F147" s="190" t="s">
        <v>26</v>
      </c>
      <c r="G147" s="182"/>
      <c r="H147" s="182"/>
      <c r="I147" s="182">
        <v>1090244.02</v>
      </c>
      <c r="J147" s="187">
        <f>IF(I151=0,"",I147/I151*100)</f>
        <v>5.4184775568142181</v>
      </c>
    </row>
    <row r="148" spans="1:10" ht="36.75" customHeight="1" x14ac:dyDescent="0.2">
      <c r="A148" s="174"/>
      <c r="B148" s="179" t="s">
        <v>206</v>
      </c>
      <c r="C148" s="180" t="s">
        <v>207</v>
      </c>
      <c r="D148" s="181"/>
      <c r="E148" s="181"/>
      <c r="F148" s="190" t="s">
        <v>208</v>
      </c>
      <c r="G148" s="182"/>
      <c r="H148" s="182"/>
      <c r="I148" s="182">
        <v>556623.09</v>
      </c>
      <c r="J148" s="187">
        <f>IF(I151=0,"",I148/I151*100)</f>
        <v>2.7663987744409551</v>
      </c>
    </row>
    <row r="149" spans="1:10" ht="36.75" customHeight="1" x14ac:dyDescent="0.2">
      <c r="A149" s="174"/>
      <c r="B149" s="179" t="s">
        <v>209</v>
      </c>
      <c r="C149" s="180" t="s">
        <v>29</v>
      </c>
      <c r="D149" s="181"/>
      <c r="E149" s="181"/>
      <c r="F149" s="190" t="s">
        <v>209</v>
      </c>
      <c r="G149" s="182"/>
      <c r="H149" s="182"/>
      <c r="I149" s="182">
        <v>1124192.07</v>
      </c>
      <c r="J149" s="187">
        <f>IF(I151=0,"",I149/I151*100)</f>
        <v>5.587198268552318</v>
      </c>
    </row>
    <row r="150" spans="1:10" ht="36.75" customHeight="1" x14ac:dyDescent="0.2">
      <c r="A150" s="174"/>
      <c r="B150" s="179" t="s">
        <v>210</v>
      </c>
      <c r="C150" s="180" t="s">
        <v>30</v>
      </c>
      <c r="D150" s="181"/>
      <c r="E150" s="181"/>
      <c r="F150" s="190" t="s">
        <v>210</v>
      </c>
      <c r="G150" s="182"/>
      <c r="H150" s="182"/>
      <c r="I150" s="182">
        <v>132052.28</v>
      </c>
      <c r="J150" s="187">
        <f>IF(I151=0,"",I150/I151*100)</f>
        <v>0.65629556537824163</v>
      </c>
    </row>
    <row r="151" spans="1:10" ht="25.5" customHeight="1" x14ac:dyDescent="0.2">
      <c r="A151" s="175"/>
      <c r="B151" s="183" t="s">
        <v>1</v>
      </c>
      <c r="C151" s="184"/>
      <c r="D151" s="185"/>
      <c r="E151" s="185"/>
      <c r="F151" s="191"/>
      <c r="G151" s="186"/>
      <c r="H151" s="186"/>
      <c r="I151" s="186">
        <f>SUM(I140:I150)</f>
        <v>20120855.140000001</v>
      </c>
      <c r="J151" s="188">
        <f>SUM(J140:J150)</f>
        <v>100</v>
      </c>
    </row>
    <row r="152" spans="1:10" x14ac:dyDescent="0.2">
      <c r="F152" s="131"/>
      <c r="G152" s="131"/>
      <c r="H152" s="131"/>
      <c r="I152" s="131"/>
      <c r="J152" s="189"/>
    </row>
    <row r="153" spans="1:10" x14ac:dyDescent="0.2">
      <c r="F153" s="131"/>
      <c r="G153" s="131"/>
      <c r="H153" s="131"/>
      <c r="I153" s="131"/>
      <c r="J153" s="189"/>
    </row>
    <row r="154" spans="1:10" x14ac:dyDescent="0.2">
      <c r="F154" s="131"/>
      <c r="G154" s="131"/>
      <c r="H154" s="131"/>
      <c r="I154" s="131"/>
      <c r="J154" s="18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0">
    <mergeCell ref="C147:E147"/>
    <mergeCell ref="C148:E148"/>
    <mergeCell ref="C149:E149"/>
    <mergeCell ref="C150:E150"/>
    <mergeCell ref="C142:E142"/>
    <mergeCell ref="C143:E143"/>
    <mergeCell ref="C144:E144"/>
    <mergeCell ref="C145:E145"/>
    <mergeCell ref="C146:E146"/>
    <mergeCell ref="C84:E84"/>
    <mergeCell ref="C85:E85"/>
    <mergeCell ref="B86:E86"/>
    <mergeCell ref="C140:E140"/>
    <mergeCell ref="C141:E141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34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1" t="s">
        <v>7</v>
      </c>
      <c r="B1" s="111"/>
      <c r="C1" s="112"/>
      <c r="D1" s="111"/>
      <c r="E1" s="111"/>
      <c r="F1" s="111"/>
      <c r="G1" s="111"/>
    </row>
    <row r="2" spans="1:7" ht="24.95" customHeight="1" x14ac:dyDescent="0.2">
      <c r="A2" s="50" t="s">
        <v>8</v>
      </c>
      <c r="B2" s="49"/>
      <c r="C2" s="113"/>
      <c r="D2" s="113"/>
      <c r="E2" s="113"/>
      <c r="F2" s="113"/>
      <c r="G2" s="114"/>
    </row>
    <row r="3" spans="1:7" ht="24.95" customHeight="1" x14ac:dyDescent="0.2">
      <c r="A3" s="50" t="s">
        <v>9</v>
      </c>
      <c r="B3" s="49"/>
      <c r="C3" s="113"/>
      <c r="D3" s="113"/>
      <c r="E3" s="113"/>
      <c r="F3" s="113"/>
      <c r="G3" s="114"/>
    </row>
    <row r="4" spans="1:7" ht="24.95" customHeight="1" x14ac:dyDescent="0.2">
      <c r="A4" s="50" t="s">
        <v>10</v>
      </c>
      <c r="B4" s="49"/>
      <c r="C4" s="113"/>
      <c r="D4" s="113"/>
      <c r="E4" s="113"/>
      <c r="F4" s="113"/>
      <c r="G4" s="11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A47C7-7E30-45D6-BC7B-64AE063DA23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46</v>
      </c>
      <c r="C3" s="197" t="s">
        <v>47</v>
      </c>
      <c r="D3" s="195"/>
      <c r="E3" s="195"/>
      <c r="F3" s="195"/>
      <c r="G3" s="196"/>
      <c r="AC3" s="172" t="s">
        <v>213</v>
      </c>
      <c r="AG3" t="s">
        <v>214</v>
      </c>
    </row>
    <row r="4" spans="1:60" ht="24.95" customHeight="1" x14ac:dyDescent="0.2">
      <c r="A4" s="198" t="s">
        <v>10</v>
      </c>
      <c r="B4" s="199" t="s">
        <v>48</v>
      </c>
      <c r="C4" s="200" t="s">
        <v>47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209</v>
      </c>
      <c r="C8" s="237" t="s">
        <v>29</v>
      </c>
      <c r="D8" s="218"/>
      <c r="E8" s="219"/>
      <c r="F8" s="220"/>
      <c r="G8" s="220">
        <v>1124192.07</v>
      </c>
      <c r="H8" s="220"/>
      <c r="I8" s="220">
        <v>0</v>
      </c>
      <c r="J8" s="220"/>
      <c r="K8" s="220">
        <v>1124192.07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240</v>
      </c>
      <c r="C9" s="238" t="s">
        <v>241</v>
      </c>
      <c r="D9" s="224" t="s">
        <v>242</v>
      </c>
      <c r="E9" s="225">
        <v>1</v>
      </c>
      <c r="F9" s="226">
        <v>28296.92</v>
      </c>
      <c r="G9" s="226">
        <v>28296.92</v>
      </c>
      <c r="H9" s="226">
        <v>0</v>
      </c>
      <c r="I9" s="226">
        <v>0</v>
      </c>
      <c r="J9" s="226">
        <v>28296.92</v>
      </c>
      <c r="K9" s="226">
        <v>28296.92</v>
      </c>
      <c r="L9" s="226">
        <v>21</v>
      </c>
      <c r="M9" s="226">
        <v>34239.273199999996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244</v>
      </c>
      <c r="U9" s="214">
        <v>0</v>
      </c>
      <c r="V9" s="214">
        <v>0</v>
      </c>
      <c r="W9" s="214"/>
      <c r="X9" s="214" t="s">
        <v>245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247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299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0" t="s">
        <v>249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29" t="str">
        <f>C11</f>
        <v>Vyhotovení protokolu o vytyčení stavby se seznamem souřadnic vytyčených bodů a jejich polohopisnými (S-JTSK) a výškopisnými (Bpv) hodnotami.</v>
      </c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250</v>
      </c>
      <c r="C12" s="238" t="s">
        <v>251</v>
      </c>
      <c r="D12" s="224" t="s">
        <v>242</v>
      </c>
      <c r="E12" s="225">
        <v>1</v>
      </c>
      <c r="F12" s="226">
        <v>18864.61</v>
      </c>
      <c r="G12" s="226">
        <v>18864.61</v>
      </c>
      <c r="H12" s="226">
        <v>0</v>
      </c>
      <c r="I12" s="226">
        <v>0</v>
      </c>
      <c r="J12" s="226">
        <v>18864.61</v>
      </c>
      <c r="K12" s="226">
        <v>18864.61</v>
      </c>
      <c r="L12" s="226">
        <v>21</v>
      </c>
      <c r="M12" s="226">
        <v>22826.178100000001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244</v>
      </c>
      <c r="U12" s="214">
        <v>0</v>
      </c>
      <c r="V12" s="214">
        <v>0</v>
      </c>
      <c r="W12" s="214"/>
      <c r="X12" s="214" t="s">
        <v>245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247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39" t="s">
        <v>252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29" t="str">
        <f>C13</f>
        <v>Zaměření a vytýčení stávajících inženýrských sítí v místě stavby z hlediska jejich ochrany při provádění stavby.</v>
      </c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253</v>
      </c>
      <c r="C14" s="238" t="s">
        <v>254</v>
      </c>
      <c r="D14" s="224" t="s">
        <v>242</v>
      </c>
      <c r="E14" s="225">
        <v>1</v>
      </c>
      <c r="F14" s="226">
        <v>452750.66</v>
      </c>
      <c r="G14" s="226">
        <v>452750.66</v>
      </c>
      <c r="H14" s="226">
        <v>0</v>
      </c>
      <c r="I14" s="226">
        <v>0</v>
      </c>
      <c r="J14" s="226">
        <v>452750.66</v>
      </c>
      <c r="K14" s="226">
        <v>452750.66</v>
      </c>
      <c r="L14" s="226">
        <v>21</v>
      </c>
      <c r="M14" s="226">
        <v>547828.29859999998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244</v>
      </c>
      <c r="U14" s="214">
        <v>0</v>
      </c>
      <c r="V14" s="214">
        <v>0</v>
      </c>
      <c r="W14" s="214"/>
      <c r="X14" s="214" t="s">
        <v>245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247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255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256</v>
      </c>
      <c r="C16" s="238" t="s">
        <v>257</v>
      </c>
      <c r="D16" s="224" t="s">
        <v>242</v>
      </c>
      <c r="E16" s="225">
        <v>1</v>
      </c>
      <c r="F16" s="226">
        <v>282969.15999999997</v>
      </c>
      <c r="G16" s="226">
        <v>282969.15999999997</v>
      </c>
      <c r="H16" s="226">
        <v>0</v>
      </c>
      <c r="I16" s="226">
        <v>0</v>
      </c>
      <c r="J16" s="226">
        <v>282969.15999999997</v>
      </c>
      <c r="K16" s="226">
        <v>282969.15999999997</v>
      </c>
      <c r="L16" s="226">
        <v>21</v>
      </c>
      <c r="M16" s="226">
        <v>342392.68359999993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244</v>
      </c>
      <c r="U16" s="214">
        <v>0</v>
      </c>
      <c r="V16" s="214">
        <v>0</v>
      </c>
      <c r="W16" s="214"/>
      <c r="X16" s="214" t="s">
        <v>245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258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39" t="s">
        <v>259</v>
      </c>
      <c r="D17" s="228"/>
      <c r="E17" s="228"/>
      <c r="F17" s="228"/>
      <c r="G17" s="228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29" t="str">
        <f>C17</f>
        <v>Náklady na ztížené provádění stavebních prací v důsledku nepřerušeného dopravního provozu na staveništi nebo v jeho bezprostředním okolí.</v>
      </c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260</v>
      </c>
      <c r="C18" s="238" t="s">
        <v>261</v>
      </c>
      <c r="D18" s="224" t="s">
        <v>242</v>
      </c>
      <c r="E18" s="225">
        <v>1</v>
      </c>
      <c r="F18" s="226">
        <v>188646.11</v>
      </c>
      <c r="G18" s="226">
        <v>188646.11</v>
      </c>
      <c r="H18" s="226">
        <v>0</v>
      </c>
      <c r="I18" s="226">
        <v>0</v>
      </c>
      <c r="J18" s="226">
        <v>188646.11</v>
      </c>
      <c r="K18" s="226">
        <v>188646.11</v>
      </c>
      <c r="L18" s="226">
        <v>21</v>
      </c>
      <c r="M18" s="226">
        <v>228261.79309999998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244</v>
      </c>
      <c r="U18" s="214">
        <v>0</v>
      </c>
      <c r="V18" s="214">
        <v>0</v>
      </c>
      <c r="W18" s="214"/>
      <c r="X18" s="214" t="s">
        <v>245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262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263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2" x14ac:dyDescent="0.2">
      <c r="A20" s="211"/>
      <c r="B20" s="212"/>
      <c r="C20" s="240" t="s">
        <v>264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29" t="str">
        <f>C20</f>
        <v>- náklady spojené s prováděním stavby v intravilánu města (zamezení prašnosti, odstranění zeminy při nakládání z komunikací a pod.)</v>
      </c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265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6</v>
      </c>
      <c r="B22" s="232" t="s">
        <v>266</v>
      </c>
      <c r="C22" s="241" t="s">
        <v>267</v>
      </c>
      <c r="D22" s="233" t="s">
        <v>242</v>
      </c>
      <c r="E22" s="234">
        <v>1</v>
      </c>
      <c r="F22" s="235">
        <v>18864.61</v>
      </c>
      <c r="G22" s="235">
        <v>18864.61</v>
      </c>
      <c r="H22" s="235">
        <v>0</v>
      </c>
      <c r="I22" s="235">
        <v>0</v>
      </c>
      <c r="J22" s="235">
        <v>18864.61</v>
      </c>
      <c r="K22" s="235">
        <v>18864.61</v>
      </c>
      <c r="L22" s="235">
        <v>21</v>
      </c>
      <c r="M22" s="235">
        <v>22826.178100000001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268</v>
      </c>
      <c r="T22" s="214" t="s">
        <v>244</v>
      </c>
      <c r="U22" s="214">
        <v>0</v>
      </c>
      <c r="V22" s="214">
        <v>0</v>
      </c>
      <c r="W22" s="214"/>
      <c r="X22" s="214" t="s">
        <v>245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262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x14ac:dyDescent="0.2">
      <c r="A23" s="222">
        <v>7</v>
      </c>
      <c r="B23" s="223" t="s">
        <v>269</v>
      </c>
      <c r="C23" s="238" t="s">
        <v>270</v>
      </c>
      <c r="D23" s="224" t="s">
        <v>271</v>
      </c>
      <c r="E23" s="225">
        <v>1</v>
      </c>
      <c r="F23" s="226">
        <v>25000</v>
      </c>
      <c r="G23" s="226">
        <v>25000</v>
      </c>
      <c r="H23" s="226">
        <v>0</v>
      </c>
      <c r="I23" s="226">
        <v>0</v>
      </c>
      <c r="J23" s="226">
        <v>25000</v>
      </c>
      <c r="K23" s="226">
        <v>25000</v>
      </c>
      <c r="L23" s="226">
        <v>21</v>
      </c>
      <c r="M23" s="226">
        <v>30250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245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272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273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8</v>
      </c>
      <c r="B25" s="232" t="s">
        <v>274</v>
      </c>
      <c r="C25" s="241" t="s">
        <v>275</v>
      </c>
      <c r="D25" s="233" t="s">
        <v>271</v>
      </c>
      <c r="E25" s="234">
        <v>1</v>
      </c>
      <c r="F25" s="235">
        <v>29900</v>
      </c>
      <c r="G25" s="235">
        <v>29900</v>
      </c>
      <c r="H25" s="235">
        <v>0</v>
      </c>
      <c r="I25" s="235">
        <v>0</v>
      </c>
      <c r="J25" s="235">
        <v>29900</v>
      </c>
      <c r="K25" s="235">
        <v>29900</v>
      </c>
      <c r="L25" s="235">
        <v>21</v>
      </c>
      <c r="M25" s="235">
        <v>36179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268</v>
      </c>
      <c r="T25" s="214" t="s">
        <v>244</v>
      </c>
      <c r="U25" s="214">
        <v>0</v>
      </c>
      <c r="V25" s="214">
        <v>0</v>
      </c>
      <c r="W25" s="214"/>
      <c r="X25" s="214" t="s">
        <v>245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272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x14ac:dyDescent="0.2">
      <c r="A26" s="231">
        <v>9</v>
      </c>
      <c r="B26" s="232" t="s">
        <v>276</v>
      </c>
      <c r="C26" s="241" t="s">
        <v>277</v>
      </c>
      <c r="D26" s="233" t="s">
        <v>278</v>
      </c>
      <c r="E26" s="234">
        <v>1</v>
      </c>
      <c r="F26" s="235">
        <v>19900</v>
      </c>
      <c r="G26" s="235">
        <v>19900</v>
      </c>
      <c r="H26" s="235">
        <v>0</v>
      </c>
      <c r="I26" s="235">
        <v>0</v>
      </c>
      <c r="J26" s="235">
        <v>19900</v>
      </c>
      <c r="K26" s="235">
        <v>19900</v>
      </c>
      <c r="L26" s="235">
        <v>21</v>
      </c>
      <c r="M26" s="235">
        <v>24079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268</v>
      </c>
      <c r="T26" s="214" t="s">
        <v>244</v>
      </c>
      <c r="U26" s="214">
        <v>0</v>
      </c>
      <c r="V26" s="214">
        <v>0</v>
      </c>
      <c r="W26" s="214"/>
      <c r="X26" s="214" t="s">
        <v>245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272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33.75" x14ac:dyDescent="0.2">
      <c r="A27" s="231">
        <v>10</v>
      </c>
      <c r="B27" s="232" t="s">
        <v>279</v>
      </c>
      <c r="C27" s="241" t="s">
        <v>280</v>
      </c>
      <c r="D27" s="233" t="s">
        <v>271</v>
      </c>
      <c r="E27" s="234">
        <v>1</v>
      </c>
      <c r="F27" s="235">
        <v>59000</v>
      </c>
      <c r="G27" s="235">
        <v>59000</v>
      </c>
      <c r="H27" s="235">
        <v>0</v>
      </c>
      <c r="I27" s="235">
        <v>0</v>
      </c>
      <c r="J27" s="235">
        <v>59000</v>
      </c>
      <c r="K27" s="235">
        <v>59000</v>
      </c>
      <c r="L27" s="235">
        <v>21</v>
      </c>
      <c r="M27" s="235">
        <v>71390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268</v>
      </c>
      <c r="T27" s="214" t="s">
        <v>244</v>
      </c>
      <c r="U27" s="214">
        <v>0</v>
      </c>
      <c r="V27" s="214">
        <v>0</v>
      </c>
      <c r="W27" s="214"/>
      <c r="X27" s="214" t="s">
        <v>245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272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16" t="s">
        <v>238</v>
      </c>
      <c r="B28" s="217" t="s">
        <v>210</v>
      </c>
      <c r="C28" s="237" t="s">
        <v>30</v>
      </c>
      <c r="D28" s="218"/>
      <c r="E28" s="219"/>
      <c r="F28" s="220"/>
      <c r="G28" s="220">
        <v>132052.28</v>
      </c>
      <c r="H28" s="220"/>
      <c r="I28" s="220">
        <v>0</v>
      </c>
      <c r="J28" s="220"/>
      <c r="K28" s="220">
        <v>132052.28</v>
      </c>
      <c r="L28" s="220"/>
      <c r="M28" s="220"/>
      <c r="N28" s="219"/>
      <c r="O28" s="219"/>
      <c r="P28" s="219"/>
      <c r="Q28" s="221"/>
      <c r="R28" s="215"/>
      <c r="S28" s="215"/>
      <c r="T28" s="215"/>
      <c r="U28" s="215"/>
      <c r="V28" s="215"/>
      <c r="W28" s="215"/>
      <c r="X28" s="215"/>
      <c r="Y28" s="215"/>
      <c r="AG28" t="s">
        <v>239</v>
      </c>
    </row>
    <row r="29" spans="1:60" x14ac:dyDescent="0.2">
      <c r="A29" s="222">
        <v>11</v>
      </c>
      <c r="B29" s="223" t="s">
        <v>281</v>
      </c>
      <c r="C29" s="238" t="s">
        <v>282</v>
      </c>
      <c r="D29" s="224" t="s">
        <v>242</v>
      </c>
      <c r="E29" s="225">
        <v>1</v>
      </c>
      <c r="F29" s="226">
        <v>18864.61</v>
      </c>
      <c r="G29" s="226">
        <v>18864.61</v>
      </c>
      <c r="H29" s="226">
        <v>0</v>
      </c>
      <c r="I29" s="226">
        <v>0</v>
      </c>
      <c r="J29" s="226">
        <v>18864.61</v>
      </c>
      <c r="K29" s="226">
        <v>18864.61</v>
      </c>
      <c r="L29" s="226">
        <v>21</v>
      </c>
      <c r="M29" s="226">
        <v>22826.178100000001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244</v>
      </c>
      <c r="U29" s="214">
        <v>0</v>
      </c>
      <c r="V29" s="214">
        <v>0</v>
      </c>
      <c r="W29" s="214"/>
      <c r="X29" s="214" t="s">
        <v>245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262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11"/>
      <c r="B30" s="212"/>
      <c r="C30" s="239" t="s">
        <v>283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29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284</v>
      </c>
      <c r="C31" s="238" t="s">
        <v>285</v>
      </c>
      <c r="D31" s="224" t="s">
        <v>242</v>
      </c>
      <c r="E31" s="225">
        <v>1</v>
      </c>
      <c r="F31" s="226">
        <v>18864.61</v>
      </c>
      <c r="G31" s="226">
        <v>18864.61</v>
      </c>
      <c r="H31" s="226">
        <v>0</v>
      </c>
      <c r="I31" s="226">
        <v>0</v>
      </c>
      <c r="J31" s="226">
        <v>18864.61</v>
      </c>
      <c r="K31" s="226">
        <v>18864.61</v>
      </c>
      <c r="L31" s="226">
        <v>21</v>
      </c>
      <c r="M31" s="226">
        <v>22826.178100000001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244</v>
      </c>
      <c r="U31" s="214">
        <v>0</v>
      </c>
      <c r="V31" s="214">
        <v>0</v>
      </c>
      <c r="W31" s="214"/>
      <c r="X31" s="214" t="s">
        <v>245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262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33.75" outlineLevel="1" x14ac:dyDescent="0.2">
      <c r="A32" s="211"/>
      <c r="B32" s="212"/>
      <c r="C32" s="239" t="s">
        <v>286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29" t="str">
        <f>C32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287</v>
      </c>
      <c r="C33" s="238" t="s">
        <v>288</v>
      </c>
      <c r="D33" s="224" t="s">
        <v>242</v>
      </c>
      <c r="E33" s="225">
        <v>1</v>
      </c>
      <c r="F33" s="226">
        <v>18864.61</v>
      </c>
      <c r="G33" s="226">
        <v>18864.61</v>
      </c>
      <c r="H33" s="226">
        <v>0</v>
      </c>
      <c r="I33" s="226">
        <v>0</v>
      </c>
      <c r="J33" s="226">
        <v>18864.61</v>
      </c>
      <c r="K33" s="226">
        <v>18864.61</v>
      </c>
      <c r="L33" s="226">
        <v>21</v>
      </c>
      <c r="M33" s="226">
        <v>22826.178100000001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244</v>
      </c>
      <c r="U33" s="214">
        <v>0</v>
      </c>
      <c r="V33" s="214">
        <v>0</v>
      </c>
      <c r="W33" s="214"/>
      <c r="X33" s="214" t="s">
        <v>245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247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45" outlineLevel="1" x14ac:dyDescent="0.2">
      <c r="A34" s="211"/>
      <c r="B34" s="212"/>
      <c r="C34" s="239" t="s">
        <v>289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29" t="str">
        <f>C34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290</v>
      </c>
      <c r="C35" s="238" t="s">
        <v>291</v>
      </c>
      <c r="D35" s="224" t="s">
        <v>242</v>
      </c>
      <c r="E35" s="225">
        <v>1</v>
      </c>
      <c r="F35" s="226">
        <v>18864.61</v>
      </c>
      <c r="G35" s="226">
        <v>18864.61</v>
      </c>
      <c r="H35" s="226">
        <v>0</v>
      </c>
      <c r="I35" s="226">
        <v>0</v>
      </c>
      <c r="J35" s="226">
        <v>18864.61</v>
      </c>
      <c r="K35" s="226">
        <v>18864.61</v>
      </c>
      <c r="L35" s="226">
        <v>21</v>
      </c>
      <c r="M35" s="226">
        <v>22826.178100000001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244</v>
      </c>
      <c r="U35" s="214">
        <v>0</v>
      </c>
      <c r="V35" s="214">
        <v>0</v>
      </c>
      <c r="W35" s="214"/>
      <c r="X35" s="214" t="s">
        <v>245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247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11"/>
      <c r="B36" s="212"/>
      <c r="C36" s="239" t="s">
        <v>292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29" t="str">
        <f>C36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242</v>
      </c>
      <c r="E37" s="225">
        <v>1</v>
      </c>
      <c r="F37" s="226">
        <v>28296.92</v>
      </c>
      <c r="G37" s="226">
        <v>28296.92</v>
      </c>
      <c r="H37" s="226">
        <v>0</v>
      </c>
      <c r="I37" s="226">
        <v>0</v>
      </c>
      <c r="J37" s="226">
        <v>28296.92</v>
      </c>
      <c r="K37" s="226">
        <v>28296.92</v>
      </c>
      <c r="L37" s="226">
        <v>21</v>
      </c>
      <c r="M37" s="226">
        <v>34239.273199999996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244</v>
      </c>
      <c r="U37" s="214">
        <v>0</v>
      </c>
      <c r="V37" s="214">
        <v>0</v>
      </c>
      <c r="W37" s="214"/>
      <c r="X37" s="214" t="s">
        <v>245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247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39" t="s">
        <v>295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29" t="str">
        <f>C38</f>
        <v>Náklady na vyhotovení dokumentace skutečného provedení stavby a její předání objednateli v požadované formě a požadovaném počtu.</v>
      </c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296</v>
      </c>
      <c r="C39" s="238" t="s">
        <v>297</v>
      </c>
      <c r="D39" s="224" t="s">
        <v>242</v>
      </c>
      <c r="E39" s="225">
        <v>1</v>
      </c>
      <c r="F39" s="226">
        <v>28296.92</v>
      </c>
      <c r="G39" s="226">
        <v>28296.92</v>
      </c>
      <c r="H39" s="226">
        <v>0</v>
      </c>
      <c r="I39" s="226">
        <v>0</v>
      </c>
      <c r="J39" s="226">
        <v>28296.92</v>
      </c>
      <c r="K39" s="226">
        <v>28296.92</v>
      </c>
      <c r="L39" s="226">
        <v>21</v>
      </c>
      <c r="M39" s="226">
        <v>34239.273199999996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243</v>
      </c>
      <c r="T39" s="214" t="s">
        <v>244</v>
      </c>
      <c r="U39" s="214">
        <v>0</v>
      </c>
      <c r="V39" s="214">
        <v>0</v>
      </c>
      <c r="W39" s="214"/>
      <c r="X39" s="214" t="s">
        <v>245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247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298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Náklady na provedení skutečného zaměření stavby v rozsahu nezbytném pro zápis změny do katastru nemovitostí, vyhotovení geometrického plánu</v>
      </c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3"/>
      <c r="B41" s="4"/>
      <c r="C41" s="242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224</v>
      </c>
    </row>
    <row r="42" spans="1:60" x14ac:dyDescent="0.2">
      <c r="C42" s="243"/>
      <c r="D42" s="10"/>
      <c r="AG42" t="s">
        <v>300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9">
    <mergeCell ref="C40:G40"/>
    <mergeCell ref="C24:G24"/>
    <mergeCell ref="C30:G30"/>
    <mergeCell ref="C32:G32"/>
    <mergeCell ref="C34:G34"/>
    <mergeCell ref="C36:G36"/>
    <mergeCell ref="C38:G38"/>
    <mergeCell ref="C13:G13"/>
    <mergeCell ref="C15:G15"/>
    <mergeCell ref="C17:G17"/>
    <mergeCell ref="C19:G19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0466A-3D0F-4BB8-8D56-E4A57D02861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48</v>
      </c>
      <c r="C4" s="200" t="s">
        <v>51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136359.6</v>
      </c>
      <c r="H8" s="220"/>
      <c r="I8" s="220">
        <v>74.91</v>
      </c>
      <c r="J8" s="220"/>
      <c r="K8" s="220">
        <v>136284.69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301</v>
      </c>
      <c r="C9" s="238" t="s">
        <v>302</v>
      </c>
      <c r="D9" s="224" t="s">
        <v>303</v>
      </c>
      <c r="E9" s="225">
        <v>1729</v>
      </c>
      <c r="F9" s="226">
        <v>42.9</v>
      </c>
      <c r="G9" s="226">
        <v>74174.100000000006</v>
      </c>
      <c r="H9" s="226">
        <v>0</v>
      </c>
      <c r="I9" s="226">
        <v>0</v>
      </c>
      <c r="J9" s="226">
        <v>42.9</v>
      </c>
      <c r="K9" s="226">
        <v>74174.099999999991</v>
      </c>
      <c r="L9" s="226">
        <v>21</v>
      </c>
      <c r="M9" s="226">
        <v>89750.661000000007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9.2999999999999999E-2</v>
      </c>
      <c r="V9" s="214">
        <v>160.797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306</v>
      </c>
      <c r="D10" s="244"/>
      <c r="E10" s="245">
        <v>1729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308</v>
      </c>
      <c r="C11" s="241" t="s">
        <v>309</v>
      </c>
      <c r="D11" s="233" t="s">
        <v>310</v>
      </c>
      <c r="E11" s="234">
        <v>33</v>
      </c>
      <c r="F11" s="235">
        <v>309.5</v>
      </c>
      <c r="G11" s="235">
        <v>10213.5</v>
      </c>
      <c r="H11" s="235">
        <v>0</v>
      </c>
      <c r="I11" s="235">
        <v>0</v>
      </c>
      <c r="J11" s="235">
        <v>309.5</v>
      </c>
      <c r="K11" s="235">
        <v>10213.5</v>
      </c>
      <c r="L11" s="235">
        <v>21</v>
      </c>
      <c r="M11" s="235">
        <v>12358.334999999999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0.49</v>
      </c>
      <c r="V11" s="214">
        <v>16.169999999999998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311</v>
      </c>
      <c r="C12" s="241" t="s">
        <v>312</v>
      </c>
      <c r="D12" s="233" t="s">
        <v>310</v>
      </c>
      <c r="E12" s="234">
        <v>33</v>
      </c>
      <c r="F12" s="235">
        <v>357.5</v>
      </c>
      <c r="G12" s="235">
        <v>11797.5</v>
      </c>
      <c r="H12" s="235">
        <v>2.27</v>
      </c>
      <c r="I12" s="235">
        <v>74.91</v>
      </c>
      <c r="J12" s="235">
        <v>355.23</v>
      </c>
      <c r="K12" s="235">
        <v>11722.59</v>
      </c>
      <c r="L12" s="235">
        <v>21</v>
      </c>
      <c r="M12" s="235">
        <v>14274.975</v>
      </c>
      <c r="N12" s="234">
        <v>5.0000000000000002E-5</v>
      </c>
      <c r="O12" s="234">
        <v>1.65E-3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0.65900000000000003</v>
      </c>
      <c r="V12" s="214">
        <v>21.747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313</v>
      </c>
      <c r="C13" s="241" t="s">
        <v>314</v>
      </c>
      <c r="D13" s="233" t="s">
        <v>310</v>
      </c>
      <c r="E13" s="234">
        <v>33</v>
      </c>
      <c r="F13" s="235">
        <v>671</v>
      </c>
      <c r="G13" s="235">
        <v>22143</v>
      </c>
      <c r="H13" s="235">
        <v>0</v>
      </c>
      <c r="I13" s="235">
        <v>0</v>
      </c>
      <c r="J13" s="235">
        <v>671</v>
      </c>
      <c r="K13" s="235">
        <v>22143</v>
      </c>
      <c r="L13" s="235">
        <v>21</v>
      </c>
      <c r="M13" s="235">
        <v>26793.03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0.56999999999999995</v>
      </c>
      <c r="V13" s="214">
        <v>18.809999999999999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315</v>
      </c>
      <c r="C14" s="238" t="s">
        <v>316</v>
      </c>
      <c r="D14" s="224" t="s">
        <v>310</v>
      </c>
      <c r="E14" s="225">
        <v>33</v>
      </c>
      <c r="F14" s="226">
        <v>155.5</v>
      </c>
      <c r="G14" s="226">
        <v>5131.5</v>
      </c>
      <c r="H14" s="226">
        <v>0</v>
      </c>
      <c r="I14" s="226">
        <v>0</v>
      </c>
      <c r="J14" s="226">
        <v>155.5</v>
      </c>
      <c r="K14" s="226">
        <v>5131.5</v>
      </c>
      <c r="L14" s="226">
        <v>21</v>
      </c>
      <c r="M14" s="226">
        <v>6209.1149999999998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0.34899999999999998</v>
      </c>
      <c r="V14" s="214">
        <v>11.516999999999999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317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6</v>
      </c>
      <c r="B16" s="223" t="s">
        <v>318</v>
      </c>
      <c r="C16" s="238" t="s">
        <v>319</v>
      </c>
      <c r="D16" s="224" t="s">
        <v>271</v>
      </c>
      <c r="E16" s="225">
        <v>1</v>
      </c>
      <c r="F16" s="226">
        <v>12900</v>
      </c>
      <c r="G16" s="226">
        <v>12900</v>
      </c>
      <c r="H16" s="226">
        <v>0</v>
      </c>
      <c r="I16" s="226">
        <v>0</v>
      </c>
      <c r="J16" s="226">
        <v>12900</v>
      </c>
      <c r="K16" s="226">
        <v>12900</v>
      </c>
      <c r="L16" s="226">
        <v>21</v>
      </c>
      <c r="M16" s="226">
        <v>15609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268</v>
      </c>
      <c r="T16" s="214" t="s">
        <v>244</v>
      </c>
      <c r="U16" s="214">
        <v>4.9480000000000004</v>
      </c>
      <c r="V16" s="214">
        <v>4.9480000000000004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39" t="s">
        <v>320</v>
      </c>
      <c r="D17" s="228"/>
      <c r="E17" s="228"/>
      <c r="F17" s="228"/>
      <c r="G17" s="228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2" x14ac:dyDescent="0.2">
      <c r="A18" s="211"/>
      <c r="B18" s="212"/>
      <c r="C18" s="240" t="s">
        <v>321</v>
      </c>
      <c r="D18" s="230"/>
      <c r="E18" s="230"/>
      <c r="F18" s="230"/>
      <c r="G18" s="230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326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2" x14ac:dyDescent="0.2">
      <c r="A20" s="211"/>
      <c r="B20" s="212"/>
      <c r="C20" s="240" t="s">
        <v>322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323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324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2" x14ac:dyDescent="0.2">
      <c r="A23" s="211"/>
      <c r="B23" s="212"/>
      <c r="C23" s="240" t="s">
        <v>325</v>
      </c>
      <c r="D23" s="230"/>
      <c r="E23" s="230"/>
      <c r="F23" s="230"/>
      <c r="G23" s="230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3"/>
      <c r="B24" s="4"/>
      <c r="C24" s="242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224</v>
      </c>
    </row>
    <row r="25" spans="1:60" x14ac:dyDescent="0.2">
      <c r="C25" s="243"/>
      <c r="D25" s="10"/>
      <c r="AG25" t="s">
        <v>300</v>
      </c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18:G18"/>
    <mergeCell ref="C19:G19"/>
    <mergeCell ref="C20:G20"/>
    <mergeCell ref="C21:G21"/>
    <mergeCell ref="C22:G22"/>
    <mergeCell ref="C23:G23"/>
    <mergeCell ref="A1:G1"/>
    <mergeCell ref="C2:G2"/>
    <mergeCell ref="C3:G3"/>
    <mergeCell ref="C4:G4"/>
    <mergeCell ref="C15:G15"/>
    <mergeCell ref="C17:G17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F0565-23EF-4B21-A6B4-4E88E1459C7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52</v>
      </c>
      <c r="C4" s="200" t="s">
        <v>53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445486.6</v>
      </c>
      <c r="H8" s="220"/>
      <c r="I8" s="220">
        <v>0</v>
      </c>
      <c r="J8" s="220"/>
      <c r="K8" s="220">
        <v>445486.6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327</v>
      </c>
      <c r="C9" s="238" t="s">
        <v>328</v>
      </c>
      <c r="D9" s="224" t="s">
        <v>329</v>
      </c>
      <c r="E9" s="225">
        <v>7.2400000000000006E-2</v>
      </c>
      <c r="F9" s="226">
        <v>30070</v>
      </c>
      <c r="G9" s="226">
        <v>2177.0700000000002</v>
      </c>
      <c r="H9" s="226">
        <v>0</v>
      </c>
      <c r="I9" s="226">
        <v>0</v>
      </c>
      <c r="J9" s="226">
        <v>30070</v>
      </c>
      <c r="K9" s="226">
        <v>2177.0680000000002</v>
      </c>
      <c r="L9" s="226">
        <v>21</v>
      </c>
      <c r="M9" s="226">
        <v>2634.2547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55.5</v>
      </c>
      <c r="V9" s="214">
        <v>4.0182000000000002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330</v>
      </c>
      <c r="D10" s="244"/>
      <c r="E10" s="245">
        <v>7.2400000000000006E-2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331</v>
      </c>
      <c r="C11" s="238" t="s">
        <v>332</v>
      </c>
      <c r="D11" s="224" t="s">
        <v>333</v>
      </c>
      <c r="E11" s="225">
        <v>252.21</v>
      </c>
      <c r="F11" s="226">
        <v>567</v>
      </c>
      <c r="G11" s="226">
        <v>143003.07</v>
      </c>
      <c r="H11" s="226">
        <v>0</v>
      </c>
      <c r="I11" s="226">
        <v>0</v>
      </c>
      <c r="J11" s="226">
        <v>567</v>
      </c>
      <c r="K11" s="226">
        <v>143003.07</v>
      </c>
      <c r="L11" s="226">
        <v>21</v>
      </c>
      <c r="M11" s="226">
        <v>173033.71470000001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243</v>
      </c>
      <c r="T11" s="214" t="s">
        <v>243</v>
      </c>
      <c r="U11" s="214">
        <v>1.0529999999999999</v>
      </c>
      <c r="V11" s="214">
        <v>265.57713000000001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334</v>
      </c>
      <c r="D12" s="244"/>
      <c r="E12" s="245">
        <v>252.21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335</v>
      </c>
      <c r="C13" s="238" t="s">
        <v>336</v>
      </c>
      <c r="D13" s="224" t="s">
        <v>333</v>
      </c>
      <c r="E13" s="225">
        <v>50.442</v>
      </c>
      <c r="F13" s="226">
        <v>213.5</v>
      </c>
      <c r="G13" s="226">
        <v>10769.37</v>
      </c>
      <c r="H13" s="226">
        <v>0</v>
      </c>
      <c r="I13" s="226">
        <v>0</v>
      </c>
      <c r="J13" s="226">
        <v>213.5</v>
      </c>
      <c r="K13" s="226">
        <v>10769.367</v>
      </c>
      <c r="L13" s="226">
        <v>21</v>
      </c>
      <c r="M13" s="226">
        <v>13030.9377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243</v>
      </c>
      <c r="T13" s="214" t="s">
        <v>243</v>
      </c>
      <c r="U13" s="214">
        <v>0.42399999999999999</v>
      </c>
      <c r="V13" s="214">
        <v>21.387408000000001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337</v>
      </c>
      <c r="D14" s="244"/>
      <c r="E14" s="245">
        <v>50.442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338</v>
      </c>
      <c r="C15" s="241" t="s">
        <v>339</v>
      </c>
      <c r="D15" s="233" t="s">
        <v>333</v>
      </c>
      <c r="E15" s="234">
        <v>252.21</v>
      </c>
      <c r="F15" s="235">
        <v>153.5</v>
      </c>
      <c r="G15" s="235">
        <v>38714.239999999998</v>
      </c>
      <c r="H15" s="235">
        <v>0</v>
      </c>
      <c r="I15" s="235">
        <v>0</v>
      </c>
      <c r="J15" s="235">
        <v>153.5</v>
      </c>
      <c r="K15" s="235">
        <v>38714.235000000001</v>
      </c>
      <c r="L15" s="235">
        <v>21</v>
      </c>
      <c r="M15" s="235">
        <v>46844.230399999993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0.34499999999999997</v>
      </c>
      <c r="V15" s="214">
        <v>87.012450000000001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252.21</v>
      </c>
      <c r="F16" s="235">
        <v>196.5</v>
      </c>
      <c r="G16" s="235">
        <v>49559.27</v>
      </c>
      <c r="H16" s="235">
        <v>0</v>
      </c>
      <c r="I16" s="235">
        <v>0</v>
      </c>
      <c r="J16" s="235">
        <v>196.5</v>
      </c>
      <c r="K16" s="235">
        <v>49559.264999999999</v>
      </c>
      <c r="L16" s="235">
        <v>21</v>
      </c>
      <c r="M16" s="235">
        <v>59966.716699999997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2.7743099999999998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252.21</v>
      </c>
      <c r="F17" s="226">
        <v>200</v>
      </c>
      <c r="G17" s="226">
        <v>50442</v>
      </c>
      <c r="H17" s="226">
        <v>0</v>
      </c>
      <c r="I17" s="226">
        <v>0</v>
      </c>
      <c r="J17" s="226">
        <v>200</v>
      </c>
      <c r="K17" s="226">
        <v>50442</v>
      </c>
      <c r="L17" s="226">
        <v>21</v>
      </c>
      <c r="M17" s="226">
        <v>61034.82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78.185100000000006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344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7</v>
      </c>
      <c r="B19" s="223" t="s">
        <v>345</v>
      </c>
      <c r="C19" s="238" t="s">
        <v>346</v>
      </c>
      <c r="D19" s="224" t="s">
        <v>333</v>
      </c>
      <c r="E19" s="225">
        <v>252.21</v>
      </c>
      <c r="F19" s="226">
        <v>80</v>
      </c>
      <c r="G19" s="226">
        <v>20176.8</v>
      </c>
      <c r="H19" s="226">
        <v>0</v>
      </c>
      <c r="I19" s="226">
        <v>0</v>
      </c>
      <c r="J19" s="226">
        <v>80</v>
      </c>
      <c r="K19" s="226">
        <v>20176.8</v>
      </c>
      <c r="L19" s="226">
        <v>21</v>
      </c>
      <c r="M19" s="226">
        <v>24413.928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5.2999999999999999E-2</v>
      </c>
      <c r="V19" s="214">
        <v>13.36713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347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348</v>
      </c>
      <c r="C21" s="238" t="s">
        <v>349</v>
      </c>
      <c r="D21" s="224" t="s">
        <v>350</v>
      </c>
      <c r="E21" s="225">
        <v>466.58850000000001</v>
      </c>
      <c r="F21" s="226">
        <v>280</v>
      </c>
      <c r="G21" s="226">
        <v>130644.78</v>
      </c>
      <c r="H21" s="226">
        <v>0</v>
      </c>
      <c r="I21" s="226">
        <v>0</v>
      </c>
      <c r="J21" s="226">
        <v>280</v>
      </c>
      <c r="K21" s="226">
        <v>130644.78</v>
      </c>
      <c r="L21" s="226">
        <v>21</v>
      </c>
      <c r="M21" s="226">
        <v>158080.1838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</v>
      </c>
      <c r="V21" s="214">
        <v>0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351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352</v>
      </c>
      <c r="D23" s="244"/>
      <c r="E23" s="245">
        <v>466.58850000000001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3"/>
      <c r="B24" s="4"/>
      <c r="C24" s="242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224</v>
      </c>
    </row>
    <row r="25" spans="1:60" x14ac:dyDescent="0.2">
      <c r="C25" s="243"/>
      <c r="D25" s="10"/>
      <c r="AG25" t="s">
        <v>300</v>
      </c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22:G22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38B46-D28D-4CE4-B871-B3736DCC23C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54</v>
      </c>
      <c r="C4" s="200" t="s">
        <v>55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357081.73</v>
      </c>
      <c r="H8" s="220"/>
      <c r="I8" s="220">
        <v>186985.45</v>
      </c>
      <c r="J8" s="220"/>
      <c r="K8" s="220">
        <v>170096.28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6.9504000000000001</v>
      </c>
      <c r="F9" s="226">
        <v>465.5</v>
      </c>
      <c r="G9" s="226">
        <v>3235.41</v>
      </c>
      <c r="H9" s="226">
        <v>0</v>
      </c>
      <c r="I9" s="226">
        <v>0</v>
      </c>
      <c r="J9" s="226">
        <v>465.5</v>
      </c>
      <c r="K9" s="226">
        <v>3235.4112</v>
      </c>
      <c r="L9" s="226">
        <v>21</v>
      </c>
      <c r="M9" s="226">
        <v>3914.8460999999998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6.1928064000000003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355</v>
      </c>
      <c r="D10" s="244"/>
      <c r="E10" s="245">
        <v>6.9504000000000001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6.9504000000000001</v>
      </c>
      <c r="F11" s="235">
        <v>863</v>
      </c>
      <c r="G11" s="235">
        <v>5998.2</v>
      </c>
      <c r="H11" s="235">
        <v>0</v>
      </c>
      <c r="I11" s="235">
        <v>0</v>
      </c>
      <c r="J11" s="235">
        <v>863</v>
      </c>
      <c r="K11" s="235">
        <v>5998.1952000000001</v>
      </c>
      <c r="L11" s="235">
        <v>21</v>
      </c>
      <c r="M11" s="235">
        <v>7257.8219999999992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13.8451968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6.9504000000000001</v>
      </c>
      <c r="F12" s="235">
        <v>289.5</v>
      </c>
      <c r="G12" s="235">
        <v>2012.14</v>
      </c>
      <c r="H12" s="235">
        <v>0</v>
      </c>
      <c r="I12" s="235">
        <v>0</v>
      </c>
      <c r="J12" s="235">
        <v>289.5</v>
      </c>
      <c r="K12" s="235">
        <v>2012.1408000000001</v>
      </c>
      <c r="L12" s="235">
        <v>21</v>
      </c>
      <c r="M12" s="235">
        <v>2434.6894000000002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4.2536448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360</v>
      </c>
      <c r="C13" s="238" t="s">
        <v>361</v>
      </c>
      <c r="D13" s="224" t="s">
        <v>333</v>
      </c>
      <c r="E13" s="225">
        <v>34.752000000000002</v>
      </c>
      <c r="F13" s="226">
        <v>2015</v>
      </c>
      <c r="G13" s="226">
        <v>70025.279999999999</v>
      </c>
      <c r="H13" s="226">
        <v>0</v>
      </c>
      <c r="I13" s="226">
        <v>0</v>
      </c>
      <c r="J13" s="226">
        <v>2015</v>
      </c>
      <c r="K13" s="226">
        <v>70025.279999999999</v>
      </c>
      <c r="L13" s="226">
        <v>21</v>
      </c>
      <c r="M13" s="226">
        <v>84730.588799999998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243</v>
      </c>
      <c r="T13" s="214" t="s">
        <v>243</v>
      </c>
      <c r="U13" s="214">
        <v>4.6550000000000002</v>
      </c>
      <c r="V13" s="214">
        <v>161.77056000000002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362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363</v>
      </c>
      <c r="D15" s="244"/>
      <c r="E15" s="245">
        <v>34.752000000000002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364</v>
      </c>
      <c r="C16" s="241" t="s">
        <v>365</v>
      </c>
      <c r="D16" s="233" t="s">
        <v>333</v>
      </c>
      <c r="E16" s="234">
        <v>34.752000000000002</v>
      </c>
      <c r="F16" s="235">
        <v>245.5</v>
      </c>
      <c r="G16" s="235">
        <v>8531.6200000000008</v>
      </c>
      <c r="H16" s="235">
        <v>0</v>
      </c>
      <c r="I16" s="235">
        <v>0</v>
      </c>
      <c r="J16" s="235">
        <v>245.5</v>
      </c>
      <c r="K16" s="235">
        <v>8531.616</v>
      </c>
      <c r="L16" s="235">
        <v>21</v>
      </c>
      <c r="M16" s="235">
        <v>10323.260200000001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0.51900000000000002</v>
      </c>
      <c r="V16" s="214">
        <v>18.036288000000003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366</v>
      </c>
      <c r="C17" s="241" t="s">
        <v>367</v>
      </c>
      <c r="D17" s="233" t="s">
        <v>333</v>
      </c>
      <c r="E17" s="234">
        <v>6.9504000000000001</v>
      </c>
      <c r="F17" s="235">
        <v>344.5</v>
      </c>
      <c r="G17" s="235">
        <v>2394.41</v>
      </c>
      <c r="H17" s="235">
        <v>0</v>
      </c>
      <c r="I17" s="235">
        <v>0</v>
      </c>
      <c r="J17" s="235">
        <v>344.5</v>
      </c>
      <c r="K17" s="235">
        <v>2394.4128000000001</v>
      </c>
      <c r="L17" s="235">
        <v>21</v>
      </c>
      <c r="M17" s="235">
        <v>2897.2360999999996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0.72899999999999998</v>
      </c>
      <c r="V17" s="214">
        <v>5.0668416000000001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7</v>
      </c>
      <c r="B18" s="232" t="s">
        <v>340</v>
      </c>
      <c r="C18" s="241" t="s">
        <v>341</v>
      </c>
      <c r="D18" s="233" t="s">
        <v>333</v>
      </c>
      <c r="E18" s="234">
        <v>34.752000000000002</v>
      </c>
      <c r="F18" s="235">
        <v>196.5</v>
      </c>
      <c r="G18" s="235">
        <v>6828.77</v>
      </c>
      <c r="H18" s="235">
        <v>0</v>
      </c>
      <c r="I18" s="235">
        <v>0</v>
      </c>
      <c r="J18" s="235">
        <v>196.5</v>
      </c>
      <c r="K18" s="235">
        <v>6828.768</v>
      </c>
      <c r="L18" s="235">
        <v>21</v>
      </c>
      <c r="M18" s="235">
        <v>8262.8117000000002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1.0999999999999999E-2</v>
      </c>
      <c r="V18" s="214">
        <v>0.382272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342</v>
      </c>
      <c r="C19" s="238" t="s">
        <v>343</v>
      </c>
      <c r="D19" s="224" t="s">
        <v>333</v>
      </c>
      <c r="E19" s="225">
        <v>34.752000000000002</v>
      </c>
      <c r="F19" s="226">
        <v>200</v>
      </c>
      <c r="G19" s="226">
        <v>6950.4</v>
      </c>
      <c r="H19" s="226">
        <v>0</v>
      </c>
      <c r="I19" s="226">
        <v>0</v>
      </c>
      <c r="J19" s="226">
        <v>200</v>
      </c>
      <c r="K19" s="226">
        <v>6950.4000000000005</v>
      </c>
      <c r="L19" s="226">
        <v>21</v>
      </c>
      <c r="M19" s="226">
        <v>8409.9839999999986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0.31</v>
      </c>
      <c r="V19" s="214">
        <v>10.77312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368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248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369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370</v>
      </c>
      <c r="C22" s="238" t="s">
        <v>371</v>
      </c>
      <c r="D22" s="224" t="s">
        <v>333</v>
      </c>
      <c r="E22" s="225">
        <v>34.752000000000002</v>
      </c>
      <c r="F22" s="226">
        <v>212</v>
      </c>
      <c r="G22" s="226">
        <v>7367.42</v>
      </c>
      <c r="H22" s="226">
        <v>0</v>
      </c>
      <c r="I22" s="226">
        <v>0</v>
      </c>
      <c r="J22" s="226">
        <v>212</v>
      </c>
      <c r="K22" s="226">
        <v>7367.4240000000009</v>
      </c>
      <c r="L22" s="226">
        <v>21</v>
      </c>
      <c r="M22" s="226">
        <v>8914.5781999999999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243</v>
      </c>
      <c r="T22" s="214" t="s">
        <v>243</v>
      </c>
      <c r="U22" s="214">
        <v>0.32200000000000001</v>
      </c>
      <c r="V22" s="214">
        <v>11.190144000000002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368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2" x14ac:dyDescent="0.2">
      <c r="A24" s="211"/>
      <c r="B24" s="212"/>
      <c r="C24" s="240" t="s">
        <v>369</v>
      </c>
      <c r="D24" s="230"/>
      <c r="E24" s="230"/>
      <c r="F24" s="230"/>
      <c r="G24" s="230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372</v>
      </c>
      <c r="C25" s="238" t="s">
        <v>373</v>
      </c>
      <c r="D25" s="224" t="s">
        <v>333</v>
      </c>
      <c r="E25" s="225">
        <v>57.340800000000002</v>
      </c>
      <c r="F25" s="226">
        <v>145.5</v>
      </c>
      <c r="G25" s="226">
        <v>8343.09</v>
      </c>
      <c r="H25" s="226">
        <v>0</v>
      </c>
      <c r="I25" s="226">
        <v>0</v>
      </c>
      <c r="J25" s="226">
        <v>145.5</v>
      </c>
      <c r="K25" s="226">
        <v>8343.0864000000001</v>
      </c>
      <c r="L25" s="226">
        <v>21</v>
      </c>
      <c r="M25" s="226">
        <v>10095.1389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0.20200000000000001</v>
      </c>
      <c r="V25" s="214">
        <v>11.582841600000002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374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375</v>
      </c>
      <c r="D27" s="244"/>
      <c r="E27" s="245">
        <v>57.340800000000002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307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376</v>
      </c>
      <c r="C28" s="241" t="s">
        <v>377</v>
      </c>
      <c r="D28" s="233" t="s">
        <v>303</v>
      </c>
      <c r="E28" s="234">
        <v>289.60000000000002</v>
      </c>
      <c r="F28" s="235">
        <v>31.9</v>
      </c>
      <c r="G28" s="235">
        <v>9238.24</v>
      </c>
      <c r="H28" s="235">
        <v>0.8</v>
      </c>
      <c r="I28" s="235">
        <v>231.68000000000004</v>
      </c>
      <c r="J28" s="235">
        <v>31.1</v>
      </c>
      <c r="K28" s="235">
        <v>9006.5600000000013</v>
      </c>
      <c r="L28" s="235">
        <v>21</v>
      </c>
      <c r="M28" s="235">
        <v>11178.270399999999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7.2999999999999995E-2</v>
      </c>
      <c r="V28" s="214">
        <v>21.140799999999999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12</v>
      </c>
      <c r="B29" s="223" t="s">
        <v>378</v>
      </c>
      <c r="C29" s="238" t="s">
        <v>379</v>
      </c>
      <c r="D29" s="224" t="s">
        <v>303</v>
      </c>
      <c r="E29" s="225">
        <v>289.60000000000002</v>
      </c>
      <c r="F29" s="226">
        <v>73.900000000000006</v>
      </c>
      <c r="G29" s="226">
        <v>21401.439999999999</v>
      </c>
      <c r="H29" s="226">
        <v>0</v>
      </c>
      <c r="I29" s="226">
        <v>0</v>
      </c>
      <c r="J29" s="226">
        <v>73.900000000000006</v>
      </c>
      <c r="K29" s="226">
        <v>21401.440000000002</v>
      </c>
      <c r="L29" s="226">
        <v>21</v>
      </c>
      <c r="M29" s="226">
        <v>25895.742399999999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0.128</v>
      </c>
      <c r="V29" s="214">
        <v>37.068800000000003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380</v>
      </c>
      <c r="D30" s="244"/>
      <c r="E30" s="245">
        <v>289.60000000000002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307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348</v>
      </c>
      <c r="C31" s="238" t="s">
        <v>349</v>
      </c>
      <c r="D31" s="224" t="s">
        <v>350</v>
      </c>
      <c r="E31" s="225">
        <v>64.291200000000003</v>
      </c>
      <c r="F31" s="226">
        <v>280</v>
      </c>
      <c r="G31" s="226">
        <v>18001.54</v>
      </c>
      <c r="H31" s="226">
        <v>0</v>
      </c>
      <c r="I31" s="226">
        <v>0</v>
      </c>
      <c r="J31" s="226">
        <v>280</v>
      </c>
      <c r="K31" s="226">
        <v>18001.536</v>
      </c>
      <c r="L31" s="226">
        <v>21</v>
      </c>
      <c r="M31" s="226">
        <v>21781.863400000002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</v>
      </c>
      <c r="V31" s="214">
        <v>0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351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381</v>
      </c>
      <c r="D33" s="244"/>
      <c r="E33" s="245">
        <v>64.291200000000003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307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382</v>
      </c>
      <c r="C34" s="238" t="s">
        <v>383</v>
      </c>
      <c r="D34" s="224" t="s">
        <v>384</v>
      </c>
      <c r="E34" s="225">
        <v>8.6880000000000006</v>
      </c>
      <c r="F34" s="226">
        <v>187.5</v>
      </c>
      <c r="G34" s="226">
        <v>1629</v>
      </c>
      <c r="H34" s="226">
        <v>187.5</v>
      </c>
      <c r="I34" s="226">
        <v>1629.0000000000002</v>
      </c>
      <c r="J34" s="226">
        <v>0</v>
      </c>
      <c r="K34" s="226">
        <v>0</v>
      </c>
      <c r="L34" s="226">
        <v>21</v>
      </c>
      <c r="M34" s="226">
        <v>1971.09</v>
      </c>
      <c r="N34" s="225">
        <v>1E-3</v>
      </c>
      <c r="O34" s="225">
        <v>8.6880000000000013E-3</v>
      </c>
      <c r="P34" s="225">
        <v>0</v>
      </c>
      <c r="Q34" s="227">
        <v>0</v>
      </c>
      <c r="R34" s="214" t="s">
        <v>385</v>
      </c>
      <c r="S34" s="214" t="s">
        <v>243</v>
      </c>
      <c r="T34" s="214" t="s">
        <v>243</v>
      </c>
      <c r="U34" s="214">
        <v>0</v>
      </c>
      <c r="V34" s="214">
        <v>0</v>
      </c>
      <c r="W34" s="214"/>
      <c r="X34" s="214" t="s">
        <v>386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387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388</v>
      </c>
      <c r="D35" s="244"/>
      <c r="E35" s="245">
        <v>8.6880000000000006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307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x14ac:dyDescent="0.2">
      <c r="A36" s="222">
        <v>15</v>
      </c>
      <c r="B36" s="223" t="s">
        <v>389</v>
      </c>
      <c r="C36" s="238" t="s">
        <v>390</v>
      </c>
      <c r="D36" s="224" t="s">
        <v>333</v>
      </c>
      <c r="E36" s="225">
        <v>63.07488</v>
      </c>
      <c r="F36" s="226">
        <v>2935</v>
      </c>
      <c r="G36" s="226">
        <v>185124.77</v>
      </c>
      <c r="H36" s="226">
        <v>2935</v>
      </c>
      <c r="I36" s="226">
        <v>185124.77280000001</v>
      </c>
      <c r="J36" s="226">
        <v>0</v>
      </c>
      <c r="K36" s="226">
        <v>0</v>
      </c>
      <c r="L36" s="226">
        <v>21</v>
      </c>
      <c r="M36" s="226">
        <v>224000.97169999999</v>
      </c>
      <c r="N36" s="225">
        <v>2.5</v>
      </c>
      <c r="O36" s="225">
        <v>157.68719999999999</v>
      </c>
      <c r="P36" s="225">
        <v>0</v>
      </c>
      <c r="Q36" s="227">
        <v>0</v>
      </c>
      <c r="R36" s="214" t="s">
        <v>385</v>
      </c>
      <c r="S36" s="214" t="s">
        <v>243</v>
      </c>
      <c r="T36" s="214" t="s">
        <v>243</v>
      </c>
      <c r="U36" s="214">
        <v>0</v>
      </c>
      <c r="V36" s="214">
        <v>0</v>
      </c>
      <c r="W36" s="214"/>
      <c r="X36" s="214" t="s">
        <v>386</v>
      </c>
      <c r="Y36" s="214" t="s">
        <v>246</v>
      </c>
      <c r="Z36" s="208"/>
      <c r="AA36" s="208"/>
      <c r="AB36" s="208"/>
      <c r="AC36" s="208"/>
      <c r="AD36" s="208"/>
      <c r="AE36" s="208"/>
      <c r="AF36" s="208"/>
      <c r="AG36" s="208" t="s">
        <v>387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391</v>
      </c>
      <c r="D37" s="244"/>
      <c r="E37" s="245">
        <v>63.07488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307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238</v>
      </c>
      <c r="B38" s="217" t="s">
        <v>196</v>
      </c>
      <c r="C38" s="237" t="s">
        <v>197</v>
      </c>
      <c r="D38" s="218"/>
      <c r="E38" s="219"/>
      <c r="F38" s="220"/>
      <c r="G38" s="220">
        <v>987129.09</v>
      </c>
      <c r="H38" s="220"/>
      <c r="I38" s="220">
        <v>574652.93999999994</v>
      </c>
      <c r="J38" s="220"/>
      <c r="K38" s="220">
        <v>412476.15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239</v>
      </c>
    </row>
    <row r="39" spans="1:60" x14ac:dyDescent="0.2">
      <c r="A39" s="222">
        <v>16</v>
      </c>
      <c r="B39" s="223" t="s">
        <v>392</v>
      </c>
      <c r="C39" s="238" t="s">
        <v>393</v>
      </c>
      <c r="D39" s="224" t="s">
        <v>303</v>
      </c>
      <c r="E39" s="225">
        <v>382.27199999999999</v>
      </c>
      <c r="F39" s="226">
        <v>990</v>
      </c>
      <c r="G39" s="226">
        <v>378449.28</v>
      </c>
      <c r="H39" s="226">
        <v>793</v>
      </c>
      <c r="I39" s="226">
        <v>303141.696</v>
      </c>
      <c r="J39" s="226">
        <v>197</v>
      </c>
      <c r="K39" s="226">
        <v>75307.584000000003</v>
      </c>
      <c r="L39" s="226">
        <v>21</v>
      </c>
      <c r="M39" s="226">
        <v>457923.62880000001</v>
      </c>
      <c r="N39" s="225">
        <v>0.52500000000000002</v>
      </c>
      <c r="O39" s="225">
        <v>200.69280000000001</v>
      </c>
      <c r="P39" s="225">
        <v>0</v>
      </c>
      <c r="Q39" s="227">
        <v>0</v>
      </c>
      <c r="R39" s="214"/>
      <c r="S39" s="214" t="s">
        <v>243</v>
      </c>
      <c r="T39" s="214" t="s">
        <v>243</v>
      </c>
      <c r="U39" s="214">
        <v>0.33</v>
      </c>
      <c r="V39" s="214">
        <v>126.14976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394</v>
      </c>
      <c r="D40" s="244"/>
      <c r="E40" s="245">
        <v>382.27199999999999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395</v>
      </c>
      <c r="C41" s="238" t="s">
        <v>396</v>
      </c>
      <c r="D41" s="224" t="s">
        <v>303</v>
      </c>
      <c r="E41" s="225">
        <v>348.27199999999999</v>
      </c>
      <c r="F41" s="226">
        <v>1599</v>
      </c>
      <c r="G41" s="226">
        <v>556886.93000000005</v>
      </c>
      <c r="H41" s="226">
        <v>710.6</v>
      </c>
      <c r="I41" s="226">
        <v>247482.08319999999</v>
      </c>
      <c r="J41" s="226">
        <v>888.4</v>
      </c>
      <c r="K41" s="226">
        <v>309404.84479999996</v>
      </c>
      <c r="L41" s="226">
        <v>21</v>
      </c>
      <c r="M41" s="226">
        <v>673833.18530000001</v>
      </c>
      <c r="N41" s="225">
        <v>0.44740999999999997</v>
      </c>
      <c r="O41" s="225">
        <v>155.82037552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1.675</v>
      </c>
      <c r="V41" s="214">
        <v>583.35559999999998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398</v>
      </c>
      <c r="D43" s="244"/>
      <c r="E43" s="245">
        <v>348.27199999999999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18</v>
      </c>
      <c r="B44" s="223" t="s">
        <v>399</v>
      </c>
      <c r="C44" s="238" t="s">
        <v>400</v>
      </c>
      <c r="D44" s="224" t="s">
        <v>303</v>
      </c>
      <c r="E44" s="225">
        <v>34</v>
      </c>
      <c r="F44" s="226">
        <v>1523.32</v>
      </c>
      <c r="G44" s="226">
        <v>51792.88</v>
      </c>
      <c r="H44" s="226">
        <v>706.74</v>
      </c>
      <c r="I44" s="226">
        <v>24029.16</v>
      </c>
      <c r="J44" s="226">
        <v>816.58</v>
      </c>
      <c r="K44" s="226">
        <v>27763.72</v>
      </c>
      <c r="L44" s="226">
        <v>21</v>
      </c>
      <c r="M44" s="226">
        <v>62669.384799999993</v>
      </c>
      <c r="N44" s="225">
        <v>0.44740999999999997</v>
      </c>
      <c r="O44" s="225">
        <v>15.211939999999998</v>
      </c>
      <c r="P44" s="225">
        <v>0</v>
      </c>
      <c r="Q44" s="227">
        <v>0</v>
      </c>
      <c r="R44" s="214"/>
      <c r="S44" s="214" t="s">
        <v>268</v>
      </c>
      <c r="T44" s="214" t="s">
        <v>244</v>
      </c>
      <c r="U44" s="214">
        <v>1.675</v>
      </c>
      <c r="V44" s="214">
        <v>56.95</v>
      </c>
      <c r="W44" s="214"/>
      <c r="X44" s="214" t="s">
        <v>304</v>
      </c>
      <c r="Y44" s="214" t="s">
        <v>246</v>
      </c>
      <c r="Z44" s="208"/>
      <c r="AA44" s="208"/>
      <c r="AB44" s="208"/>
      <c r="AC44" s="208"/>
      <c r="AD44" s="208"/>
      <c r="AE44" s="208"/>
      <c r="AF44" s="208"/>
      <c r="AG44" s="208" t="s">
        <v>305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397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200</v>
      </c>
      <c r="C46" s="237" t="s">
        <v>201</v>
      </c>
      <c r="D46" s="218"/>
      <c r="E46" s="219"/>
      <c r="F46" s="220"/>
      <c r="G46" s="220">
        <v>13800.02</v>
      </c>
      <c r="H46" s="220"/>
      <c r="I46" s="220">
        <v>0</v>
      </c>
      <c r="J46" s="220"/>
      <c r="K46" s="220">
        <v>13800.02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31">
        <v>19</v>
      </c>
      <c r="B47" s="232" t="s">
        <v>401</v>
      </c>
      <c r="C47" s="241" t="s">
        <v>402</v>
      </c>
      <c r="D47" s="233" t="s">
        <v>303</v>
      </c>
      <c r="E47" s="234">
        <v>382.27199999999999</v>
      </c>
      <c r="F47" s="235">
        <v>36.1</v>
      </c>
      <c r="G47" s="235">
        <v>13800.02</v>
      </c>
      <c r="H47" s="235">
        <v>0</v>
      </c>
      <c r="I47" s="235">
        <v>0</v>
      </c>
      <c r="J47" s="235">
        <v>36.1</v>
      </c>
      <c r="K47" s="235">
        <v>13800.019200000001</v>
      </c>
      <c r="L47" s="235">
        <v>21</v>
      </c>
      <c r="M47" s="235">
        <v>16698.0242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7.2999999999999995E-2</v>
      </c>
      <c r="V47" s="214">
        <v>27.905855999999996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238</v>
      </c>
      <c r="B48" s="217" t="s">
        <v>202</v>
      </c>
      <c r="C48" s="237" t="s">
        <v>203</v>
      </c>
      <c r="D48" s="218"/>
      <c r="E48" s="219"/>
      <c r="F48" s="220"/>
      <c r="G48" s="220">
        <v>57271.3</v>
      </c>
      <c r="H48" s="220"/>
      <c r="I48" s="220">
        <v>0</v>
      </c>
      <c r="J48" s="220"/>
      <c r="K48" s="220">
        <v>57271.3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239</v>
      </c>
    </row>
    <row r="49" spans="1:60" x14ac:dyDescent="0.2">
      <c r="A49" s="222">
        <v>20</v>
      </c>
      <c r="B49" s="223" t="s">
        <v>403</v>
      </c>
      <c r="C49" s="238" t="s">
        <v>404</v>
      </c>
      <c r="D49" s="224" t="s">
        <v>333</v>
      </c>
      <c r="E49" s="225">
        <v>6.9504000000000001</v>
      </c>
      <c r="F49" s="226">
        <v>8240</v>
      </c>
      <c r="G49" s="226">
        <v>57271.3</v>
      </c>
      <c r="H49" s="226">
        <v>0</v>
      </c>
      <c r="I49" s="226">
        <v>0</v>
      </c>
      <c r="J49" s="226">
        <v>8240</v>
      </c>
      <c r="K49" s="226">
        <v>57271.296000000002</v>
      </c>
      <c r="L49" s="226">
        <v>21</v>
      </c>
      <c r="M49" s="226">
        <v>69298.273000000001</v>
      </c>
      <c r="N49" s="225">
        <v>0</v>
      </c>
      <c r="O49" s="225">
        <v>0</v>
      </c>
      <c r="P49" s="225">
        <v>1.33</v>
      </c>
      <c r="Q49" s="227">
        <v>9.2440320000000007</v>
      </c>
      <c r="R49" s="214"/>
      <c r="S49" s="214" t="s">
        <v>243</v>
      </c>
      <c r="T49" s="214" t="s">
        <v>243</v>
      </c>
      <c r="U49" s="214">
        <v>8.6210000000000004</v>
      </c>
      <c r="V49" s="214">
        <v>59.919398400000006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405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Včetně bourání geotextilií, výplně otvorů tvárnic, drenáží, trubek a dilatačních prvků apod. zabudovaných v bouraných konstrukcích.</v>
      </c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406</v>
      </c>
      <c r="D51" s="244"/>
      <c r="E51" s="245">
        <v>6.9504000000000001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238</v>
      </c>
      <c r="B52" s="217" t="s">
        <v>204</v>
      </c>
      <c r="C52" s="237" t="s">
        <v>205</v>
      </c>
      <c r="D52" s="218"/>
      <c r="E52" s="219"/>
      <c r="F52" s="220"/>
      <c r="G52" s="220">
        <v>182120.82</v>
      </c>
      <c r="H52" s="220"/>
      <c r="I52" s="220">
        <v>0</v>
      </c>
      <c r="J52" s="220"/>
      <c r="K52" s="220">
        <v>182120.82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239</v>
      </c>
    </row>
    <row r="53" spans="1:60" x14ac:dyDescent="0.2">
      <c r="A53" s="231">
        <v>21</v>
      </c>
      <c r="B53" s="232" t="s">
        <v>407</v>
      </c>
      <c r="C53" s="241" t="s">
        <v>408</v>
      </c>
      <c r="D53" s="233" t="s">
        <v>350</v>
      </c>
      <c r="E53" s="234">
        <v>529.42100000000005</v>
      </c>
      <c r="F53" s="235">
        <v>344</v>
      </c>
      <c r="G53" s="235">
        <v>182120.82</v>
      </c>
      <c r="H53" s="235">
        <v>0</v>
      </c>
      <c r="I53" s="235">
        <v>0</v>
      </c>
      <c r="J53" s="235">
        <v>344</v>
      </c>
      <c r="K53" s="235">
        <v>182120.82400000002</v>
      </c>
      <c r="L53" s="235">
        <v>21</v>
      </c>
      <c r="M53" s="235">
        <v>220366.19219999999</v>
      </c>
      <c r="N53" s="234">
        <v>0</v>
      </c>
      <c r="O53" s="234">
        <v>0</v>
      </c>
      <c r="P53" s="234">
        <v>0</v>
      </c>
      <c r="Q53" s="236">
        <v>0</v>
      </c>
      <c r="R53" s="214"/>
      <c r="S53" s="214" t="s">
        <v>243</v>
      </c>
      <c r="T53" s="214" t="s">
        <v>243</v>
      </c>
      <c r="U53" s="214">
        <v>0.23200000000000001</v>
      </c>
      <c r="V53" s="214">
        <v>122.82567200000001</v>
      </c>
      <c r="W53" s="214"/>
      <c r="X53" s="214" t="s">
        <v>409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410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238</v>
      </c>
      <c r="B54" s="217" t="s">
        <v>206</v>
      </c>
      <c r="C54" s="237" t="s">
        <v>207</v>
      </c>
      <c r="D54" s="218"/>
      <c r="E54" s="219"/>
      <c r="F54" s="220"/>
      <c r="G54" s="220">
        <v>19648.189999999999</v>
      </c>
      <c r="H54" s="220"/>
      <c r="I54" s="220">
        <v>38.270000000000003</v>
      </c>
      <c r="J54" s="220"/>
      <c r="K54" s="220">
        <v>19609.919999999998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239</v>
      </c>
    </row>
    <row r="55" spans="1:60" x14ac:dyDescent="0.2">
      <c r="A55" s="222">
        <v>22</v>
      </c>
      <c r="B55" s="223" t="s">
        <v>411</v>
      </c>
      <c r="C55" s="238" t="s">
        <v>412</v>
      </c>
      <c r="D55" s="224" t="s">
        <v>350</v>
      </c>
      <c r="E55" s="225">
        <v>9.2440300000000004</v>
      </c>
      <c r="F55" s="226">
        <v>808</v>
      </c>
      <c r="G55" s="226">
        <v>7469.18</v>
      </c>
      <c r="H55" s="226">
        <v>0</v>
      </c>
      <c r="I55" s="226">
        <v>0</v>
      </c>
      <c r="J55" s="226">
        <v>808</v>
      </c>
      <c r="K55" s="226">
        <v>7469.1762400000007</v>
      </c>
      <c r="L55" s="226">
        <v>21</v>
      </c>
      <c r="M55" s="226">
        <v>9037.7078000000001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243</v>
      </c>
      <c r="T55" s="214" t="s">
        <v>243</v>
      </c>
      <c r="U55" s="214">
        <v>1.8160000000000001</v>
      </c>
      <c r="V55" s="214">
        <v>16.787158480000002</v>
      </c>
      <c r="W55" s="214"/>
      <c r="X55" s="214" t="s">
        <v>413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414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39" t="s">
        <v>415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29" t="str">
        <f>C56</f>
        <v>S naložením suti nebo vybouraných hmot do dopravního prostředku a na jejich vyložením, popřípadě přeložením na normální dopravní prostředek.</v>
      </c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23</v>
      </c>
      <c r="B57" s="232" t="s">
        <v>416</v>
      </c>
      <c r="C57" s="241" t="s">
        <v>417</v>
      </c>
      <c r="D57" s="233" t="s">
        <v>350</v>
      </c>
      <c r="E57" s="234">
        <v>9.2440300000000004</v>
      </c>
      <c r="F57" s="235">
        <v>353</v>
      </c>
      <c r="G57" s="235">
        <v>3263.14</v>
      </c>
      <c r="H57" s="235">
        <v>4.1399999999999997</v>
      </c>
      <c r="I57" s="235">
        <v>38.270284199999999</v>
      </c>
      <c r="J57" s="235">
        <v>348.86</v>
      </c>
      <c r="K57" s="235">
        <v>3224.8723058</v>
      </c>
      <c r="L57" s="235">
        <v>21</v>
      </c>
      <c r="M57" s="235">
        <v>3948.3993999999998</v>
      </c>
      <c r="N57" s="234">
        <v>0</v>
      </c>
      <c r="O57" s="234">
        <v>0</v>
      </c>
      <c r="P57" s="234">
        <v>0</v>
      </c>
      <c r="Q57" s="236">
        <v>0</v>
      </c>
      <c r="R57" s="214"/>
      <c r="S57" s="214" t="s">
        <v>243</v>
      </c>
      <c r="T57" s="214" t="s">
        <v>243</v>
      </c>
      <c r="U57" s="214">
        <v>4.2000000000000003E-2</v>
      </c>
      <c r="V57" s="214">
        <v>0.38824926000000004</v>
      </c>
      <c r="W57" s="214"/>
      <c r="X57" s="214" t="s">
        <v>413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414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x14ac:dyDescent="0.2">
      <c r="A58" s="231">
        <v>24</v>
      </c>
      <c r="B58" s="232" t="s">
        <v>418</v>
      </c>
      <c r="C58" s="241" t="s">
        <v>419</v>
      </c>
      <c r="D58" s="233" t="s">
        <v>350</v>
      </c>
      <c r="E58" s="234">
        <v>9.2440300000000004</v>
      </c>
      <c r="F58" s="235">
        <v>630</v>
      </c>
      <c r="G58" s="235">
        <v>5823.74</v>
      </c>
      <c r="H58" s="235">
        <v>0</v>
      </c>
      <c r="I58" s="235">
        <v>0</v>
      </c>
      <c r="J58" s="235">
        <v>630</v>
      </c>
      <c r="K58" s="235">
        <v>5823.7389000000003</v>
      </c>
      <c r="L58" s="235">
        <v>21</v>
      </c>
      <c r="M58" s="235">
        <v>7046.7253999999994</v>
      </c>
      <c r="N58" s="234">
        <v>0</v>
      </c>
      <c r="O58" s="234">
        <v>0</v>
      </c>
      <c r="P58" s="234">
        <v>0</v>
      </c>
      <c r="Q58" s="236">
        <v>0</v>
      </c>
      <c r="R58" s="214"/>
      <c r="S58" s="214" t="s">
        <v>243</v>
      </c>
      <c r="T58" s="214" t="s">
        <v>244</v>
      </c>
      <c r="U58" s="214">
        <v>0</v>
      </c>
      <c r="V58" s="214">
        <v>0</v>
      </c>
      <c r="W58" s="214"/>
      <c r="X58" s="214" t="s">
        <v>413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414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420</v>
      </c>
      <c r="C59" s="238" t="s">
        <v>421</v>
      </c>
      <c r="D59" s="224" t="s">
        <v>350</v>
      </c>
      <c r="E59" s="225">
        <v>9.2440300000000004</v>
      </c>
      <c r="F59" s="226">
        <v>334.5</v>
      </c>
      <c r="G59" s="226">
        <v>3092.13</v>
      </c>
      <c r="H59" s="226">
        <v>0</v>
      </c>
      <c r="I59" s="226">
        <v>0</v>
      </c>
      <c r="J59" s="226">
        <v>334.5</v>
      </c>
      <c r="K59" s="226">
        <v>3092.1280350000002</v>
      </c>
      <c r="L59" s="226">
        <v>21</v>
      </c>
      <c r="M59" s="226">
        <v>3741.4773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0.752</v>
      </c>
      <c r="V59" s="214">
        <v>6.95151056</v>
      </c>
      <c r="W59" s="214"/>
      <c r="X59" s="214" t="s">
        <v>413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414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39" t="s">
        <v>415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29" t="str">
        <f>C60</f>
        <v>S naložením suti nebo vybouraných hmot do dopravního prostředku a na jejich vyložením, popřípadě přeložením na normální dopravní prostředek.</v>
      </c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0" t="s">
        <v>422</v>
      </c>
      <c r="D61" s="230"/>
      <c r="E61" s="230"/>
      <c r="F61" s="230"/>
      <c r="G61" s="230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3"/>
      <c r="B62" s="4"/>
      <c r="C62" s="2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15</v>
      </c>
      <c r="AF62">
        <v>21</v>
      </c>
      <c r="AG62" t="s">
        <v>224</v>
      </c>
    </row>
    <row r="63" spans="1:60" x14ac:dyDescent="0.2">
      <c r="C63" s="243"/>
      <c r="D63" s="10"/>
      <c r="AG63" t="s">
        <v>300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45:G45"/>
    <mergeCell ref="C50:G50"/>
    <mergeCell ref="C56:G56"/>
    <mergeCell ref="C60:G60"/>
    <mergeCell ref="C61:G61"/>
    <mergeCell ref="C21:G21"/>
    <mergeCell ref="C23:G23"/>
    <mergeCell ref="C24:G24"/>
    <mergeCell ref="C26:G26"/>
    <mergeCell ref="C32:G32"/>
    <mergeCell ref="C42:G42"/>
    <mergeCell ref="A1:G1"/>
    <mergeCell ref="C2:G2"/>
    <mergeCell ref="C3:G3"/>
    <mergeCell ref="C4:G4"/>
    <mergeCell ref="C14:G14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B5730-8E45-461C-91CE-CC21EB2C839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56</v>
      </c>
      <c r="C4" s="200" t="s">
        <v>57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813244.5</v>
      </c>
      <c r="H8" s="220"/>
      <c r="I8" s="220">
        <v>87653.78</v>
      </c>
      <c r="J8" s="220"/>
      <c r="K8" s="220">
        <v>725590.72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31">
        <v>1</v>
      </c>
      <c r="B9" s="232" t="s">
        <v>356</v>
      </c>
      <c r="C9" s="241" t="s">
        <v>357</v>
      </c>
      <c r="D9" s="233" t="s">
        <v>333</v>
      </c>
      <c r="E9" s="234">
        <v>36.200000000000003</v>
      </c>
      <c r="F9" s="235">
        <v>863</v>
      </c>
      <c r="G9" s="235">
        <v>31240.6</v>
      </c>
      <c r="H9" s="235">
        <v>0</v>
      </c>
      <c r="I9" s="235">
        <v>0</v>
      </c>
      <c r="J9" s="235">
        <v>863</v>
      </c>
      <c r="K9" s="235">
        <v>31240.600000000002</v>
      </c>
      <c r="L9" s="235">
        <v>21</v>
      </c>
      <c r="M9" s="235">
        <v>37801.125999999997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243</v>
      </c>
      <c r="T9" s="214" t="s">
        <v>243</v>
      </c>
      <c r="U9" s="214">
        <v>1.992</v>
      </c>
      <c r="V9" s="214">
        <v>72.110399999999998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358</v>
      </c>
      <c r="C10" s="241" t="s">
        <v>359</v>
      </c>
      <c r="D10" s="233" t="s">
        <v>333</v>
      </c>
      <c r="E10" s="234">
        <v>36.200000000000003</v>
      </c>
      <c r="F10" s="235">
        <v>289.5</v>
      </c>
      <c r="G10" s="235">
        <v>10479.9</v>
      </c>
      <c r="H10" s="235">
        <v>0</v>
      </c>
      <c r="I10" s="235">
        <v>0</v>
      </c>
      <c r="J10" s="235">
        <v>289.5</v>
      </c>
      <c r="K10" s="235">
        <v>10479.900000000001</v>
      </c>
      <c r="L10" s="235">
        <v>21</v>
      </c>
      <c r="M10" s="235">
        <v>12680.679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243</v>
      </c>
      <c r="T10" s="214" t="s">
        <v>243</v>
      </c>
      <c r="U10" s="214">
        <v>0.61199999999999999</v>
      </c>
      <c r="V10" s="214">
        <v>22.154400000000003</v>
      </c>
      <c r="W10" s="214"/>
      <c r="X10" s="214" t="s">
        <v>304</v>
      </c>
      <c r="Y10" s="214" t="s">
        <v>246</v>
      </c>
      <c r="Z10" s="208"/>
      <c r="AA10" s="208"/>
      <c r="AB10" s="208"/>
      <c r="AC10" s="208"/>
      <c r="AD10" s="208"/>
      <c r="AE10" s="208"/>
      <c r="AF10" s="208"/>
      <c r="AG10" s="208" t="s">
        <v>305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3</v>
      </c>
      <c r="B11" s="223" t="s">
        <v>423</v>
      </c>
      <c r="C11" s="238" t="s">
        <v>424</v>
      </c>
      <c r="D11" s="224" t="s">
        <v>425</v>
      </c>
      <c r="E11" s="225">
        <v>420</v>
      </c>
      <c r="F11" s="226">
        <v>124</v>
      </c>
      <c r="G11" s="226">
        <v>52080</v>
      </c>
      <c r="H11" s="226">
        <v>0</v>
      </c>
      <c r="I11" s="226">
        <v>0</v>
      </c>
      <c r="J11" s="226">
        <v>124</v>
      </c>
      <c r="K11" s="226">
        <v>52080</v>
      </c>
      <c r="L11" s="226">
        <v>21</v>
      </c>
      <c r="M11" s="226">
        <v>63016.799999999996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243</v>
      </c>
      <c r="T11" s="214" t="s">
        <v>243</v>
      </c>
      <c r="U11" s="214">
        <v>0.20300000000000001</v>
      </c>
      <c r="V11" s="214">
        <v>85.26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426</v>
      </c>
      <c r="D12" s="244"/>
      <c r="E12" s="245">
        <v>420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427</v>
      </c>
      <c r="C13" s="238" t="s">
        <v>428</v>
      </c>
      <c r="D13" s="224" t="s">
        <v>429</v>
      </c>
      <c r="E13" s="225">
        <v>42</v>
      </c>
      <c r="F13" s="226">
        <v>56.6</v>
      </c>
      <c r="G13" s="226">
        <v>2377.1999999999998</v>
      </c>
      <c r="H13" s="226">
        <v>0</v>
      </c>
      <c r="I13" s="226">
        <v>0</v>
      </c>
      <c r="J13" s="226">
        <v>56.6</v>
      </c>
      <c r="K13" s="226">
        <v>2377.2000000000003</v>
      </c>
      <c r="L13" s="226">
        <v>21</v>
      </c>
      <c r="M13" s="226">
        <v>2876.4119999999998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243</v>
      </c>
      <c r="T13" s="214" t="s">
        <v>243</v>
      </c>
      <c r="U13" s="214">
        <v>0</v>
      </c>
      <c r="V13" s="214">
        <v>0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430</v>
      </c>
      <c r="D14" s="244"/>
      <c r="E14" s="245">
        <v>42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5</v>
      </c>
      <c r="B15" s="223" t="s">
        <v>431</v>
      </c>
      <c r="C15" s="238" t="s">
        <v>432</v>
      </c>
      <c r="D15" s="224" t="s">
        <v>333</v>
      </c>
      <c r="E15" s="225">
        <v>36.200000000000003</v>
      </c>
      <c r="F15" s="226">
        <v>3090</v>
      </c>
      <c r="G15" s="226">
        <v>111858</v>
      </c>
      <c r="H15" s="226">
        <v>0</v>
      </c>
      <c r="I15" s="226">
        <v>0</v>
      </c>
      <c r="J15" s="226">
        <v>3090</v>
      </c>
      <c r="K15" s="226">
        <v>111858.00000000001</v>
      </c>
      <c r="L15" s="226">
        <v>21</v>
      </c>
      <c r="M15" s="226">
        <v>135348.18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5.3410000000000002</v>
      </c>
      <c r="V15" s="214">
        <v>193.34420000000003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433</v>
      </c>
      <c r="D16" s="244"/>
      <c r="E16" s="245">
        <v>36.200000000000003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434</v>
      </c>
      <c r="C17" s="238" t="s">
        <v>435</v>
      </c>
      <c r="D17" s="224" t="s">
        <v>333</v>
      </c>
      <c r="E17" s="225">
        <v>724</v>
      </c>
      <c r="F17" s="226">
        <v>474</v>
      </c>
      <c r="G17" s="226">
        <v>343176</v>
      </c>
      <c r="H17" s="226">
        <v>0</v>
      </c>
      <c r="I17" s="226">
        <v>0</v>
      </c>
      <c r="J17" s="226">
        <v>474</v>
      </c>
      <c r="K17" s="226">
        <v>343176</v>
      </c>
      <c r="L17" s="226">
        <v>21</v>
      </c>
      <c r="M17" s="226">
        <v>415242.95999999996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0.626</v>
      </c>
      <c r="V17" s="214">
        <v>453.22399999999999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11"/>
      <c r="B18" s="212"/>
      <c r="C18" s="246" t="s">
        <v>436</v>
      </c>
      <c r="D18" s="244"/>
      <c r="E18" s="245">
        <v>724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307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7</v>
      </c>
      <c r="B19" s="223" t="s">
        <v>437</v>
      </c>
      <c r="C19" s="238" t="s">
        <v>438</v>
      </c>
      <c r="D19" s="224" t="s">
        <v>333</v>
      </c>
      <c r="E19" s="225">
        <v>144.80000000000001</v>
      </c>
      <c r="F19" s="226">
        <v>50.4</v>
      </c>
      <c r="G19" s="226">
        <v>7297.92</v>
      </c>
      <c r="H19" s="226">
        <v>0</v>
      </c>
      <c r="I19" s="226">
        <v>0</v>
      </c>
      <c r="J19" s="226">
        <v>50.4</v>
      </c>
      <c r="K19" s="226">
        <v>7297.92</v>
      </c>
      <c r="L19" s="226">
        <v>21</v>
      </c>
      <c r="M19" s="226">
        <v>8830.4832000000006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8.1000000000000003E-2</v>
      </c>
      <c r="V19" s="214">
        <v>11.728800000000001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439</v>
      </c>
      <c r="D20" s="244"/>
      <c r="E20" s="245">
        <v>144.80000000000001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360</v>
      </c>
      <c r="C21" s="238" t="s">
        <v>361</v>
      </c>
      <c r="D21" s="224" t="s">
        <v>333</v>
      </c>
      <c r="E21" s="225">
        <v>18.100000000000001</v>
      </c>
      <c r="F21" s="226">
        <v>2015</v>
      </c>
      <c r="G21" s="226">
        <v>36471.5</v>
      </c>
      <c r="H21" s="226">
        <v>0</v>
      </c>
      <c r="I21" s="226">
        <v>0</v>
      </c>
      <c r="J21" s="226">
        <v>2015</v>
      </c>
      <c r="K21" s="226">
        <v>36471.5</v>
      </c>
      <c r="L21" s="226">
        <v>21</v>
      </c>
      <c r="M21" s="226">
        <v>44130.514999999999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4.6550000000000002</v>
      </c>
      <c r="V21" s="214">
        <v>84.255500000000012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362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1"/>
      <c r="B23" s="212"/>
      <c r="C23" s="246" t="s">
        <v>440</v>
      </c>
      <c r="D23" s="244"/>
      <c r="E23" s="245">
        <v>18.100000000000001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9</v>
      </c>
      <c r="B24" s="232" t="s">
        <v>364</v>
      </c>
      <c r="C24" s="241" t="s">
        <v>365</v>
      </c>
      <c r="D24" s="233" t="s">
        <v>333</v>
      </c>
      <c r="E24" s="234">
        <v>18.100000000000001</v>
      </c>
      <c r="F24" s="235">
        <v>245.5</v>
      </c>
      <c r="G24" s="235">
        <v>4443.55</v>
      </c>
      <c r="H24" s="235">
        <v>0</v>
      </c>
      <c r="I24" s="235">
        <v>0</v>
      </c>
      <c r="J24" s="235">
        <v>245.5</v>
      </c>
      <c r="K24" s="235">
        <v>4443.55</v>
      </c>
      <c r="L24" s="235">
        <v>21</v>
      </c>
      <c r="M24" s="235">
        <v>5376.6954999999998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243</v>
      </c>
      <c r="T24" s="214" t="s">
        <v>243</v>
      </c>
      <c r="U24" s="214">
        <v>0.51900000000000002</v>
      </c>
      <c r="V24" s="214">
        <v>9.3939000000000004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366</v>
      </c>
      <c r="C25" s="241" t="s">
        <v>367</v>
      </c>
      <c r="D25" s="233" t="s">
        <v>333</v>
      </c>
      <c r="E25" s="234">
        <v>36.200000000000003</v>
      </c>
      <c r="F25" s="235">
        <v>344.5</v>
      </c>
      <c r="G25" s="235">
        <v>12470.9</v>
      </c>
      <c r="H25" s="235">
        <v>0</v>
      </c>
      <c r="I25" s="235">
        <v>0</v>
      </c>
      <c r="J25" s="235">
        <v>344.5</v>
      </c>
      <c r="K25" s="235">
        <v>12470.900000000001</v>
      </c>
      <c r="L25" s="235">
        <v>21</v>
      </c>
      <c r="M25" s="235">
        <v>15089.788999999999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243</v>
      </c>
      <c r="T25" s="214" t="s">
        <v>243</v>
      </c>
      <c r="U25" s="214">
        <v>0.72899999999999998</v>
      </c>
      <c r="V25" s="214">
        <v>26.389800000000001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340</v>
      </c>
      <c r="C26" s="241" t="s">
        <v>341</v>
      </c>
      <c r="D26" s="233" t="s">
        <v>333</v>
      </c>
      <c r="E26" s="234">
        <v>18.100000000000001</v>
      </c>
      <c r="F26" s="235">
        <v>196.5</v>
      </c>
      <c r="G26" s="235">
        <v>3556.65</v>
      </c>
      <c r="H26" s="235">
        <v>0</v>
      </c>
      <c r="I26" s="235">
        <v>0</v>
      </c>
      <c r="J26" s="235">
        <v>196.5</v>
      </c>
      <c r="K26" s="235">
        <v>3556.65</v>
      </c>
      <c r="L26" s="235">
        <v>21</v>
      </c>
      <c r="M26" s="235">
        <v>4303.5465000000004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1.0999999999999999E-2</v>
      </c>
      <c r="V26" s="214">
        <v>0.1991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342</v>
      </c>
      <c r="C27" s="238" t="s">
        <v>343</v>
      </c>
      <c r="D27" s="224" t="s">
        <v>333</v>
      </c>
      <c r="E27" s="225">
        <v>18.100000000000001</v>
      </c>
      <c r="F27" s="226">
        <v>200</v>
      </c>
      <c r="G27" s="226">
        <v>3620</v>
      </c>
      <c r="H27" s="226">
        <v>0</v>
      </c>
      <c r="I27" s="226">
        <v>0</v>
      </c>
      <c r="J27" s="226">
        <v>200</v>
      </c>
      <c r="K27" s="226">
        <v>3620.0000000000005</v>
      </c>
      <c r="L27" s="226">
        <v>21</v>
      </c>
      <c r="M27" s="226">
        <v>4380.2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0.31</v>
      </c>
      <c r="V27" s="214">
        <v>5.6110000000000007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368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369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370</v>
      </c>
      <c r="C30" s="238" t="s">
        <v>371</v>
      </c>
      <c r="D30" s="224" t="s">
        <v>333</v>
      </c>
      <c r="E30" s="225">
        <v>36.200000000000003</v>
      </c>
      <c r="F30" s="226">
        <v>212</v>
      </c>
      <c r="G30" s="226">
        <v>7674.4</v>
      </c>
      <c r="H30" s="226">
        <v>0</v>
      </c>
      <c r="I30" s="226">
        <v>0</v>
      </c>
      <c r="J30" s="226">
        <v>212</v>
      </c>
      <c r="K30" s="226">
        <v>7674.4000000000005</v>
      </c>
      <c r="L30" s="226">
        <v>21</v>
      </c>
      <c r="M30" s="226">
        <v>9286.0239999999994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0.32200000000000001</v>
      </c>
      <c r="V30" s="214">
        <v>11.656400000000001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368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369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441</v>
      </c>
      <c r="C33" s="238" t="s">
        <v>442</v>
      </c>
      <c r="D33" s="224" t="s">
        <v>333</v>
      </c>
      <c r="E33" s="225">
        <v>27.15</v>
      </c>
      <c r="F33" s="226">
        <v>576</v>
      </c>
      <c r="G33" s="226">
        <v>15638.4</v>
      </c>
      <c r="H33" s="226">
        <v>0</v>
      </c>
      <c r="I33" s="226">
        <v>0</v>
      </c>
      <c r="J33" s="226">
        <v>576</v>
      </c>
      <c r="K33" s="226">
        <v>15638.4</v>
      </c>
      <c r="L33" s="226">
        <v>21</v>
      </c>
      <c r="M33" s="226">
        <v>18922.464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1.1499999999999999</v>
      </c>
      <c r="V33" s="214">
        <v>31.222499999999997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443</v>
      </c>
      <c r="D34" s="244"/>
      <c r="E34" s="245">
        <v>27.15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307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444</v>
      </c>
      <c r="C35" s="238" t="s">
        <v>445</v>
      </c>
      <c r="D35" s="224" t="s">
        <v>333</v>
      </c>
      <c r="E35" s="225">
        <v>724</v>
      </c>
      <c r="F35" s="226">
        <v>95.5</v>
      </c>
      <c r="G35" s="226">
        <v>69142</v>
      </c>
      <c r="H35" s="226">
        <v>0</v>
      </c>
      <c r="I35" s="226">
        <v>0</v>
      </c>
      <c r="J35" s="226">
        <v>95.5</v>
      </c>
      <c r="K35" s="226">
        <v>69142</v>
      </c>
      <c r="L35" s="226">
        <v>21</v>
      </c>
      <c r="M35" s="226">
        <v>83661.819999999992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0.13200000000000001</v>
      </c>
      <c r="V35" s="214">
        <v>95.567999999999998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446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348</v>
      </c>
      <c r="C37" s="238" t="s">
        <v>349</v>
      </c>
      <c r="D37" s="224" t="s">
        <v>350</v>
      </c>
      <c r="E37" s="225">
        <v>50.227499999999999</v>
      </c>
      <c r="F37" s="226">
        <v>280</v>
      </c>
      <c r="G37" s="226">
        <v>14063.7</v>
      </c>
      <c r="H37" s="226">
        <v>0</v>
      </c>
      <c r="I37" s="226">
        <v>0</v>
      </c>
      <c r="J37" s="226">
        <v>280</v>
      </c>
      <c r="K37" s="226">
        <v>14063.699999999999</v>
      </c>
      <c r="L37" s="226">
        <v>21</v>
      </c>
      <c r="M37" s="226">
        <v>17017.077000000001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</v>
      </c>
      <c r="V37" s="214">
        <v>0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351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447</v>
      </c>
      <c r="D39" s="244"/>
      <c r="E39" s="245">
        <v>50.227499999999999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389</v>
      </c>
      <c r="C40" s="238" t="s">
        <v>390</v>
      </c>
      <c r="D40" s="224" t="s">
        <v>333</v>
      </c>
      <c r="E40" s="225">
        <v>29.864999999999998</v>
      </c>
      <c r="F40" s="226">
        <v>2935</v>
      </c>
      <c r="G40" s="226">
        <v>87653.78</v>
      </c>
      <c r="H40" s="226">
        <v>2935</v>
      </c>
      <c r="I40" s="226">
        <v>87653.774999999994</v>
      </c>
      <c r="J40" s="226">
        <v>0</v>
      </c>
      <c r="K40" s="226">
        <v>0</v>
      </c>
      <c r="L40" s="226">
        <v>21</v>
      </c>
      <c r="M40" s="226">
        <v>106061.0738</v>
      </c>
      <c r="N40" s="225">
        <v>2.5</v>
      </c>
      <c r="O40" s="225">
        <v>74.662499999999994</v>
      </c>
      <c r="P40" s="225">
        <v>0</v>
      </c>
      <c r="Q40" s="227">
        <v>0</v>
      </c>
      <c r="R40" s="214" t="s">
        <v>385</v>
      </c>
      <c r="S40" s="214" t="s">
        <v>243</v>
      </c>
      <c r="T40" s="214" t="s">
        <v>243</v>
      </c>
      <c r="U40" s="214">
        <v>0</v>
      </c>
      <c r="V40" s="214">
        <v>0</v>
      </c>
      <c r="W40" s="214"/>
      <c r="X40" s="214" t="s">
        <v>386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387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448</v>
      </c>
      <c r="D41" s="244"/>
      <c r="E41" s="245">
        <v>29.864999999999998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238</v>
      </c>
      <c r="B42" s="217" t="s">
        <v>192</v>
      </c>
      <c r="C42" s="237" t="s">
        <v>193</v>
      </c>
      <c r="D42" s="218"/>
      <c r="E42" s="219"/>
      <c r="F42" s="220"/>
      <c r="G42" s="220">
        <v>103441.5</v>
      </c>
      <c r="H42" s="220"/>
      <c r="I42" s="220">
        <v>12347.82</v>
      </c>
      <c r="J42" s="220"/>
      <c r="K42" s="220">
        <v>91093.68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239</v>
      </c>
    </row>
    <row r="43" spans="1:60" x14ac:dyDescent="0.2">
      <c r="A43" s="222">
        <v>18</v>
      </c>
      <c r="B43" s="223" t="s">
        <v>449</v>
      </c>
      <c r="C43" s="238" t="s">
        <v>450</v>
      </c>
      <c r="D43" s="224" t="s">
        <v>303</v>
      </c>
      <c r="E43" s="225">
        <v>325.8</v>
      </c>
      <c r="F43" s="226">
        <v>317.5</v>
      </c>
      <c r="G43" s="226">
        <v>103441.5</v>
      </c>
      <c r="H43" s="226">
        <v>37.9</v>
      </c>
      <c r="I43" s="226">
        <v>12347.82</v>
      </c>
      <c r="J43" s="226">
        <v>279.60000000000002</v>
      </c>
      <c r="K43" s="226">
        <v>91093.680000000008</v>
      </c>
      <c r="L43" s="226">
        <v>21</v>
      </c>
      <c r="M43" s="226">
        <v>125164.215</v>
      </c>
      <c r="N43" s="225">
        <v>1.289E-2</v>
      </c>
      <c r="O43" s="225">
        <v>4.1995620000000002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0.51400000000000001</v>
      </c>
      <c r="V43" s="214">
        <v>167.46120000000002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39" t="s">
        <v>451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29" t="str">
        <f>C44</f>
        <v>S dodání potřebných hmot, vypláchnutí spár vodou před spárováním a očištění okolního zdiva po spárování.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452</v>
      </c>
      <c r="D45" s="244"/>
      <c r="E45" s="245">
        <v>325.8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194</v>
      </c>
      <c r="C46" s="237" t="s">
        <v>195</v>
      </c>
      <c r="D46" s="218"/>
      <c r="E46" s="219"/>
      <c r="F46" s="220"/>
      <c r="G46" s="220">
        <v>960717.8</v>
      </c>
      <c r="H46" s="220"/>
      <c r="I46" s="220">
        <v>251976.82</v>
      </c>
      <c r="J46" s="220"/>
      <c r="K46" s="220">
        <v>708740.98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19</v>
      </c>
      <c r="B47" s="223" t="s">
        <v>453</v>
      </c>
      <c r="C47" s="238" t="s">
        <v>454</v>
      </c>
      <c r="D47" s="224" t="s">
        <v>333</v>
      </c>
      <c r="E47" s="225">
        <v>72.400000000000006</v>
      </c>
      <c r="F47" s="226">
        <v>10070</v>
      </c>
      <c r="G47" s="226">
        <v>729068</v>
      </c>
      <c r="H47" s="226">
        <v>280.76</v>
      </c>
      <c r="I47" s="226">
        <v>20327.024000000001</v>
      </c>
      <c r="J47" s="226">
        <v>9789.24</v>
      </c>
      <c r="K47" s="226">
        <v>708740.97600000002</v>
      </c>
      <c r="L47" s="226">
        <v>21</v>
      </c>
      <c r="M47" s="226">
        <v>882172.28</v>
      </c>
      <c r="N47" s="225">
        <v>0.17978</v>
      </c>
      <c r="O47" s="225">
        <v>13.016072000000001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17.032</v>
      </c>
      <c r="V47" s="214">
        <v>1233.1168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455</v>
      </c>
      <c r="D48" s="244"/>
      <c r="E48" s="245">
        <v>72.400000000000006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456</v>
      </c>
      <c r="C49" s="238" t="s">
        <v>457</v>
      </c>
      <c r="D49" s="224" t="s">
        <v>350</v>
      </c>
      <c r="E49" s="225">
        <v>143.25899999999999</v>
      </c>
      <c r="F49" s="226">
        <v>1617</v>
      </c>
      <c r="G49" s="226">
        <v>231649.8</v>
      </c>
      <c r="H49" s="226">
        <v>1617</v>
      </c>
      <c r="I49" s="226">
        <v>231649.80299999999</v>
      </c>
      <c r="J49" s="226">
        <v>0</v>
      </c>
      <c r="K49" s="226">
        <v>0</v>
      </c>
      <c r="L49" s="226">
        <v>21</v>
      </c>
      <c r="M49" s="226">
        <v>280296.25799999997</v>
      </c>
      <c r="N49" s="225">
        <v>1</v>
      </c>
      <c r="O49" s="225">
        <v>143.25899999999999</v>
      </c>
      <c r="P49" s="225">
        <v>0</v>
      </c>
      <c r="Q49" s="227">
        <v>0</v>
      </c>
      <c r="R49" s="214" t="s">
        <v>385</v>
      </c>
      <c r="S49" s="214" t="s">
        <v>243</v>
      </c>
      <c r="T49" s="214" t="s">
        <v>243</v>
      </c>
      <c r="U49" s="214">
        <v>0</v>
      </c>
      <c r="V49" s="214">
        <v>0</v>
      </c>
      <c r="W49" s="214"/>
      <c r="X49" s="214" t="s">
        <v>386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387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458</v>
      </c>
      <c r="D50" s="244"/>
      <c r="E50" s="245">
        <v>143.25899999999999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238</v>
      </c>
      <c r="B51" s="217" t="s">
        <v>204</v>
      </c>
      <c r="C51" s="237" t="s">
        <v>205</v>
      </c>
      <c r="D51" s="218"/>
      <c r="E51" s="219"/>
      <c r="F51" s="220"/>
      <c r="G51" s="220">
        <v>80887.17</v>
      </c>
      <c r="H51" s="220"/>
      <c r="I51" s="220">
        <v>0</v>
      </c>
      <c r="J51" s="220"/>
      <c r="K51" s="220">
        <v>80887.17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239</v>
      </c>
    </row>
    <row r="52" spans="1:60" x14ac:dyDescent="0.2">
      <c r="A52" s="222">
        <v>21</v>
      </c>
      <c r="B52" s="223" t="s">
        <v>407</v>
      </c>
      <c r="C52" s="238" t="s">
        <v>408</v>
      </c>
      <c r="D52" s="224" t="s">
        <v>350</v>
      </c>
      <c r="E52" s="225">
        <v>235.13713000000001</v>
      </c>
      <c r="F52" s="226">
        <v>344</v>
      </c>
      <c r="G52" s="226">
        <v>80887.17</v>
      </c>
      <c r="H52" s="226">
        <v>0</v>
      </c>
      <c r="I52" s="226">
        <v>0</v>
      </c>
      <c r="J52" s="226">
        <v>344</v>
      </c>
      <c r="K52" s="226">
        <v>80887.172720000002</v>
      </c>
      <c r="L52" s="226">
        <v>21</v>
      </c>
      <c r="M52" s="226">
        <v>97873.475699999995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0.23200000000000001</v>
      </c>
      <c r="V52" s="214">
        <v>54.551814160000006</v>
      </c>
      <c r="W52" s="214"/>
      <c r="X52" s="214" t="s">
        <v>409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410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3"/>
      <c r="B53" s="4"/>
      <c r="C53" s="242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15</v>
      </c>
      <c r="AF53">
        <v>21</v>
      </c>
      <c r="AG53" t="s">
        <v>224</v>
      </c>
    </row>
    <row r="54" spans="1:60" x14ac:dyDescent="0.2">
      <c r="C54" s="243"/>
      <c r="D54" s="10"/>
      <c r="AG54" t="s">
        <v>300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29:G29"/>
    <mergeCell ref="C31:G31"/>
    <mergeCell ref="C32:G32"/>
    <mergeCell ref="C36:G36"/>
    <mergeCell ref="C38:G38"/>
    <mergeCell ref="C44:G44"/>
    <mergeCell ref="A1:G1"/>
    <mergeCell ref="C2:G2"/>
    <mergeCell ref="C3:G3"/>
    <mergeCell ref="C4:G4"/>
    <mergeCell ref="C22:G22"/>
    <mergeCell ref="C28:G2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7DCC9-8D8E-456E-BC1E-B50FDC1338C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58</v>
      </c>
      <c r="C4" s="200" t="s">
        <v>59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926423.8</v>
      </c>
      <c r="H8" s="220"/>
      <c r="I8" s="220">
        <v>87653.78</v>
      </c>
      <c r="J8" s="220"/>
      <c r="K8" s="220">
        <v>838770.02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420</v>
      </c>
      <c r="F9" s="226">
        <v>124</v>
      </c>
      <c r="G9" s="226">
        <v>52080</v>
      </c>
      <c r="H9" s="226">
        <v>0</v>
      </c>
      <c r="I9" s="226">
        <v>0</v>
      </c>
      <c r="J9" s="226">
        <v>124</v>
      </c>
      <c r="K9" s="226">
        <v>52080</v>
      </c>
      <c r="L9" s="226">
        <v>21</v>
      </c>
      <c r="M9" s="226">
        <v>63016.799999999996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85.26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426</v>
      </c>
      <c r="D10" s="244"/>
      <c r="E10" s="245">
        <v>420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427</v>
      </c>
      <c r="C11" s="238" t="s">
        <v>428</v>
      </c>
      <c r="D11" s="224" t="s">
        <v>429</v>
      </c>
      <c r="E11" s="225">
        <v>42</v>
      </c>
      <c r="F11" s="226">
        <v>56.6</v>
      </c>
      <c r="G11" s="226">
        <v>2377.1999999999998</v>
      </c>
      <c r="H11" s="226">
        <v>0</v>
      </c>
      <c r="I11" s="226">
        <v>0</v>
      </c>
      <c r="J11" s="226">
        <v>56.6</v>
      </c>
      <c r="K11" s="226">
        <v>2377.2000000000003</v>
      </c>
      <c r="L11" s="226">
        <v>21</v>
      </c>
      <c r="M11" s="226">
        <v>2876.4119999999998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430</v>
      </c>
      <c r="D12" s="244"/>
      <c r="E12" s="245">
        <v>42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x14ac:dyDescent="0.2">
      <c r="A13" s="222">
        <v>3</v>
      </c>
      <c r="B13" s="223" t="s">
        <v>459</v>
      </c>
      <c r="C13" s="238" t="s">
        <v>460</v>
      </c>
      <c r="D13" s="224" t="s">
        <v>333</v>
      </c>
      <c r="E13" s="225">
        <v>36.200000000000003</v>
      </c>
      <c r="F13" s="226">
        <v>8055</v>
      </c>
      <c r="G13" s="226">
        <v>291591</v>
      </c>
      <c r="H13" s="226">
        <v>0</v>
      </c>
      <c r="I13" s="226">
        <v>0</v>
      </c>
      <c r="J13" s="226">
        <v>8055</v>
      </c>
      <c r="K13" s="226">
        <v>291591</v>
      </c>
      <c r="L13" s="226">
        <v>21</v>
      </c>
      <c r="M13" s="226">
        <v>352825.11</v>
      </c>
      <c r="N13" s="225">
        <v>0</v>
      </c>
      <c r="O13" s="225">
        <v>0</v>
      </c>
      <c r="P13" s="225">
        <v>2.65</v>
      </c>
      <c r="Q13" s="227">
        <v>95.93</v>
      </c>
      <c r="R13" s="214"/>
      <c r="S13" s="214" t="s">
        <v>243</v>
      </c>
      <c r="T13" s="214" t="s">
        <v>243</v>
      </c>
      <c r="U13" s="214">
        <v>16.54</v>
      </c>
      <c r="V13" s="214">
        <v>598.74800000000005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461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1"/>
      <c r="B15" s="212"/>
      <c r="C15" s="246" t="s">
        <v>433</v>
      </c>
      <c r="D15" s="244"/>
      <c r="E15" s="245">
        <v>36.200000000000003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434</v>
      </c>
      <c r="C16" s="238" t="s">
        <v>435</v>
      </c>
      <c r="D16" s="224" t="s">
        <v>333</v>
      </c>
      <c r="E16" s="225">
        <v>724</v>
      </c>
      <c r="F16" s="226">
        <v>474</v>
      </c>
      <c r="G16" s="226">
        <v>343176</v>
      </c>
      <c r="H16" s="226">
        <v>0</v>
      </c>
      <c r="I16" s="226">
        <v>0</v>
      </c>
      <c r="J16" s="226">
        <v>474</v>
      </c>
      <c r="K16" s="226">
        <v>343176</v>
      </c>
      <c r="L16" s="226">
        <v>21</v>
      </c>
      <c r="M16" s="226">
        <v>415242.95999999996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0.626</v>
      </c>
      <c r="V16" s="214">
        <v>453.22399999999999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46" t="s">
        <v>436</v>
      </c>
      <c r="D17" s="244"/>
      <c r="E17" s="245">
        <v>724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437</v>
      </c>
      <c r="C18" s="238" t="s">
        <v>438</v>
      </c>
      <c r="D18" s="224" t="s">
        <v>333</v>
      </c>
      <c r="E18" s="225">
        <v>144.80000000000001</v>
      </c>
      <c r="F18" s="226">
        <v>50.4</v>
      </c>
      <c r="G18" s="226">
        <v>7297.92</v>
      </c>
      <c r="H18" s="226">
        <v>0</v>
      </c>
      <c r="I18" s="226">
        <v>0</v>
      </c>
      <c r="J18" s="226">
        <v>50.4</v>
      </c>
      <c r="K18" s="226">
        <v>7297.92</v>
      </c>
      <c r="L18" s="226">
        <v>21</v>
      </c>
      <c r="M18" s="226">
        <v>8830.4832000000006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8.1000000000000003E-2</v>
      </c>
      <c r="V18" s="214">
        <v>11.728800000000001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439</v>
      </c>
      <c r="D19" s="244"/>
      <c r="E19" s="245">
        <v>144.80000000000001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6</v>
      </c>
      <c r="B20" s="223" t="s">
        <v>360</v>
      </c>
      <c r="C20" s="238" t="s">
        <v>361</v>
      </c>
      <c r="D20" s="224" t="s">
        <v>333</v>
      </c>
      <c r="E20" s="225">
        <v>18.100000000000001</v>
      </c>
      <c r="F20" s="226">
        <v>2015</v>
      </c>
      <c r="G20" s="226">
        <v>36471.5</v>
      </c>
      <c r="H20" s="226">
        <v>0</v>
      </c>
      <c r="I20" s="226">
        <v>0</v>
      </c>
      <c r="J20" s="226">
        <v>2015</v>
      </c>
      <c r="K20" s="226">
        <v>36471.5</v>
      </c>
      <c r="L20" s="226">
        <v>21</v>
      </c>
      <c r="M20" s="226">
        <v>44130.514999999999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4.6550000000000002</v>
      </c>
      <c r="V20" s="214">
        <v>84.255500000000012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362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11"/>
      <c r="B22" s="212"/>
      <c r="C22" s="246" t="s">
        <v>440</v>
      </c>
      <c r="D22" s="244"/>
      <c r="E22" s="245">
        <v>18.100000000000001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7</v>
      </c>
      <c r="B23" s="232" t="s">
        <v>364</v>
      </c>
      <c r="C23" s="241" t="s">
        <v>365</v>
      </c>
      <c r="D23" s="233" t="s">
        <v>333</v>
      </c>
      <c r="E23" s="234">
        <v>18.100000000000001</v>
      </c>
      <c r="F23" s="235">
        <v>245.5</v>
      </c>
      <c r="G23" s="235">
        <v>4443.55</v>
      </c>
      <c r="H23" s="235">
        <v>0</v>
      </c>
      <c r="I23" s="235">
        <v>0</v>
      </c>
      <c r="J23" s="235">
        <v>245.5</v>
      </c>
      <c r="K23" s="235">
        <v>4443.55</v>
      </c>
      <c r="L23" s="235">
        <v>21</v>
      </c>
      <c r="M23" s="235">
        <v>5376.6954999999998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243</v>
      </c>
      <c r="T23" s="214" t="s">
        <v>243</v>
      </c>
      <c r="U23" s="214">
        <v>0.51900000000000002</v>
      </c>
      <c r="V23" s="214">
        <v>9.3939000000000004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8</v>
      </c>
      <c r="B24" s="232" t="s">
        <v>340</v>
      </c>
      <c r="C24" s="241" t="s">
        <v>341</v>
      </c>
      <c r="D24" s="233" t="s">
        <v>333</v>
      </c>
      <c r="E24" s="234">
        <v>18.100000000000001</v>
      </c>
      <c r="F24" s="235">
        <v>196.5</v>
      </c>
      <c r="G24" s="235">
        <v>3556.65</v>
      </c>
      <c r="H24" s="235">
        <v>0</v>
      </c>
      <c r="I24" s="235">
        <v>0</v>
      </c>
      <c r="J24" s="235">
        <v>196.5</v>
      </c>
      <c r="K24" s="235">
        <v>3556.65</v>
      </c>
      <c r="L24" s="235">
        <v>21</v>
      </c>
      <c r="M24" s="235">
        <v>4303.5465000000004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243</v>
      </c>
      <c r="T24" s="214" t="s">
        <v>243</v>
      </c>
      <c r="U24" s="214">
        <v>1.0999999999999999E-2</v>
      </c>
      <c r="V24" s="214">
        <v>0.1991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9</v>
      </c>
      <c r="B25" s="223" t="s">
        <v>342</v>
      </c>
      <c r="C25" s="238" t="s">
        <v>343</v>
      </c>
      <c r="D25" s="224" t="s">
        <v>333</v>
      </c>
      <c r="E25" s="225">
        <v>18.100000000000001</v>
      </c>
      <c r="F25" s="226">
        <v>200</v>
      </c>
      <c r="G25" s="226">
        <v>3620</v>
      </c>
      <c r="H25" s="226">
        <v>0</v>
      </c>
      <c r="I25" s="226">
        <v>0</v>
      </c>
      <c r="J25" s="226">
        <v>200</v>
      </c>
      <c r="K25" s="226">
        <v>3620.0000000000005</v>
      </c>
      <c r="L25" s="226">
        <v>21</v>
      </c>
      <c r="M25" s="226">
        <v>4380.2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0.31</v>
      </c>
      <c r="V25" s="214">
        <v>5.6110000000000007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368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0" t="s">
        <v>369</v>
      </c>
      <c r="D27" s="230"/>
      <c r="E27" s="230"/>
      <c r="F27" s="230"/>
      <c r="G27" s="230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441</v>
      </c>
      <c r="C28" s="238" t="s">
        <v>442</v>
      </c>
      <c r="D28" s="224" t="s">
        <v>333</v>
      </c>
      <c r="E28" s="225">
        <v>27.15</v>
      </c>
      <c r="F28" s="226">
        <v>576</v>
      </c>
      <c r="G28" s="226">
        <v>15638.4</v>
      </c>
      <c r="H28" s="226">
        <v>0</v>
      </c>
      <c r="I28" s="226">
        <v>0</v>
      </c>
      <c r="J28" s="226">
        <v>576</v>
      </c>
      <c r="K28" s="226">
        <v>15638.4</v>
      </c>
      <c r="L28" s="226">
        <v>21</v>
      </c>
      <c r="M28" s="226">
        <v>18922.464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1.1499999999999999</v>
      </c>
      <c r="V28" s="214">
        <v>31.222499999999997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443</v>
      </c>
      <c r="D29" s="244"/>
      <c r="E29" s="245">
        <v>27.15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11</v>
      </c>
      <c r="B30" s="223" t="s">
        <v>444</v>
      </c>
      <c r="C30" s="238" t="s">
        <v>445</v>
      </c>
      <c r="D30" s="224" t="s">
        <v>333</v>
      </c>
      <c r="E30" s="225">
        <v>724</v>
      </c>
      <c r="F30" s="226">
        <v>95.5</v>
      </c>
      <c r="G30" s="226">
        <v>69142</v>
      </c>
      <c r="H30" s="226">
        <v>0</v>
      </c>
      <c r="I30" s="226">
        <v>0</v>
      </c>
      <c r="J30" s="226">
        <v>95.5</v>
      </c>
      <c r="K30" s="226">
        <v>69142</v>
      </c>
      <c r="L30" s="226">
        <v>21</v>
      </c>
      <c r="M30" s="226">
        <v>83661.819999999992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0.13200000000000001</v>
      </c>
      <c r="V30" s="214">
        <v>95.567999999999998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446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12</v>
      </c>
      <c r="B32" s="223" t="s">
        <v>348</v>
      </c>
      <c r="C32" s="238" t="s">
        <v>349</v>
      </c>
      <c r="D32" s="224" t="s">
        <v>350</v>
      </c>
      <c r="E32" s="225">
        <v>33.484999999999999</v>
      </c>
      <c r="F32" s="226">
        <v>280</v>
      </c>
      <c r="G32" s="226">
        <v>9375.7999999999993</v>
      </c>
      <c r="H32" s="226">
        <v>0</v>
      </c>
      <c r="I32" s="226">
        <v>0</v>
      </c>
      <c r="J32" s="226">
        <v>280</v>
      </c>
      <c r="K32" s="226">
        <v>9375.7999999999993</v>
      </c>
      <c r="L32" s="226">
        <v>21</v>
      </c>
      <c r="M32" s="226">
        <v>11344.717999999999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351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462</v>
      </c>
      <c r="D34" s="244"/>
      <c r="E34" s="245">
        <v>33.484999999999999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307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389</v>
      </c>
      <c r="C35" s="238" t="s">
        <v>390</v>
      </c>
      <c r="D35" s="224" t="s">
        <v>333</v>
      </c>
      <c r="E35" s="225">
        <v>29.864999999999998</v>
      </c>
      <c r="F35" s="226">
        <v>2935</v>
      </c>
      <c r="G35" s="226">
        <v>87653.78</v>
      </c>
      <c r="H35" s="226">
        <v>2935</v>
      </c>
      <c r="I35" s="226">
        <v>87653.774999999994</v>
      </c>
      <c r="J35" s="226">
        <v>0</v>
      </c>
      <c r="K35" s="226">
        <v>0</v>
      </c>
      <c r="L35" s="226">
        <v>21</v>
      </c>
      <c r="M35" s="226">
        <v>106061.0738</v>
      </c>
      <c r="N35" s="225">
        <v>2.5</v>
      </c>
      <c r="O35" s="225">
        <v>74.662499999999994</v>
      </c>
      <c r="P35" s="225">
        <v>0</v>
      </c>
      <c r="Q35" s="227">
        <v>0</v>
      </c>
      <c r="R35" s="214" t="s">
        <v>385</v>
      </c>
      <c r="S35" s="214" t="s">
        <v>243</v>
      </c>
      <c r="T35" s="214" t="s">
        <v>243</v>
      </c>
      <c r="U35" s="214">
        <v>0</v>
      </c>
      <c r="V35" s="214">
        <v>0</v>
      </c>
      <c r="W35" s="214"/>
      <c r="X35" s="214" t="s">
        <v>386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387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448</v>
      </c>
      <c r="D36" s="244"/>
      <c r="E36" s="245">
        <v>29.864999999999998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307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238</v>
      </c>
      <c r="B37" s="217" t="s">
        <v>194</v>
      </c>
      <c r="C37" s="237" t="s">
        <v>195</v>
      </c>
      <c r="D37" s="218"/>
      <c r="E37" s="219"/>
      <c r="F37" s="220"/>
      <c r="G37" s="220">
        <v>1174214.53</v>
      </c>
      <c r="H37" s="220"/>
      <c r="I37" s="220">
        <v>589480.19999999995</v>
      </c>
      <c r="J37" s="220"/>
      <c r="K37" s="220">
        <v>584734.32999999996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239</v>
      </c>
    </row>
    <row r="38" spans="1:60" x14ac:dyDescent="0.2">
      <c r="A38" s="222">
        <v>14</v>
      </c>
      <c r="B38" s="223" t="s">
        <v>463</v>
      </c>
      <c r="C38" s="238" t="s">
        <v>464</v>
      </c>
      <c r="D38" s="224" t="s">
        <v>333</v>
      </c>
      <c r="E38" s="225">
        <v>72.400000000000006</v>
      </c>
      <c r="F38" s="226">
        <v>7320</v>
      </c>
      <c r="G38" s="226">
        <v>529968</v>
      </c>
      <c r="H38" s="226">
        <v>5019.0600000000004</v>
      </c>
      <c r="I38" s="226">
        <v>363379.94400000008</v>
      </c>
      <c r="J38" s="226">
        <v>2300.94</v>
      </c>
      <c r="K38" s="226">
        <v>166588.05600000001</v>
      </c>
      <c r="L38" s="226">
        <v>21</v>
      </c>
      <c r="M38" s="226">
        <v>641261.28</v>
      </c>
      <c r="N38" s="225">
        <v>3.0044900000000001</v>
      </c>
      <c r="O38" s="225">
        <v>217.52507600000001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4.5739999999999998</v>
      </c>
      <c r="V38" s="214">
        <v>331.1576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465</v>
      </c>
      <c r="D39" s="244"/>
      <c r="E39" s="245">
        <v>72.400000000000006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15</v>
      </c>
      <c r="B40" s="223" t="s">
        <v>466</v>
      </c>
      <c r="C40" s="238" t="s">
        <v>467</v>
      </c>
      <c r="D40" s="224" t="s">
        <v>303</v>
      </c>
      <c r="E40" s="225">
        <v>253.4</v>
      </c>
      <c r="F40" s="226">
        <v>1452</v>
      </c>
      <c r="G40" s="226">
        <v>367936.8</v>
      </c>
      <c r="H40" s="226">
        <v>270.64</v>
      </c>
      <c r="I40" s="226">
        <v>68580.175999999992</v>
      </c>
      <c r="J40" s="226">
        <v>1181.3599999999999</v>
      </c>
      <c r="K40" s="226">
        <v>299356.62399999995</v>
      </c>
      <c r="L40" s="226">
        <v>21</v>
      </c>
      <c r="M40" s="226">
        <v>445203.52799999999</v>
      </c>
      <c r="N40" s="225">
        <v>1.4500000000000001E-2</v>
      </c>
      <c r="O40" s="225">
        <v>3.6743000000000001</v>
      </c>
      <c r="P40" s="225">
        <v>0</v>
      </c>
      <c r="Q40" s="227">
        <v>0</v>
      </c>
      <c r="R40" s="214"/>
      <c r="S40" s="214" t="s">
        <v>243</v>
      </c>
      <c r="T40" s="214" t="s">
        <v>243</v>
      </c>
      <c r="U40" s="214">
        <v>1.9059999999999999</v>
      </c>
      <c r="V40" s="214">
        <v>482.98039999999997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468</v>
      </c>
      <c r="D41" s="244"/>
      <c r="E41" s="245">
        <v>253.4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16</v>
      </c>
      <c r="B42" s="223" t="s">
        <v>469</v>
      </c>
      <c r="C42" s="238" t="s">
        <v>470</v>
      </c>
      <c r="D42" s="224" t="s">
        <v>303</v>
      </c>
      <c r="E42" s="225">
        <v>253.4</v>
      </c>
      <c r="F42" s="226">
        <v>395</v>
      </c>
      <c r="G42" s="226">
        <v>100093</v>
      </c>
      <c r="H42" s="226">
        <v>77.37</v>
      </c>
      <c r="I42" s="226">
        <v>19605.558000000001</v>
      </c>
      <c r="J42" s="226">
        <v>317.63</v>
      </c>
      <c r="K42" s="226">
        <v>80487.441999999995</v>
      </c>
      <c r="L42" s="226">
        <v>21</v>
      </c>
      <c r="M42" s="226">
        <v>121112.53</v>
      </c>
      <c r="N42" s="225">
        <v>9.6000000000000002E-4</v>
      </c>
      <c r="O42" s="225">
        <v>0.24326400000000001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0.628</v>
      </c>
      <c r="V42" s="214">
        <v>159.1352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471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468</v>
      </c>
      <c r="D44" s="244"/>
      <c r="E44" s="245">
        <v>253.4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17</v>
      </c>
      <c r="B45" s="223" t="s">
        <v>472</v>
      </c>
      <c r="C45" s="238" t="s">
        <v>473</v>
      </c>
      <c r="D45" s="224" t="s">
        <v>350</v>
      </c>
      <c r="E45" s="225">
        <v>3.1139199999999998</v>
      </c>
      <c r="F45" s="226">
        <v>56590</v>
      </c>
      <c r="G45" s="226">
        <v>176216.73</v>
      </c>
      <c r="H45" s="226">
        <v>44289.68</v>
      </c>
      <c r="I45" s="226">
        <v>137914.5203456</v>
      </c>
      <c r="J45" s="226">
        <v>12300.32</v>
      </c>
      <c r="K45" s="226">
        <v>38302.212454399996</v>
      </c>
      <c r="L45" s="226">
        <v>21</v>
      </c>
      <c r="M45" s="226">
        <v>213222.2433</v>
      </c>
      <c r="N45" s="225">
        <v>1.0610299999999999</v>
      </c>
      <c r="O45" s="225">
        <v>3.3039625375999995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21.445</v>
      </c>
      <c r="V45" s="214">
        <v>66.778014400000004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474</v>
      </c>
      <c r="D46" s="244"/>
      <c r="E46" s="245">
        <v>3.1139199999999998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238</v>
      </c>
      <c r="B47" s="217" t="s">
        <v>196</v>
      </c>
      <c r="C47" s="237" t="s">
        <v>197</v>
      </c>
      <c r="D47" s="218"/>
      <c r="E47" s="219"/>
      <c r="F47" s="220"/>
      <c r="G47" s="220">
        <v>89776</v>
      </c>
      <c r="H47" s="220"/>
      <c r="I47" s="220">
        <v>71755.64</v>
      </c>
      <c r="J47" s="220"/>
      <c r="K47" s="220">
        <v>18020.36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239</v>
      </c>
    </row>
    <row r="48" spans="1:60" x14ac:dyDescent="0.2">
      <c r="A48" s="222">
        <v>18</v>
      </c>
      <c r="B48" s="223" t="s">
        <v>475</v>
      </c>
      <c r="C48" s="238" t="s">
        <v>476</v>
      </c>
      <c r="D48" s="224" t="s">
        <v>303</v>
      </c>
      <c r="E48" s="225">
        <v>181</v>
      </c>
      <c r="F48" s="226">
        <v>496</v>
      </c>
      <c r="G48" s="226">
        <v>89776</v>
      </c>
      <c r="H48" s="226">
        <v>396.44</v>
      </c>
      <c r="I48" s="226">
        <v>71755.64</v>
      </c>
      <c r="J48" s="226">
        <v>99.56</v>
      </c>
      <c r="K48" s="226">
        <v>18020.36</v>
      </c>
      <c r="L48" s="226">
        <v>21</v>
      </c>
      <c r="M48" s="226">
        <v>108628.95999999999</v>
      </c>
      <c r="N48" s="225">
        <v>0.26250000000000001</v>
      </c>
      <c r="O48" s="225">
        <v>47.512500000000003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0.16600000000000001</v>
      </c>
      <c r="V48" s="214">
        <v>30.046000000000003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477</v>
      </c>
      <c r="D49" s="244"/>
      <c r="E49" s="245">
        <v>181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238</v>
      </c>
      <c r="B50" s="217" t="s">
        <v>204</v>
      </c>
      <c r="C50" s="237" t="s">
        <v>205</v>
      </c>
      <c r="D50" s="218"/>
      <c r="E50" s="219"/>
      <c r="F50" s="220"/>
      <c r="G50" s="220">
        <v>119341.03</v>
      </c>
      <c r="H50" s="220"/>
      <c r="I50" s="220">
        <v>0</v>
      </c>
      <c r="J50" s="220"/>
      <c r="K50" s="220">
        <v>119341.03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239</v>
      </c>
    </row>
    <row r="51" spans="1:60" x14ac:dyDescent="0.2">
      <c r="A51" s="231">
        <v>19</v>
      </c>
      <c r="B51" s="232" t="s">
        <v>407</v>
      </c>
      <c r="C51" s="241" t="s">
        <v>408</v>
      </c>
      <c r="D51" s="233" t="s">
        <v>350</v>
      </c>
      <c r="E51" s="234">
        <v>346.92160000000001</v>
      </c>
      <c r="F51" s="235">
        <v>344</v>
      </c>
      <c r="G51" s="235">
        <v>119341.03</v>
      </c>
      <c r="H51" s="235">
        <v>0</v>
      </c>
      <c r="I51" s="235">
        <v>0</v>
      </c>
      <c r="J51" s="235">
        <v>344</v>
      </c>
      <c r="K51" s="235">
        <v>119341.0304</v>
      </c>
      <c r="L51" s="235">
        <v>21</v>
      </c>
      <c r="M51" s="235">
        <v>144402.64629999999</v>
      </c>
      <c r="N51" s="234">
        <v>0</v>
      </c>
      <c r="O51" s="234">
        <v>0</v>
      </c>
      <c r="P51" s="234">
        <v>0</v>
      </c>
      <c r="Q51" s="236">
        <v>0</v>
      </c>
      <c r="R51" s="214"/>
      <c r="S51" s="214" t="s">
        <v>243</v>
      </c>
      <c r="T51" s="214" t="s">
        <v>243</v>
      </c>
      <c r="U51" s="214">
        <v>0.23200000000000001</v>
      </c>
      <c r="V51" s="214">
        <v>80.485811200000001</v>
      </c>
      <c r="W51" s="214"/>
      <c r="X51" s="214" t="s">
        <v>409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410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238</v>
      </c>
      <c r="B52" s="217" t="s">
        <v>206</v>
      </c>
      <c r="C52" s="237" t="s">
        <v>207</v>
      </c>
      <c r="D52" s="218"/>
      <c r="E52" s="219"/>
      <c r="F52" s="220"/>
      <c r="G52" s="220">
        <v>203899.22</v>
      </c>
      <c r="H52" s="220"/>
      <c r="I52" s="220">
        <v>397.15</v>
      </c>
      <c r="J52" s="220"/>
      <c r="K52" s="220">
        <v>203502.07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239</v>
      </c>
    </row>
    <row r="53" spans="1:60" x14ac:dyDescent="0.2">
      <c r="A53" s="222">
        <v>20</v>
      </c>
      <c r="B53" s="223" t="s">
        <v>411</v>
      </c>
      <c r="C53" s="238" t="s">
        <v>412</v>
      </c>
      <c r="D53" s="224" t="s">
        <v>350</v>
      </c>
      <c r="E53" s="225">
        <v>95.93</v>
      </c>
      <c r="F53" s="226">
        <v>808</v>
      </c>
      <c r="G53" s="226">
        <v>77511.44</v>
      </c>
      <c r="H53" s="226">
        <v>0</v>
      </c>
      <c r="I53" s="226">
        <v>0</v>
      </c>
      <c r="J53" s="226">
        <v>808</v>
      </c>
      <c r="K53" s="226">
        <v>77511.44</v>
      </c>
      <c r="L53" s="226">
        <v>21</v>
      </c>
      <c r="M53" s="226">
        <v>93788.842399999994</v>
      </c>
      <c r="N53" s="225">
        <v>0</v>
      </c>
      <c r="O53" s="225">
        <v>0</v>
      </c>
      <c r="P53" s="225">
        <v>0</v>
      </c>
      <c r="Q53" s="227">
        <v>0</v>
      </c>
      <c r="R53" s="214"/>
      <c r="S53" s="214" t="s">
        <v>243</v>
      </c>
      <c r="T53" s="214" t="s">
        <v>243</v>
      </c>
      <c r="U53" s="214">
        <v>1.8160000000000001</v>
      </c>
      <c r="V53" s="214">
        <v>174.20888000000002</v>
      </c>
      <c r="W53" s="214"/>
      <c r="X53" s="214" t="s">
        <v>413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414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39" t="s">
        <v>415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29" t="str">
        <f>C54</f>
        <v>S naložením suti nebo vybouraných hmot do dopravního prostředku a na jejich vyložením, popřípadě přeložením na normální dopravní prostředek.</v>
      </c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21</v>
      </c>
      <c r="B55" s="232" t="s">
        <v>416</v>
      </c>
      <c r="C55" s="241" t="s">
        <v>417</v>
      </c>
      <c r="D55" s="233" t="s">
        <v>350</v>
      </c>
      <c r="E55" s="234">
        <v>95.93</v>
      </c>
      <c r="F55" s="235">
        <v>353</v>
      </c>
      <c r="G55" s="235">
        <v>33863.29</v>
      </c>
      <c r="H55" s="235">
        <v>4.1399999999999997</v>
      </c>
      <c r="I55" s="235">
        <v>397.15019999999998</v>
      </c>
      <c r="J55" s="235">
        <v>348.86</v>
      </c>
      <c r="K55" s="235">
        <v>33466.139800000004</v>
      </c>
      <c r="L55" s="235">
        <v>21</v>
      </c>
      <c r="M55" s="235">
        <v>40974.580900000001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243</v>
      </c>
      <c r="T55" s="214" t="s">
        <v>243</v>
      </c>
      <c r="U55" s="214">
        <v>4.2000000000000003E-2</v>
      </c>
      <c r="V55" s="214">
        <v>4.0290600000000003</v>
      </c>
      <c r="W55" s="214"/>
      <c r="X55" s="214" t="s">
        <v>413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414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31">
        <v>22</v>
      </c>
      <c r="B56" s="232" t="s">
        <v>418</v>
      </c>
      <c r="C56" s="241" t="s">
        <v>419</v>
      </c>
      <c r="D56" s="233" t="s">
        <v>350</v>
      </c>
      <c r="E56" s="234">
        <v>95.93</v>
      </c>
      <c r="F56" s="235">
        <v>630</v>
      </c>
      <c r="G56" s="235">
        <v>60435.9</v>
      </c>
      <c r="H56" s="235">
        <v>0</v>
      </c>
      <c r="I56" s="235">
        <v>0</v>
      </c>
      <c r="J56" s="235">
        <v>630</v>
      </c>
      <c r="K56" s="235">
        <v>60435.9</v>
      </c>
      <c r="L56" s="235">
        <v>21</v>
      </c>
      <c r="M56" s="235">
        <v>73127.438999999998</v>
      </c>
      <c r="N56" s="234">
        <v>0</v>
      </c>
      <c r="O56" s="234">
        <v>0</v>
      </c>
      <c r="P56" s="234">
        <v>0</v>
      </c>
      <c r="Q56" s="236">
        <v>0</v>
      </c>
      <c r="R56" s="214"/>
      <c r="S56" s="214" t="s">
        <v>243</v>
      </c>
      <c r="T56" s="214" t="s">
        <v>244</v>
      </c>
      <c r="U56" s="214">
        <v>0</v>
      </c>
      <c r="V56" s="214">
        <v>0</v>
      </c>
      <c r="W56" s="214"/>
      <c r="X56" s="214" t="s">
        <v>413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414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23</v>
      </c>
      <c r="B57" s="223" t="s">
        <v>420</v>
      </c>
      <c r="C57" s="238" t="s">
        <v>421</v>
      </c>
      <c r="D57" s="224" t="s">
        <v>350</v>
      </c>
      <c r="E57" s="225">
        <v>95.93</v>
      </c>
      <c r="F57" s="226">
        <v>334.5</v>
      </c>
      <c r="G57" s="226">
        <v>32088.59</v>
      </c>
      <c r="H57" s="226">
        <v>0</v>
      </c>
      <c r="I57" s="226">
        <v>0</v>
      </c>
      <c r="J57" s="226">
        <v>334.5</v>
      </c>
      <c r="K57" s="226">
        <v>32088.585000000003</v>
      </c>
      <c r="L57" s="226">
        <v>21</v>
      </c>
      <c r="M57" s="226">
        <v>38827.193899999998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0.752</v>
      </c>
      <c r="V57" s="214">
        <v>72.139360000000011</v>
      </c>
      <c r="W57" s="214"/>
      <c r="X57" s="214" t="s">
        <v>413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414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39" t="s">
        <v>415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29" t="str">
        <f>C58</f>
        <v>S naložením suti nebo vybouraných hmot do dopravního prostředku a na jejich vyložením, popřípadě přeložením na normální dopravní prostředek.</v>
      </c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422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3"/>
      <c r="B60" s="4"/>
      <c r="C60" s="242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15</v>
      </c>
      <c r="AF60">
        <v>21</v>
      </c>
      <c r="AG60" t="s">
        <v>224</v>
      </c>
    </row>
    <row r="61" spans="1:60" x14ac:dyDescent="0.2">
      <c r="C61" s="243"/>
      <c r="D61" s="10"/>
      <c r="AG61" t="s">
        <v>300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58:G58"/>
    <mergeCell ref="C59:G59"/>
    <mergeCell ref="C26:G26"/>
    <mergeCell ref="C27:G27"/>
    <mergeCell ref="C31:G31"/>
    <mergeCell ref="C33:G33"/>
    <mergeCell ref="C43:G43"/>
    <mergeCell ref="C54:G54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E2EB9-A4AA-4F12-B772-739703B8C9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60</v>
      </c>
      <c r="C4" s="200" t="s">
        <v>61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197390.19</v>
      </c>
      <c r="H8" s="220"/>
      <c r="I8" s="220">
        <v>0</v>
      </c>
      <c r="J8" s="220"/>
      <c r="K8" s="220">
        <v>197390.19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478</v>
      </c>
      <c r="C9" s="238" t="s">
        <v>479</v>
      </c>
      <c r="D9" s="224" t="s">
        <v>333</v>
      </c>
      <c r="E9" s="225">
        <v>141.12</v>
      </c>
      <c r="F9" s="226">
        <v>472</v>
      </c>
      <c r="G9" s="226">
        <v>66608.639999999999</v>
      </c>
      <c r="H9" s="226">
        <v>0</v>
      </c>
      <c r="I9" s="226">
        <v>0</v>
      </c>
      <c r="J9" s="226">
        <v>472</v>
      </c>
      <c r="K9" s="226">
        <v>66608.639999999999</v>
      </c>
      <c r="L9" s="226">
        <v>21</v>
      </c>
      <c r="M9" s="226">
        <v>80596.454400000002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0.31</v>
      </c>
      <c r="V9" s="214">
        <v>43.747199999999999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480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481</v>
      </c>
      <c r="D11" s="244"/>
      <c r="E11" s="245">
        <v>141.12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482</v>
      </c>
      <c r="C12" s="238" t="s">
        <v>483</v>
      </c>
      <c r="D12" s="224" t="s">
        <v>333</v>
      </c>
      <c r="E12" s="225">
        <v>28.224</v>
      </c>
      <c r="F12" s="226">
        <v>61.2</v>
      </c>
      <c r="G12" s="226">
        <v>1727.31</v>
      </c>
      <c r="H12" s="226">
        <v>0</v>
      </c>
      <c r="I12" s="226">
        <v>0</v>
      </c>
      <c r="J12" s="226">
        <v>61.2</v>
      </c>
      <c r="K12" s="226">
        <v>1727.3088</v>
      </c>
      <c r="L12" s="226">
        <v>21</v>
      </c>
      <c r="M12" s="226">
        <v>2090.0450999999998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0.1024</v>
      </c>
      <c r="V12" s="214">
        <v>2.8901376000000001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484</v>
      </c>
      <c r="D13" s="244"/>
      <c r="E13" s="245">
        <v>28.224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3</v>
      </c>
      <c r="B14" s="232" t="s">
        <v>340</v>
      </c>
      <c r="C14" s="241" t="s">
        <v>341</v>
      </c>
      <c r="D14" s="233" t="s">
        <v>333</v>
      </c>
      <c r="E14" s="234">
        <v>141.12</v>
      </c>
      <c r="F14" s="235">
        <v>196.5</v>
      </c>
      <c r="G14" s="235">
        <v>27730.080000000002</v>
      </c>
      <c r="H14" s="235">
        <v>0</v>
      </c>
      <c r="I14" s="235">
        <v>0</v>
      </c>
      <c r="J14" s="235">
        <v>196.5</v>
      </c>
      <c r="K14" s="235">
        <v>27730.080000000002</v>
      </c>
      <c r="L14" s="235">
        <v>21</v>
      </c>
      <c r="M14" s="235">
        <v>33553.396800000002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1.0999999999999999E-2</v>
      </c>
      <c r="V14" s="214">
        <v>1.5523199999999999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4</v>
      </c>
      <c r="B15" s="223" t="s">
        <v>342</v>
      </c>
      <c r="C15" s="238" t="s">
        <v>343</v>
      </c>
      <c r="D15" s="224" t="s">
        <v>333</v>
      </c>
      <c r="E15" s="225">
        <v>141.12</v>
      </c>
      <c r="F15" s="226">
        <v>200</v>
      </c>
      <c r="G15" s="226">
        <v>28224</v>
      </c>
      <c r="H15" s="226">
        <v>0</v>
      </c>
      <c r="I15" s="226">
        <v>0</v>
      </c>
      <c r="J15" s="226">
        <v>200</v>
      </c>
      <c r="K15" s="226">
        <v>28224</v>
      </c>
      <c r="L15" s="226">
        <v>21</v>
      </c>
      <c r="M15" s="226">
        <v>34151.040000000001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0.31</v>
      </c>
      <c r="V15" s="214">
        <v>43.747199999999999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368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248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369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248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348</v>
      </c>
      <c r="C18" s="238" t="s">
        <v>349</v>
      </c>
      <c r="D18" s="224" t="s">
        <v>350</v>
      </c>
      <c r="E18" s="225">
        <v>261.072</v>
      </c>
      <c r="F18" s="226">
        <v>280</v>
      </c>
      <c r="G18" s="226">
        <v>73100.160000000003</v>
      </c>
      <c r="H18" s="226">
        <v>0</v>
      </c>
      <c r="I18" s="226">
        <v>0</v>
      </c>
      <c r="J18" s="226">
        <v>280</v>
      </c>
      <c r="K18" s="226">
        <v>73100.160000000003</v>
      </c>
      <c r="L18" s="226">
        <v>21</v>
      </c>
      <c r="M18" s="226">
        <v>88451.193599999999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351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485</v>
      </c>
      <c r="D20" s="244"/>
      <c r="E20" s="245">
        <v>261.072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238</v>
      </c>
      <c r="B21" s="217" t="s">
        <v>196</v>
      </c>
      <c r="C21" s="237" t="s">
        <v>197</v>
      </c>
      <c r="D21" s="218"/>
      <c r="E21" s="219"/>
      <c r="F21" s="220"/>
      <c r="G21" s="220">
        <v>551544</v>
      </c>
      <c r="H21" s="220"/>
      <c r="I21" s="220">
        <v>273808.55</v>
      </c>
      <c r="J21" s="220"/>
      <c r="K21" s="220">
        <v>277735.45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239</v>
      </c>
    </row>
    <row r="22" spans="1:60" x14ac:dyDescent="0.2">
      <c r="A22" s="222">
        <v>6</v>
      </c>
      <c r="B22" s="223" t="s">
        <v>486</v>
      </c>
      <c r="C22" s="238" t="s">
        <v>487</v>
      </c>
      <c r="D22" s="224" t="s">
        <v>333</v>
      </c>
      <c r="E22" s="225">
        <v>188.16</v>
      </c>
      <c r="F22" s="226">
        <v>2305</v>
      </c>
      <c r="G22" s="226">
        <v>433708.79999999999</v>
      </c>
      <c r="H22" s="226">
        <v>1455.19</v>
      </c>
      <c r="I22" s="226">
        <v>273808.55040000001</v>
      </c>
      <c r="J22" s="226">
        <v>849.81</v>
      </c>
      <c r="K22" s="226">
        <v>159900.24959999998</v>
      </c>
      <c r="L22" s="226">
        <v>21</v>
      </c>
      <c r="M22" s="226">
        <v>524787.64799999993</v>
      </c>
      <c r="N22" s="225">
        <v>1.8480000000000001</v>
      </c>
      <c r="O22" s="225">
        <v>347.71967999999998</v>
      </c>
      <c r="P22" s="225">
        <v>0</v>
      </c>
      <c r="Q22" s="227">
        <v>0</v>
      </c>
      <c r="R22" s="214"/>
      <c r="S22" s="214" t="s">
        <v>243</v>
      </c>
      <c r="T22" s="214" t="s">
        <v>243</v>
      </c>
      <c r="U22" s="214">
        <v>1.722</v>
      </c>
      <c r="V22" s="214">
        <v>324.01151999999996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488</v>
      </c>
      <c r="D23" s="244"/>
      <c r="E23" s="245">
        <v>188.16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7</v>
      </c>
      <c r="B24" s="223" t="s">
        <v>489</v>
      </c>
      <c r="C24" s="238" t="s">
        <v>490</v>
      </c>
      <c r="D24" s="224" t="s">
        <v>303</v>
      </c>
      <c r="E24" s="225">
        <v>470.4</v>
      </c>
      <c r="F24" s="226">
        <v>250.5</v>
      </c>
      <c r="G24" s="226">
        <v>117835.2</v>
      </c>
      <c r="H24" s="226">
        <v>0</v>
      </c>
      <c r="I24" s="226">
        <v>0</v>
      </c>
      <c r="J24" s="226">
        <v>250.5</v>
      </c>
      <c r="K24" s="226">
        <v>117835.2</v>
      </c>
      <c r="L24" s="226">
        <v>21</v>
      </c>
      <c r="M24" s="226">
        <v>142580.592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0.46</v>
      </c>
      <c r="V24" s="214">
        <v>216.38399999999999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491</v>
      </c>
      <c r="D25" s="244"/>
      <c r="E25" s="245">
        <v>470.4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16" t="s">
        <v>238</v>
      </c>
      <c r="B26" s="217" t="s">
        <v>204</v>
      </c>
      <c r="C26" s="237" t="s">
        <v>205</v>
      </c>
      <c r="D26" s="218"/>
      <c r="E26" s="219"/>
      <c r="F26" s="220"/>
      <c r="G26" s="220">
        <v>119615.57</v>
      </c>
      <c r="H26" s="220"/>
      <c r="I26" s="220">
        <v>0</v>
      </c>
      <c r="J26" s="220"/>
      <c r="K26" s="220">
        <v>119615.57</v>
      </c>
      <c r="L26" s="220"/>
      <c r="M26" s="220"/>
      <c r="N26" s="219"/>
      <c r="O26" s="219"/>
      <c r="P26" s="219"/>
      <c r="Q26" s="221"/>
      <c r="R26" s="215"/>
      <c r="S26" s="215"/>
      <c r="T26" s="215"/>
      <c r="U26" s="215"/>
      <c r="V26" s="215"/>
      <c r="W26" s="215"/>
      <c r="X26" s="215"/>
      <c r="Y26" s="215"/>
      <c r="AG26" t="s">
        <v>239</v>
      </c>
    </row>
    <row r="27" spans="1:60" x14ac:dyDescent="0.2">
      <c r="A27" s="222">
        <v>8</v>
      </c>
      <c r="B27" s="223" t="s">
        <v>407</v>
      </c>
      <c r="C27" s="238" t="s">
        <v>408</v>
      </c>
      <c r="D27" s="224" t="s">
        <v>350</v>
      </c>
      <c r="E27" s="225">
        <v>347.71967999999998</v>
      </c>
      <c r="F27" s="226">
        <v>344</v>
      </c>
      <c r="G27" s="226">
        <v>119615.57</v>
      </c>
      <c r="H27" s="226">
        <v>0</v>
      </c>
      <c r="I27" s="226">
        <v>0</v>
      </c>
      <c r="J27" s="226">
        <v>344</v>
      </c>
      <c r="K27" s="226">
        <v>119615.56991999999</v>
      </c>
      <c r="L27" s="226">
        <v>21</v>
      </c>
      <c r="M27" s="226">
        <v>144734.83970000001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0.23200000000000001</v>
      </c>
      <c r="V27" s="214">
        <v>80.670965760000001</v>
      </c>
      <c r="W27" s="214"/>
      <c r="X27" s="214" t="s">
        <v>409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410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3"/>
      <c r="B28" s="4"/>
      <c r="C28" s="2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15</v>
      </c>
      <c r="AF28">
        <v>21</v>
      </c>
      <c r="AG28" t="s">
        <v>224</v>
      </c>
    </row>
    <row r="29" spans="1:60" x14ac:dyDescent="0.2">
      <c r="C29" s="243"/>
      <c r="D29" s="10"/>
      <c r="AG29" t="s">
        <v>300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C17:G17"/>
    <mergeCell ref="C19:G19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6C389-565C-4BB4-8A80-C916B9EDCB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62</v>
      </c>
      <c r="C4" s="200" t="s">
        <v>63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138849.97</v>
      </c>
      <c r="H8" s="220"/>
      <c r="I8" s="220">
        <v>0</v>
      </c>
      <c r="J8" s="220"/>
      <c r="K8" s="220">
        <v>138849.97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41.16</v>
      </c>
      <c r="F9" s="226">
        <v>465.5</v>
      </c>
      <c r="G9" s="226">
        <v>19159.98</v>
      </c>
      <c r="H9" s="226">
        <v>0</v>
      </c>
      <c r="I9" s="226">
        <v>0</v>
      </c>
      <c r="J9" s="226">
        <v>465.5</v>
      </c>
      <c r="K9" s="226">
        <v>19159.98</v>
      </c>
      <c r="L9" s="226">
        <v>21</v>
      </c>
      <c r="M9" s="226">
        <v>23183.575799999999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36.673559999999995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492</v>
      </c>
      <c r="D10" s="244"/>
      <c r="E10" s="245">
        <v>41.16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41.16</v>
      </c>
      <c r="F11" s="235">
        <v>863</v>
      </c>
      <c r="G11" s="235">
        <v>35521.08</v>
      </c>
      <c r="H11" s="235">
        <v>0</v>
      </c>
      <c r="I11" s="235">
        <v>0</v>
      </c>
      <c r="J11" s="235">
        <v>863</v>
      </c>
      <c r="K11" s="235">
        <v>35521.079999999994</v>
      </c>
      <c r="L11" s="235">
        <v>21</v>
      </c>
      <c r="M11" s="235">
        <v>42980.506800000003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81.990719999999996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41.16</v>
      </c>
      <c r="F12" s="235">
        <v>289.5</v>
      </c>
      <c r="G12" s="235">
        <v>11915.82</v>
      </c>
      <c r="H12" s="235">
        <v>0</v>
      </c>
      <c r="I12" s="235">
        <v>0</v>
      </c>
      <c r="J12" s="235">
        <v>289.5</v>
      </c>
      <c r="K12" s="235">
        <v>11915.82</v>
      </c>
      <c r="L12" s="235">
        <v>21</v>
      </c>
      <c r="M12" s="235">
        <v>14418.142199999998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25.189919999999997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478</v>
      </c>
      <c r="C13" s="238" t="s">
        <v>479</v>
      </c>
      <c r="D13" s="224" t="s">
        <v>333</v>
      </c>
      <c r="E13" s="225">
        <v>35.28</v>
      </c>
      <c r="F13" s="226">
        <v>472</v>
      </c>
      <c r="G13" s="226">
        <v>16652.16</v>
      </c>
      <c r="H13" s="226">
        <v>0</v>
      </c>
      <c r="I13" s="226">
        <v>0</v>
      </c>
      <c r="J13" s="226">
        <v>472</v>
      </c>
      <c r="K13" s="226">
        <v>16652.16</v>
      </c>
      <c r="L13" s="226">
        <v>21</v>
      </c>
      <c r="M13" s="226">
        <v>20149.113600000001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243</v>
      </c>
      <c r="T13" s="214" t="s">
        <v>243</v>
      </c>
      <c r="U13" s="214">
        <v>0.31</v>
      </c>
      <c r="V13" s="214">
        <v>10.9368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480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493</v>
      </c>
      <c r="D15" s="244"/>
      <c r="E15" s="245">
        <v>35.28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5</v>
      </c>
      <c r="B16" s="223" t="s">
        <v>482</v>
      </c>
      <c r="C16" s="238" t="s">
        <v>483</v>
      </c>
      <c r="D16" s="224" t="s">
        <v>333</v>
      </c>
      <c r="E16" s="225">
        <v>7.056</v>
      </c>
      <c r="F16" s="226">
        <v>61.2</v>
      </c>
      <c r="G16" s="226">
        <v>431.83</v>
      </c>
      <c r="H16" s="226">
        <v>0</v>
      </c>
      <c r="I16" s="226">
        <v>0</v>
      </c>
      <c r="J16" s="226">
        <v>61.2</v>
      </c>
      <c r="K16" s="226">
        <v>431.8272</v>
      </c>
      <c r="L16" s="226">
        <v>21</v>
      </c>
      <c r="M16" s="226">
        <v>522.51429999999993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0.1024</v>
      </c>
      <c r="V16" s="214">
        <v>0.72253440000000002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494</v>
      </c>
      <c r="D17" s="244"/>
      <c r="E17" s="245">
        <v>7.056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6</v>
      </c>
      <c r="B18" s="232" t="s">
        <v>366</v>
      </c>
      <c r="C18" s="241" t="s">
        <v>367</v>
      </c>
      <c r="D18" s="233" t="s">
        <v>333</v>
      </c>
      <c r="E18" s="234">
        <v>41.16</v>
      </c>
      <c r="F18" s="235">
        <v>344.5</v>
      </c>
      <c r="G18" s="235">
        <v>14179.62</v>
      </c>
      <c r="H18" s="235">
        <v>0</v>
      </c>
      <c r="I18" s="235">
        <v>0</v>
      </c>
      <c r="J18" s="235">
        <v>344.5</v>
      </c>
      <c r="K18" s="235">
        <v>14179.619999999999</v>
      </c>
      <c r="L18" s="235">
        <v>21</v>
      </c>
      <c r="M18" s="235">
        <v>17157.340199999999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0.72899999999999998</v>
      </c>
      <c r="V18" s="214">
        <v>30.005639999999996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340</v>
      </c>
      <c r="C19" s="241" t="s">
        <v>341</v>
      </c>
      <c r="D19" s="233" t="s">
        <v>333</v>
      </c>
      <c r="E19" s="234">
        <v>35.28</v>
      </c>
      <c r="F19" s="235">
        <v>196.5</v>
      </c>
      <c r="G19" s="235">
        <v>6932.52</v>
      </c>
      <c r="H19" s="235">
        <v>0</v>
      </c>
      <c r="I19" s="235">
        <v>0</v>
      </c>
      <c r="J19" s="235">
        <v>196.5</v>
      </c>
      <c r="K19" s="235">
        <v>6932.52</v>
      </c>
      <c r="L19" s="235">
        <v>21</v>
      </c>
      <c r="M19" s="235">
        <v>8388.3492000000006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243</v>
      </c>
      <c r="T19" s="214" t="s">
        <v>243</v>
      </c>
      <c r="U19" s="214">
        <v>1.0999999999999999E-2</v>
      </c>
      <c r="V19" s="214">
        <v>0.38807999999999998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342</v>
      </c>
      <c r="C20" s="238" t="s">
        <v>343</v>
      </c>
      <c r="D20" s="224" t="s">
        <v>333</v>
      </c>
      <c r="E20" s="225">
        <v>35.28</v>
      </c>
      <c r="F20" s="226">
        <v>200</v>
      </c>
      <c r="G20" s="226">
        <v>7056</v>
      </c>
      <c r="H20" s="226">
        <v>0</v>
      </c>
      <c r="I20" s="226">
        <v>0</v>
      </c>
      <c r="J20" s="226">
        <v>200</v>
      </c>
      <c r="K20" s="226">
        <v>7056</v>
      </c>
      <c r="L20" s="226">
        <v>21</v>
      </c>
      <c r="M20" s="226">
        <v>8537.76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0.31</v>
      </c>
      <c r="V20" s="214">
        <v>10.9368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368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369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370</v>
      </c>
      <c r="C23" s="238" t="s">
        <v>371</v>
      </c>
      <c r="D23" s="224" t="s">
        <v>333</v>
      </c>
      <c r="E23" s="225">
        <v>41.16</v>
      </c>
      <c r="F23" s="226">
        <v>212</v>
      </c>
      <c r="G23" s="226">
        <v>8725.92</v>
      </c>
      <c r="H23" s="226">
        <v>0</v>
      </c>
      <c r="I23" s="226">
        <v>0</v>
      </c>
      <c r="J23" s="226">
        <v>212</v>
      </c>
      <c r="K23" s="226">
        <v>8725.92</v>
      </c>
      <c r="L23" s="226">
        <v>21</v>
      </c>
      <c r="M23" s="226">
        <v>10558.3632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0.32200000000000001</v>
      </c>
      <c r="V23" s="214">
        <v>13.25352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10</v>
      </c>
      <c r="B26" s="223" t="s">
        <v>348</v>
      </c>
      <c r="C26" s="238" t="s">
        <v>349</v>
      </c>
      <c r="D26" s="224" t="s">
        <v>350</v>
      </c>
      <c r="E26" s="225">
        <v>65.268000000000001</v>
      </c>
      <c r="F26" s="226">
        <v>280</v>
      </c>
      <c r="G26" s="226">
        <v>18275.04</v>
      </c>
      <c r="H26" s="226">
        <v>0</v>
      </c>
      <c r="I26" s="226">
        <v>0</v>
      </c>
      <c r="J26" s="226">
        <v>280</v>
      </c>
      <c r="K26" s="226">
        <v>18275.04</v>
      </c>
      <c r="L26" s="226">
        <v>21</v>
      </c>
      <c r="M26" s="226">
        <v>22112.7984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</v>
      </c>
      <c r="V26" s="214">
        <v>0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351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495</v>
      </c>
      <c r="D28" s="244"/>
      <c r="E28" s="245">
        <v>65.268000000000001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307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16" t="s">
        <v>238</v>
      </c>
      <c r="B29" s="217" t="s">
        <v>196</v>
      </c>
      <c r="C29" s="237" t="s">
        <v>197</v>
      </c>
      <c r="D29" s="218"/>
      <c r="E29" s="219"/>
      <c r="F29" s="220"/>
      <c r="G29" s="220">
        <v>806265.6</v>
      </c>
      <c r="H29" s="220"/>
      <c r="I29" s="220">
        <v>516156.99</v>
      </c>
      <c r="J29" s="220"/>
      <c r="K29" s="220">
        <v>290108.61</v>
      </c>
      <c r="L29" s="220"/>
      <c r="M29" s="220"/>
      <c r="N29" s="219"/>
      <c r="O29" s="219"/>
      <c r="P29" s="219"/>
      <c r="Q29" s="221"/>
      <c r="R29" s="215"/>
      <c r="S29" s="215"/>
      <c r="T29" s="215"/>
      <c r="U29" s="215"/>
      <c r="V29" s="215"/>
      <c r="W29" s="215"/>
      <c r="X29" s="215"/>
      <c r="Y29" s="215"/>
      <c r="AG29" t="s">
        <v>239</v>
      </c>
    </row>
    <row r="30" spans="1:60" x14ac:dyDescent="0.2">
      <c r="A30" s="222">
        <v>11</v>
      </c>
      <c r="B30" s="223" t="s">
        <v>496</v>
      </c>
      <c r="C30" s="238" t="s">
        <v>497</v>
      </c>
      <c r="D30" s="224" t="s">
        <v>303</v>
      </c>
      <c r="E30" s="225">
        <v>235.2</v>
      </c>
      <c r="F30" s="226">
        <v>1237</v>
      </c>
      <c r="G30" s="226">
        <v>290942.40000000002</v>
      </c>
      <c r="H30" s="226">
        <v>990.76</v>
      </c>
      <c r="I30" s="226">
        <v>233026.75199999998</v>
      </c>
      <c r="J30" s="226">
        <v>246.24</v>
      </c>
      <c r="K30" s="226">
        <v>57915.648000000001</v>
      </c>
      <c r="L30" s="226">
        <v>21</v>
      </c>
      <c r="M30" s="226">
        <v>352040.304</v>
      </c>
      <c r="N30" s="225">
        <v>0.65625</v>
      </c>
      <c r="O30" s="225">
        <v>154.35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0.41199999999999998</v>
      </c>
      <c r="V30" s="214">
        <v>96.902399999999986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498</v>
      </c>
      <c r="D31" s="244"/>
      <c r="E31" s="245">
        <v>235.2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x14ac:dyDescent="0.2">
      <c r="A32" s="222">
        <v>12</v>
      </c>
      <c r="B32" s="223" t="s">
        <v>499</v>
      </c>
      <c r="C32" s="238" t="s">
        <v>500</v>
      </c>
      <c r="D32" s="224" t="s">
        <v>303</v>
      </c>
      <c r="E32" s="225">
        <v>70.56</v>
      </c>
      <c r="F32" s="226">
        <v>2660</v>
      </c>
      <c r="G32" s="226">
        <v>187689.60000000001</v>
      </c>
      <c r="H32" s="226">
        <v>1449.1</v>
      </c>
      <c r="I32" s="226">
        <v>102248.496</v>
      </c>
      <c r="J32" s="226">
        <v>1210.9000000000001</v>
      </c>
      <c r="K32" s="226">
        <v>85441.104000000007</v>
      </c>
      <c r="L32" s="226">
        <v>21</v>
      </c>
      <c r="M32" s="226">
        <v>227104.416</v>
      </c>
      <c r="N32" s="225">
        <v>0.98253000000000001</v>
      </c>
      <c r="O32" s="225">
        <v>69.327316800000006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2.29</v>
      </c>
      <c r="V32" s="214">
        <v>161.58240000000001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397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501</v>
      </c>
      <c r="D34" s="244"/>
      <c r="E34" s="245">
        <v>70.56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307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502</v>
      </c>
      <c r="C35" s="238" t="s">
        <v>503</v>
      </c>
      <c r="D35" s="224" t="s">
        <v>303</v>
      </c>
      <c r="E35" s="225">
        <v>164.64</v>
      </c>
      <c r="F35" s="226">
        <v>1990</v>
      </c>
      <c r="G35" s="226">
        <v>327633.59999999998</v>
      </c>
      <c r="H35" s="226">
        <v>1098.6500000000001</v>
      </c>
      <c r="I35" s="226">
        <v>180881.736</v>
      </c>
      <c r="J35" s="226">
        <v>891.35</v>
      </c>
      <c r="K35" s="226">
        <v>146751.864</v>
      </c>
      <c r="L35" s="226">
        <v>21</v>
      </c>
      <c r="M35" s="226">
        <v>396436.65599999996</v>
      </c>
      <c r="N35" s="225">
        <v>0.98253000000000001</v>
      </c>
      <c r="O35" s="225">
        <v>161.76373919999997</v>
      </c>
      <c r="P35" s="225">
        <v>0</v>
      </c>
      <c r="Q35" s="227">
        <v>0</v>
      </c>
      <c r="R35" s="214"/>
      <c r="S35" s="214" t="s">
        <v>268</v>
      </c>
      <c r="T35" s="214" t="s">
        <v>244</v>
      </c>
      <c r="U35" s="214">
        <v>2.29</v>
      </c>
      <c r="V35" s="214">
        <v>377.0256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397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504</v>
      </c>
      <c r="D37" s="244"/>
      <c r="E37" s="245">
        <v>164.64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307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238</v>
      </c>
      <c r="B38" s="217" t="s">
        <v>202</v>
      </c>
      <c r="C38" s="237" t="s">
        <v>203</v>
      </c>
      <c r="D38" s="218"/>
      <c r="E38" s="219"/>
      <c r="F38" s="220"/>
      <c r="G38" s="220">
        <v>339158.4</v>
      </c>
      <c r="H38" s="220"/>
      <c r="I38" s="220">
        <v>0</v>
      </c>
      <c r="J38" s="220"/>
      <c r="K38" s="220">
        <v>339158.4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239</v>
      </c>
    </row>
    <row r="39" spans="1:60" x14ac:dyDescent="0.2">
      <c r="A39" s="222">
        <v>14</v>
      </c>
      <c r="B39" s="223" t="s">
        <v>403</v>
      </c>
      <c r="C39" s="238" t="s">
        <v>404</v>
      </c>
      <c r="D39" s="224" t="s">
        <v>333</v>
      </c>
      <c r="E39" s="225">
        <v>41.16</v>
      </c>
      <c r="F39" s="226">
        <v>8240</v>
      </c>
      <c r="G39" s="226">
        <v>339158.4</v>
      </c>
      <c r="H39" s="226">
        <v>0</v>
      </c>
      <c r="I39" s="226">
        <v>0</v>
      </c>
      <c r="J39" s="226">
        <v>8240</v>
      </c>
      <c r="K39" s="226">
        <v>339158.39999999997</v>
      </c>
      <c r="L39" s="226">
        <v>21</v>
      </c>
      <c r="M39" s="226">
        <v>410381.66399999999</v>
      </c>
      <c r="N39" s="225">
        <v>0</v>
      </c>
      <c r="O39" s="225">
        <v>0</v>
      </c>
      <c r="P39" s="225">
        <v>1.33</v>
      </c>
      <c r="Q39" s="227">
        <v>54.742799999999995</v>
      </c>
      <c r="R39" s="214"/>
      <c r="S39" s="214" t="s">
        <v>243</v>
      </c>
      <c r="T39" s="214" t="s">
        <v>243</v>
      </c>
      <c r="U39" s="214">
        <v>8.6210000000000004</v>
      </c>
      <c r="V39" s="214">
        <v>354.84035999999998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405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Včetně bourání geotextilií, výplně otvorů tvárnic, drenáží, trubek a dilatačních prvků apod. zabudovaných v bouraných konstrukcích.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505</v>
      </c>
      <c r="D41" s="244"/>
      <c r="E41" s="245">
        <v>41.16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238</v>
      </c>
      <c r="B42" s="217" t="s">
        <v>204</v>
      </c>
      <c r="C42" s="237" t="s">
        <v>205</v>
      </c>
      <c r="D42" s="218"/>
      <c r="E42" s="219"/>
      <c r="F42" s="220"/>
      <c r="G42" s="220">
        <v>132591.72</v>
      </c>
      <c r="H42" s="220"/>
      <c r="I42" s="220">
        <v>0</v>
      </c>
      <c r="J42" s="220"/>
      <c r="K42" s="220">
        <v>132591.72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239</v>
      </c>
    </row>
    <row r="43" spans="1:60" x14ac:dyDescent="0.2">
      <c r="A43" s="231">
        <v>15</v>
      </c>
      <c r="B43" s="232" t="s">
        <v>407</v>
      </c>
      <c r="C43" s="241" t="s">
        <v>408</v>
      </c>
      <c r="D43" s="233" t="s">
        <v>350</v>
      </c>
      <c r="E43" s="234">
        <v>385.44105999999999</v>
      </c>
      <c r="F43" s="235">
        <v>344</v>
      </c>
      <c r="G43" s="235">
        <v>132591.72</v>
      </c>
      <c r="H43" s="235">
        <v>0</v>
      </c>
      <c r="I43" s="235">
        <v>0</v>
      </c>
      <c r="J43" s="235">
        <v>344</v>
      </c>
      <c r="K43" s="235">
        <v>132591.72464</v>
      </c>
      <c r="L43" s="235">
        <v>21</v>
      </c>
      <c r="M43" s="235">
        <v>160435.98120000001</v>
      </c>
      <c r="N43" s="234">
        <v>0</v>
      </c>
      <c r="O43" s="234">
        <v>0</v>
      </c>
      <c r="P43" s="234">
        <v>0</v>
      </c>
      <c r="Q43" s="236">
        <v>0</v>
      </c>
      <c r="R43" s="214"/>
      <c r="S43" s="214" t="s">
        <v>243</v>
      </c>
      <c r="T43" s="214" t="s">
        <v>243</v>
      </c>
      <c r="U43" s="214">
        <v>0.23200000000000001</v>
      </c>
      <c r="V43" s="214">
        <v>89.422325920000006</v>
      </c>
      <c r="W43" s="214"/>
      <c r="X43" s="214" t="s">
        <v>409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410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206</v>
      </c>
      <c r="C44" s="237" t="s">
        <v>207</v>
      </c>
      <c r="D44" s="218"/>
      <c r="E44" s="219"/>
      <c r="F44" s="220"/>
      <c r="G44" s="220">
        <v>116355.82</v>
      </c>
      <c r="H44" s="220"/>
      <c r="I44" s="220">
        <v>226.64</v>
      </c>
      <c r="J44" s="220"/>
      <c r="K44" s="220">
        <v>116129.18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22">
        <v>16</v>
      </c>
      <c r="B45" s="223" t="s">
        <v>411</v>
      </c>
      <c r="C45" s="238" t="s">
        <v>412</v>
      </c>
      <c r="D45" s="224" t="s">
        <v>350</v>
      </c>
      <c r="E45" s="225">
        <v>54.742800000000003</v>
      </c>
      <c r="F45" s="226">
        <v>808</v>
      </c>
      <c r="G45" s="226">
        <v>44232.18</v>
      </c>
      <c r="H45" s="226">
        <v>0</v>
      </c>
      <c r="I45" s="226">
        <v>0</v>
      </c>
      <c r="J45" s="226">
        <v>808</v>
      </c>
      <c r="K45" s="226">
        <v>44232.182400000005</v>
      </c>
      <c r="L45" s="226">
        <v>21</v>
      </c>
      <c r="M45" s="226">
        <v>53520.9378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1.8160000000000001</v>
      </c>
      <c r="V45" s="214">
        <v>99.412924800000013</v>
      </c>
      <c r="W45" s="214"/>
      <c r="X45" s="214" t="s">
        <v>413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414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39" t="s">
        <v>415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29" t="str">
        <f>C46</f>
        <v>S naložením suti nebo vybouraných hmot do dopravního prostředku a na jejich vyložením, popřípadě přeložením na normální dopravní prostředek.</v>
      </c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17</v>
      </c>
      <c r="B47" s="232" t="s">
        <v>416</v>
      </c>
      <c r="C47" s="241" t="s">
        <v>417</v>
      </c>
      <c r="D47" s="233" t="s">
        <v>350</v>
      </c>
      <c r="E47" s="234">
        <v>54.742800000000003</v>
      </c>
      <c r="F47" s="235">
        <v>353</v>
      </c>
      <c r="G47" s="235">
        <v>19324.21</v>
      </c>
      <c r="H47" s="235">
        <v>4.1399999999999997</v>
      </c>
      <c r="I47" s="235">
        <v>226.63519199999999</v>
      </c>
      <c r="J47" s="235">
        <v>348.86</v>
      </c>
      <c r="K47" s="235">
        <v>19097.573208000002</v>
      </c>
      <c r="L47" s="235">
        <v>21</v>
      </c>
      <c r="M47" s="235">
        <v>23382.294099999999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4.2000000000000003E-2</v>
      </c>
      <c r="V47" s="214">
        <v>2.2991976000000003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31">
        <v>18</v>
      </c>
      <c r="B48" s="232" t="s">
        <v>418</v>
      </c>
      <c r="C48" s="241" t="s">
        <v>419</v>
      </c>
      <c r="D48" s="233" t="s">
        <v>350</v>
      </c>
      <c r="E48" s="234">
        <v>54.742800000000003</v>
      </c>
      <c r="F48" s="235">
        <v>630</v>
      </c>
      <c r="G48" s="235">
        <v>34487.96</v>
      </c>
      <c r="H48" s="235">
        <v>0</v>
      </c>
      <c r="I48" s="235">
        <v>0</v>
      </c>
      <c r="J48" s="235">
        <v>630</v>
      </c>
      <c r="K48" s="235">
        <v>34487.964</v>
      </c>
      <c r="L48" s="235">
        <v>21</v>
      </c>
      <c r="M48" s="235">
        <v>41730.431599999996</v>
      </c>
      <c r="N48" s="234">
        <v>0</v>
      </c>
      <c r="O48" s="234">
        <v>0</v>
      </c>
      <c r="P48" s="234">
        <v>0</v>
      </c>
      <c r="Q48" s="236">
        <v>0</v>
      </c>
      <c r="R48" s="214"/>
      <c r="S48" s="214" t="s">
        <v>243</v>
      </c>
      <c r="T48" s="214" t="s">
        <v>244</v>
      </c>
      <c r="U48" s="214">
        <v>0</v>
      </c>
      <c r="V48" s="214">
        <v>0</v>
      </c>
      <c r="W48" s="214"/>
      <c r="X48" s="214" t="s">
        <v>413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414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19</v>
      </c>
      <c r="B49" s="223" t="s">
        <v>420</v>
      </c>
      <c r="C49" s="238" t="s">
        <v>421</v>
      </c>
      <c r="D49" s="224" t="s">
        <v>350</v>
      </c>
      <c r="E49" s="225">
        <v>54.742800000000003</v>
      </c>
      <c r="F49" s="226">
        <v>334.5</v>
      </c>
      <c r="G49" s="226">
        <v>18311.47</v>
      </c>
      <c r="H49" s="226">
        <v>0</v>
      </c>
      <c r="I49" s="226">
        <v>0</v>
      </c>
      <c r="J49" s="226">
        <v>334.5</v>
      </c>
      <c r="K49" s="226">
        <v>18311.4666</v>
      </c>
      <c r="L49" s="226">
        <v>21</v>
      </c>
      <c r="M49" s="226">
        <v>22156.878700000001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0.752</v>
      </c>
      <c r="V49" s="214">
        <v>41.166585600000005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415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248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S naložením suti nebo vybouraných hmot do dopravního prostředku a na jejich vyložením, popřípadě přeložením na normální dopravní prostředek.</v>
      </c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422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3"/>
      <c r="B52" s="4"/>
      <c r="C52" s="24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224</v>
      </c>
    </row>
    <row r="53" spans="1:60" x14ac:dyDescent="0.2">
      <c r="C53" s="243"/>
      <c r="D53" s="10"/>
      <c r="AG53" t="s">
        <v>300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6">
    <mergeCell ref="C40:G40"/>
    <mergeCell ref="C46:G46"/>
    <mergeCell ref="C50:G50"/>
    <mergeCell ref="C51:G51"/>
    <mergeCell ref="C22:G22"/>
    <mergeCell ref="C24:G24"/>
    <mergeCell ref="C25:G25"/>
    <mergeCell ref="C27:G27"/>
    <mergeCell ref="C33:G33"/>
    <mergeCell ref="C36:G36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B0678-BCCA-48F2-B43A-2E96E91833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64</v>
      </c>
      <c r="C4" s="200" t="s">
        <v>65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192</v>
      </c>
      <c r="C8" s="237" t="s">
        <v>193</v>
      </c>
      <c r="D8" s="218"/>
      <c r="E8" s="219"/>
      <c r="F8" s="220"/>
      <c r="G8" s="220">
        <v>259545.31</v>
      </c>
      <c r="H8" s="220"/>
      <c r="I8" s="220">
        <v>14000.54</v>
      </c>
      <c r="J8" s="220"/>
      <c r="K8" s="220">
        <v>245544.77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506</v>
      </c>
      <c r="C9" s="238" t="s">
        <v>507</v>
      </c>
      <c r="D9" s="224" t="s">
        <v>303</v>
      </c>
      <c r="E9" s="225">
        <v>1355.328</v>
      </c>
      <c r="F9" s="226">
        <v>191.5</v>
      </c>
      <c r="G9" s="226">
        <v>259545.31</v>
      </c>
      <c r="H9" s="226">
        <v>10.33</v>
      </c>
      <c r="I9" s="226">
        <v>14000.53824</v>
      </c>
      <c r="J9" s="226">
        <v>181.17</v>
      </c>
      <c r="K9" s="226">
        <v>245544.77375999998</v>
      </c>
      <c r="L9" s="226">
        <v>21</v>
      </c>
      <c r="M9" s="226">
        <v>314049.82510000002</v>
      </c>
      <c r="N9" s="225">
        <v>2.0000000000000002E-5</v>
      </c>
      <c r="O9" s="225">
        <v>2.7106560000000002E-2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0.32</v>
      </c>
      <c r="V9" s="214">
        <v>433.70496000000003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508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248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0" t="s">
        <v>509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248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16" t="s">
        <v>238</v>
      </c>
      <c r="B12" s="217" t="s">
        <v>198</v>
      </c>
      <c r="C12" s="237" t="s">
        <v>199</v>
      </c>
      <c r="D12" s="218"/>
      <c r="E12" s="219"/>
      <c r="F12" s="220"/>
      <c r="G12" s="220">
        <v>432349.63</v>
      </c>
      <c r="H12" s="220"/>
      <c r="I12" s="220">
        <v>65272.59</v>
      </c>
      <c r="J12" s="220"/>
      <c r="K12" s="220">
        <v>367077.04</v>
      </c>
      <c r="L12" s="220"/>
      <c r="M12" s="220"/>
      <c r="N12" s="219"/>
      <c r="O12" s="219"/>
      <c r="P12" s="219"/>
      <c r="Q12" s="221"/>
      <c r="R12" s="215"/>
      <c r="S12" s="215"/>
      <c r="T12" s="215"/>
      <c r="U12" s="215"/>
      <c r="V12" s="215"/>
      <c r="W12" s="215"/>
      <c r="X12" s="215"/>
      <c r="Y12" s="215"/>
      <c r="AG12" t="s">
        <v>239</v>
      </c>
    </row>
    <row r="13" spans="1:60" x14ac:dyDescent="0.2">
      <c r="A13" s="222">
        <v>2</v>
      </c>
      <c r="B13" s="223" t="s">
        <v>510</v>
      </c>
      <c r="C13" s="238" t="s">
        <v>511</v>
      </c>
      <c r="D13" s="224" t="s">
        <v>303</v>
      </c>
      <c r="E13" s="225">
        <v>1355.328</v>
      </c>
      <c r="F13" s="226">
        <v>114</v>
      </c>
      <c r="G13" s="226">
        <v>154507.39000000001</v>
      </c>
      <c r="H13" s="226">
        <v>0.16</v>
      </c>
      <c r="I13" s="226">
        <v>216.85248000000001</v>
      </c>
      <c r="J13" s="226">
        <v>113.84</v>
      </c>
      <c r="K13" s="226">
        <v>154290.53951999999</v>
      </c>
      <c r="L13" s="226">
        <v>21</v>
      </c>
      <c r="M13" s="226">
        <v>186953.94190000001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243</v>
      </c>
      <c r="T13" s="214" t="s">
        <v>243</v>
      </c>
      <c r="U13" s="214">
        <v>0.20873</v>
      </c>
      <c r="V13" s="214">
        <v>282.89761343999999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512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248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3</v>
      </c>
      <c r="B15" s="223" t="s">
        <v>513</v>
      </c>
      <c r="C15" s="238" t="s">
        <v>514</v>
      </c>
      <c r="D15" s="224" t="s">
        <v>303</v>
      </c>
      <c r="E15" s="225">
        <v>1355.328</v>
      </c>
      <c r="F15" s="226">
        <v>205</v>
      </c>
      <c r="G15" s="226">
        <v>277842.24</v>
      </c>
      <c r="H15" s="226">
        <v>48</v>
      </c>
      <c r="I15" s="226">
        <v>65055.743999999999</v>
      </c>
      <c r="J15" s="226">
        <v>157</v>
      </c>
      <c r="K15" s="226">
        <v>212786.49599999998</v>
      </c>
      <c r="L15" s="226">
        <v>21</v>
      </c>
      <c r="M15" s="226">
        <v>336189.11040000001</v>
      </c>
      <c r="N15" s="225">
        <v>3.7699999999999997E-2</v>
      </c>
      <c r="O15" s="225">
        <v>51.095865599999996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0.318</v>
      </c>
      <c r="V15" s="214">
        <v>430.994304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515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248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16" t="s">
        <v>238</v>
      </c>
      <c r="B17" s="217" t="s">
        <v>200</v>
      </c>
      <c r="C17" s="237" t="s">
        <v>201</v>
      </c>
      <c r="D17" s="218"/>
      <c r="E17" s="219"/>
      <c r="F17" s="220"/>
      <c r="G17" s="220">
        <v>753697.9</v>
      </c>
      <c r="H17" s="220"/>
      <c r="I17" s="220">
        <v>0</v>
      </c>
      <c r="J17" s="220"/>
      <c r="K17" s="220">
        <v>753697.9</v>
      </c>
      <c r="L17" s="220"/>
      <c r="M17" s="220"/>
      <c r="N17" s="219"/>
      <c r="O17" s="219"/>
      <c r="P17" s="219"/>
      <c r="Q17" s="221"/>
      <c r="R17" s="215"/>
      <c r="S17" s="215"/>
      <c r="T17" s="215"/>
      <c r="U17" s="215"/>
      <c r="V17" s="215"/>
      <c r="W17" s="215"/>
      <c r="X17" s="215"/>
      <c r="Y17" s="215"/>
      <c r="AG17" t="s">
        <v>239</v>
      </c>
    </row>
    <row r="18" spans="1:60" x14ac:dyDescent="0.2">
      <c r="A18" s="231">
        <v>4</v>
      </c>
      <c r="B18" s="232" t="s">
        <v>401</v>
      </c>
      <c r="C18" s="241" t="s">
        <v>402</v>
      </c>
      <c r="D18" s="233" t="s">
        <v>303</v>
      </c>
      <c r="E18" s="234">
        <v>1355.328</v>
      </c>
      <c r="F18" s="235">
        <v>36.1</v>
      </c>
      <c r="G18" s="235">
        <v>48927.34</v>
      </c>
      <c r="H18" s="235">
        <v>0</v>
      </c>
      <c r="I18" s="235">
        <v>0</v>
      </c>
      <c r="J18" s="235">
        <v>36.1</v>
      </c>
      <c r="K18" s="235">
        <v>48927.340799999998</v>
      </c>
      <c r="L18" s="235">
        <v>21</v>
      </c>
      <c r="M18" s="235">
        <v>59202.081399999995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7.2999999999999995E-2</v>
      </c>
      <c r="V18" s="214">
        <v>98.938943999999992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5</v>
      </c>
      <c r="B19" s="223" t="s">
        <v>516</v>
      </c>
      <c r="C19" s="238" t="s">
        <v>517</v>
      </c>
      <c r="D19" s="224" t="s">
        <v>303</v>
      </c>
      <c r="E19" s="225">
        <v>1355.328</v>
      </c>
      <c r="F19" s="226">
        <v>520</v>
      </c>
      <c r="G19" s="226">
        <v>704770.56000000006</v>
      </c>
      <c r="H19" s="226">
        <v>0</v>
      </c>
      <c r="I19" s="226">
        <v>0</v>
      </c>
      <c r="J19" s="226">
        <v>520</v>
      </c>
      <c r="K19" s="226">
        <v>704770.55999999994</v>
      </c>
      <c r="L19" s="226">
        <v>21</v>
      </c>
      <c r="M19" s="226">
        <v>852772.37760000001</v>
      </c>
      <c r="N19" s="225">
        <v>0</v>
      </c>
      <c r="O19" s="225">
        <v>0</v>
      </c>
      <c r="P19" s="225">
        <v>1.7999999999999999E-2</v>
      </c>
      <c r="Q19" s="227">
        <v>24.395903999999998</v>
      </c>
      <c r="R19" s="214"/>
      <c r="S19" s="214" t="s">
        <v>243</v>
      </c>
      <c r="T19" s="214" t="s">
        <v>243</v>
      </c>
      <c r="U19" s="214">
        <v>1.0469999999999999</v>
      </c>
      <c r="V19" s="214">
        <v>1419.0284159999999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518</v>
      </c>
      <c r="D20" s="244"/>
      <c r="E20" s="245">
        <v>1355.328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238</v>
      </c>
      <c r="B21" s="217" t="s">
        <v>204</v>
      </c>
      <c r="C21" s="237" t="s">
        <v>205</v>
      </c>
      <c r="D21" s="218"/>
      <c r="E21" s="219"/>
      <c r="F21" s="220"/>
      <c r="G21" s="220">
        <v>17586.3</v>
      </c>
      <c r="H21" s="220"/>
      <c r="I21" s="220">
        <v>0</v>
      </c>
      <c r="J21" s="220"/>
      <c r="K21" s="220">
        <v>17586.3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239</v>
      </c>
    </row>
    <row r="22" spans="1:60" x14ac:dyDescent="0.2">
      <c r="A22" s="231">
        <v>6</v>
      </c>
      <c r="B22" s="232" t="s">
        <v>407</v>
      </c>
      <c r="C22" s="241" t="s">
        <v>408</v>
      </c>
      <c r="D22" s="233" t="s">
        <v>350</v>
      </c>
      <c r="E22" s="234">
        <v>51.122970000000002</v>
      </c>
      <c r="F22" s="235">
        <v>344</v>
      </c>
      <c r="G22" s="235">
        <v>17586.3</v>
      </c>
      <c r="H22" s="235">
        <v>0</v>
      </c>
      <c r="I22" s="235">
        <v>0</v>
      </c>
      <c r="J22" s="235">
        <v>344</v>
      </c>
      <c r="K22" s="235">
        <v>17586.30168</v>
      </c>
      <c r="L22" s="235">
        <v>21</v>
      </c>
      <c r="M22" s="235">
        <v>21279.422999999999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0.23200000000000001</v>
      </c>
      <c r="V22" s="214">
        <v>11.860529040000001</v>
      </c>
      <c r="W22" s="214"/>
      <c r="X22" s="214" t="s">
        <v>409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410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16" t="s">
        <v>238</v>
      </c>
      <c r="B23" s="217" t="s">
        <v>206</v>
      </c>
      <c r="C23" s="237" t="s">
        <v>207</v>
      </c>
      <c r="D23" s="218"/>
      <c r="E23" s="219"/>
      <c r="F23" s="220"/>
      <c r="G23" s="220">
        <v>51853.49</v>
      </c>
      <c r="H23" s="220"/>
      <c r="I23" s="220">
        <v>101</v>
      </c>
      <c r="J23" s="220"/>
      <c r="K23" s="220">
        <v>51752.49</v>
      </c>
      <c r="L23" s="220"/>
      <c r="M23" s="220"/>
      <c r="N23" s="219"/>
      <c r="O23" s="219"/>
      <c r="P23" s="219"/>
      <c r="Q23" s="221"/>
      <c r="R23" s="215"/>
      <c r="S23" s="215"/>
      <c r="T23" s="215"/>
      <c r="U23" s="215"/>
      <c r="V23" s="215"/>
      <c r="W23" s="215"/>
      <c r="X23" s="215"/>
      <c r="Y23" s="215"/>
      <c r="AG23" t="s">
        <v>239</v>
      </c>
    </row>
    <row r="24" spans="1:60" x14ac:dyDescent="0.2">
      <c r="A24" s="222">
        <v>7</v>
      </c>
      <c r="B24" s="223" t="s">
        <v>411</v>
      </c>
      <c r="C24" s="238" t="s">
        <v>412</v>
      </c>
      <c r="D24" s="224" t="s">
        <v>350</v>
      </c>
      <c r="E24" s="225">
        <v>24.395900000000001</v>
      </c>
      <c r="F24" s="226">
        <v>808</v>
      </c>
      <c r="G24" s="226">
        <v>19711.89</v>
      </c>
      <c r="H24" s="226">
        <v>0</v>
      </c>
      <c r="I24" s="226">
        <v>0</v>
      </c>
      <c r="J24" s="226">
        <v>808</v>
      </c>
      <c r="K24" s="226">
        <v>19711.887200000001</v>
      </c>
      <c r="L24" s="226">
        <v>21</v>
      </c>
      <c r="M24" s="226">
        <v>23851.386899999998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1.8160000000000001</v>
      </c>
      <c r="V24" s="214">
        <v>44.302954400000004</v>
      </c>
      <c r="W24" s="214"/>
      <c r="X24" s="214" t="s">
        <v>413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414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1"/>
      <c r="B25" s="212"/>
      <c r="C25" s="239" t="s">
        <v>415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29" t="str">
        <f>C25</f>
        <v>S naložením suti nebo vybouraných hmot do dopravního prostředku a na jejich vyložením, popřípadě přeložením na normální dopravní prostředek.</v>
      </c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8</v>
      </c>
      <c r="B26" s="232" t="s">
        <v>416</v>
      </c>
      <c r="C26" s="241" t="s">
        <v>417</v>
      </c>
      <c r="D26" s="233" t="s">
        <v>350</v>
      </c>
      <c r="E26" s="234">
        <v>24.395900000000001</v>
      </c>
      <c r="F26" s="235">
        <v>353</v>
      </c>
      <c r="G26" s="235">
        <v>8611.75</v>
      </c>
      <c r="H26" s="235">
        <v>4.1399999999999997</v>
      </c>
      <c r="I26" s="235">
        <v>100.999026</v>
      </c>
      <c r="J26" s="235">
        <v>348.86</v>
      </c>
      <c r="K26" s="235">
        <v>8510.7536740000014</v>
      </c>
      <c r="L26" s="235">
        <v>21</v>
      </c>
      <c r="M26" s="235">
        <v>10420.217499999999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4.2000000000000003E-2</v>
      </c>
      <c r="V26" s="214">
        <v>1.0246278000000002</v>
      </c>
      <c r="W26" s="214"/>
      <c r="X26" s="214" t="s">
        <v>413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414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x14ac:dyDescent="0.2">
      <c r="A27" s="231">
        <v>9</v>
      </c>
      <c r="B27" s="232" t="s">
        <v>418</v>
      </c>
      <c r="C27" s="241" t="s">
        <v>419</v>
      </c>
      <c r="D27" s="233" t="s">
        <v>350</v>
      </c>
      <c r="E27" s="234">
        <v>24.395900000000001</v>
      </c>
      <c r="F27" s="235">
        <v>630</v>
      </c>
      <c r="G27" s="235">
        <v>15369.42</v>
      </c>
      <c r="H27" s="235">
        <v>0</v>
      </c>
      <c r="I27" s="235">
        <v>0</v>
      </c>
      <c r="J27" s="235">
        <v>630</v>
      </c>
      <c r="K27" s="235">
        <v>15369.417000000001</v>
      </c>
      <c r="L27" s="235">
        <v>21</v>
      </c>
      <c r="M27" s="235">
        <v>18596.998199999998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244</v>
      </c>
      <c r="U27" s="214">
        <v>0</v>
      </c>
      <c r="V27" s="214">
        <v>0</v>
      </c>
      <c r="W27" s="214"/>
      <c r="X27" s="214" t="s">
        <v>413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414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420</v>
      </c>
      <c r="C28" s="238" t="s">
        <v>421</v>
      </c>
      <c r="D28" s="224" t="s">
        <v>350</v>
      </c>
      <c r="E28" s="225">
        <v>24.395900000000001</v>
      </c>
      <c r="F28" s="226">
        <v>334.5</v>
      </c>
      <c r="G28" s="226">
        <v>8160.43</v>
      </c>
      <c r="H28" s="226">
        <v>0</v>
      </c>
      <c r="I28" s="226">
        <v>0</v>
      </c>
      <c r="J28" s="226">
        <v>334.5</v>
      </c>
      <c r="K28" s="226">
        <v>8160.4285500000005</v>
      </c>
      <c r="L28" s="226">
        <v>21</v>
      </c>
      <c r="M28" s="226">
        <v>9874.1203000000005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0.752</v>
      </c>
      <c r="V28" s="214">
        <v>18.345716800000002</v>
      </c>
      <c r="W28" s="214"/>
      <c r="X28" s="214" t="s">
        <v>413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414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1"/>
      <c r="B29" s="212"/>
      <c r="C29" s="239" t="s">
        <v>415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29" t="str">
        <f>C29</f>
        <v>S naložením suti nebo vybouraných hmot do dopravního prostředku a na jejich vyložením, popřípadě přeložením na normální dopravní prostředek.</v>
      </c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422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3"/>
      <c r="B31" s="4"/>
      <c r="C31" s="24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224</v>
      </c>
    </row>
    <row r="32" spans="1:60" x14ac:dyDescent="0.2">
      <c r="C32" s="243"/>
      <c r="D32" s="10"/>
      <c r="AG32" t="s">
        <v>300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4:G14"/>
    <mergeCell ref="C16:G16"/>
    <mergeCell ref="C25:G25"/>
    <mergeCell ref="C29:G29"/>
    <mergeCell ref="C30:G3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602E8-4432-4135-9025-A226E6A0C0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66</v>
      </c>
      <c r="C4" s="200" t="s">
        <v>67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F0F37-531C-49BE-85E0-F5A7831860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68</v>
      </c>
      <c r="C4" s="200" t="s">
        <v>69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0192C-5813-4467-B72E-77117A59B41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70</v>
      </c>
      <c r="C4" s="200" t="s">
        <v>71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42329.07</v>
      </c>
      <c r="H8" s="220"/>
      <c r="I8" s="220">
        <v>9889</v>
      </c>
      <c r="J8" s="220"/>
      <c r="K8" s="220">
        <v>32440.07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6.0749999999999998E-2</v>
      </c>
      <c r="F9" s="226">
        <v>1852</v>
      </c>
      <c r="G9" s="226">
        <v>112.51</v>
      </c>
      <c r="H9" s="226">
        <v>0</v>
      </c>
      <c r="I9" s="226">
        <v>0</v>
      </c>
      <c r="J9" s="226">
        <v>1852</v>
      </c>
      <c r="K9" s="226">
        <v>112.509</v>
      </c>
      <c r="L9" s="226">
        <v>21</v>
      </c>
      <c r="M9" s="226">
        <v>136.1371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0.23844374999999998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535</v>
      </c>
      <c r="D10" s="244"/>
      <c r="E10" s="245">
        <v>4.4999999999999998E-2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536</v>
      </c>
      <c r="D11" s="244"/>
      <c r="E11" s="245">
        <v>1.575E-2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356</v>
      </c>
      <c r="C12" s="241" t="s">
        <v>357</v>
      </c>
      <c r="D12" s="233" t="s">
        <v>333</v>
      </c>
      <c r="E12" s="234">
        <v>6.0749999999999998E-2</v>
      </c>
      <c r="F12" s="235">
        <v>863</v>
      </c>
      <c r="G12" s="235">
        <v>52.43</v>
      </c>
      <c r="H12" s="235">
        <v>0</v>
      </c>
      <c r="I12" s="235">
        <v>0</v>
      </c>
      <c r="J12" s="235">
        <v>863</v>
      </c>
      <c r="K12" s="235">
        <v>52.427250000000001</v>
      </c>
      <c r="L12" s="235">
        <v>21</v>
      </c>
      <c r="M12" s="235">
        <v>63.440300000000001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1.992</v>
      </c>
      <c r="V12" s="214">
        <v>0.121014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358</v>
      </c>
      <c r="C13" s="241" t="s">
        <v>359</v>
      </c>
      <c r="D13" s="233" t="s">
        <v>333</v>
      </c>
      <c r="E13" s="234">
        <v>6.0749999999999998E-2</v>
      </c>
      <c r="F13" s="235">
        <v>289.5</v>
      </c>
      <c r="G13" s="235">
        <v>17.59</v>
      </c>
      <c r="H13" s="235">
        <v>0</v>
      </c>
      <c r="I13" s="235">
        <v>0</v>
      </c>
      <c r="J13" s="235">
        <v>289.5</v>
      </c>
      <c r="K13" s="235">
        <v>17.587125</v>
      </c>
      <c r="L13" s="235">
        <v>21</v>
      </c>
      <c r="M13" s="235">
        <v>21.283899999999999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3.7178999999999997E-2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537</v>
      </c>
      <c r="C14" s="241" t="s">
        <v>538</v>
      </c>
      <c r="D14" s="233" t="s">
        <v>539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19.739999999999998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423</v>
      </c>
      <c r="C15" s="238" t="s">
        <v>424</v>
      </c>
      <c r="D15" s="224" t="s">
        <v>425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0.20300000000000001</v>
      </c>
      <c r="V15" s="214">
        <v>18.27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519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427</v>
      </c>
      <c r="C17" s="241" t="s">
        <v>428</v>
      </c>
      <c r="D17" s="233" t="s">
        <v>429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</v>
      </c>
      <c r="V17" s="214">
        <v>0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520</v>
      </c>
      <c r="C18" s="238" t="s">
        <v>521</v>
      </c>
      <c r="D18" s="224" t="s">
        <v>333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1.5620000000000001</v>
      </c>
      <c r="V18" s="214">
        <v>3.7253699999999998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480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522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8</v>
      </c>
      <c r="B21" s="232" t="s">
        <v>364</v>
      </c>
      <c r="C21" s="241" t="s">
        <v>365</v>
      </c>
      <c r="D21" s="233" t="s">
        <v>333</v>
      </c>
      <c r="E21" s="234">
        <v>2.3849999999999998</v>
      </c>
      <c r="F21" s="235">
        <v>245.5</v>
      </c>
      <c r="G21" s="235">
        <v>585.52</v>
      </c>
      <c r="H21" s="235">
        <v>0</v>
      </c>
      <c r="I21" s="235">
        <v>0</v>
      </c>
      <c r="J21" s="235">
        <v>245.5</v>
      </c>
      <c r="K21" s="235">
        <v>585.51749999999993</v>
      </c>
      <c r="L21" s="235">
        <v>21</v>
      </c>
      <c r="M21" s="235">
        <v>708.47919999999999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0.51900000000000002</v>
      </c>
      <c r="V21" s="214">
        <v>1.2378149999999999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9</v>
      </c>
      <c r="B22" s="232" t="s">
        <v>366</v>
      </c>
      <c r="C22" s="241" t="s">
        <v>367</v>
      </c>
      <c r="D22" s="233" t="s">
        <v>333</v>
      </c>
      <c r="E22" s="234">
        <v>6.0749999999999998E-2</v>
      </c>
      <c r="F22" s="235">
        <v>344.5</v>
      </c>
      <c r="G22" s="235">
        <v>20.93</v>
      </c>
      <c r="H22" s="235">
        <v>0</v>
      </c>
      <c r="I22" s="235">
        <v>0</v>
      </c>
      <c r="J22" s="235">
        <v>344.5</v>
      </c>
      <c r="K22" s="235">
        <v>20.928374999999999</v>
      </c>
      <c r="L22" s="235">
        <v>21</v>
      </c>
      <c r="M22" s="235">
        <v>25.325299999999999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0.72899999999999998</v>
      </c>
      <c r="V22" s="214">
        <v>4.428675E-2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10</v>
      </c>
      <c r="B23" s="232" t="s">
        <v>340</v>
      </c>
      <c r="C23" s="241" t="s">
        <v>341</v>
      </c>
      <c r="D23" s="233" t="s">
        <v>333</v>
      </c>
      <c r="E23" s="234">
        <v>2.3849999999999998</v>
      </c>
      <c r="F23" s="235">
        <v>196.5</v>
      </c>
      <c r="G23" s="235">
        <v>468.65</v>
      </c>
      <c r="H23" s="235">
        <v>0</v>
      </c>
      <c r="I23" s="235">
        <v>0</v>
      </c>
      <c r="J23" s="235">
        <v>196.5</v>
      </c>
      <c r="K23" s="235">
        <v>468.65249999999997</v>
      </c>
      <c r="L23" s="235">
        <v>21</v>
      </c>
      <c r="M23" s="235">
        <v>567.06649999999991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243</v>
      </c>
      <c r="T23" s="214" t="s">
        <v>243</v>
      </c>
      <c r="U23" s="214">
        <v>1.0999999999999999E-2</v>
      </c>
      <c r="V23" s="214">
        <v>2.6234999999999994E-2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11</v>
      </c>
      <c r="B24" s="223" t="s">
        <v>342</v>
      </c>
      <c r="C24" s="238" t="s">
        <v>343</v>
      </c>
      <c r="D24" s="224" t="s">
        <v>333</v>
      </c>
      <c r="E24" s="225">
        <v>2.3849999999999998</v>
      </c>
      <c r="F24" s="226">
        <v>200</v>
      </c>
      <c r="G24" s="226">
        <v>477</v>
      </c>
      <c r="H24" s="226">
        <v>0</v>
      </c>
      <c r="I24" s="226">
        <v>0</v>
      </c>
      <c r="J24" s="226">
        <v>200</v>
      </c>
      <c r="K24" s="226">
        <v>476.99999999999994</v>
      </c>
      <c r="L24" s="226">
        <v>21</v>
      </c>
      <c r="M24" s="226">
        <v>577.16999999999996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0.31</v>
      </c>
      <c r="V24" s="214">
        <v>0.73934999999999995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368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369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370</v>
      </c>
      <c r="C27" s="238" t="s">
        <v>371</v>
      </c>
      <c r="D27" s="224" t="s">
        <v>333</v>
      </c>
      <c r="E27" s="225">
        <v>6.0749999999999998E-2</v>
      </c>
      <c r="F27" s="226">
        <v>212</v>
      </c>
      <c r="G27" s="226">
        <v>12.88</v>
      </c>
      <c r="H27" s="226">
        <v>0</v>
      </c>
      <c r="I27" s="226">
        <v>0</v>
      </c>
      <c r="J27" s="226">
        <v>212</v>
      </c>
      <c r="K27" s="226">
        <v>12.879</v>
      </c>
      <c r="L27" s="226">
        <v>21</v>
      </c>
      <c r="M27" s="226">
        <v>15.584800000000001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0.32200000000000001</v>
      </c>
      <c r="V27" s="214">
        <v>1.9561499999999999E-2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368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369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348</v>
      </c>
      <c r="C30" s="238" t="s">
        <v>349</v>
      </c>
      <c r="D30" s="224" t="s">
        <v>350</v>
      </c>
      <c r="E30" s="225">
        <v>4.4122500000000002</v>
      </c>
      <c r="F30" s="226">
        <v>280</v>
      </c>
      <c r="G30" s="226">
        <v>1235.43</v>
      </c>
      <c r="H30" s="226">
        <v>0</v>
      </c>
      <c r="I30" s="226">
        <v>0</v>
      </c>
      <c r="J30" s="226">
        <v>280</v>
      </c>
      <c r="K30" s="226">
        <v>1235.43</v>
      </c>
      <c r="L30" s="226">
        <v>21</v>
      </c>
      <c r="M30" s="226">
        <v>1494.8703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0</v>
      </c>
      <c r="V30" s="214">
        <v>0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351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523</v>
      </c>
      <c r="D32" s="244"/>
      <c r="E32" s="245">
        <v>4.4122500000000002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307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524</v>
      </c>
      <c r="C33" s="238" t="s">
        <v>525</v>
      </c>
      <c r="D33" s="224" t="s">
        <v>271</v>
      </c>
      <c r="E33" s="225">
        <v>1</v>
      </c>
      <c r="F33" s="226">
        <v>2500</v>
      </c>
      <c r="G33" s="226">
        <v>2500</v>
      </c>
      <c r="H33" s="226">
        <v>0</v>
      </c>
      <c r="I33" s="226">
        <v>0</v>
      </c>
      <c r="J33" s="226">
        <v>2500</v>
      </c>
      <c r="K33" s="226">
        <v>2500</v>
      </c>
      <c r="L33" s="226">
        <v>21</v>
      </c>
      <c r="M33" s="226">
        <v>3025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268</v>
      </c>
      <c r="T33" s="214" t="s">
        <v>244</v>
      </c>
      <c r="U33" s="214">
        <v>0</v>
      </c>
      <c r="V33" s="214">
        <v>0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532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526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527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238</v>
      </c>
      <c r="B37" s="217" t="s">
        <v>192</v>
      </c>
      <c r="C37" s="237" t="s">
        <v>193</v>
      </c>
      <c r="D37" s="218"/>
      <c r="E37" s="219"/>
      <c r="F37" s="220"/>
      <c r="G37" s="220">
        <v>9716.52</v>
      </c>
      <c r="H37" s="220"/>
      <c r="I37" s="220">
        <v>524.13</v>
      </c>
      <c r="J37" s="220"/>
      <c r="K37" s="220">
        <v>9192.39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239</v>
      </c>
    </row>
    <row r="38" spans="1:60" x14ac:dyDescent="0.2">
      <c r="A38" s="222">
        <v>15</v>
      </c>
      <c r="B38" s="223" t="s">
        <v>506</v>
      </c>
      <c r="C38" s="238" t="s">
        <v>507</v>
      </c>
      <c r="D38" s="224" t="s">
        <v>303</v>
      </c>
      <c r="E38" s="225">
        <v>50.738999999999997</v>
      </c>
      <c r="F38" s="226">
        <v>191.5</v>
      </c>
      <c r="G38" s="226">
        <v>9716.52</v>
      </c>
      <c r="H38" s="226">
        <v>10.33</v>
      </c>
      <c r="I38" s="226">
        <v>524.13387</v>
      </c>
      <c r="J38" s="226">
        <v>181.17</v>
      </c>
      <c r="K38" s="226">
        <v>9192.3846299999987</v>
      </c>
      <c r="L38" s="226">
        <v>21</v>
      </c>
      <c r="M38" s="226">
        <v>11756.9892</v>
      </c>
      <c r="N38" s="225">
        <v>2.0000000000000002E-5</v>
      </c>
      <c r="O38" s="225">
        <v>1.0147800000000001E-3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0.32</v>
      </c>
      <c r="V38" s="214">
        <v>16.23648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508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509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16" t="s">
        <v>238</v>
      </c>
      <c r="B41" s="217" t="s">
        <v>194</v>
      </c>
      <c r="C41" s="237" t="s">
        <v>195</v>
      </c>
      <c r="D41" s="218"/>
      <c r="E41" s="219"/>
      <c r="F41" s="220"/>
      <c r="G41" s="220">
        <v>6077.3</v>
      </c>
      <c r="H41" s="220"/>
      <c r="I41" s="220">
        <v>2912.77</v>
      </c>
      <c r="J41" s="220"/>
      <c r="K41" s="220">
        <v>3164.53</v>
      </c>
      <c r="L41" s="220"/>
      <c r="M41" s="220"/>
      <c r="N41" s="219"/>
      <c r="O41" s="219"/>
      <c r="P41" s="219"/>
      <c r="Q41" s="221"/>
      <c r="R41" s="215"/>
      <c r="S41" s="215"/>
      <c r="T41" s="215"/>
      <c r="U41" s="215"/>
      <c r="V41" s="215"/>
      <c r="W41" s="215"/>
      <c r="X41" s="215"/>
      <c r="Y41" s="215"/>
      <c r="AG41" t="s">
        <v>239</v>
      </c>
    </row>
    <row r="42" spans="1:60" x14ac:dyDescent="0.2">
      <c r="A42" s="222">
        <v>16</v>
      </c>
      <c r="B42" s="223" t="s">
        <v>453</v>
      </c>
      <c r="C42" s="238" t="s">
        <v>454</v>
      </c>
      <c r="D42" s="224" t="s">
        <v>333</v>
      </c>
      <c r="E42" s="225">
        <v>0.20250000000000001</v>
      </c>
      <c r="F42" s="226">
        <v>10070</v>
      </c>
      <c r="G42" s="226">
        <v>2039.18</v>
      </c>
      <c r="H42" s="226">
        <v>280.76</v>
      </c>
      <c r="I42" s="226">
        <v>56.853900000000003</v>
      </c>
      <c r="J42" s="226">
        <v>9789.24</v>
      </c>
      <c r="K42" s="226">
        <v>1982.3211000000001</v>
      </c>
      <c r="L42" s="226">
        <v>21</v>
      </c>
      <c r="M42" s="226">
        <v>2467.4078</v>
      </c>
      <c r="N42" s="225">
        <v>0.17978</v>
      </c>
      <c r="O42" s="225">
        <v>3.6405449999999999E-2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17.032</v>
      </c>
      <c r="V42" s="214">
        <v>3.4489800000000002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540</v>
      </c>
      <c r="D43" s="244"/>
      <c r="E43" s="245">
        <v>0.15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2" x14ac:dyDescent="0.2">
      <c r="A44" s="211"/>
      <c r="B44" s="212"/>
      <c r="C44" s="246" t="s">
        <v>541</v>
      </c>
      <c r="D44" s="244"/>
      <c r="E44" s="245">
        <v>5.2499999999999998E-2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17</v>
      </c>
      <c r="B45" s="223" t="s">
        <v>463</v>
      </c>
      <c r="C45" s="238" t="s">
        <v>464</v>
      </c>
      <c r="D45" s="224" t="s">
        <v>333</v>
      </c>
      <c r="E45" s="225">
        <v>0.16200000000000001</v>
      </c>
      <c r="F45" s="226">
        <v>7320</v>
      </c>
      <c r="G45" s="226">
        <v>1185.8399999999999</v>
      </c>
      <c r="H45" s="226">
        <v>5019.0600000000004</v>
      </c>
      <c r="I45" s="226">
        <v>813.0877200000001</v>
      </c>
      <c r="J45" s="226">
        <v>2300.94</v>
      </c>
      <c r="K45" s="226">
        <v>372.75228000000004</v>
      </c>
      <c r="L45" s="226">
        <v>21</v>
      </c>
      <c r="M45" s="226">
        <v>1434.8663999999999</v>
      </c>
      <c r="N45" s="225">
        <v>3.0044900000000001</v>
      </c>
      <c r="O45" s="225">
        <v>0.48672738000000004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4.5739999999999998</v>
      </c>
      <c r="V45" s="214">
        <v>0.74098799999999998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542</v>
      </c>
      <c r="D46" s="244"/>
      <c r="E46" s="245">
        <v>0.12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outlineLevel="2" x14ac:dyDescent="0.2">
      <c r="A47" s="211"/>
      <c r="B47" s="212"/>
      <c r="C47" s="246" t="s">
        <v>543</v>
      </c>
      <c r="D47" s="244"/>
      <c r="E47" s="245">
        <v>4.2000000000000003E-2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307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18</v>
      </c>
      <c r="B48" s="223" t="s">
        <v>466</v>
      </c>
      <c r="C48" s="238" t="s">
        <v>467</v>
      </c>
      <c r="D48" s="224" t="s">
        <v>303</v>
      </c>
      <c r="E48" s="225">
        <v>0.54</v>
      </c>
      <c r="F48" s="226">
        <v>1452</v>
      </c>
      <c r="G48" s="226">
        <v>784.08</v>
      </c>
      <c r="H48" s="226">
        <v>270.64</v>
      </c>
      <c r="I48" s="226">
        <v>146.1456</v>
      </c>
      <c r="J48" s="226">
        <v>1181.3599999999999</v>
      </c>
      <c r="K48" s="226">
        <v>637.93439999999998</v>
      </c>
      <c r="L48" s="226">
        <v>21</v>
      </c>
      <c r="M48" s="226">
        <v>948.73680000000002</v>
      </c>
      <c r="N48" s="225">
        <v>1.4500000000000001E-2</v>
      </c>
      <c r="O48" s="225">
        <v>7.8300000000000002E-3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1.9059999999999999</v>
      </c>
      <c r="V48" s="214">
        <v>1.0292399999999999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544</v>
      </c>
      <c r="D49" s="244"/>
      <c r="E49" s="245">
        <v>0.4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2" x14ac:dyDescent="0.2">
      <c r="A50" s="211"/>
      <c r="B50" s="212"/>
      <c r="C50" s="246" t="s">
        <v>545</v>
      </c>
      <c r="D50" s="244"/>
      <c r="E50" s="245">
        <v>0.14000000000000001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31">
        <v>19</v>
      </c>
      <c r="B51" s="232" t="s">
        <v>469</v>
      </c>
      <c r="C51" s="241" t="s">
        <v>470</v>
      </c>
      <c r="D51" s="233" t="s">
        <v>303</v>
      </c>
      <c r="E51" s="234">
        <v>0.54</v>
      </c>
      <c r="F51" s="235">
        <v>395</v>
      </c>
      <c r="G51" s="235">
        <v>213.3</v>
      </c>
      <c r="H51" s="235">
        <v>77.37</v>
      </c>
      <c r="I51" s="235">
        <v>41.779800000000009</v>
      </c>
      <c r="J51" s="235">
        <v>317.63</v>
      </c>
      <c r="K51" s="235">
        <v>171.52020000000002</v>
      </c>
      <c r="L51" s="235">
        <v>21</v>
      </c>
      <c r="M51" s="235">
        <v>258.09300000000002</v>
      </c>
      <c r="N51" s="234">
        <v>9.6000000000000002E-4</v>
      </c>
      <c r="O51" s="234">
        <v>5.1840000000000002E-4</v>
      </c>
      <c r="P51" s="234">
        <v>0</v>
      </c>
      <c r="Q51" s="236">
        <v>0</v>
      </c>
      <c r="R51" s="214"/>
      <c r="S51" s="214" t="s">
        <v>243</v>
      </c>
      <c r="T51" s="214" t="s">
        <v>243</v>
      </c>
      <c r="U51" s="214">
        <v>0.628</v>
      </c>
      <c r="V51" s="214">
        <v>0.33912000000000003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20</v>
      </c>
      <c r="B52" s="223" t="s">
        <v>546</v>
      </c>
      <c r="C52" s="238" t="s">
        <v>547</v>
      </c>
      <c r="D52" s="224" t="s">
        <v>303</v>
      </c>
      <c r="E52" s="225">
        <v>0.81</v>
      </c>
      <c r="F52" s="226">
        <v>2290</v>
      </c>
      <c r="G52" s="226">
        <v>1854.9</v>
      </c>
      <c r="H52" s="226">
        <v>2290</v>
      </c>
      <c r="I52" s="226">
        <v>1854.9</v>
      </c>
      <c r="J52" s="226">
        <v>0</v>
      </c>
      <c r="K52" s="226">
        <v>0</v>
      </c>
      <c r="L52" s="226">
        <v>21</v>
      </c>
      <c r="M52" s="226">
        <v>2244.4290000000001</v>
      </c>
      <c r="N52" s="225">
        <v>0.37</v>
      </c>
      <c r="O52" s="225">
        <v>0.29970000000000002</v>
      </c>
      <c r="P52" s="225">
        <v>0</v>
      </c>
      <c r="Q52" s="227">
        <v>0</v>
      </c>
      <c r="R52" s="214" t="s">
        <v>385</v>
      </c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386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387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548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549</v>
      </c>
      <c r="D54" s="244"/>
      <c r="E54" s="245">
        <v>0.6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2" x14ac:dyDescent="0.2">
      <c r="A55" s="211"/>
      <c r="B55" s="212"/>
      <c r="C55" s="246" t="s">
        <v>550</v>
      </c>
      <c r="D55" s="244"/>
      <c r="E55" s="245">
        <v>0.21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21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22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23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24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0</v>
      </c>
      <c r="V64" s="214">
        <v>0</v>
      </c>
      <c r="W64" s="214"/>
      <c r="X64" s="214" t="s">
        <v>551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552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4449.6000000000004</v>
      </c>
      <c r="H69" s="220"/>
      <c r="I69" s="220">
        <v>0</v>
      </c>
      <c r="J69" s="220"/>
      <c r="K69" s="220">
        <v>4449.6000000000004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25</v>
      </c>
      <c r="B70" s="223" t="s">
        <v>403</v>
      </c>
      <c r="C70" s="238" t="s">
        <v>404</v>
      </c>
      <c r="D70" s="224" t="s">
        <v>333</v>
      </c>
      <c r="E70" s="225">
        <v>0.54</v>
      </c>
      <c r="F70" s="226">
        <v>8240</v>
      </c>
      <c r="G70" s="226">
        <v>4449.6000000000004</v>
      </c>
      <c r="H70" s="226">
        <v>0</v>
      </c>
      <c r="I70" s="226">
        <v>0</v>
      </c>
      <c r="J70" s="226">
        <v>8240</v>
      </c>
      <c r="K70" s="226">
        <v>4449.6000000000004</v>
      </c>
      <c r="L70" s="226">
        <v>21</v>
      </c>
      <c r="M70" s="226">
        <v>5384.0160000000005</v>
      </c>
      <c r="N70" s="225">
        <v>0</v>
      </c>
      <c r="O70" s="225">
        <v>0</v>
      </c>
      <c r="P70" s="225">
        <v>1.33</v>
      </c>
      <c r="Q70" s="227">
        <v>0.71820000000000006</v>
      </c>
      <c r="R70" s="214"/>
      <c r="S70" s="214" t="s">
        <v>243</v>
      </c>
      <c r="T70" s="214" t="s">
        <v>243</v>
      </c>
      <c r="U70" s="214">
        <v>8.6210000000000004</v>
      </c>
      <c r="V70" s="214">
        <v>4.6553400000000007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553</v>
      </c>
      <c r="D72" s="244"/>
      <c r="E72" s="245">
        <v>0.54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238</v>
      </c>
      <c r="B73" s="217" t="s">
        <v>204</v>
      </c>
      <c r="C73" s="237" t="s">
        <v>205</v>
      </c>
      <c r="D73" s="218"/>
      <c r="E73" s="219"/>
      <c r="F73" s="220"/>
      <c r="G73" s="220">
        <v>1062.71</v>
      </c>
      <c r="H73" s="220"/>
      <c r="I73" s="220">
        <v>0</v>
      </c>
      <c r="J73" s="220"/>
      <c r="K73" s="220">
        <v>1062.71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239</v>
      </c>
    </row>
    <row r="74" spans="1:60" x14ac:dyDescent="0.2">
      <c r="A74" s="231">
        <v>26</v>
      </c>
      <c r="B74" s="232" t="s">
        <v>407</v>
      </c>
      <c r="C74" s="241" t="s">
        <v>408</v>
      </c>
      <c r="D74" s="233" t="s">
        <v>350</v>
      </c>
      <c r="E74" s="234">
        <v>3.0892599999999999</v>
      </c>
      <c r="F74" s="235">
        <v>344</v>
      </c>
      <c r="G74" s="235">
        <v>1062.71</v>
      </c>
      <c r="H74" s="235">
        <v>0</v>
      </c>
      <c r="I74" s="235">
        <v>0</v>
      </c>
      <c r="J74" s="235">
        <v>344</v>
      </c>
      <c r="K74" s="235">
        <v>1062.70544</v>
      </c>
      <c r="L74" s="235">
        <v>21</v>
      </c>
      <c r="M74" s="235">
        <v>1285.8791000000001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243</v>
      </c>
      <c r="T74" s="214" t="s">
        <v>243</v>
      </c>
      <c r="U74" s="214">
        <v>0.23200000000000001</v>
      </c>
      <c r="V74" s="214">
        <v>0.71670832000000007</v>
      </c>
      <c r="W74" s="214"/>
      <c r="X74" s="214" t="s">
        <v>409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410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206</v>
      </c>
      <c r="C75" s="237" t="s">
        <v>207</v>
      </c>
      <c r="D75" s="218"/>
      <c r="E75" s="219"/>
      <c r="F75" s="220"/>
      <c r="G75" s="220">
        <v>3467.76</v>
      </c>
      <c r="H75" s="220"/>
      <c r="I75" s="220">
        <v>6.75</v>
      </c>
      <c r="J75" s="220"/>
      <c r="K75" s="220">
        <v>3461.01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22">
        <v>27</v>
      </c>
      <c r="B76" s="223" t="s">
        <v>411</v>
      </c>
      <c r="C76" s="238" t="s">
        <v>412</v>
      </c>
      <c r="D76" s="224" t="s">
        <v>350</v>
      </c>
      <c r="E76" s="225">
        <v>1.6315</v>
      </c>
      <c r="F76" s="226">
        <v>808</v>
      </c>
      <c r="G76" s="226">
        <v>1318.25</v>
      </c>
      <c r="H76" s="226">
        <v>0</v>
      </c>
      <c r="I76" s="226">
        <v>0</v>
      </c>
      <c r="J76" s="226">
        <v>808</v>
      </c>
      <c r="K76" s="226">
        <v>1318.252</v>
      </c>
      <c r="L76" s="226">
        <v>21</v>
      </c>
      <c r="M76" s="226">
        <v>1595.0825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1.8160000000000001</v>
      </c>
      <c r="V76" s="214">
        <v>2.9628040000000002</v>
      </c>
      <c r="W76" s="214"/>
      <c r="X76" s="214" t="s">
        <v>413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415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28</v>
      </c>
      <c r="B78" s="232" t="s">
        <v>416</v>
      </c>
      <c r="C78" s="241" t="s">
        <v>417</v>
      </c>
      <c r="D78" s="233" t="s">
        <v>350</v>
      </c>
      <c r="E78" s="234">
        <v>1.6315</v>
      </c>
      <c r="F78" s="235">
        <v>353</v>
      </c>
      <c r="G78" s="235">
        <v>575.91999999999996</v>
      </c>
      <c r="H78" s="235">
        <v>4.1399999999999997</v>
      </c>
      <c r="I78" s="235">
        <v>6.7544099999999991</v>
      </c>
      <c r="J78" s="235">
        <v>348.86</v>
      </c>
      <c r="K78" s="235">
        <v>569.16508999999996</v>
      </c>
      <c r="L78" s="235">
        <v>21</v>
      </c>
      <c r="M78" s="235">
        <v>696.86319999999989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243</v>
      </c>
      <c r="T78" s="214" t="s">
        <v>243</v>
      </c>
      <c r="U78" s="214">
        <v>4.2000000000000003E-2</v>
      </c>
      <c r="V78" s="214">
        <v>6.8523000000000001E-2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29</v>
      </c>
      <c r="B79" s="232" t="s">
        <v>418</v>
      </c>
      <c r="C79" s="241" t="s">
        <v>419</v>
      </c>
      <c r="D79" s="233" t="s">
        <v>350</v>
      </c>
      <c r="E79" s="234">
        <v>1.6315</v>
      </c>
      <c r="F79" s="235">
        <v>630</v>
      </c>
      <c r="G79" s="235">
        <v>1027.8499999999999</v>
      </c>
      <c r="H79" s="235">
        <v>0</v>
      </c>
      <c r="I79" s="235">
        <v>0</v>
      </c>
      <c r="J79" s="235">
        <v>630</v>
      </c>
      <c r="K79" s="235">
        <v>1027.845</v>
      </c>
      <c r="L79" s="235">
        <v>21</v>
      </c>
      <c r="M79" s="235">
        <v>1243.6984999999997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243</v>
      </c>
      <c r="T79" s="214" t="s">
        <v>244</v>
      </c>
      <c r="U79" s="214">
        <v>0</v>
      </c>
      <c r="V79" s="214">
        <v>0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420</v>
      </c>
      <c r="C80" s="238" t="s">
        <v>421</v>
      </c>
      <c r="D80" s="224" t="s">
        <v>350</v>
      </c>
      <c r="E80" s="225">
        <v>1.6315</v>
      </c>
      <c r="F80" s="226">
        <v>334.5</v>
      </c>
      <c r="G80" s="226">
        <v>545.74</v>
      </c>
      <c r="H80" s="226">
        <v>0</v>
      </c>
      <c r="I80" s="226">
        <v>0</v>
      </c>
      <c r="J80" s="226">
        <v>334.5</v>
      </c>
      <c r="K80" s="226">
        <v>545.73675000000003</v>
      </c>
      <c r="L80" s="226">
        <v>21</v>
      </c>
      <c r="M80" s="226">
        <v>660.34540000000004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0.752</v>
      </c>
      <c r="V80" s="214">
        <v>1.226888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415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422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224</v>
      </c>
    </row>
    <row r="84" spans="1:60" x14ac:dyDescent="0.2">
      <c r="C84" s="243"/>
      <c r="D84" s="10"/>
      <c r="AG84" t="s">
        <v>300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7:G77"/>
    <mergeCell ref="C81:G81"/>
    <mergeCell ref="C82:G82"/>
    <mergeCell ref="C36:G36"/>
    <mergeCell ref="C39:G39"/>
    <mergeCell ref="C40:G40"/>
    <mergeCell ref="C53:G53"/>
    <mergeCell ref="C58:G58"/>
    <mergeCell ref="C60:G60"/>
    <mergeCell ref="C26:G26"/>
    <mergeCell ref="C28:G28"/>
    <mergeCell ref="C29:G29"/>
    <mergeCell ref="C31:G31"/>
    <mergeCell ref="C34:G34"/>
    <mergeCell ref="C35:G35"/>
    <mergeCell ref="A1:G1"/>
    <mergeCell ref="C2:G2"/>
    <mergeCell ref="C3:G3"/>
    <mergeCell ref="C4:G4"/>
    <mergeCell ref="C19:G19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83D95-BDBE-46BC-B64F-D59A60CD248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72</v>
      </c>
      <c r="C4" s="200" t="s">
        <v>73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39973.78</v>
      </c>
      <c r="H8" s="220"/>
      <c r="I8" s="220">
        <v>11987.53</v>
      </c>
      <c r="J8" s="220"/>
      <c r="K8" s="220">
        <v>27986.25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0.12</v>
      </c>
      <c r="F9" s="226">
        <v>465.5</v>
      </c>
      <c r="G9" s="226">
        <v>55.86</v>
      </c>
      <c r="H9" s="226">
        <v>0</v>
      </c>
      <c r="I9" s="226">
        <v>0</v>
      </c>
      <c r="J9" s="226">
        <v>465.5</v>
      </c>
      <c r="K9" s="226">
        <v>55.86</v>
      </c>
      <c r="L9" s="226">
        <v>21</v>
      </c>
      <c r="M9" s="226">
        <v>67.590599999999995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0.10692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554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555</v>
      </c>
      <c r="D11" s="244"/>
      <c r="E11" s="245">
        <v>0.06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356</v>
      </c>
      <c r="C12" s="241" t="s">
        <v>357</v>
      </c>
      <c r="D12" s="233" t="s">
        <v>333</v>
      </c>
      <c r="E12" s="234">
        <v>0.12</v>
      </c>
      <c r="F12" s="235">
        <v>863</v>
      </c>
      <c r="G12" s="235">
        <v>103.56</v>
      </c>
      <c r="H12" s="235">
        <v>0</v>
      </c>
      <c r="I12" s="235">
        <v>0</v>
      </c>
      <c r="J12" s="235">
        <v>863</v>
      </c>
      <c r="K12" s="235">
        <v>103.56</v>
      </c>
      <c r="L12" s="235">
        <v>21</v>
      </c>
      <c r="M12" s="235">
        <v>125.30759999999999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1.992</v>
      </c>
      <c r="V12" s="214">
        <v>0.23904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358</v>
      </c>
      <c r="C13" s="241" t="s">
        <v>359</v>
      </c>
      <c r="D13" s="233" t="s">
        <v>333</v>
      </c>
      <c r="E13" s="234">
        <v>0.12</v>
      </c>
      <c r="F13" s="235">
        <v>289.5</v>
      </c>
      <c r="G13" s="235">
        <v>34.74</v>
      </c>
      <c r="H13" s="235">
        <v>0</v>
      </c>
      <c r="I13" s="235">
        <v>0</v>
      </c>
      <c r="J13" s="235">
        <v>289.5</v>
      </c>
      <c r="K13" s="235">
        <v>34.74</v>
      </c>
      <c r="L13" s="235">
        <v>21</v>
      </c>
      <c r="M13" s="235">
        <v>42.035400000000003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7.3439999999999991E-2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537</v>
      </c>
      <c r="C14" s="241" t="s">
        <v>538</v>
      </c>
      <c r="D14" s="233" t="s">
        <v>539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19.739999999999998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423</v>
      </c>
      <c r="C15" s="238" t="s">
        <v>424</v>
      </c>
      <c r="D15" s="224" t="s">
        <v>425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0.20300000000000001</v>
      </c>
      <c r="V15" s="214">
        <v>9.1349999999999998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556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427</v>
      </c>
      <c r="C17" s="241" t="s">
        <v>428</v>
      </c>
      <c r="D17" s="233" t="s">
        <v>429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</v>
      </c>
      <c r="V17" s="214">
        <v>0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520</v>
      </c>
      <c r="C18" s="238" t="s">
        <v>521</v>
      </c>
      <c r="D18" s="224" t="s">
        <v>333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1.5620000000000001</v>
      </c>
      <c r="V18" s="214">
        <v>3.7253699999999998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480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522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360</v>
      </c>
      <c r="C21" s="238" t="s">
        <v>361</v>
      </c>
      <c r="D21" s="224" t="s">
        <v>333</v>
      </c>
      <c r="E21" s="225">
        <v>0.4</v>
      </c>
      <c r="F21" s="226">
        <v>2015</v>
      </c>
      <c r="G21" s="226">
        <v>806</v>
      </c>
      <c r="H21" s="226">
        <v>0</v>
      </c>
      <c r="I21" s="226">
        <v>0</v>
      </c>
      <c r="J21" s="226">
        <v>2015</v>
      </c>
      <c r="K21" s="226">
        <v>806</v>
      </c>
      <c r="L21" s="226">
        <v>21</v>
      </c>
      <c r="M21" s="226">
        <v>975.26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4.6550000000000002</v>
      </c>
      <c r="V21" s="214">
        <v>1.8620000000000001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362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557</v>
      </c>
      <c r="D23" s="244"/>
      <c r="E23" s="245">
        <v>0.4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364</v>
      </c>
      <c r="C24" s="238" t="s">
        <v>365</v>
      </c>
      <c r="D24" s="224" t="s">
        <v>333</v>
      </c>
      <c r="E24" s="225">
        <v>2.7850000000000001</v>
      </c>
      <c r="F24" s="226">
        <v>245.5</v>
      </c>
      <c r="G24" s="226">
        <v>683.72</v>
      </c>
      <c r="H24" s="226">
        <v>0</v>
      </c>
      <c r="I24" s="226">
        <v>0</v>
      </c>
      <c r="J24" s="226">
        <v>245.5</v>
      </c>
      <c r="K24" s="226">
        <v>683.71750000000009</v>
      </c>
      <c r="L24" s="226">
        <v>21</v>
      </c>
      <c r="M24" s="226">
        <v>827.30119999999999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0.51900000000000002</v>
      </c>
      <c r="V24" s="214">
        <v>1.4454150000000001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558</v>
      </c>
      <c r="D25" s="244"/>
      <c r="E25" s="245">
        <v>2.7850000000000001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366</v>
      </c>
      <c r="C26" s="241" t="s">
        <v>367</v>
      </c>
      <c r="D26" s="233" t="s">
        <v>333</v>
      </c>
      <c r="E26" s="234">
        <v>0.12</v>
      </c>
      <c r="F26" s="235">
        <v>344.5</v>
      </c>
      <c r="G26" s="235">
        <v>41.34</v>
      </c>
      <c r="H26" s="235">
        <v>0</v>
      </c>
      <c r="I26" s="235">
        <v>0</v>
      </c>
      <c r="J26" s="235">
        <v>344.5</v>
      </c>
      <c r="K26" s="235">
        <v>41.339999999999996</v>
      </c>
      <c r="L26" s="235">
        <v>21</v>
      </c>
      <c r="M26" s="235">
        <v>50.0214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0.72899999999999998</v>
      </c>
      <c r="V26" s="214">
        <v>8.7479999999999988E-2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333</v>
      </c>
      <c r="E27" s="234">
        <v>2.7850000000000001</v>
      </c>
      <c r="F27" s="235">
        <v>196.5</v>
      </c>
      <c r="G27" s="235">
        <v>547.25</v>
      </c>
      <c r="H27" s="235">
        <v>0</v>
      </c>
      <c r="I27" s="235">
        <v>0</v>
      </c>
      <c r="J27" s="235">
        <v>196.5</v>
      </c>
      <c r="K27" s="235">
        <v>547.25250000000005</v>
      </c>
      <c r="L27" s="235">
        <v>21</v>
      </c>
      <c r="M27" s="235">
        <v>662.17250000000001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1.0999999999999999E-2</v>
      </c>
      <c r="V27" s="214">
        <v>3.0634999999999999E-2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342</v>
      </c>
      <c r="C28" s="238" t="s">
        <v>343</v>
      </c>
      <c r="D28" s="224" t="s">
        <v>333</v>
      </c>
      <c r="E28" s="225">
        <v>2.7850000000000001</v>
      </c>
      <c r="F28" s="226">
        <v>200</v>
      </c>
      <c r="G28" s="226">
        <v>557</v>
      </c>
      <c r="H28" s="226">
        <v>0</v>
      </c>
      <c r="I28" s="226">
        <v>0</v>
      </c>
      <c r="J28" s="226">
        <v>200</v>
      </c>
      <c r="K28" s="226">
        <v>557</v>
      </c>
      <c r="L28" s="226">
        <v>21</v>
      </c>
      <c r="M28" s="226">
        <v>673.97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0.31</v>
      </c>
      <c r="V28" s="214">
        <v>0.86335000000000006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368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369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370</v>
      </c>
      <c r="C31" s="238" t="s">
        <v>371</v>
      </c>
      <c r="D31" s="224" t="s">
        <v>333</v>
      </c>
      <c r="E31" s="225">
        <v>0.12</v>
      </c>
      <c r="F31" s="226">
        <v>212</v>
      </c>
      <c r="G31" s="226">
        <v>25.44</v>
      </c>
      <c r="H31" s="226">
        <v>0</v>
      </c>
      <c r="I31" s="226">
        <v>0</v>
      </c>
      <c r="J31" s="226">
        <v>212</v>
      </c>
      <c r="K31" s="226">
        <v>25.439999999999998</v>
      </c>
      <c r="L31" s="226">
        <v>21</v>
      </c>
      <c r="M31" s="226">
        <v>30.782399999999999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0.32200000000000001</v>
      </c>
      <c r="V31" s="214">
        <v>3.8640000000000001E-2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368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369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372</v>
      </c>
      <c r="C34" s="238" t="s">
        <v>373</v>
      </c>
      <c r="D34" s="224" t="s">
        <v>333</v>
      </c>
      <c r="E34" s="225">
        <v>0.65</v>
      </c>
      <c r="F34" s="226">
        <v>145.5</v>
      </c>
      <c r="G34" s="226">
        <v>94.58</v>
      </c>
      <c r="H34" s="226">
        <v>0</v>
      </c>
      <c r="I34" s="226">
        <v>0</v>
      </c>
      <c r="J34" s="226">
        <v>145.5</v>
      </c>
      <c r="K34" s="226">
        <v>94.575000000000003</v>
      </c>
      <c r="L34" s="226">
        <v>21</v>
      </c>
      <c r="M34" s="226">
        <v>114.4418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0.20200000000000001</v>
      </c>
      <c r="V34" s="214">
        <v>0.1313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374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559</v>
      </c>
      <c r="D36" s="244"/>
      <c r="E36" s="245">
        <v>0.65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307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348</v>
      </c>
      <c r="C37" s="238" t="s">
        <v>349</v>
      </c>
      <c r="D37" s="224" t="s">
        <v>350</v>
      </c>
      <c r="E37" s="225">
        <v>5.1522500000000004</v>
      </c>
      <c r="F37" s="226">
        <v>280</v>
      </c>
      <c r="G37" s="226">
        <v>1442.63</v>
      </c>
      <c r="H37" s="226">
        <v>0</v>
      </c>
      <c r="I37" s="226">
        <v>0</v>
      </c>
      <c r="J37" s="226">
        <v>280</v>
      </c>
      <c r="K37" s="226">
        <v>1442.63</v>
      </c>
      <c r="L37" s="226">
        <v>21</v>
      </c>
      <c r="M37" s="226">
        <v>1745.5823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</v>
      </c>
      <c r="V37" s="214">
        <v>0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351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560</v>
      </c>
      <c r="D39" s="244"/>
      <c r="E39" s="245">
        <v>5.1522500000000004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524</v>
      </c>
      <c r="C40" s="238" t="s">
        <v>525</v>
      </c>
      <c r="D40" s="224" t="s">
        <v>271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268</v>
      </c>
      <c r="T40" s="214" t="s">
        <v>244</v>
      </c>
      <c r="U40" s="214">
        <v>0</v>
      </c>
      <c r="V40" s="214">
        <v>0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532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526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527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389</v>
      </c>
      <c r="C44" s="238" t="s">
        <v>390</v>
      </c>
      <c r="D44" s="224" t="s">
        <v>333</v>
      </c>
      <c r="E44" s="225">
        <v>0.71499999999999997</v>
      </c>
      <c r="F44" s="226">
        <v>2935</v>
      </c>
      <c r="G44" s="226">
        <v>2098.5300000000002</v>
      </c>
      <c r="H44" s="226">
        <v>2935</v>
      </c>
      <c r="I44" s="226">
        <v>2098.5250000000001</v>
      </c>
      <c r="J44" s="226">
        <v>0</v>
      </c>
      <c r="K44" s="226">
        <v>0</v>
      </c>
      <c r="L44" s="226">
        <v>21</v>
      </c>
      <c r="M44" s="226">
        <v>2539.2213000000002</v>
      </c>
      <c r="N44" s="225">
        <v>2.5</v>
      </c>
      <c r="O44" s="225">
        <v>1.7874999999999999</v>
      </c>
      <c r="P44" s="225">
        <v>0</v>
      </c>
      <c r="Q44" s="227">
        <v>0</v>
      </c>
      <c r="R44" s="214" t="s">
        <v>385</v>
      </c>
      <c r="S44" s="214" t="s">
        <v>243</v>
      </c>
      <c r="T44" s="214" t="s">
        <v>243</v>
      </c>
      <c r="U44" s="214">
        <v>0</v>
      </c>
      <c r="V44" s="214">
        <v>0</v>
      </c>
      <c r="W44" s="214"/>
      <c r="X44" s="214" t="s">
        <v>386</v>
      </c>
      <c r="Y44" s="214" t="s">
        <v>246</v>
      </c>
      <c r="Z44" s="208"/>
      <c r="AA44" s="208"/>
      <c r="AB44" s="208"/>
      <c r="AC44" s="208"/>
      <c r="AD44" s="208"/>
      <c r="AE44" s="208"/>
      <c r="AF44" s="208"/>
      <c r="AG44" s="208" t="s">
        <v>387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561</v>
      </c>
      <c r="D45" s="244"/>
      <c r="E45" s="245">
        <v>0.71499999999999997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192</v>
      </c>
      <c r="C46" s="237" t="s">
        <v>193</v>
      </c>
      <c r="D46" s="218"/>
      <c r="E46" s="219"/>
      <c r="F46" s="220"/>
      <c r="G46" s="220">
        <v>9716.52</v>
      </c>
      <c r="H46" s="220"/>
      <c r="I46" s="220">
        <v>524.13</v>
      </c>
      <c r="J46" s="220"/>
      <c r="K46" s="220">
        <v>9192.39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18</v>
      </c>
      <c r="B47" s="223" t="s">
        <v>506</v>
      </c>
      <c r="C47" s="238" t="s">
        <v>507</v>
      </c>
      <c r="D47" s="224" t="s">
        <v>303</v>
      </c>
      <c r="E47" s="225">
        <v>50.738999999999997</v>
      </c>
      <c r="F47" s="226">
        <v>191.5</v>
      </c>
      <c r="G47" s="226">
        <v>9716.52</v>
      </c>
      <c r="H47" s="226">
        <v>10.33</v>
      </c>
      <c r="I47" s="226">
        <v>524.13387</v>
      </c>
      <c r="J47" s="226">
        <v>181.17</v>
      </c>
      <c r="K47" s="226">
        <v>9192.3846299999987</v>
      </c>
      <c r="L47" s="226">
        <v>21</v>
      </c>
      <c r="M47" s="226">
        <v>11756.9892</v>
      </c>
      <c r="N47" s="225">
        <v>2.0000000000000002E-5</v>
      </c>
      <c r="O47" s="225">
        <v>1.0147800000000001E-3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0.32</v>
      </c>
      <c r="V47" s="214">
        <v>16.23648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508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509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238</v>
      </c>
      <c r="B50" s="217" t="s">
        <v>196</v>
      </c>
      <c r="C50" s="237" t="s">
        <v>197</v>
      </c>
      <c r="D50" s="218"/>
      <c r="E50" s="219"/>
      <c r="F50" s="220"/>
      <c r="G50" s="220">
        <v>8387.99</v>
      </c>
      <c r="H50" s="220"/>
      <c r="I50" s="220">
        <v>5059.0200000000004</v>
      </c>
      <c r="J50" s="220"/>
      <c r="K50" s="220">
        <v>3328.97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239</v>
      </c>
    </row>
    <row r="51" spans="1:60" x14ac:dyDescent="0.2">
      <c r="A51" s="222">
        <v>19</v>
      </c>
      <c r="B51" s="223" t="s">
        <v>392</v>
      </c>
      <c r="C51" s="238" t="s">
        <v>393</v>
      </c>
      <c r="D51" s="224" t="s">
        <v>303</v>
      </c>
      <c r="E51" s="225">
        <v>2.6</v>
      </c>
      <c r="F51" s="226">
        <v>990</v>
      </c>
      <c r="G51" s="226">
        <v>2574</v>
      </c>
      <c r="H51" s="226">
        <v>793</v>
      </c>
      <c r="I51" s="226">
        <v>2061.8000000000002</v>
      </c>
      <c r="J51" s="226">
        <v>197</v>
      </c>
      <c r="K51" s="226">
        <v>512.20000000000005</v>
      </c>
      <c r="L51" s="226">
        <v>21</v>
      </c>
      <c r="M51" s="226">
        <v>3114.54</v>
      </c>
      <c r="N51" s="225">
        <v>0.52500000000000002</v>
      </c>
      <c r="O51" s="225">
        <v>1.3650000000000002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0.33</v>
      </c>
      <c r="V51" s="214">
        <v>0.8580000000000001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562</v>
      </c>
      <c r="D52" s="244"/>
      <c r="E52" s="245">
        <v>2.6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307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563</v>
      </c>
      <c r="C53" s="238" t="s">
        <v>564</v>
      </c>
      <c r="D53" s="224" t="s">
        <v>303</v>
      </c>
      <c r="E53" s="225">
        <v>2</v>
      </c>
      <c r="F53" s="226">
        <v>2450</v>
      </c>
      <c r="G53" s="226">
        <v>4900</v>
      </c>
      <c r="H53" s="226">
        <v>1286.5899999999999</v>
      </c>
      <c r="I53" s="226">
        <v>2573.1799999999998</v>
      </c>
      <c r="J53" s="226">
        <v>1163.4100000000001</v>
      </c>
      <c r="K53" s="226">
        <v>2326.8200000000002</v>
      </c>
      <c r="L53" s="226">
        <v>21</v>
      </c>
      <c r="M53" s="226">
        <v>5929</v>
      </c>
      <c r="N53" s="225">
        <v>0.87729000000000001</v>
      </c>
      <c r="O53" s="225">
        <v>1.75458</v>
      </c>
      <c r="P53" s="225">
        <v>0</v>
      </c>
      <c r="Q53" s="227">
        <v>0</v>
      </c>
      <c r="R53" s="214"/>
      <c r="S53" s="214" t="s">
        <v>243</v>
      </c>
      <c r="T53" s="214" t="s">
        <v>243</v>
      </c>
      <c r="U53" s="214">
        <v>2.202</v>
      </c>
      <c r="V53" s="214">
        <v>4.4039999999999999</v>
      </c>
      <c r="W53" s="214"/>
      <c r="X53" s="214" t="s">
        <v>304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305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397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565</v>
      </c>
      <c r="D55" s="244"/>
      <c r="E55" s="245">
        <v>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399</v>
      </c>
      <c r="C56" s="238" t="s">
        <v>400</v>
      </c>
      <c r="D56" s="224" t="s">
        <v>303</v>
      </c>
      <c r="E56" s="225">
        <v>0.6</v>
      </c>
      <c r="F56" s="226">
        <v>1523.32</v>
      </c>
      <c r="G56" s="226">
        <v>913.99</v>
      </c>
      <c r="H56" s="226">
        <v>706.74</v>
      </c>
      <c r="I56" s="226">
        <v>424.04399999999998</v>
      </c>
      <c r="J56" s="226">
        <v>816.58</v>
      </c>
      <c r="K56" s="226">
        <v>489.94799999999998</v>
      </c>
      <c r="L56" s="226">
        <v>21</v>
      </c>
      <c r="M56" s="226">
        <v>1105.9278999999999</v>
      </c>
      <c r="N56" s="225">
        <v>0.44740999999999997</v>
      </c>
      <c r="O56" s="225">
        <v>0.26844599999999996</v>
      </c>
      <c r="P56" s="225">
        <v>0</v>
      </c>
      <c r="Q56" s="227">
        <v>0</v>
      </c>
      <c r="R56" s="214"/>
      <c r="S56" s="214" t="s">
        <v>268</v>
      </c>
      <c r="T56" s="214" t="s">
        <v>244</v>
      </c>
      <c r="U56" s="214">
        <v>1.675</v>
      </c>
      <c r="V56" s="214">
        <v>1.0049999999999999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397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238</v>
      </c>
      <c r="B58" s="217" t="s">
        <v>198</v>
      </c>
      <c r="C58" s="237" t="s">
        <v>199</v>
      </c>
      <c r="D58" s="218"/>
      <c r="E58" s="219"/>
      <c r="F58" s="220"/>
      <c r="G58" s="220">
        <v>16185.75</v>
      </c>
      <c r="H58" s="220"/>
      <c r="I58" s="220">
        <v>2443.59</v>
      </c>
      <c r="J58" s="220"/>
      <c r="K58" s="220">
        <v>13742.16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239</v>
      </c>
    </row>
    <row r="59" spans="1:60" x14ac:dyDescent="0.2">
      <c r="A59" s="222">
        <v>22</v>
      </c>
      <c r="B59" s="223" t="s">
        <v>510</v>
      </c>
      <c r="C59" s="238" t="s">
        <v>511</v>
      </c>
      <c r="D59" s="224" t="s">
        <v>303</v>
      </c>
      <c r="E59" s="225">
        <v>50.738999999999997</v>
      </c>
      <c r="F59" s="226">
        <v>114</v>
      </c>
      <c r="G59" s="226">
        <v>5784.25</v>
      </c>
      <c r="H59" s="226">
        <v>0.16</v>
      </c>
      <c r="I59" s="226">
        <v>8.1182400000000001</v>
      </c>
      <c r="J59" s="226">
        <v>113.84</v>
      </c>
      <c r="K59" s="226">
        <v>5776.1277600000003</v>
      </c>
      <c r="L59" s="226">
        <v>21</v>
      </c>
      <c r="M59" s="226">
        <v>6998.9425000000001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0.20873</v>
      </c>
      <c r="V59" s="214">
        <v>10.590751469999999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513</v>
      </c>
      <c r="C61" s="238" t="s">
        <v>514</v>
      </c>
      <c r="D61" s="224" t="s">
        <v>303</v>
      </c>
      <c r="E61" s="225">
        <v>50.738999999999997</v>
      </c>
      <c r="F61" s="226">
        <v>205</v>
      </c>
      <c r="G61" s="226">
        <v>10401.5</v>
      </c>
      <c r="H61" s="226">
        <v>48</v>
      </c>
      <c r="I61" s="226">
        <v>2435.4719999999998</v>
      </c>
      <c r="J61" s="226">
        <v>157</v>
      </c>
      <c r="K61" s="226">
        <v>7966.0229999999992</v>
      </c>
      <c r="L61" s="226">
        <v>21</v>
      </c>
      <c r="M61" s="226">
        <v>12585.815000000001</v>
      </c>
      <c r="N61" s="225">
        <v>3.7699999999999997E-2</v>
      </c>
      <c r="O61" s="225">
        <v>1.9128602999999997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0.318</v>
      </c>
      <c r="V61" s="214">
        <v>16.135002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515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200</v>
      </c>
      <c r="C63" s="237" t="s">
        <v>201</v>
      </c>
      <c r="D63" s="218"/>
      <c r="E63" s="219"/>
      <c r="F63" s="220"/>
      <c r="G63" s="220">
        <v>26984.98</v>
      </c>
      <c r="H63" s="220"/>
      <c r="I63" s="220">
        <v>0</v>
      </c>
      <c r="J63" s="220"/>
      <c r="K63" s="220">
        <v>26984.98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24</v>
      </c>
      <c r="B64" s="223" t="s">
        <v>401</v>
      </c>
      <c r="C64" s="238" t="s">
        <v>402</v>
      </c>
      <c r="D64" s="224" t="s">
        <v>303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7.2999999999999995E-2</v>
      </c>
      <c r="V64" s="214">
        <v>1.21472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566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516</v>
      </c>
      <c r="C66" s="238" t="s">
        <v>517</v>
      </c>
      <c r="D66" s="224" t="s">
        <v>303</v>
      </c>
      <c r="E66" s="225">
        <v>50.738999999999997</v>
      </c>
      <c r="F66" s="226">
        <v>520</v>
      </c>
      <c r="G66" s="226">
        <v>26384.28</v>
      </c>
      <c r="H66" s="226">
        <v>0</v>
      </c>
      <c r="I66" s="226">
        <v>0</v>
      </c>
      <c r="J66" s="226">
        <v>520</v>
      </c>
      <c r="K66" s="226">
        <v>26384.28</v>
      </c>
      <c r="L66" s="226">
        <v>21</v>
      </c>
      <c r="M66" s="226">
        <v>31924.978799999997</v>
      </c>
      <c r="N66" s="225">
        <v>0</v>
      </c>
      <c r="O66" s="225">
        <v>0</v>
      </c>
      <c r="P66" s="225">
        <v>1.7999999999999999E-2</v>
      </c>
      <c r="Q66" s="227">
        <v>0.91330199999999984</v>
      </c>
      <c r="R66" s="214"/>
      <c r="S66" s="214" t="s">
        <v>243</v>
      </c>
      <c r="T66" s="214" t="s">
        <v>243</v>
      </c>
      <c r="U66" s="214">
        <v>0</v>
      </c>
      <c r="V66" s="214">
        <v>0</v>
      </c>
      <c r="W66" s="214"/>
      <c r="X66" s="214" t="s">
        <v>551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552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529</v>
      </c>
      <c r="D67" s="244"/>
      <c r="E67" s="245">
        <v>25.02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530</v>
      </c>
      <c r="D68" s="244"/>
      <c r="E68" s="245">
        <v>4.2750000000000004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531</v>
      </c>
      <c r="D69" s="244"/>
      <c r="E69" s="245">
        <v>5.7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2" x14ac:dyDescent="0.2">
      <c r="A70" s="211"/>
      <c r="B70" s="212"/>
      <c r="C70" s="246" t="s">
        <v>528</v>
      </c>
      <c r="D70" s="244"/>
      <c r="E70" s="245">
        <v>15.744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202</v>
      </c>
      <c r="C71" s="237" t="s">
        <v>203</v>
      </c>
      <c r="D71" s="218"/>
      <c r="E71" s="219"/>
      <c r="F71" s="220"/>
      <c r="G71" s="220">
        <v>988.8</v>
      </c>
      <c r="H71" s="220"/>
      <c r="I71" s="220">
        <v>0</v>
      </c>
      <c r="J71" s="220"/>
      <c r="K71" s="220">
        <v>988.8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26</v>
      </c>
      <c r="B72" s="223" t="s">
        <v>403</v>
      </c>
      <c r="C72" s="238" t="s">
        <v>404</v>
      </c>
      <c r="D72" s="224" t="s">
        <v>333</v>
      </c>
      <c r="E72" s="225">
        <v>0.12</v>
      </c>
      <c r="F72" s="226">
        <v>8240</v>
      </c>
      <c r="G72" s="226">
        <v>988.8</v>
      </c>
      <c r="H72" s="226">
        <v>0</v>
      </c>
      <c r="I72" s="226">
        <v>0</v>
      </c>
      <c r="J72" s="226">
        <v>8240</v>
      </c>
      <c r="K72" s="226">
        <v>988.8</v>
      </c>
      <c r="L72" s="226">
        <v>21</v>
      </c>
      <c r="M72" s="226">
        <v>1196.4479999999999</v>
      </c>
      <c r="N72" s="225">
        <v>0</v>
      </c>
      <c r="O72" s="225">
        <v>0</v>
      </c>
      <c r="P72" s="225">
        <v>1.33</v>
      </c>
      <c r="Q72" s="227">
        <v>0.15959999999999999</v>
      </c>
      <c r="R72" s="214"/>
      <c r="S72" s="214" t="s">
        <v>243</v>
      </c>
      <c r="T72" s="214" t="s">
        <v>243</v>
      </c>
      <c r="U72" s="214">
        <v>8.6210000000000004</v>
      </c>
      <c r="V72" s="214">
        <v>1.0345200000000001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405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567</v>
      </c>
      <c r="D74" s="244"/>
      <c r="E74" s="245">
        <v>0.06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568</v>
      </c>
      <c r="D75" s="244"/>
      <c r="E75" s="245">
        <v>0.06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204</v>
      </c>
      <c r="C76" s="237" t="s">
        <v>205</v>
      </c>
      <c r="D76" s="218"/>
      <c r="E76" s="219"/>
      <c r="F76" s="220"/>
      <c r="G76" s="220">
        <v>2557.16</v>
      </c>
      <c r="H76" s="220"/>
      <c r="I76" s="220">
        <v>0</v>
      </c>
      <c r="J76" s="220"/>
      <c r="K76" s="220">
        <v>2557.16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31">
        <v>27</v>
      </c>
      <c r="B77" s="232" t="s">
        <v>407</v>
      </c>
      <c r="C77" s="241" t="s">
        <v>408</v>
      </c>
      <c r="D77" s="233" t="s">
        <v>350</v>
      </c>
      <c r="E77" s="234">
        <v>7.4336000000000002</v>
      </c>
      <c r="F77" s="235">
        <v>344</v>
      </c>
      <c r="G77" s="235">
        <v>2557.16</v>
      </c>
      <c r="H77" s="235">
        <v>0</v>
      </c>
      <c r="I77" s="235">
        <v>0</v>
      </c>
      <c r="J77" s="235">
        <v>344</v>
      </c>
      <c r="K77" s="235">
        <v>2557.1584000000003</v>
      </c>
      <c r="L77" s="235">
        <v>21</v>
      </c>
      <c r="M77" s="235">
        <v>3094.1635999999999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243</v>
      </c>
      <c r="T77" s="214" t="s">
        <v>243</v>
      </c>
      <c r="U77" s="214">
        <v>0.23200000000000001</v>
      </c>
      <c r="V77" s="214">
        <v>1.7245952000000002</v>
      </c>
      <c r="W77" s="214"/>
      <c r="X77" s="214" t="s">
        <v>409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410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238</v>
      </c>
      <c r="B78" s="217" t="s">
        <v>206</v>
      </c>
      <c r="C78" s="237" t="s">
        <v>207</v>
      </c>
      <c r="D78" s="218"/>
      <c r="E78" s="219"/>
      <c r="F78" s="220"/>
      <c r="G78" s="220">
        <v>2280.4499999999998</v>
      </c>
      <c r="H78" s="220"/>
      <c r="I78" s="220">
        <v>4.4400000000000004</v>
      </c>
      <c r="J78" s="220"/>
      <c r="K78" s="220">
        <v>2276.0100000000002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239</v>
      </c>
    </row>
    <row r="79" spans="1:60" x14ac:dyDescent="0.2">
      <c r="A79" s="222">
        <v>28</v>
      </c>
      <c r="B79" s="223" t="s">
        <v>411</v>
      </c>
      <c r="C79" s="238" t="s">
        <v>412</v>
      </c>
      <c r="D79" s="224" t="s">
        <v>350</v>
      </c>
      <c r="E79" s="225">
        <v>1.0729</v>
      </c>
      <c r="F79" s="226">
        <v>808</v>
      </c>
      <c r="G79" s="226">
        <v>866.9</v>
      </c>
      <c r="H79" s="226">
        <v>0</v>
      </c>
      <c r="I79" s="226">
        <v>0</v>
      </c>
      <c r="J79" s="226">
        <v>808</v>
      </c>
      <c r="K79" s="226">
        <v>866.90319999999997</v>
      </c>
      <c r="L79" s="226">
        <v>21</v>
      </c>
      <c r="M79" s="226">
        <v>1048.9489999999998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1.8160000000000001</v>
      </c>
      <c r="V79" s="214">
        <v>1.9483864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415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416</v>
      </c>
      <c r="C81" s="241" t="s">
        <v>417</v>
      </c>
      <c r="D81" s="233" t="s">
        <v>350</v>
      </c>
      <c r="E81" s="234">
        <v>1.0729</v>
      </c>
      <c r="F81" s="235">
        <v>353</v>
      </c>
      <c r="G81" s="235">
        <v>378.73</v>
      </c>
      <c r="H81" s="235">
        <v>4.1399999999999997</v>
      </c>
      <c r="I81" s="235">
        <v>4.4418059999999997</v>
      </c>
      <c r="J81" s="235">
        <v>348.86</v>
      </c>
      <c r="K81" s="235">
        <v>374.29189400000001</v>
      </c>
      <c r="L81" s="235">
        <v>21</v>
      </c>
      <c r="M81" s="235">
        <v>458.26330000000002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243</v>
      </c>
      <c r="U81" s="214">
        <v>4.2000000000000003E-2</v>
      </c>
      <c r="V81" s="214">
        <v>4.5061799999999999E-2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418</v>
      </c>
      <c r="C82" s="241" t="s">
        <v>419</v>
      </c>
      <c r="D82" s="233" t="s">
        <v>350</v>
      </c>
      <c r="E82" s="234">
        <v>1.0729</v>
      </c>
      <c r="F82" s="235">
        <v>630</v>
      </c>
      <c r="G82" s="235">
        <v>675.93</v>
      </c>
      <c r="H82" s="235">
        <v>0</v>
      </c>
      <c r="I82" s="235">
        <v>0</v>
      </c>
      <c r="J82" s="235">
        <v>630</v>
      </c>
      <c r="K82" s="235">
        <v>675.92700000000002</v>
      </c>
      <c r="L82" s="235">
        <v>21</v>
      </c>
      <c r="M82" s="235">
        <v>817.87529999999992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243</v>
      </c>
      <c r="T82" s="214" t="s">
        <v>244</v>
      </c>
      <c r="U82" s="214">
        <v>0</v>
      </c>
      <c r="V82" s="214">
        <v>0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420</v>
      </c>
      <c r="C83" s="238" t="s">
        <v>421</v>
      </c>
      <c r="D83" s="224" t="s">
        <v>350</v>
      </c>
      <c r="E83" s="225">
        <v>1.0729</v>
      </c>
      <c r="F83" s="226">
        <v>334.5</v>
      </c>
      <c r="G83" s="226">
        <v>358.89</v>
      </c>
      <c r="H83" s="226">
        <v>0</v>
      </c>
      <c r="I83" s="226">
        <v>0</v>
      </c>
      <c r="J83" s="226">
        <v>334.5</v>
      </c>
      <c r="K83" s="226">
        <v>358.88504999999998</v>
      </c>
      <c r="L83" s="226">
        <v>21</v>
      </c>
      <c r="M83" s="226">
        <v>434.25689999999997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0.752</v>
      </c>
      <c r="V83" s="214">
        <v>0.8068208</v>
      </c>
      <c r="W83" s="214"/>
      <c r="X83" s="214" t="s">
        <v>413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414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415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422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224</v>
      </c>
    </row>
    <row r="87" spans="1:60" x14ac:dyDescent="0.2">
      <c r="C87" s="243"/>
      <c r="D87" s="10"/>
      <c r="AG87" t="s">
        <v>300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9FDC7-CD9D-4010-99FB-BDFD838132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74</v>
      </c>
      <c r="C4" s="200" t="s">
        <v>75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36622.129999999997</v>
      </c>
      <c r="H8" s="220"/>
      <c r="I8" s="220">
        <v>10098.85</v>
      </c>
      <c r="J8" s="220"/>
      <c r="K8" s="220">
        <v>26523.279999999999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1.2E-2</v>
      </c>
      <c r="F9" s="226">
        <v>465.5</v>
      </c>
      <c r="G9" s="226">
        <v>5.59</v>
      </c>
      <c r="H9" s="226">
        <v>0</v>
      </c>
      <c r="I9" s="226">
        <v>0</v>
      </c>
      <c r="J9" s="226">
        <v>465.5</v>
      </c>
      <c r="K9" s="226">
        <v>5.5860000000000003</v>
      </c>
      <c r="L9" s="226">
        <v>21</v>
      </c>
      <c r="M9" s="226">
        <v>6.7638999999999996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1.0692E-2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569</v>
      </c>
      <c r="D10" s="244"/>
      <c r="E10" s="245">
        <v>1.2E-2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1.2E-2</v>
      </c>
      <c r="F11" s="235">
        <v>863</v>
      </c>
      <c r="G11" s="235">
        <v>10.36</v>
      </c>
      <c r="H11" s="235">
        <v>0</v>
      </c>
      <c r="I11" s="235">
        <v>0</v>
      </c>
      <c r="J11" s="235">
        <v>863</v>
      </c>
      <c r="K11" s="235">
        <v>10.356</v>
      </c>
      <c r="L11" s="235">
        <v>21</v>
      </c>
      <c r="M11" s="235">
        <v>12.535599999999999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2.3904000000000002E-2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1.2E-2</v>
      </c>
      <c r="F12" s="235">
        <v>289.5</v>
      </c>
      <c r="G12" s="235">
        <v>3.47</v>
      </c>
      <c r="H12" s="235">
        <v>0</v>
      </c>
      <c r="I12" s="235">
        <v>0</v>
      </c>
      <c r="J12" s="235">
        <v>289.5</v>
      </c>
      <c r="K12" s="235">
        <v>3.4740000000000002</v>
      </c>
      <c r="L12" s="235">
        <v>21</v>
      </c>
      <c r="M12" s="235">
        <v>4.1987000000000005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7.3439999999999998E-3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45</v>
      </c>
      <c r="F14" s="226">
        <v>124</v>
      </c>
      <c r="G14" s="226">
        <v>5580</v>
      </c>
      <c r="H14" s="226">
        <v>0</v>
      </c>
      <c r="I14" s="226">
        <v>0</v>
      </c>
      <c r="J14" s="226">
        <v>124</v>
      </c>
      <c r="K14" s="226">
        <v>5580</v>
      </c>
      <c r="L14" s="226">
        <v>21</v>
      </c>
      <c r="M14" s="226">
        <v>6751.8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9.1349999999999998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556</v>
      </c>
      <c r="D15" s="244"/>
      <c r="E15" s="245">
        <v>45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5</v>
      </c>
      <c r="F16" s="235">
        <v>56.6</v>
      </c>
      <c r="G16" s="235">
        <v>283</v>
      </c>
      <c r="H16" s="235">
        <v>0</v>
      </c>
      <c r="I16" s="235">
        <v>0</v>
      </c>
      <c r="J16" s="235">
        <v>56.6</v>
      </c>
      <c r="K16" s="235">
        <v>283</v>
      </c>
      <c r="L16" s="235">
        <v>21</v>
      </c>
      <c r="M16" s="235">
        <v>342.43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360</v>
      </c>
      <c r="C20" s="238" t="s">
        <v>361</v>
      </c>
      <c r="D20" s="224" t="s">
        <v>333</v>
      </c>
      <c r="E20" s="225">
        <v>0.04</v>
      </c>
      <c r="F20" s="226">
        <v>2015</v>
      </c>
      <c r="G20" s="226">
        <v>80.599999999999994</v>
      </c>
      <c r="H20" s="226">
        <v>0</v>
      </c>
      <c r="I20" s="226">
        <v>0</v>
      </c>
      <c r="J20" s="226">
        <v>2015</v>
      </c>
      <c r="K20" s="226">
        <v>80.600000000000009</v>
      </c>
      <c r="L20" s="226">
        <v>21</v>
      </c>
      <c r="M20" s="226">
        <v>97.525999999999996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4.6550000000000002</v>
      </c>
      <c r="V20" s="214">
        <v>0.1862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362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570</v>
      </c>
      <c r="D22" s="244"/>
      <c r="E22" s="245">
        <v>0.04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364</v>
      </c>
      <c r="C23" s="238" t="s">
        <v>365</v>
      </c>
      <c r="D23" s="224" t="s">
        <v>333</v>
      </c>
      <c r="E23" s="225">
        <v>2.4249999999999998</v>
      </c>
      <c r="F23" s="226">
        <v>245.5</v>
      </c>
      <c r="G23" s="226">
        <v>595.34</v>
      </c>
      <c r="H23" s="226">
        <v>0</v>
      </c>
      <c r="I23" s="226">
        <v>0</v>
      </c>
      <c r="J23" s="226">
        <v>245.5</v>
      </c>
      <c r="K23" s="226">
        <v>595.33749999999998</v>
      </c>
      <c r="L23" s="226">
        <v>21</v>
      </c>
      <c r="M23" s="226">
        <v>720.3614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0.51900000000000002</v>
      </c>
      <c r="V23" s="214">
        <v>1.258575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571</v>
      </c>
      <c r="D24" s="244"/>
      <c r="E24" s="245">
        <v>2.4249999999999998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366</v>
      </c>
      <c r="C25" s="241" t="s">
        <v>367</v>
      </c>
      <c r="D25" s="233" t="s">
        <v>333</v>
      </c>
      <c r="E25" s="234">
        <v>1.2E-2</v>
      </c>
      <c r="F25" s="235">
        <v>344.5</v>
      </c>
      <c r="G25" s="235">
        <v>4.13</v>
      </c>
      <c r="H25" s="235">
        <v>0</v>
      </c>
      <c r="I25" s="235">
        <v>0</v>
      </c>
      <c r="J25" s="235">
        <v>344.5</v>
      </c>
      <c r="K25" s="235">
        <v>4.1340000000000003</v>
      </c>
      <c r="L25" s="235">
        <v>21</v>
      </c>
      <c r="M25" s="235">
        <v>4.9973000000000001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243</v>
      </c>
      <c r="T25" s="214" t="s">
        <v>243</v>
      </c>
      <c r="U25" s="214">
        <v>0.72899999999999998</v>
      </c>
      <c r="V25" s="214">
        <v>8.7480000000000006E-3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340</v>
      </c>
      <c r="C26" s="241" t="s">
        <v>341</v>
      </c>
      <c r="D26" s="233" t="s">
        <v>333</v>
      </c>
      <c r="E26" s="234">
        <v>2.4249999999999998</v>
      </c>
      <c r="F26" s="235">
        <v>196.5</v>
      </c>
      <c r="G26" s="235">
        <v>476.51</v>
      </c>
      <c r="H26" s="235">
        <v>0</v>
      </c>
      <c r="I26" s="235">
        <v>0</v>
      </c>
      <c r="J26" s="235">
        <v>196.5</v>
      </c>
      <c r="K26" s="235">
        <v>476.51249999999999</v>
      </c>
      <c r="L26" s="235">
        <v>21</v>
      </c>
      <c r="M26" s="235">
        <v>576.57709999999997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1.0999999999999999E-2</v>
      </c>
      <c r="V26" s="214">
        <v>2.6674999999999997E-2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342</v>
      </c>
      <c r="C27" s="238" t="s">
        <v>343</v>
      </c>
      <c r="D27" s="224" t="s">
        <v>333</v>
      </c>
      <c r="E27" s="225">
        <v>2.4249999999999998</v>
      </c>
      <c r="F27" s="226">
        <v>200</v>
      </c>
      <c r="G27" s="226">
        <v>485</v>
      </c>
      <c r="H27" s="226">
        <v>0</v>
      </c>
      <c r="I27" s="226">
        <v>0</v>
      </c>
      <c r="J27" s="226">
        <v>200</v>
      </c>
      <c r="K27" s="226">
        <v>484.99999999999994</v>
      </c>
      <c r="L27" s="226">
        <v>21</v>
      </c>
      <c r="M27" s="226">
        <v>586.85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0.31</v>
      </c>
      <c r="V27" s="214">
        <v>0.75174999999999992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368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369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370</v>
      </c>
      <c r="C30" s="238" t="s">
        <v>371</v>
      </c>
      <c r="D30" s="224" t="s">
        <v>333</v>
      </c>
      <c r="E30" s="225">
        <v>1.2E-2</v>
      </c>
      <c r="F30" s="226">
        <v>212</v>
      </c>
      <c r="G30" s="226">
        <v>2.54</v>
      </c>
      <c r="H30" s="226">
        <v>0</v>
      </c>
      <c r="I30" s="226">
        <v>0</v>
      </c>
      <c r="J30" s="226">
        <v>212</v>
      </c>
      <c r="K30" s="226">
        <v>2.544</v>
      </c>
      <c r="L30" s="226">
        <v>21</v>
      </c>
      <c r="M30" s="226">
        <v>3.0733999999999999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0.32200000000000001</v>
      </c>
      <c r="V30" s="214">
        <v>3.8640000000000002E-3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368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369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372</v>
      </c>
      <c r="C33" s="238" t="s">
        <v>373</v>
      </c>
      <c r="D33" s="224" t="s">
        <v>333</v>
      </c>
      <c r="E33" s="225">
        <v>6.5000000000000002E-2</v>
      </c>
      <c r="F33" s="226">
        <v>145.5</v>
      </c>
      <c r="G33" s="226">
        <v>9.4600000000000009</v>
      </c>
      <c r="H33" s="226">
        <v>0</v>
      </c>
      <c r="I33" s="226">
        <v>0</v>
      </c>
      <c r="J33" s="226">
        <v>145.5</v>
      </c>
      <c r="K33" s="226">
        <v>9.4574999999999996</v>
      </c>
      <c r="L33" s="226">
        <v>21</v>
      </c>
      <c r="M33" s="226">
        <v>11.4466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0.20200000000000001</v>
      </c>
      <c r="V33" s="214">
        <v>1.3130000000000001E-2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374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572</v>
      </c>
      <c r="D35" s="244"/>
      <c r="E35" s="245">
        <v>6.5000000000000002E-2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307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348</v>
      </c>
      <c r="C36" s="238" t="s">
        <v>349</v>
      </c>
      <c r="D36" s="224" t="s">
        <v>350</v>
      </c>
      <c r="E36" s="225">
        <v>4.4862500000000001</v>
      </c>
      <c r="F36" s="226">
        <v>280</v>
      </c>
      <c r="G36" s="226">
        <v>1256.1500000000001</v>
      </c>
      <c r="H36" s="226">
        <v>0</v>
      </c>
      <c r="I36" s="226">
        <v>0</v>
      </c>
      <c r="J36" s="226">
        <v>280</v>
      </c>
      <c r="K36" s="226">
        <v>1256.1500000000001</v>
      </c>
      <c r="L36" s="226">
        <v>21</v>
      </c>
      <c r="M36" s="226">
        <v>1519.9415000000001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243</v>
      </c>
      <c r="T36" s="214" t="s">
        <v>243</v>
      </c>
      <c r="U36" s="214">
        <v>0</v>
      </c>
      <c r="V36" s="214">
        <v>0</v>
      </c>
      <c r="W36" s="214"/>
      <c r="X36" s="214" t="s">
        <v>304</v>
      </c>
      <c r="Y36" s="214" t="s">
        <v>246</v>
      </c>
      <c r="Z36" s="208"/>
      <c r="AA36" s="208"/>
      <c r="AB36" s="208"/>
      <c r="AC36" s="208"/>
      <c r="AD36" s="208"/>
      <c r="AE36" s="208"/>
      <c r="AF36" s="208"/>
      <c r="AG36" s="208" t="s">
        <v>305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351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573</v>
      </c>
      <c r="D38" s="244"/>
      <c r="E38" s="245">
        <v>4.4862500000000001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524</v>
      </c>
      <c r="C39" s="238" t="s">
        <v>525</v>
      </c>
      <c r="D39" s="224" t="s">
        <v>271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268</v>
      </c>
      <c r="T39" s="214" t="s">
        <v>244</v>
      </c>
      <c r="U39" s="214">
        <v>0</v>
      </c>
      <c r="V39" s="214">
        <v>0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532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526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527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17</v>
      </c>
      <c r="B43" s="223" t="s">
        <v>389</v>
      </c>
      <c r="C43" s="238" t="s">
        <v>390</v>
      </c>
      <c r="D43" s="224" t="s">
        <v>333</v>
      </c>
      <c r="E43" s="225">
        <v>7.1499999999999994E-2</v>
      </c>
      <c r="F43" s="226">
        <v>2935</v>
      </c>
      <c r="G43" s="226">
        <v>209.85</v>
      </c>
      <c r="H43" s="226">
        <v>2935</v>
      </c>
      <c r="I43" s="226">
        <v>209.85249999999999</v>
      </c>
      <c r="J43" s="226">
        <v>0</v>
      </c>
      <c r="K43" s="226">
        <v>0</v>
      </c>
      <c r="L43" s="226">
        <v>21</v>
      </c>
      <c r="M43" s="226">
        <v>253.91849999999999</v>
      </c>
      <c r="N43" s="225">
        <v>2.5</v>
      </c>
      <c r="O43" s="225">
        <v>0.17874999999999999</v>
      </c>
      <c r="P43" s="225">
        <v>0</v>
      </c>
      <c r="Q43" s="227">
        <v>0</v>
      </c>
      <c r="R43" s="214" t="s">
        <v>385</v>
      </c>
      <c r="S43" s="214" t="s">
        <v>243</v>
      </c>
      <c r="T43" s="214" t="s">
        <v>243</v>
      </c>
      <c r="U43" s="214">
        <v>0</v>
      </c>
      <c r="V43" s="214">
        <v>0</v>
      </c>
      <c r="W43" s="214"/>
      <c r="X43" s="214" t="s">
        <v>386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387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574</v>
      </c>
      <c r="D44" s="244"/>
      <c r="E44" s="245">
        <v>7.1499999999999994E-2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238</v>
      </c>
      <c r="B45" s="217" t="s">
        <v>192</v>
      </c>
      <c r="C45" s="237" t="s">
        <v>193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239</v>
      </c>
    </row>
    <row r="46" spans="1:60" x14ac:dyDescent="0.2">
      <c r="A46" s="222">
        <v>18</v>
      </c>
      <c r="B46" s="223" t="s">
        <v>506</v>
      </c>
      <c r="C46" s="238" t="s">
        <v>507</v>
      </c>
      <c r="D46" s="224" t="s">
        <v>303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243</v>
      </c>
      <c r="T46" s="214" t="s">
        <v>243</v>
      </c>
      <c r="U46" s="214">
        <v>0.32</v>
      </c>
      <c r="V46" s="214">
        <v>16.23648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508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509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196</v>
      </c>
      <c r="C49" s="237" t="s">
        <v>197</v>
      </c>
      <c r="D49" s="218"/>
      <c r="E49" s="219"/>
      <c r="F49" s="220"/>
      <c r="G49" s="220">
        <v>866.6</v>
      </c>
      <c r="H49" s="220"/>
      <c r="I49" s="220">
        <v>523.29999999999995</v>
      </c>
      <c r="J49" s="220"/>
      <c r="K49" s="220">
        <v>343.3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392</v>
      </c>
      <c r="C50" s="238" t="s">
        <v>393</v>
      </c>
      <c r="D50" s="224" t="s">
        <v>303</v>
      </c>
      <c r="E50" s="225">
        <v>0.26</v>
      </c>
      <c r="F50" s="226">
        <v>990</v>
      </c>
      <c r="G50" s="226">
        <v>257.39999999999998</v>
      </c>
      <c r="H50" s="226">
        <v>793</v>
      </c>
      <c r="I50" s="226">
        <v>206.18</v>
      </c>
      <c r="J50" s="226">
        <v>197</v>
      </c>
      <c r="K50" s="226">
        <v>51.22</v>
      </c>
      <c r="L50" s="226">
        <v>21</v>
      </c>
      <c r="M50" s="226">
        <v>311.45399999999995</v>
      </c>
      <c r="N50" s="225">
        <v>0.52500000000000002</v>
      </c>
      <c r="O50" s="225">
        <v>0.13650000000000001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0.33</v>
      </c>
      <c r="V50" s="214">
        <v>8.5800000000000001E-2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575</v>
      </c>
      <c r="D51" s="244"/>
      <c r="E51" s="245">
        <v>0.26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20</v>
      </c>
      <c r="B52" s="223" t="s">
        <v>563</v>
      </c>
      <c r="C52" s="238" t="s">
        <v>564</v>
      </c>
      <c r="D52" s="224" t="s">
        <v>303</v>
      </c>
      <c r="E52" s="225">
        <v>0.23</v>
      </c>
      <c r="F52" s="226">
        <v>2450</v>
      </c>
      <c r="G52" s="226">
        <v>563.5</v>
      </c>
      <c r="H52" s="226">
        <v>1286.5899999999999</v>
      </c>
      <c r="I52" s="226">
        <v>295.91570000000002</v>
      </c>
      <c r="J52" s="226">
        <v>1163.4100000000001</v>
      </c>
      <c r="K52" s="226">
        <v>267.58430000000004</v>
      </c>
      <c r="L52" s="226">
        <v>21</v>
      </c>
      <c r="M52" s="226">
        <v>681.83500000000004</v>
      </c>
      <c r="N52" s="225">
        <v>0.87729000000000001</v>
      </c>
      <c r="O52" s="225">
        <v>0.2017767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2.202</v>
      </c>
      <c r="V52" s="214">
        <v>0.50646000000000002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397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576</v>
      </c>
      <c r="D54" s="244"/>
      <c r="E54" s="245">
        <v>0.23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x14ac:dyDescent="0.2">
      <c r="A55" s="222">
        <v>21</v>
      </c>
      <c r="B55" s="223" t="s">
        <v>399</v>
      </c>
      <c r="C55" s="238" t="s">
        <v>400</v>
      </c>
      <c r="D55" s="224" t="s">
        <v>303</v>
      </c>
      <c r="E55" s="225">
        <v>0.03</v>
      </c>
      <c r="F55" s="226">
        <v>1523.32</v>
      </c>
      <c r="G55" s="226">
        <v>45.7</v>
      </c>
      <c r="H55" s="226">
        <v>706.74</v>
      </c>
      <c r="I55" s="226">
        <v>21.202199999999998</v>
      </c>
      <c r="J55" s="226">
        <v>816.58</v>
      </c>
      <c r="K55" s="226">
        <v>24.497399999999999</v>
      </c>
      <c r="L55" s="226">
        <v>21</v>
      </c>
      <c r="M55" s="226">
        <v>55.297000000000004</v>
      </c>
      <c r="N55" s="225">
        <v>0.44740999999999997</v>
      </c>
      <c r="O55" s="225">
        <v>1.3422299999999998E-2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1.675</v>
      </c>
      <c r="V55" s="214">
        <v>5.0249999999999996E-2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397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238</v>
      </c>
      <c r="B57" s="217" t="s">
        <v>198</v>
      </c>
      <c r="C57" s="237" t="s">
        <v>199</v>
      </c>
      <c r="D57" s="218"/>
      <c r="E57" s="219"/>
      <c r="F57" s="220"/>
      <c r="G57" s="220">
        <v>16185.75</v>
      </c>
      <c r="H57" s="220"/>
      <c r="I57" s="220">
        <v>2443.59</v>
      </c>
      <c r="J57" s="220"/>
      <c r="K57" s="220">
        <v>13742.16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239</v>
      </c>
    </row>
    <row r="58" spans="1:60" x14ac:dyDescent="0.2">
      <c r="A58" s="222">
        <v>22</v>
      </c>
      <c r="B58" s="223" t="s">
        <v>510</v>
      </c>
      <c r="C58" s="238" t="s">
        <v>511</v>
      </c>
      <c r="D58" s="224" t="s">
        <v>303</v>
      </c>
      <c r="E58" s="225">
        <v>50.738999999999997</v>
      </c>
      <c r="F58" s="226">
        <v>114</v>
      </c>
      <c r="G58" s="226">
        <v>5784.25</v>
      </c>
      <c r="H58" s="226">
        <v>0.16</v>
      </c>
      <c r="I58" s="226">
        <v>8.1182400000000001</v>
      </c>
      <c r="J58" s="226">
        <v>113.84</v>
      </c>
      <c r="K58" s="226">
        <v>5776.1277600000003</v>
      </c>
      <c r="L58" s="226">
        <v>21</v>
      </c>
      <c r="M58" s="226">
        <v>6998.9425000000001</v>
      </c>
      <c r="N58" s="225">
        <v>0</v>
      </c>
      <c r="O58" s="225">
        <v>0</v>
      </c>
      <c r="P58" s="225">
        <v>0</v>
      </c>
      <c r="Q58" s="227">
        <v>0</v>
      </c>
      <c r="R58" s="214"/>
      <c r="S58" s="214" t="s">
        <v>243</v>
      </c>
      <c r="T58" s="214" t="s">
        <v>243</v>
      </c>
      <c r="U58" s="214">
        <v>0.20873</v>
      </c>
      <c r="V58" s="214">
        <v>10.590751469999999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512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23</v>
      </c>
      <c r="B60" s="223" t="s">
        <v>513</v>
      </c>
      <c r="C60" s="238" t="s">
        <v>514</v>
      </c>
      <c r="D60" s="224" t="s">
        <v>303</v>
      </c>
      <c r="E60" s="225">
        <v>50.738999999999997</v>
      </c>
      <c r="F60" s="226">
        <v>205</v>
      </c>
      <c r="G60" s="226">
        <v>10401.5</v>
      </c>
      <c r="H60" s="226">
        <v>48</v>
      </c>
      <c r="I60" s="226">
        <v>2435.4719999999998</v>
      </c>
      <c r="J60" s="226">
        <v>157</v>
      </c>
      <c r="K60" s="226">
        <v>7966.0229999999992</v>
      </c>
      <c r="L60" s="226">
        <v>21</v>
      </c>
      <c r="M60" s="226">
        <v>12585.815000000001</v>
      </c>
      <c r="N60" s="225">
        <v>3.7699999999999997E-2</v>
      </c>
      <c r="O60" s="225">
        <v>1.9128602999999997</v>
      </c>
      <c r="P60" s="225">
        <v>0</v>
      </c>
      <c r="Q60" s="227">
        <v>0</v>
      </c>
      <c r="R60" s="214"/>
      <c r="S60" s="214" t="s">
        <v>243</v>
      </c>
      <c r="T60" s="214" t="s">
        <v>243</v>
      </c>
      <c r="U60" s="214">
        <v>0.318</v>
      </c>
      <c r="V60" s="214">
        <v>16.135002</v>
      </c>
      <c r="W60" s="214"/>
      <c r="X60" s="214" t="s">
        <v>304</v>
      </c>
      <c r="Y60" s="214" t="s">
        <v>246</v>
      </c>
      <c r="Z60" s="208"/>
      <c r="AA60" s="208"/>
      <c r="AB60" s="208"/>
      <c r="AC60" s="208"/>
      <c r="AD60" s="208"/>
      <c r="AE60" s="208"/>
      <c r="AF60" s="208"/>
      <c r="AG60" s="208" t="s">
        <v>305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515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248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238</v>
      </c>
      <c r="B62" s="217" t="s">
        <v>200</v>
      </c>
      <c r="C62" s="237" t="s">
        <v>201</v>
      </c>
      <c r="D62" s="218"/>
      <c r="E62" s="219"/>
      <c r="F62" s="220"/>
      <c r="G62" s="220">
        <v>26984.98</v>
      </c>
      <c r="H62" s="220"/>
      <c r="I62" s="220">
        <v>0</v>
      </c>
      <c r="J62" s="220"/>
      <c r="K62" s="220">
        <v>26984.98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239</v>
      </c>
    </row>
    <row r="63" spans="1:60" x14ac:dyDescent="0.2">
      <c r="A63" s="222">
        <v>24</v>
      </c>
      <c r="B63" s="223" t="s">
        <v>401</v>
      </c>
      <c r="C63" s="238" t="s">
        <v>402</v>
      </c>
      <c r="D63" s="224" t="s">
        <v>303</v>
      </c>
      <c r="E63" s="225">
        <v>16.64</v>
      </c>
      <c r="F63" s="226">
        <v>36.1</v>
      </c>
      <c r="G63" s="226">
        <v>600.70000000000005</v>
      </c>
      <c r="H63" s="226">
        <v>0</v>
      </c>
      <c r="I63" s="226">
        <v>0</v>
      </c>
      <c r="J63" s="226">
        <v>36.1</v>
      </c>
      <c r="K63" s="226">
        <v>600.70400000000006</v>
      </c>
      <c r="L63" s="226">
        <v>21</v>
      </c>
      <c r="M63" s="226">
        <v>726.84699999999998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243</v>
      </c>
      <c r="T63" s="214" t="s">
        <v>243</v>
      </c>
      <c r="U63" s="214">
        <v>7.2999999999999995E-2</v>
      </c>
      <c r="V63" s="214">
        <v>1.21472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566</v>
      </c>
      <c r="D64" s="244"/>
      <c r="E64" s="245">
        <v>16.64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307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25</v>
      </c>
      <c r="B65" s="223" t="s">
        <v>516</v>
      </c>
      <c r="C65" s="238" t="s">
        <v>517</v>
      </c>
      <c r="D65" s="224" t="s">
        <v>303</v>
      </c>
      <c r="E65" s="225">
        <v>50.738999999999997</v>
      </c>
      <c r="F65" s="226">
        <v>520</v>
      </c>
      <c r="G65" s="226">
        <v>26384.28</v>
      </c>
      <c r="H65" s="226">
        <v>0</v>
      </c>
      <c r="I65" s="226">
        <v>0</v>
      </c>
      <c r="J65" s="226">
        <v>520</v>
      </c>
      <c r="K65" s="226">
        <v>26384.28</v>
      </c>
      <c r="L65" s="226">
        <v>21</v>
      </c>
      <c r="M65" s="226">
        <v>31924.978799999997</v>
      </c>
      <c r="N65" s="225">
        <v>0</v>
      </c>
      <c r="O65" s="225">
        <v>0</v>
      </c>
      <c r="P65" s="225">
        <v>1.7999999999999999E-2</v>
      </c>
      <c r="Q65" s="227">
        <v>0.91330199999999984</v>
      </c>
      <c r="R65" s="214"/>
      <c r="S65" s="214" t="s">
        <v>243</v>
      </c>
      <c r="T65" s="214" t="s">
        <v>243</v>
      </c>
      <c r="U65" s="214">
        <v>0</v>
      </c>
      <c r="V65" s="214">
        <v>0</v>
      </c>
      <c r="W65" s="214"/>
      <c r="X65" s="214" t="s">
        <v>551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552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529</v>
      </c>
      <c r="D66" s="244"/>
      <c r="E66" s="245">
        <v>25.02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530</v>
      </c>
      <c r="D67" s="244"/>
      <c r="E67" s="245">
        <v>4.2750000000000004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531</v>
      </c>
      <c r="D68" s="244"/>
      <c r="E68" s="245">
        <v>5.7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528</v>
      </c>
      <c r="D69" s="244"/>
      <c r="E69" s="245">
        <v>15.744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238</v>
      </c>
      <c r="B70" s="217" t="s">
        <v>202</v>
      </c>
      <c r="C70" s="237" t="s">
        <v>203</v>
      </c>
      <c r="D70" s="218"/>
      <c r="E70" s="219"/>
      <c r="F70" s="220"/>
      <c r="G70" s="220">
        <v>98.88</v>
      </c>
      <c r="H70" s="220"/>
      <c r="I70" s="220">
        <v>0</v>
      </c>
      <c r="J70" s="220"/>
      <c r="K70" s="220">
        <v>98.88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239</v>
      </c>
    </row>
    <row r="71" spans="1:60" x14ac:dyDescent="0.2">
      <c r="A71" s="222">
        <v>26</v>
      </c>
      <c r="B71" s="223" t="s">
        <v>403</v>
      </c>
      <c r="C71" s="238" t="s">
        <v>404</v>
      </c>
      <c r="D71" s="224" t="s">
        <v>333</v>
      </c>
      <c r="E71" s="225">
        <v>1.2E-2</v>
      </c>
      <c r="F71" s="226">
        <v>8240</v>
      </c>
      <c r="G71" s="226">
        <v>98.88</v>
      </c>
      <c r="H71" s="226">
        <v>0</v>
      </c>
      <c r="I71" s="226">
        <v>0</v>
      </c>
      <c r="J71" s="226">
        <v>8240</v>
      </c>
      <c r="K71" s="226">
        <v>98.88</v>
      </c>
      <c r="L71" s="226">
        <v>21</v>
      </c>
      <c r="M71" s="226">
        <v>119.64479999999999</v>
      </c>
      <c r="N71" s="225">
        <v>0</v>
      </c>
      <c r="O71" s="225">
        <v>0</v>
      </c>
      <c r="P71" s="225">
        <v>1.33</v>
      </c>
      <c r="Q71" s="227">
        <v>1.5960000000000002E-2</v>
      </c>
      <c r="R71" s="214"/>
      <c r="S71" s="214" t="s">
        <v>243</v>
      </c>
      <c r="T71" s="214" t="s">
        <v>243</v>
      </c>
      <c r="U71" s="214">
        <v>8.6210000000000004</v>
      </c>
      <c r="V71" s="214">
        <v>0.103452</v>
      </c>
      <c r="W71" s="214"/>
      <c r="X71" s="214" t="s">
        <v>304</v>
      </c>
      <c r="Y71" s="214" t="s">
        <v>246</v>
      </c>
      <c r="Z71" s="208"/>
      <c r="AA71" s="208"/>
      <c r="AB71" s="208"/>
      <c r="AC71" s="208"/>
      <c r="AD71" s="208"/>
      <c r="AE71" s="208"/>
      <c r="AF71" s="208"/>
      <c r="AG71" s="208" t="s">
        <v>305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405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Včetně bourání geotextilií, výplně otvorů tvárnic, drenáží, trubek a dilatačních prvků apod. zabudovaných v bouraných konstrukcích.</v>
      </c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577</v>
      </c>
      <c r="D73" s="244"/>
      <c r="E73" s="245">
        <v>1.2E-2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238</v>
      </c>
      <c r="B74" s="217" t="s">
        <v>204</v>
      </c>
      <c r="C74" s="237" t="s">
        <v>205</v>
      </c>
      <c r="D74" s="218"/>
      <c r="E74" s="219"/>
      <c r="F74" s="220"/>
      <c r="G74" s="220">
        <v>959.25</v>
      </c>
      <c r="H74" s="220"/>
      <c r="I74" s="220">
        <v>0</v>
      </c>
      <c r="J74" s="220"/>
      <c r="K74" s="220">
        <v>959.25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239</v>
      </c>
    </row>
    <row r="75" spans="1:60" x14ac:dyDescent="0.2">
      <c r="A75" s="231">
        <v>27</v>
      </c>
      <c r="B75" s="232" t="s">
        <v>407</v>
      </c>
      <c r="C75" s="241" t="s">
        <v>408</v>
      </c>
      <c r="D75" s="233" t="s">
        <v>350</v>
      </c>
      <c r="E75" s="234">
        <v>2.7885200000000001</v>
      </c>
      <c r="F75" s="235">
        <v>344</v>
      </c>
      <c r="G75" s="235">
        <v>959.25</v>
      </c>
      <c r="H75" s="235">
        <v>0</v>
      </c>
      <c r="I75" s="235">
        <v>0</v>
      </c>
      <c r="J75" s="235">
        <v>344</v>
      </c>
      <c r="K75" s="235">
        <v>959.25088000000005</v>
      </c>
      <c r="L75" s="235">
        <v>21</v>
      </c>
      <c r="M75" s="235">
        <v>1160.6924999999999</v>
      </c>
      <c r="N75" s="234">
        <v>0</v>
      </c>
      <c r="O75" s="234">
        <v>0</v>
      </c>
      <c r="P75" s="234">
        <v>0</v>
      </c>
      <c r="Q75" s="236">
        <v>0</v>
      </c>
      <c r="R75" s="214"/>
      <c r="S75" s="214" t="s">
        <v>243</v>
      </c>
      <c r="T75" s="214" t="s">
        <v>243</v>
      </c>
      <c r="U75" s="214">
        <v>0.23200000000000001</v>
      </c>
      <c r="V75" s="214">
        <v>0.64693664000000006</v>
      </c>
      <c r="W75" s="214"/>
      <c r="X75" s="214" t="s">
        <v>409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410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206</v>
      </c>
      <c r="C76" s="237" t="s">
        <v>207</v>
      </c>
      <c r="D76" s="218"/>
      <c r="E76" s="219"/>
      <c r="F76" s="220"/>
      <c r="G76" s="220">
        <v>1975.14</v>
      </c>
      <c r="H76" s="220"/>
      <c r="I76" s="220">
        <v>3.85</v>
      </c>
      <c r="J76" s="220"/>
      <c r="K76" s="220">
        <v>1971.29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22">
        <v>28</v>
      </c>
      <c r="B77" s="223" t="s">
        <v>411</v>
      </c>
      <c r="C77" s="238" t="s">
        <v>412</v>
      </c>
      <c r="D77" s="224" t="s">
        <v>350</v>
      </c>
      <c r="E77" s="225">
        <v>0.92925999999999997</v>
      </c>
      <c r="F77" s="226">
        <v>808</v>
      </c>
      <c r="G77" s="226">
        <v>750.84</v>
      </c>
      <c r="H77" s="226">
        <v>0</v>
      </c>
      <c r="I77" s="226">
        <v>0</v>
      </c>
      <c r="J77" s="226">
        <v>808</v>
      </c>
      <c r="K77" s="226">
        <v>750.84208000000001</v>
      </c>
      <c r="L77" s="226">
        <v>21</v>
      </c>
      <c r="M77" s="226">
        <v>908.51639999999998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243</v>
      </c>
      <c r="T77" s="214" t="s">
        <v>243</v>
      </c>
      <c r="U77" s="214">
        <v>1.8160000000000001</v>
      </c>
      <c r="V77" s="214">
        <v>1.6875361600000001</v>
      </c>
      <c r="W77" s="214"/>
      <c r="X77" s="214" t="s">
        <v>413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414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39" t="s">
        <v>415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29" t="str">
        <f>C78</f>
        <v>S naložením suti nebo vybouraných hmot do dopravního prostředku a na jejich vyložením, popřípadě přeložením na normální dopravní prostředek.</v>
      </c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31">
        <v>29</v>
      </c>
      <c r="B79" s="232" t="s">
        <v>416</v>
      </c>
      <c r="C79" s="241" t="s">
        <v>417</v>
      </c>
      <c r="D79" s="233" t="s">
        <v>350</v>
      </c>
      <c r="E79" s="234">
        <v>0.92925999999999997</v>
      </c>
      <c r="F79" s="235">
        <v>353</v>
      </c>
      <c r="G79" s="235">
        <v>328.03</v>
      </c>
      <c r="H79" s="235">
        <v>4.1399999999999997</v>
      </c>
      <c r="I79" s="235">
        <v>3.8471363999999997</v>
      </c>
      <c r="J79" s="235">
        <v>348.86</v>
      </c>
      <c r="K79" s="235">
        <v>324.18164360000003</v>
      </c>
      <c r="L79" s="235">
        <v>21</v>
      </c>
      <c r="M79" s="235">
        <v>396.91629999999998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243</v>
      </c>
      <c r="T79" s="214" t="s">
        <v>243</v>
      </c>
      <c r="U79" s="214">
        <v>4.2000000000000003E-2</v>
      </c>
      <c r="V79" s="214">
        <v>3.9028920000000002E-2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31">
        <v>30</v>
      </c>
      <c r="B80" s="232" t="s">
        <v>418</v>
      </c>
      <c r="C80" s="241" t="s">
        <v>419</v>
      </c>
      <c r="D80" s="233" t="s">
        <v>350</v>
      </c>
      <c r="E80" s="234">
        <v>0.92925999999999997</v>
      </c>
      <c r="F80" s="235">
        <v>630</v>
      </c>
      <c r="G80" s="235">
        <v>585.42999999999995</v>
      </c>
      <c r="H80" s="235">
        <v>0</v>
      </c>
      <c r="I80" s="235">
        <v>0</v>
      </c>
      <c r="J80" s="235">
        <v>630</v>
      </c>
      <c r="K80" s="235">
        <v>585.43380000000002</v>
      </c>
      <c r="L80" s="235">
        <v>21</v>
      </c>
      <c r="M80" s="235">
        <v>708.37029999999993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243</v>
      </c>
      <c r="T80" s="214" t="s">
        <v>244</v>
      </c>
      <c r="U80" s="214">
        <v>0</v>
      </c>
      <c r="V80" s="214">
        <v>0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420</v>
      </c>
      <c r="C81" s="238" t="s">
        <v>421</v>
      </c>
      <c r="D81" s="224" t="s">
        <v>350</v>
      </c>
      <c r="E81" s="225">
        <v>0.92925999999999997</v>
      </c>
      <c r="F81" s="226">
        <v>334.5</v>
      </c>
      <c r="G81" s="226">
        <v>310.83999999999997</v>
      </c>
      <c r="H81" s="226">
        <v>0</v>
      </c>
      <c r="I81" s="226">
        <v>0</v>
      </c>
      <c r="J81" s="226">
        <v>334.5</v>
      </c>
      <c r="K81" s="226">
        <v>310.83747</v>
      </c>
      <c r="L81" s="226">
        <v>21</v>
      </c>
      <c r="M81" s="226">
        <v>376.11639999999994</v>
      </c>
      <c r="N81" s="225">
        <v>0</v>
      </c>
      <c r="O81" s="225">
        <v>0</v>
      </c>
      <c r="P81" s="225">
        <v>0</v>
      </c>
      <c r="Q81" s="227">
        <v>0</v>
      </c>
      <c r="R81" s="214"/>
      <c r="S81" s="214" t="s">
        <v>243</v>
      </c>
      <c r="T81" s="214" t="s">
        <v>243</v>
      </c>
      <c r="U81" s="214">
        <v>0.752</v>
      </c>
      <c r="V81" s="214">
        <v>0.69880352000000001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outlineLevel="1" x14ac:dyDescent="0.2">
      <c r="A82" s="211"/>
      <c r="B82" s="212"/>
      <c r="C82" s="239" t="s">
        <v>415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29" t="str">
        <f>C82</f>
        <v>S naložením suti nebo vybouraných hmot do dopravního prostředku a na jejich vyložením, popřípadě přeložením na normální dopravní prostředek.</v>
      </c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0" t="s">
        <v>422</v>
      </c>
      <c r="D83" s="230"/>
      <c r="E83" s="230"/>
      <c r="F83" s="230"/>
      <c r="G83" s="230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3"/>
      <c r="B84" s="4"/>
      <c r="C84" s="242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v>15</v>
      </c>
      <c r="AF84">
        <v>21</v>
      </c>
      <c r="AG84" t="s">
        <v>224</v>
      </c>
    </row>
    <row r="85" spans="1:60" x14ac:dyDescent="0.2">
      <c r="C85" s="243"/>
      <c r="D85" s="10"/>
      <c r="AG85" t="s">
        <v>300</v>
      </c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3:G83"/>
    <mergeCell ref="C56:G56"/>
    <mergeCell ref="C59:G59"/>
    <mergeCell ref="C61:G61"/>
    <mergeCell ref="C72:G72"/>
    <mergeCell ref="C78:G78"/>
    <mergeCell ref="C82:G82"/>
    <mergeCell ref="C40:G40"/>
    <mergeCell ref="C41:G41"/>
    <mergeCell ref="C42:G42"/>
    <mergeCell ref="C47:G47"/>
    <mergeCell ref="C48:G48"/>
    <mergeCell ref="C53:G53"/>
    <mergeCell ref="C28:G28"/>
    <mergeCell ref="C29:G29"/>
    <mergeCell ref="C31:G31"/>
    <mergeCell ref="C32:G32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2D2DB-04FB-46EE-9534-122E7B2752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76</v>
      </c>
      <c r="C4" s="200" t="s">
        <v>77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42433.23</v>
      </c>
      <c r="H8" s="220"/>
      <c r="I8" s="220">
        <v>9889</v>
      </c>
      <c r="J8" s="220"/>
      <c r="K8" s="220">
        <v>32544.23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0.09</v>
      </c>
      <c r="F9" s="226">
        <v>1852</v>
      </c>
      <c r="G9" s="226">
        <v>166.68</v>
      </c>
      <c r="H9" s="226">
        <v>0</v>
      </c>
      <c r="I9" s="226">
        <v>0</v>
      </c>
      <c r="J9" s="226">
        <v>1852</v>
      </c>
      <c r="K9" s="226">
        <v>166.68</v>
      </c>
      <c r="L9" s="226">
        <v>21</v>
      </c>
      <c r="M9" s="226">
        <v>201.68280000000001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0.35324999999999995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578</v>
      </c>
      <c r="D10" s="244"/>
      <c r="E10" s="245">
        <v>0.09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0.09</v>
      </c>
      <c r="F11" s="235">
        <v>863</v>
      </c>
      <c r="G11" s="235">
        <v>77.67</v>
      </c>
      <c r="H11" s="235">
        <v>0</v>
      </c>
      <c r="I11" s="235">
        <v>0</v>
      </c>
      <c r="J11" s="235">
        <v>863</v>
      </c>
      <c r="K11" s="235">
        <v>77.67</v>
      </c>
      <c r="L11" s="235">
        <v>21</v>
      </c>
      <c r="M11" s="235">
        <v>93.980699999999999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0.17927999999999999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0.09</v>
      </c>
      <c r="F12" s="235">
        <v>289.5</v>
      </c>
      <c r="G12" s="235">
        <v>26.06</v>
      </c>
      <c r="H12" s="235">
        <v>0</v>
      </c>
      <c r="I12" s="235">
        <v>0</v>
      </c>
      <c r="J12" s="235">
        <v>289.5</v>
      </c>
      <c r="K12" s="235">
        <v>26.055</v>
      </c>
      <c r="L12" s="235">
        <v>21</v>
      </c>
      <c r="M12" s="235">
        <v>31.532599999999999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5.5079999999999997E-2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0.09</v>
      </c>
      <c r="F21" s="235">
        <v>344.5</v>
      </c>
      <c r="G21" s="235">
        <v>31.01</v>
      </c>
      <c r="H21" s="235">
        <v>0</v>
      </c>
      <c r="I21" s="235">
        <v>0</v>
      </c>
      <c r="J21" s="235">
        <v>344.5</v>
      </c>
      <c r="K21" s="235">
        <v>31.004999999999999</v>
      </c>
      <c r="L21" s="235">
        <v>21</v>
      </c>
      <c r="M21" s="235">
        <v>37.522100000000002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6.5610000000000002E-2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0.09</v>
      </c>
      <c r="F26" s="226">
        <v>212</v>
      </c>
      <c r="G26" s="226">
        <v>19.079999999999998</v>
      </c>
      <c r="H26" s="226">
        <v>0</v>
      </c>
      <c r="I26" s="226">
        <v>0</v>
      </c>
      <c r="J26" s="226">
        <v>212</v>
      </c>
      <c r="K26" s="226">
        <v>19.079999999999998</v>
      </c>
      <c r="L26" s="226">
        <v>21</v>
      </c>
      <c r="M26" s="226">
        <v>23.086799999999997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2.8979999999999999E-2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194</v>
      </c>
      <c r="C40" s="237" t="s">
        <v>195</v>
      </c>
      <c r="D40" s="218"/>
      <c r="E40" s="219"/>
      <c r="F40" s="220"/>
      <c r="G40" s="220">
        <v>9003.4</v>
      </c>
      <c r="H40" s="220"/>
      <c r="I40" s="220">
        <v>4315.21</v>
      </c>
      <c r="J40" s="220"/>
      <c r="K40" s="220">
        <v>4688.1899999999996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22">
        <v>16</v>
      </c>
      <c r="B41" s="223" t="s">
        <v>453</v>
      </c>
      <c r="C41" s="238" t="s">
        <v>454</v>
      </c>
      <c r="D41" s="224" t="s">
        <v>333</v>
      </c>
      <c r="E41" s="225">
        <v>0.3</v>
      </c>
      <c r="F41" s="226">
        <v>10070</v>
      </c>
      <c r="G41" s="226">
        <v>3021</v>
      </c>
      <c r="H41" s="226">
        <v>280.76</v>
      </c>
      <c r="I41" s="226">
        <v>84.227999999999994</v>
      </c>
      <c r="J41" s="226">
        <v>9789.24</v>
      </c>
      <c r="K41" s="226">
        <v>2936.7719999999999</v>
      </c>
      <c r="L41" s="226">
        <v>21</v>
      </c>
      <c r="M41" s="226">
        <v>3655.41</v>
      </c>
      <c r="N41" s="225">
        <v>0.17978</v>
      </c>
      <c r="O41" s="225">
        <v>5.3933999999999996E-2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17.032</v>
      </c>
      <c r="V41" s="214">
        <v>5.1095999999999995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579</v>
      </c>
      <c r="D42" s="244"/>
      <c r="E42" s="245">
        <v>0.3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463</v>
      </c>
      <c r="C43" s="238" t="s">
        <v>464</v>
      </c>
      <c r="D43" s="224" t="s">
        <v>333</v>
      </c>
      <c r="E43" s="225">
        <v>0.24</v>
      </c>
      <c r="F43" s="226">
        <v>7320</v>
      </c>
      <c r="G43" s="226">
        <v>1756.8</v>
      </c>
      <c r="H43" s="226">
        <v>5019.0600000000004</v>
      </c>
      <c r="I43" s="226">
        <v>1204.5744</v>
      </c>
      <c r="J43" s="226">
        <v>2300.94</v>
      </c>
      <c r="K43" s="226">
        <v>552.22559999999999</v>
      </c>
      <c r="L43" s="226">
        <v>21</v>
      </c>
      <c r="M43" s="226">
        <v>2125.7280000000001</v>
      </c>
      <c r="N43" s="225">
        <v>3.0044900000000001</v>
      </c>
      <c r="O43" s="225">
        <v>0.72107759999999999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4.5739999999999998</v>
      </c>
      <c r="V43" s="214">
        <v>1.0977599999999998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580</v>
      </c>
      <c r="D44" s="244"/>
      <c r="E44" s="245">
        <v>0.24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466</v>
      </c>
      <c r="C45" s="238" t="s">
        <v>467</v>
      </c>
      <c r="D45" s="224" t="s">
        <v>303</v>
      </c>
      <c r="E45" s="225">
        <v>0.8</v>
      </c>
      <c r="F45" s="226">
        <v>1452</v>
      </c>
      <c r="G45" s="226">
        <v>1161.5999999999999</v>
      </c>
      <c r="H45" s="226">
        <v>270.64</v>
      </c>
      <c r="I45" s="226">
        <v>216.512</v>
      </c>
      <c r="J45" s="226">
        <v>1181.3599999999999</v>
      </c>
      <c r="K45" s="226">
        <v>945.08799999999997</v>
      </c>
      <c r="L45" s="226">
        <v>21</v>
      </c>
      <c r="M45" s="226">
        <v>1405.5359999999998</v>
      </c>
      <c r="N45" s="225">
        <v>1.4500000000000001E-2</v>
      </c>
      <c r="O45" s="225">
        <v>1.1600000000000001E-2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1.9059999999999999</v>
      </c>
      <c r="V45" s="214">
        <v>1.5247999999999999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581</v>
      </c>
      <c r="D46" s="244"/>
      <c r="E46" s="245">
        <v>0.8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469</v>
      </c>
      <c r="C47" s="241" t="s">
        <v>470</v>
      </c>
      <c r="D47" s="233" t="s">
        <v>303</v>
      </c>
      <c r="E47" s="234">
        <v>0.8</v>
      </c>
      <c r="F47" s="235">
        <v>395</v>
      </c>
      <c r="G47" s="235">
        <v>316</v>
      </c>
      <c r="H47" s="235">
        <v>77.37</v>
      </c>
      <c r="I47" s="235">
        <v>61.896000000000008</v>
      </c>
      <c r="J47" s="235">
        <v>317.63</v>
      </c>
      <c r="K47" s="235">
        <v>254.10400000000001</v>
      </c>
      <c r="L47" s="235">
        <v>21</v>
      </c>
      <c r="M47" s="235">
        <v>382.36</v>
      </c>
      <c r="N47" s="234">
        <v>9.6000000000000002E-4</v>
      </c>
      <c r="O47" s="234">
        <v>7.6800000000000002E-4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0.628</v>
      </c>
      <c r="V47" s="214">
        <v>0.50240000000000007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546</v>
      </c>
      <c r="C48" s="238" t="s">
        <v>547</v>
      </c>
      <c r="D48" s="224" t="s">
        <v>303</v>
      </c>
      <c r="E48" s="225">
        <v>1.2</v>
      </c>
      <c r="F48" s="226">
        <v>2290</v>
      </c>
      <c r="G48" s="226">
        <v>2748</v>
      </c>
      <c r="H48" s="226">
        <v>2290</v>
      </c>
      <c r="I48" s="226">
        <v>2748</v>
      </c>
      <c r="J48" s="226">
        <v>0</v>
      </c>
      <c r="K48" s="226">
        <v>0</v>
      </c>
      <c r="L48" s="226">
        <v>21</v>
      </c>
      <c r="M48" s="226">
        <v>3325.08</v>
      </c>
      <c r="N48" s="225">
        <v>0.37</v>
      </c>
      <c r="O48" s="225">
        <v>0.44400000000000001</v>
      </c>
      <c r="P48" s="225">
        <v>0</v>
      </c>
      <c r="Q48" s="227">
        <v>0</v>
      </c>
      <c r="R48" s="214" t="s">
        <v>385</v>
      </c>
      <c r="S48" s="214" t="s">
        <v>243</v>
      </c>
      <c r="T48" s="214" t="s">
        <v>243</v>
      </c>
      <c r="U48" s="214">
        <v>0</v>
      </c>
      <c r="V48" s="214">
        <v>0</v>
      </c>
      <c r="W48" s="214"/>
      <c r="X48" s="214" t="s">
        <v>386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387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39" t="s">
        <v>548</v>
      </c>
      <c r="D49" s="228"/>
      <c r="E49" s="228"/>
      <c r="F49" s="228"/>
      <c r="G49" s="228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46" t="s">
        <v>582</v>
      </c>
      <c r="D50" s="244"/>
      <c r="E50" s="245">
        <v>1.2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238</v>
      </c>
      <c r="B51" s="217" t="s">
        <v>198</v>
      </c>
      <c r="C51" s="237" t="s">
        <v>199</v>
      </c>
      <c r="D51" s="218"/>
      <c r="E51" s="219"/>
      <c r="F51" s="220"/>
      <c r="G51" s="220">
        <v>16185.75</v>
      </c>
      <c r="H51" s="220"/>
      <c r="I51" s="220">
        <v>2443.59</v>
      </c>
      <c r="J51" s="220"/>
      <c r="K51" s="220">
        <v>13742.16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239</v>
      </c>
    </row>
    <row r="52" spans="1:60" x14ac:dyDescent="0.2">
      <c r="A52" s="222">
        <v>21</v>
      </c>
      <c r="B52" s="223" t="s">
        <v>510</v>
      </c>
      <c r="C52" s="238" t="s">
        <v>511</v>
      </c>
      <c r="D52" s="224" t="s">
        <v>303</v>
      </c>
      <c r="E52" s="225">
        <v>50.738999999999997</v>
      </c>
      <c r="F52" s="226">
        <v>114</v>
      </c>
      <c r="G52" s="226">
        <v>5784.25</v>
      </c>
      <c r="H52" s="226">
        <v>0.16</v>
      </c>
      <c r="I52" s="226">
        <v>8.1182400000000001</v>
      </c>
      <c r="J52" s="226">
        <v>113.84</v>
      </c>
      <c r="K52" s="226">
        <v>5776.1277600000003</v>
      </c>
      <c r="L52" s="226">
        <v>21</v>
      </c>
      <c r="M52" s="226">
        <v>6998.9425000000001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0.20873</v>
      </c>
      <c r="V52" s="214">
        <v>10.590751469999999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512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22</v>
      </c>
      <c r="B54" s="223" t="s">
        <v>513</v>
      </c>
      <c r="C54" s="238" t="s">
        <v>514</v>
      </c>
      <c r="D54" s="224" t="s">
        <v>303</v>
      </c>
      <c r="E54" s="225">
        <v>50.738999999999997</v>
      </c>
      <c r="F54" s="226">
        <v>205</v>
      </c>
      <c r="G54" s="226">
        <v>10401.5</v>
      </c>
      <c r="H54" s="226">
        <v>48</v>
      </c>
      <c r="I54" s="226">
        <v>2435.4719999999998</v>
      </c>
      <c r="J54" s="226">
        <v>157</v>
      </c>
      <c r="K54" s="226">
        <v>7966.0229999999992</v>
      </c>
      <c r="L54" s="226">
        <v>21</v>
      </c>
      <c r="M54" s="226">
        <v>12585.815000000001</v>
      </c>
      <c r="N54" s="225">
        <v>3.7699999999999997E-2</v>
      </c>
      <c r="O54" s="225">
        <v>1.9128602999999997</v>
      </c>
      <c r="P54" s="225">
        <v>0</v>
      </c>
      <c r="Q54" s="227">
        <v>0</v>
      </c>
      <c r="R54" s="214"/>
      <c r="S54" s="214" t="s">
        <v>243</v>
      </c>
      <c r="T54" s="214" t="s">
        <v>243</v>
      </c>
      <c r="U54" s="214">
        <v>0.318</v>
      </c>
      <c r="V54" s="214">
        <v>16.135002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39" t="s">
        <v>515</v>
      </c>
      <c r="D55" s="228"/>
      <c r="E55" s="228"/>
      <c r="F55" s="228"/>
      <c r="G55" s="228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248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200</v>
      </c>
      <c r="C56" s="237" t="s">
        <v>201</v>
      </c>
      <c r="D56" s="218"/>
      <c r="E56" s="219"/>
      <c r="F56" s="220"/>
      <c r="G56" s="220">
        <v>25278.25</v>
      </c>
      <c r="H56" s="220"/>
      <c r="I56" s="220">
        <v>0</v>
      </c>
      <c r="J56" s="220"/>
      <c r="K56" s="220">
        <v>25278.25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23</v>
      </c>
      <c r="B57" s="223" t="s">
        <v>401</v>
      </c>
      <c r="C57" s="238" t="s">
        <v>402</v>
      </c>
      <c r="D57" s="224" t="s">
        <v>303</v>
      </c>
      <c r="E57" s="225">
        <v>15.744</v>
      </c>
      <c r="F57" s="226">
        <v>36.1</v>
      </c>
      <c r="G57" s="226">
        <v>568.36</v>
      </c>
      <c r="H57" s="226">
        <v>0</v>
      </c>
      <c r="I57" s="226">
        <v>0</v>
      </c>
      <c r="J57" s="226">
        <v>36.1</v>
      </c>
      <c r="K57" s="226">
        <v>568.35839999999996</v>
      </c>
      <c r="L57" s="226">
        <v>21</v>
      </c>
      <c r="M57" s="226">
        <v>687.71559999999999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7.2999999999999995E-2</v>
      </c>
      <c r="V57" s="214">
        <v>1.1493119999999999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528</v>
      </c>
      <c r="D58" s="244"/>
      <c r="E58" s="245">
        <v>15.744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307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x14ac:dyDescent="0.2">
      <c r="A59" s="222">
        <v>24</v>
      </c>
      <c r="B59" s="223" t="s">
        <v>516</v>
      </c>
      <c r="C59" s="238" t="s">
        <v>517</v>
      </c>
      <c r="D59" s="224" t="s">
        <v>303</v>
      </c>
      <c r="E59" s="225">
        <v>50.738999999999997</v>
      </c>
      <c r="F59" s="226">
        <v>487</v>
      </c>
      <c r="G59" s="226">
        <v>24709.89</v>
      </c>
      <c r="H59" s="226">
        <v>0</v>
      </c>
      <c r="I59" s="226">
        <v>0</v>
      </c>
      <c r="J59" s="226">
        <v>487</v>
      </c>
      <c r="K59" s="226">
        <v>24709.893</v>
      </c>
      <c r="L59" s="226">
        <v>21</v>
      </c>
      <c r="M59" s="226">
        <v>29898.966899999999</v>
      </c>
      <c r="N59" s="225">
        <v>0</v>
      </c>
      <c r="O59" s="225">
        <v>0</v>
      </c>
      <c r="P59" s="225">
        <v>1.7999999999999999E-2</v>
      </c>
      <c r="Q59" s="227">
        <v>0.91330199999999984</v>
      </c>
      <c r="R59" s="214"/>
      <c r="S59" s="214" t="s">
        <v>243</v>
      </c>
      <c r="T59" s="214" t="s">
        <v>583</v>
      </c>
      <c r="U59" s="214">
        <v>1.0469999999999999</v>
      </c>
      <c r="V59" s="214">
        <v>53.123732999999994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529</v>
      </c>
      <c r="D60" s="244"/>
      <c r="E60" s="245">
        <v>25.02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6" t="s">
        <v>530</v>
      </c>
      <c r="D61" s="244"/>
      <c r="E61" s="245">
        <v>4.2750000000000004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307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2" x14ac:dyDescent="0.2">
      <c r="A62" s="211"/>
      <c r="B62" s="212"/>
      <c r="C62" s="246" t="s">
        <v>531</v>
      </c>
      <c r="D62" s="244"/>
      <c r="E62" s="245">
        <v>5.7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2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238</v>
      </c>
      <c r="B64" s="217" t="s">
        <v>202</v>
      </c>
      <c r="C64" s="237" t="s">
        <v>203</v>
      </c>
      <c r="D64" s="218"/>
      <c r="E64" s="219"/>
      <c r="F64" s="220"/>
      <c r="G64" s="220">
        <v>1977.6</v>
      </c>
      <c r="H64" s="220"/>
      <c r="I64" s="220">
        <v>0</v>
      </c>
      <c r="J64" s="220"/>
      <c r="K64" s="220">
        <v>1977.6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239</v>
      </c>
    </row>
    <row r="65" spans="1:60" x14ac:dyDescent="0.2">
      <c r="A65" s="222">
        <v>25</v>
      </c>
      <c r="B65" s="223" t="s">
        <v>403</v>
      </c>
      <c r="C65" s="238" t="s">
        <v>404</v>
      </c>
      <c r="D65" s="224" t="s">
        <v>333</v>
      </c>
      <c r="E65" s="225">
        <v>0.24</v>
      </c>
      <c r="F65" s="226">
        <v>8240</v>
      </c>
      <c r="G65" s="226">
        <v>1977.6</v>
      </c>
      <c r="H65" s="226">
        <v>0</v>
      </c>
      <c r="I65" s="226">
        <v>0</v>
      </c>
      <c r="J65" s="226">
        <v>8240</v>
      </c>
      <c r="K65" s="226">
        <v>1977.6</v>
      </c>
      <c r="L65" s="226">
        <v>21</v>
      </c>
      <c r="M65" s="226">
        <v>2392.8959999999997</v>
      </c>
      <c r="N65" s="225">
        <v>0</v>
      </c>
      <c r="O65" s="225">
        <v>0</v>
      </c>
      <c r="P65" s="225">
        <v>1.33</v>
      </c>
      <c r="Q65" s="227">
        <v>0.31919999999999998</v>
      </c>
      <c r="R65" s="214"/>
      <c r="S65" s="214" t="s">
        <v>243</v>
      </c>
      <c r="T65" s="214" t="s">
        <v>243</v>
      </c>
      <c r="U65" s="214">
        <v>8.6210000000000004</v>
      </c>
      <c r="V65" s="214">
        <v>2.0690400000000002</v>
      </c>
      <c r="W65" s="214"/>
      <c r="X65" s="214" t="s">
        <v>304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305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39" t="s">
        <v>405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29" t="str">
        <f>C66</f>
        <v>Včetně bourání geotextilií, výplně otvorů tvárnic, drenáží, trubek a dilatačních prvků apod. zabudovaných v bouraných konstrukcích.</v>
      </c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584</v>
      </c>
      <c r="D67" s="244"/>
      <c r="E67" s="245">
        <v>0.24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204</v>
      </c>
      <c r="C68" s="237" t="s">
        <v>205</v>
      </c>
      <c r="D68" s="218"/>
      <c r="E68" s="219"/>
      <c r="F68" s="220"/>
      <c r="G68" s="220">
        <v>1200.3699999999999</v>
      </c>
      <c r="H68" s="220"/>
      <c r="I68" s="220">
        <v>0</v>
      </c>
      <c r="J68" s="220"/>
      <c r="K68" s="220">
        <v>1200.3699999999999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31">
        <v>26</v>
      </c>
      <c r="B69" s="232" t="s">
        <v>407</v>
      </c>
      <c r="C69" s="241" t="s">
        <v>408</v>
      </c>
      <c r="D69" s="233" t="s">
        <v>350</v>
      </c>
      <c r="E69" s="234">
        <v>3.4894500000000002</v>
      </c>
      <c r="F69" s="235">
        <v>344</v>
      </c>
      <c r="G69" s="235">
        <v>1200.3699999999999</v>
      </c>
      <c r="H69" s="235">
        <v>0</v>
      </c>
      <c r="I69" s="235">
        <v>0</v>
      </c>
      <c r="J69" s="235">
        <v>344</v>
      </c>
      <c r="K69" s="235">
        <v>1200.3708000000001</v>
      </c>
      <c r="L69" s="235">
        <v>21</v>
      </c>
      <c r="M69" s="235">
        <v>1452.4476999999997</v>
      </c>
      <c r="N69" s="234">
        <v>0</v>
      </c>
      <c r="O69" s="234">
        <v>0</v>
      </c>
      <c r="P69" s="234">
        <v>0</v>
      </c>
      <c r="Q69" s="236">
        <v>0</v>
      </c>
      <c r="R69" s="214"/>
      <c r="S69" s="214" t="s">
        <v>243</v>
      </c>
      <c r="T69" s="214" t="s">
        <v>243</v>
      </c>
      <c r="U69" s="214">
        <v>0.23200000000000001</v>
      </c>
      <c r="V69" s="214">
        <v>0.80955240000000006</v>
      </c>
      <c r="W69" s="214"/>
      <c r="X69" s="214" t="s">
        <v>409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410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238</v>
      </c>
      <c r="B70" s="217" t="s">
        <v>206</v>
      </c>
      <c r="C70" s="237" t="s">
        <v>207</v>
      </c>
      <c r="D70" s="218"/>
      <c r="E70" s="219"/>
      <c r="F70" s="220"/>
      <c r="G70" s="220">
        <v>2619.6799999999998</v>
      </c>
      <c r="H70" s="220"/>
      <c r="I70" s="220">
        <v>5.0999999999999996</v>
      </c>
      <c r="J70" s="220"/>
      <c r="K70" s="220">
        <v>2614.58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239</v>
      </c>
    </row>
    <row r="71" spans="1:60" x14ac:dyDescent="0.2">
      <c r="A71" s="222">
        <v>27</v>
      </c>
      <c r="B71" s="223" t="s">
        <v>411</v>
      </c>
      <c r="C71" s="238" t="s">
        <v>412</v>
      </c>
      <c r="D71" s="224" t="s">
        <v>350</v>
      </c>
      <c r="E71" s="225">
        <v>1.2324999999999999</v>
      </c>
      <c r="F71" s="226">
        <v>808</v>
      </c>
      <c r="G71" s="226">
        <v>995.86</v>
      </c>
      <c r="H71" s="226">
        <v>0</v>
      </c>
      <c r="I71" s="226">
        <v>0</v>
      </c>
      <c r="J71" s="226">
        <v>808</v>
      </c>
      <c r="K71" s="226">
        <v>995.8599999999999</v>
      </c>
      <c r="L71" s="226">
        <v>21</v>
      </c>
      <c r="M71" s="226">
        <v>1204.9906000000001</v>
      </c>
      <c r="N71" s="225">
        <v>0</v>
      </c>
      <c r="O71" s="225">
        <v>0</v>
      </c>
      <c r="P71" s="225">
        <v>0</v>
      </c>
      <c r="Q71" s="227">
        <v>0</v>
      </c>
      <c r="R71" s="214"/>
      <c r="S71" s="214" t="s">
        <v>243</v>
      </c>
      <c r="T71" s="214" t="s">
        <v>243</v>
      </c>
      <c r="U71" s="214">
        <v>1.8160000000000001</v>
      </c>
      <c r="V71" s="214">
        <v>2.2382200000000001</v>
      </c>
      <c r="W71" s="214"/>
      <c r="X71" s="214" t="s">
        <v>413</v>
      </c>
      <c r="Y71" s="214" t="s">
        <v>246</v>
      </c>
      <c r="Z71" s="208"/>
      <c r="AA71" s="208"/>
      <c r="AB71" s="208"/>
      <c r="AC71" s="208"/>
      <c r="AD71" s="208"/>
      <c r="AE71" s="208"/>
      <c r="AF71" s="208"/>
      <c r="AG71" s="208" t="s">
        <v>414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39" t="s">
        <v>415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29" t="str">
        <f>C72</f>
        <v>S naložením suti nebo vybouraných hmot do dopravního prostředku a na jejich vyložením, popřípadě přeložením na normální dopravní prostředek.</v>
      </c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31">
        <v>28</v>
      </c>
      <c r="B73" s="232" t="s">
        <v>416</v>
      </c>
      <c r="C73" s="241" t="s">
        <v>417</v>
      </c>
      <c r="D73" s="233" t="s">
        <v>350</v>
      </c>
      <c r="E73" s="234">
        <v>1.2324999999999999</v>
      </c>
      <c r="F73" s="235">
        <v>353</v>
      </c>
      <c r="G73" s="235">
        <v>435.07</v>
      </c>
      <c r="H73" s="235">
        <v>4.1399999999999997</v>
      </c>
      <c r="I73" s="235">
        <v>5.102549999999999</v>
      </c>
      <c r="J73" s="235">
        <v>348.86</v>
      </c>
      <c r="K73" s="235">
        <v>429.96994999999998</v>
      </c>
      <c r="L73" s="235">
        <v>21</v>
      </c>
      <c r="M73" s="235">
        <v>526.43470000000002</v>
      </c>
      <c r="N73" s="234">
        <v>0</v>
      </c>
      <c r="O73" s="234">
        <v>0</v>
      </c>
      <c r="P73" s="234">
        <v>0</v>
      </c>
      <c r="Q73" s="236">
        <v>0</v>
      </c>
      <c r="R73" s="214"/>
      <c r="S73" s="214" t="s">
        <v>243</v>
      </c>
      <c r="T73" s="214" t="s">
        <v>243</v>
      </c>
      <c r="U73" s="214">
        <v>4.2000000000000003E-2</v>
      </c>
      <c r="V73" s="214">
        <v>5.1764999999999999E-2</v>
      </c>
      <c r="W73" s="214"/>
      <c r="X73" s="214" t="s">
        <v>413</v>
      </c>
      <c r="Y73" s="214" t="s">
        <v>246</v>
      </c>
      <c r="Z73" s="208"/>
      <c r="AA73" s="208"/>
      <c r="AB73" s="208"/>
      <c r="AC73" s="208"/>
      <c r="AD73" s="208"/>
      <c r="AE73" s="208"/>
      <c r="AF73" s="208"/>
      <c r="AG73" s="208" t="s">
        <v>414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31">
        <v>29</v>
      </c>
      <c r="B74" s="232" t="s">
        <v>418</v>
      </c>
      <c r="C74" s="241" t="s">
        <v>419</v>
      </c>
      <c r="D74" s="233" t="s">
        <v>350</v>
      </c>
      <c r="E74" s="234">
        <v>1.2324999999999999</v>
      </c>
      <c r="F74" s="235">
        <v>630</v>
      </c>
      <c r="G74" s="235">
        <v>776.48</v>
      </c>
      <c r="H74" s="235">
        <v>0</v>
      </c>
      <c r="I74" s="235">
        <v>0</v>
      </c>
      <c r="J74" s="235">
        <v>630</v>
      </c>
      <c r="K74" s="235">
        <v>776.47499999999991</v>
      </c>
      <c r="L74" s="235">
        <v>21</v>
      </c>
      <c r="M74" s="235">
        <v>939.54079999999999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243</v>
      </c>
      <c r="T74" s="214" t="s">
        <v>244</v>
      </c>
      <c r="U74" s="214">
        <v>0</v>
      </c>
      <c r="V74" s="214">
        <v>0</v>
      </c>
      <c r="W74" s="214"/>
      <c r="X74" s="214" t="s">
        <v>413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414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30</v>
      </c>
      <c r="B75" s="223" t="s">
        <v>420</v>
      </c>
      <c r="C75" s="238" t="s">
        <v>421</v>
      </c>
      <c r="D75" s="224" t="s">
        <v>350</v>
      </c>
      <c r="E75" s="225">
        <v>1.2324999999999999</v>
      </c>
      <c r="F75" s="226">
        <v>334.5</v>
      </c>
      <c r="G75" s="226">
        <v>412.27</v>
      </c>
      <c r="H75" s="226">
        <v>0</v>
      </c>
      <c r="I75" s="226">
        <v>0</v>
      </c>
      <c r="J75" s="226">
        <v>334.5</v>
      </c>
      <c r="K75" s="226">
        <v>412.27124999999995</v>
      </c>
      <c r="L75" s="226">
        <v>21</v>
      </c>
      <c r="M75" s="226">
        <v>498.84669999999994</v>
      </c>
      <c r="N75" s="225">
        <v>0</v>
      </c>
      <c r="O75" s="225">
        <v>0</v>
      </c>
      <c r="P75" s="225">
        <v>0</v>
      </c>
      <c r="Q75" s="227">
        <v>0</v>
      </c>
      <c r="R75" s="214"/>
      <c r="S75" s="214" t="s">
        <v>243</v>
      </c>
      <c r="T75" s="214" t="s">
        <v>243</v>
      </c>
      <c r="U75" s="214">
        <v>0.752</v>
      </c>
      <c r="V75" s="214">
        <v>0.92684</v>
      </c>
      <c r="W75" s="214"/>
      <c r="X75" s="214" t="s">
        <v>413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414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11"/>
      <c r="B76" s="212"/>
      <c r="C76" s="239" t="s">
        <v>415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29" t="str">
        <f>C76</f>
        <v>S naložením suti nebo vybouraných hmot do dopravního prostředku a na jejich vyložením, popřípadě přeložením na normální dopravní prostředek.</v>
      </c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422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3"/>
      <c r="B78" s="4"/>
      <c r="C78" s="242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15</v>
      </c>
      <c r="AF78">
        <v>21</v>
      </c>
      <c r="AG78" t="s">
        <v>224</v>
      </c>
    </row>
    <row r="79" spans="1:60" x14ac:dyDescent="0.2">
      <c r="C79" s="243"/>
      <c r="D79" s="10"/>
      <c r="AG79" t="s">
        <v>300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66:G66"/>
    <mergeCell ref="C72:G72"/>
    <mergeCell ref="C76:G76"/>
    <mergeCell ref="C77:G77"/>
    <mergeCell ref="C35:G35"/>
    <mergeCell ref="C38:G38"/>
    <mergeCell ref="C39:G39"/>
    <mergeCell ref="C49:G49"/>
    <mergeCell ref="C53:G53"/>
    <mergeCell ref="C55:G55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377F7-EF5F-4A9F-A35B-20BA736F09D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78</v>
      </c>
      <c r="C4" s="200" t="s">
        <v>79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128BC-5F41-48DD-A647-9CA32092C7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80</v>
      </c>
      <c r="C4" s="200" t="s">
        <v>81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42540.05</v>
      </c>
      <c r="H8" s="220"/>
      <c r="I8" s="220">
        <v>9889</v>
      </c>
      <c r="J8" s="220"/>
      <c r="K8" s="220">
        <v>32651.05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0.12</v>
      </c>
      <c r="F9" s="226">
        <v>1852</v>
      </c>
      <c r="G9" s="226">
        <v>222.24</v>
      </c>
      <c r="H9" s="226">
        <v>0</v>
      </c>
      <c r="I9" s="226">
        <v>0</v>
      </c>
      <c r="J9" s="226">
        <v>1852</v>
      </c>
      <c r="K9" s="226">
        <v>222.23999999999998</v>
      </c>
      <c r="L9" s="226">
        <v>21</v>
      </c>
      <c r="M9" s="226">
        <v>268.91039999999998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0.47099999999999997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585</v>
      </c>
      <c r="D10" s="244"/>
      <c r="E10" s="245">
        <v>0.12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0.12</v>
      </c>
      <c r="F11" s="235">
        <v>863</v>
      </c>
      <c r="G11" s="235">
        <v>103.56</v>
      </c>
      <c r="H11" s="235">
        <v>0</v>
      </c>
      <c r="I11" s="235">
        <v>0</v>
      </c>
      <c r="J11" s="235">
        <v>863</v>
      </c>
      <c r="K11" s="235">
        <v>103.56</v>
      </c>
      <c r="L11" s="235">
        <v>21</v>
      </c>
      <c r="M11" s="235">
        <v>125.30759999999999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0.23904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0.12</v>
      </c>
      <c r="F12" s="235">
        <v>289.5</v>
      </c>
      <c r="G12" s="235">
        <v>34.74</v>
      </c>
      <c r="H12" s="235">
        <v>0</v>
      </c>
      <c r="I12" s="235">
        <v>0</v>
      </c>
      <c r="J12" s="235">
        <v>289.5</v>
      </c>
      <c r="K12" s="235">
        <v>34.74</v>
      </c>
      <c r="L12" s="235">
        <v>21</v>
      </c>
      <c r="M12" s="235">
        <v>42.035400000000003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7.3439999999999991E-2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0.12</v>
      </c>
      <c r="F21" s="235">
        <v>344.5</v>
      </c>
      <c r="G21" s="235">
        <v>41.34</v>
      </c>
      <c r="H21" s="235">
        <v>0</v>
      </c>
      <c r="I21" s="235">
        <v>0</v>
      </c>
      <c r="J21" s="235">
        <v>344.5</v>
      </c>
      <c r="K21" s="235">
        <v>41.339999999999996</v>
      </c>
      <c r="L21" s="235">
        <v>21</v>
      </c>
      <c r="M21" s="235">
        <v>50.0214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8.7479999999999988E-2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0.12</v>
      </c>
      <c r="F26" s="226">
        <v>212</v>
      </c>
      <c r="G26" s="226">
        <v>25.44</v>
      </c>
      <c r="H26" s="226">
        <v>0</v>
      </c>
      <c r="I26" s="226">
        <v>0</v>
      </c>
      <c r="J26" s="226">
        <v>212</v>
      </c>
      <c r="K26" s="226">
        <v>25.439999999999998</v>
      </c>
      <c r="L26" s="226">
        <v>21</v>
      </c>
      <c r="M26" s="226">
        <v>30.782399999999999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3.8640000000000001E-2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194</v>
      </c>
      <c r="C40" s="237" t="s">
        <v>195</v>
      </c>
      <c r="D40" s="218"/>
      <c r="E40" s="219"/>
      <c r="F40" s="220"/>
      <c r="G40" s="220">
        <v>20825.77</v>
      </c>
      <c r="H40" s="220"/>
      <c r="I40" s="220">
        <v>10588.25</v>
      </c>
      <c r="J40" s="220"/>
      <c r="K40" s="220">
        <v>10237.52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22">
        <v>16</v>
      </c>
      <c r="B41" s="223" t="s">
        <v>453</v>
      </c>
      <c r="C41" s="238" t="s">
        <v>454</v>
      </c>
      <c r="D41" s="224" t="s">
        <v>333</v>
      </c>
      <c r="E41" s="225">
        <v>0.6</v>
      </c>
      <c r="F41" s="226">
        <v>10070</v>
      </c>
      <c r="G41" s="226">
        <v>6042</v>
      </c>
      <c r="H41" s="226">
        <v>280.76</v>
      </c>
      <c r="I41" s="226">
        <v>168.45599999999999</v>
      </c>
      <c r="J41" s="226">
        <v>9789.24</v>
      </c>
      <c r="K41" s="226">
        <v>5873.5439999999999</v>
      </c>
      <c r="L41" s="226">
        <v>21</v>
      </c>
      <c r="M41" s="226">
        <v>7310.82</v>
      </c>
      <c r="N41" s="225">
        <v>0.17978</v>
      </c>
      <c r="O41" s="225">
        <v>0.10786799999999999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17.032</v>
      </c>
      <c r="V41" s="214">
        <v>10.219199999999999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586</v>
      </c>
      <c r="D42" s="244"/>
      <c r="E42" s="245">
        <v>0.6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463</v>
      </c>
      <c r="C43" s="238" t="s">
        <v>464</v>
      </c>
      <c r="D43" s="224" t="s">
        <v>333</v>
      </c>
      <c r="E43" s="225">
        <v>0.48</v>
      </c>
      <c r="F43" s="226">
        <v>7320</v>
      </c>
      <c r="G43" s="226">
        <v>3513.6</v>
      </c>
      <c r="H43" s="226">
        <v>5019.0600000000004</v>
      </c>
      <c r="I43" s="226">
        <v>2409.1487999999999</v>
      </c>
      <c r="J43" s="226">
        <v>2300.94</v>
      </c>
      <c r="K43" s="226">
        <v>1104.4512</v>
      </c>
      <c r="L43" s="226">
        <v>21</v>
      </c>
      <c r="M43" s="226">
        <v>4251.4560000000001</v>
      </c>
      <c r="N43" s="225">
        <v>3.0044900000000001</v>
      </c>
      <c r="O43" s="225">
        <v>1.4421552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4.5739999999999998</v>
      </c>
      <c r="V43" s="214">
        <v>2.1955199999999997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587</v>
      </c>
      <c r="D44" s="244"/>
      <c r="E44" s="245">
        <v>0.48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466</v>
      </c>
      <c r="C45" s="238" t="s">
        <v>467</v>
      </c>
      <c r="D45" s="224" t="s">
        <v>303</v>
      </c>
      <c r="E45" s="225">
        <v>1.6</v>
      </c>
      <c r="F45" s="226">
        <v>1452</v>
      </c>
      <c r="G45" s="226">
        <v>2323.1999999999998</v>
      </c>
      <c r="H45" s="226">
        <v>270.64</v>
      </c>
      <c r="I45" s="226">
        <v>433.024</v>
      </c>
      <c r="J45" s="226">
        <v>1181.3599999999999</v>
      </c>
      <c r="K45" s="226">
        <v>1890.1759999999999</v>
      </c>
      <c r="L45" s="226">
        <v>21</v>
      </c>
      <c r="M45" s="226">
        <v>2811.0719999999997</v>
      </c>
      <c r="N45" s="225">
        <v>1.4500000000000001E-2</v>
      </c>
      <c r="O45" s="225">
        <v>2.3200000000000002E-2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1.9059999999999999</v>
      </c>
      <c r="V45" s="214">
        <v>3.0495999999999999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588</v>
      </c>
      <c r="D46" s="244"/>
      <c r="E46" s="245">
        <v>1.6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469</v>
      </c>
      <c r="C47" s="241" t="s">
        <v>470</v>
      </c>
      <c r="D47" s="233" t="s">
        <v>303</v>
      </c>
      <c r="E47" s="234">
        <v>1.6</v>
      </c>
      <c r="F47" s="235">
        <v>395</v>
      </c>
      <c r="G47" s="235">
        <v>632</v>
      </c>
      <c r="H47" s="235">
        <v>77.37</v>
      </c>
      <c r="I47" s="235">
        <v>123.79200000000002</v>
      </c>
      <c r="J47" s="235">
        <v>317.63</v>
      </c>
      <c r="K47" s="235">
        <v>508.20800000000003</v>
      </c>
      <c r="L47" s="235">
        <v>21</v>
      </c>
      <c r="M47" s="235">
        <v>764.72</v>
      </c>
      <c r="N47" s="234">
        <v>9.6000000000000002E-4</v>
      </c>
      <c r="O47" s="234">
        <v>1.536E-3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0.628</v>
      </c>
      <c r="V47" s="214">
        <v>1.0048000000000001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472</v>
      </c>
      <c r="C48" s="238" t="s">
        <v>473</v>
      </c>
      <c r="D48" s="224" t="s">
        <v>350</v>
      </c>
      <c r="E48" s="225">
        <v>7.4400000000000004E-3</v>
      </c>
      <c r="F48" s="226">
        <v>56590</v>
      </c>
      <c r="G48" s="226">
        <v>421.03</v>
      </c>
      <c r="H48" s="226">
        <v>44289.68</v>
      </c>
      <c r="I48" s="226">
        <v>329.51521920000005</v>
      </c>
      <c r="J48" s="226">
        <v>12300.32</v>
      </c>
      <c r="K48" s="226">
        <v>91.514380799999998</v>
      </c>
      <c r="L48" s="226">
        <v>21</v>
      </c>
      <c r="M48" s="226">
        <v>509.44629999999995</v>
      </c>
      <c r="N48" s="225">
        <v>1.0610299999999999</v>
      </c>
      <c r="O48" s="225">
        <v>7.8940632000000007E-3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21.445</v>
      </c>
      <c r="V48" s="214">
        <v>0.15955080000000002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589</v>
      </c>
      <c r="D49" s="244"/>
      <c r="E49" s="245">
        <v>7.4400000000000004E-3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590</v>
      </c>
      <c r="C50" s="238" t="s">
        <v>591</v>
      </c>
      <c r="D50" s="224" t="s">
        <v>350</v>
      </c>
      <c r="E50" s="225">
        <v>3.6290000000000003E-2</v>
      </c>
      <c r="F50" s="226">
        <v>50150</v>
      </c>
      <c r="G50" s="226">
        <v>1819.94</v>
      </c>
      <c r="H50" s="226">
        <v>28942.21</v>
      </c>
      <c r="I50" s="226">
        <v>1050.3128009</v>
      </c>
      <c r="J50" s="226">
        <v>21207.79</v>
      </c>
      <c r="K50" s="226">
        <v>769.63069910000013</v>
      </c>
      <c r="L50" s="226">
        <v>21</v>
      </c>
      <c r="M50" s="226">
        <v>2202.1273999999999</v>
      </c>
      <c r="N50" s="225">
        <v>1.0561</v>
      </c>
      <c r="O50" s="225">
        <v>3.8325869000000005E-2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39.133000000000003</v>
      </c>
      <c r="V50" s="214">
        <v>1.4201365700000002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592</v>
      </c>
      <c r="D51" s="244"/>
      <c r="E51" s="245">
        <v>3.6290000000000003E-2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593</v>
      </c>
      <c r="C52" s="241" t="s">
        <v>594</v>
      </c>
      <c r="D52" s="233" t="s">
        <v>310</v>
      </c>
      <c r="E52" s="234">
        <v>2</v>
      </c>
      <c r="F52" s="235">
        <v>289</v>
      </c>
      <c r="G52" s="235">
        <v>578</v>
      </c>
      <c r="H52" s="235">
        <v>289</v>
      </c>
      <c r="I52" s="235">
        <v>578</v>
      </c>
      <c r="J52" s="235">
        <v>0</v>
      </c>
      <c r="K52" s="235">
        <v>0</v>
      </c>
      <c r="L52" s="235">
        <v>21</v>
      </c>
      <c r="M52" s="235">
        <v>699.38</v>
      </c>
      <c r="N52" s="234">
        <v>5.0000000000000001E-4</v>
      </c>
      <c r="O52" s="234">
        <v>1E-3</v>
      </c>
      <c r="P52" s="234">
        <v>0</v>
      </c>
      <c r="Q52" s="236">
        <v>0</v>
      </c>
      <c r="R52" s="214" t="s">
        <v>385</v>
      </c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386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387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546</v>
      </c>
      <c r="C53" s="238" t="s">
        <v>547</v>
      </c>
      <c r="D53" s="224" t="s">
        <v>303</v>
      </c>
      <c r="E53" s="225">
        <v>2.4</v>
      </c>
      <c r="F53" s="226">
        <v>2290</v>
      </c>
      <c r="G53" s="226">
        <v>5496</v>
      </c>
      <c r="H53" s="226">
        <v>2290</v>
      </c>
      <c r="I53" s="226">
        <v>5496</v>
      </c>
      <c r="J53" s="226">
        <v>0</v>
      </c>
      <c r="K53" s="226">
        <v>0</v>
      </c>
      <c r="L53" s="226">
        <v>21</v>
      </c>
      <c r="M53" s="226">
        <v>6650.16</v>
      </c>
      <c r="N53" s="225">
        <v>0.37</v>
      </c>
      <c r="O53" s="225">
        <v>0.88800000000000001</v>
      </c>
      <c r="P53" s="225">
        <v>0</v>
      </c>
      <c r="Q53" s="227">
        <v>0</v>
      </c>
      <c r="R53" s="214" t="s">
        <v>385</v>
      </c>
      <c r="S53" s="214" t="s">
        <v>243</v>
      </c>
      <c r="T53" s="214" t="s">
        <v>243</v>
      </c>
      <c r="U53" s="214">
        <v>0</v>
      </c>
      <c r="V53" s="214">
        <v>0</v>
      </c>
      <c r="W53" s="214"/>
      <c r="X53" s="214" t="s">
        <v>386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387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548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595</v>
      </c>
      <c r="D55" s="244"/>
      <c r="E55" s="245">
        <v>2.4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24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26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0</v>
      </c>
      <c r="V64" s="214">
        <v>0</v>
      </c>
      <c r="W64" s="214"/>
      <c r="X64" s="214" t="s">
        <v>551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552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18124.8</v>
      </c>
      <c r="H69" s="220"/>
      <c r="I69" s="220">
        <v>3792.82</v>
      </c>
      <c r="J69" s="220"/>
      <c r="K69" s="220">
        <v>14331.98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403</v>
      </c>
      <c r="C70" s="238" t="s">
        <v>404</v>
      </c>
      <c r="D70" s="224" t="s">
        <v>333</v>
      </c>
      <c r="E70" s="225">
        <v>0.48</v>
      </c>
      <c r="F70" s="226">
        <v>8240</v>
      </c>
      <c r="G70" s="226">
        <v>3955.2</v>
      </c>
      <c r="H70" s="226">
        <v>0</v>
      </c>
      <c r="I70" s="226">
        <v>0</v>
      </c>
      <c r="J70" s="226">
        <v>8240</v>
      </c>
      <c r="K70" s="226">
        <v>3955.2</v>
      </c>
      <c r="L70" s="226">
        <v>21</v>
      </c>
      <c r="M70" s="226">
        <v>4785.7919999999995</v>
      </c>
      <c r="N70" s="225">
        <v>0</v>
      </c>
      <c r="O70" s="225">
        <v>0</v>
      </c>
      <c r="P70" s="225">
        <v>1.33</v>
      </c>
      <c r="Q70" s="227">
        <v>0.63839999999999997</v>
      </c>
      <c r="R70" s="214"/>
      <c r="S70" s="214" t="s">
        <v>243</v>
      </c>
      <c r="T70" s="214" t="s">
        <v>243</v>
      </c>
      <c r="U70" s="214">
        <v>8.6210000000000004</v>
      </c>
      <c r="V70" s="214">
        <v>4.1380800000000004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596</v>
      </c>
      <c r="D72" s="244"/>
      <c r="E72" s="245">
        <v>0.48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597</v>
      </c>
      <c r="C73" s="238" t="s">
        <v>598</v>
      </c>
      <c r="D73" s="224" t="s">
        <v>539</v>
      </c>
      <c r="E73" s="225">
        <v>7.2</v>
      </c>
      <c r="F73" s="226">
        <v>1968</v>
      </c>
      <c r="G73" s="226">
        <v>14169.6</v>
      </c>
      <c r="H73" s="226">
        <v>526.78</v>
      </c>
      <c r="I73" s="226">
        <v>3792.8159999999998</v>
      </c>
      <c r="J73" s="226">
        <v>1441.22</v>
      </c>
      <c r="K73" s="226">
        <v>10376.784</v>
      </c>
      <c r="L73" s="226">
        <v>21</v>
      </c>
      <c r="M73" s="226">
        <v>17145.216</v>
      </c>
      <c r="N73" s="225">
        <v>0</v>
      </c>
      <c r="O73" s="225">
        <v>0</v>
      </c>
      <c r="P73" s="225">
        <v>6.4000000000000005E-4</v>
      </c>
      <c r="Q73" s="227">
        <v>4.6080000000000001E-3</v>
      </c>
      <c r="R73" s="214"/>
      <c r="S73" s="214" t="s">
        <v>243</v>
      </c>
      <c r="T73" s="214" t="s">
        <v>243</v>
      </c>
      <c r="U73" s="214">
        <v>2.4</v>
      </c>
      <c r="V73" s="214">
        <v>17.28</v>
      </c>
      <c r="W73" s="214"/>
      <c r="X73" s="214" t="s">
        <v>304</v>
      </c>
      <c r="Y73" s="214" t="s">
        <v>246</v>
      </c>
      <c r="Z73" s="208"/>
      <c r="AA73" s="208"/>
      <c r="AB73" s="208"/>
      <c r="AC73" s="208"/>
      <c r="AD73" s="208"/>
      <c r="AE73" s="208"/>
      <c r="AF73" s="208"/>
      <c r="AG73" s="208" t="s">
        <v>305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599</v>
      </c>
      <c r="D74" s="244"/>
      <c r="E74" s="245">
        <v>7.2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204</v>
      </c>
      <c r="C75" s="237" t="s">
        <v>205</v>
      </c>
      <c r="D75" s="218"/>
      <c r="E75" s="219"/>
      <c r="F75" s="220"/>
      <c r="G75" s="220">
        <v>1640.21</v>
      </c>
      <c r="H75" s="220"/>
      <c r="I75" s="220">
        <v>0</v>
      </c>
      <c r="J75" s="220"/>
      <c r="K75" s="220">
        <v>1640.21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31">
        <v>30</v>
      </c>
      <c r="B76" s="232" t="s">
        <v>407</v>
      </c>
      <c r="C76" s="241" t="s">
        <v>408</v>
      </c>
      <c r="D76" s="233" t="s">
        <v>350</v>
      </c>
      <c r="E76" s="234">
        <v>4.7680499999999997</v>
      </c>
      <c r="F76" s="235">
        <v>344</v>
      </c>
      <c r="G76" s="235">
        <v>1640.21</v>
      </c>
      <c r="H76" s="235">
        <v>0</v>
      </c>
      <c r="I76" s="235">
        <v>0</v>
      </c>
      <c r="J76" s="235">
        <v>344</v>
      </c>
      <c r="K76" s="235">
        <v>1640.2091999999998</v>
      </c>
      <c r="L76" s="235">
        <v>21</v>
      </c>
      <c r="M76" s="235">
        <v>1984.6541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243</v>
      </c>
      <c r="T76" s="214" t="s">
        <v>243</v>
      </c>
      <c r="U76" s="214">
        <v>0.23200000000000001</v>
      </c>
      <c r="V76" s="214">
        <v>1.1061875999999999</v>
      </c>
      <c r="W76" s="214"/>
      <c r="X76" s="214" t="s">
        <v>409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410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238</v>
      </c>
      <c r="B77" s="217" t="s">
        <v>206</v>
      </c>
      <c r="C77" s="237" t="s">
        <v>207</v>
      </c>
      <c r="D77" s="218"/>
      <c r="E77" s="219"/>
      <c r="F77" s="220"/>
      <c r="G77" s="220">
        <v>3307.95</v>
      </c>
      <c r="H77" s="220"/>
      <c r="I77" s="220">
        <v>6.44</v>
      </c>
      <c r="J77" s="220"/>
      <c r="K77" s="220">
        <v>3301.51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239</v>
      </c>
    </row>
    <row r="78" spans="1:60" x14ac:dyDescent="0.2">
      <c r="A78" s="222">
        <v>31</v>
      </c>
      <c r="B78" s="223" t="s">
        <v>411</v>
      </c>
      <c r="C78" s="238" t="s">
        <v>412</v>
      </c>
      <c r="D78" s="224" t="s">
        <v>350</v>
      </c>
      <c r="E78" s="225">
        <v>1.5563100000000001</v>
      </c>
      <c r="F78" s="226">
        <v>808</v>
      </c>
      <c r="G78" s="226">
        <v>1257.5</v>
      </c>
      <c r="H78" s="226">
        <v>0</v>
      </c>
      <c r="I78" s="226">
        <v>0</v>
      </c>
      <c r="J78" s="226">
        <v>808</v>
      </c>
      <c r="K78" s="226">
        <v>1257.49848</v>
      </c>
      <c r="L78" s="226">
        <v>21</v>
      </c>
      <c r="M78" s="226">
        <v>1521.575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1.8160000000000001</v>
      </c>
      <c r="V78" s="214">
        <v>2.8262589600000001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415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416</v>
      </c>
      <c r="C80" s="241" t="s">
        <v>417</v>
      </c>
      <c r="D80" s="233" t="s">
        <v>350</v>
      </c>
      <c r="E80" s="234">
        <v>1.5563100000000001</v>
      </c>
      <c r="F80" s="235">
        <v>353</v>
      </c>
      <c r="G80" s="235">
        <v>549.38</v>
      </c>
      <c r="H80" s="235">
        <v>4.1399999999999997</v>
      </c>
      <c r="I80" s="235">
        <v>6.4431234000000002</v>
      </c>
      <c r="J80" s="235">
        <v>348.86</v>
      </c>
      <c r="K80" s="235">
        <v>542.93430660000001</v>
      </c>
      <c r="L80" s="235">
        <v>21</v>
      </c>
      <c r="M80" s="235">
        <v>664.74979999999994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243</v>
      </c>
      <c r="T80" s="214" t="s">
        <v>243</v>
      </c>
      <c r="U80" s="214">
        <v>4.2000000000000003E-2</v>
      </c>
      <c r="V80" s="214">
        <v>6.536502000000001E-2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418</v>
      </c>
      <c r="C81" s="241" t="s">
        <v>419</v>
      </c>
      <c r="D81" s="233" t="s">
        <v>350</v>
      </c>
      <c r="E81" s="234">
        <v>1.5563100000000001</v>
      </c>
      <c r="F81" s="235">
        <v>630</v>
      </c>
      <c r="G81" s="235">
        <v>980.48</v>
      </c>
      <c r="H81" s="235">
        <v>0</v>
      </c>
      <c r="I81" s="235">
        <v>0</v>
      </c>
      <c r="J81" s="235">
        <v>630</v>
      </c>
      <c r="K81" s="235">
        <v>980.47530000000006</v>
      </c>
      <c r="L81" s="235">
        <v>21</v>
      </c>
      <c r="M81" s="235">
        <v>1186.3807999999999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244</v>
      </c>
      <c r="U81" s="214">
        <v>0</v>
      </c>
      <c r="V81" s="214">
        <v>0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420</v>
      </c>
      <c r="C82" s="238" t="s">
        <v>421</v>
      </c>
      <c r="D82" s="224" t="s">
        <v>350</v>
      </c>
      <c r="E82" s="225">
        <v>1.5563100000000001</v>
      </c>
      <c r="F82" s="226">
        <v>334.5</v>
      </c>
      <c r="G82" s="226">
        <v>520.59</v>
      </c>
      <c r="H82" s="226">
        <v>0</v>
      </c>
      <c r="I82" s="226">
        <v>0</v>
      </c>
      <c r="J82" s="226">
        <v>334.5</v>
      </c>
      <c r="K82" s="226">
        <v>520.58569499999999</v>
      </c>
      <c r="L82" s="226">
        <v>21</v>
      </c>
      <c r="M82" s="226">
        <v>629.91390000000001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243</v>
      </c>
      <c r="T82" s="214" t="s">
        <v>243</v>
      </c>
      <c r="U82" s="214">
        <v>0.752</v>
      </c>
      <c r="V82" s="214">
        <v>1.1703451200000001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415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422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224</v>
      </c>
    </row>
    <row r="86" spans="1:60" x14ac:dyDescent="0.2">
      <c r="C86" s="243"/>
      <c r="D86" s="10"/>
      <c r="AG86" t="s">
        <v>300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1E638-507D-40BF-95C1-115BF423038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82</v>
      </c>
      <c r="C4" s="200" t="s">
        <v>83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E7998-8E83-40E5-8678-0DDC7427521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84</v>
      </c>
      <c r="C4" s="200" t="s">
        <v>85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209331.01</v>
      </c>
      <c r="H8" s="220"/>
      <c r="I8" s="220">
        <v>44905.04</v>
      </c>
      <c r="J8" s="220"/>
      <c r="K8" s="220">
        <v>164425.97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5.1071999999999997</v>
      </c>
      <c r="F9" s="226">
        <v>863</v>
      </c>
      <c r="G9" s="226">
        <v>4407.51</v>
      </c>
      <c r="H9" s="226">
        <v>0</v>
      </c>
      <c r="I9" s="226">
        <v>0</v>
      </c>
      <c r="J9" s="226">
        <v>863</v>
      </c>
      <c r="K9" s="226">
        <v>4407.5136000000002</v>
      </c>
      <c r="L9" s="226">
        <v>21</v>
      </c>
      <c r="M9" s="226">
        <v>5333.0870999999997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10.173542399999999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601</v>
      </c>
      <c r="D11" s="244"/>
      <c r="E11" s="245">
        <v>1.9152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3.1256063999999997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16.721499999999999</v>
      </c>
      <c r="F19" s="226">
        <v>2215</v>
      </c>
      <c r="G19" s="226">
        <v>37038.120000000003</v>
      </c>
      <c r="H19" s="226">
        <v>0</v>
      </c>
      <c r="I19" s="226">
        <v>0</v>
      </c>
      <c r="J19" s="226">
        <v>2215</v>
      </c>
      <c r="K19" s="226">
        <v>37038.122499999998</v>
      </c>
      <c r="L19" s="226">
        <v>21</v>
      </c>
      <c r="M19" s="226">
        <v>44816.125200000002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12.875555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607</v>
      </c>
      <c r="D20" s="244"/>
      <c r="E20" s="245">
        <v>16.721499999999999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478</v>
      </c>
      <c r="C21" s="238" t="s">
        <v>479</v>
      </c>
      <c r="D21" s="224" t="s">
        <v>333</v>
      </c>
      <c r="E21" s="225">
        <v>30.645499999999998</v>
      </c>
      <c r="F21" s="226">
        <v>472</v>
      </c>
      <c r="G21" s="226">
        <v>14464.68</v>
      </c>
      <c r="H21" s="226">
        <v>0</v>
      </c>
      <c r="I21" s="226">
        <v>0</v>
      </c>
      <c r="J21" s="226">
        <v>472</v>
      </c>
      <c r="K21" s="226">
        <v>14464.675999999999</v>
      </c>
      <c r="L21" s="226">
        <v>21</v>
      </c>
      <c r="M21" s="226">
        <v>17502.2628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0.31</v>
      </c>
      <c r="V21" s="214">
        <v>9.5001049999999996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608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609</v>
      </c>
      <c r="D23" s="244"/>
      <c r="E23" s="245">
        <v>30.645499999999998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482</v>
      </c>
      <c r="C24" s="238" t="s">
        <v>483</v>
      </c>
      <c r="D24" s="224" t="s">
        <v>333</v>
      </c>
      <c r="E24" s="225">
        <v>6.1291000000000002</v>
      </c>
      <c r="F24" s="226">
        <v>61.2</v>
      </c>
      <c r="G24" s="226">
        <v>375.1</v>
      </c>
      <c r="H24" s="226">
        <v>0</v>
      </c>
      <c r="I24" s="226">
        <v>0</v>
      </c>
      <c r="J24" s="226">
        <v>61.2</v>
      </c>
      <c r="K24" s="226">
        <v>375.10092000000003</v>
      </c>
      <c r="L24" s="226">
        <v>21</v>
      </c>
      <c r="M24" s="226">
        <v>453.87100000000004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0.1024</v>
      </c>
      <c r="V24" s="214">
        <v>0.62761984000000004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610</v>
      </c>
      <c r="D25" s="244"/>
      <c r="E25" s="245">
        <v>6.1291000000000002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364</v>
      </c>
      <c r="C26" s="241" t="s">
        <v>365</v>
      </c>
      <c r="D26" s="233" t="s">
        <v>333</v>
      </c>
      <c r="E26" s="234">
        <v>30.645499999999998</v>
      </c>
      <c r="F26" s="235">
        <v>245.5</v>
      </c>
      <c r="G26" s="235">
        <v>7523.47</v>
      </c>
      <c r="H26" s="235">
        <v>0</v>
      </c>
      <c r="I26" s="235">
        <v>0</v>
      </c>
      <c r="J26" s="235">
        <v>245.5</v>
      </c>
      <c r="K26" s="235">
        <v>7523.4702499999994</v>
      </c>
      <c r="L26" s="235">
        <v>21</v>
      </c>
      <c r="M26" s="235">
        <v>9103.3986999999997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0.51900000000000002</v>
      </c>
      <c r="V26" s="214">
        <v>15.9050145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366</v>
      </c>
      <c r="C27" s="241" t="s">
        <v>367</v>
      </c>
      <c r="D27" s="233" t="s">
        <v>333</v>
      </c>
      <c r="E27" s="234">
        <v>16.721499999999999</v>
      </c>
      <c r="F27" s="235">
        <v>344.5</v>
      </c>
      <c r="G27" s="235">
        <v>5760.56</v>
      </c>
      <c r="H27" s="235">
        <v>0</v>
      </c>
      <c r="I27" s="235">
        <v>0</v>
      </c>
      <c r="J27" s="235">
        <v>344.5</v>
      </c>
      <c r="K27" s="235">
        <v>5760.5567499999997</v>
      </c>
      <c r="L27" s="235">
        <v>21</v>
      </c>
      <c r="M27" s="235">
        <v>6970.2776000000003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12.189973499999999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611</v>
      </c>
      <c r="C28" s="238" t="s">
        <v>612</v>
      </c>
      <c r="D28" s="224" t="s">
        <v>333</v>
      </c>
      <c r="E28" s="225">
        <v>22.204999999999998</v>
      </c>
      <c r="F28" s="226">
        <v>53.3</v>
      </c>
      <c r="G28" s="226">
        <v>1183.53</v>
      </c>
      <c r="H28" s="226">
        <v>0</v>
      </c>
      <c r="I28" s="226">
        <v>0</v>
      </c>
      <c r="J28" s="226">
        <v>53.3</v>
      </c>
      <c r="K28" s="226">
        <v>1183.5264999999999</v>
      </c>
      <c r="L28" s="226">
        <v>21</v>
      </c>
      <c r="M28" s="226">
        <v>1432.0712999999998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7.3999999999999996E-2</v>
      </c>
      <c r="V28" s="214">
        <v>1.6431699999999998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613</v>
      </c>
      <c r="D29" s="244"/>
      <c r="E29" s="245">
        <v>22.204999999999998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340</v>
      </c>
      <c r="C30" s="238" t="s">
        <v>341</v>
      </c>
      <c r="D30" s="224" t="s">
        <v>333</v>
      </c>
      <c r="E30" s="225">
        <v>19.542999999999999</v>
      </c>
      <c r="F30" s="226">
        <v>196.5</v>
      </c>
      <c r="G30" s="226">
        <v>3840.2</v>
      </c>
      <c r="H30" s="226">
        <v>0</v>
      </c>
      <c r="I30" s="226">
        <v>0</v>
      </c>
      <c r="J30" s="226">
        <v>196.5</v>
      </c>
      <c r="K30" s="226">
        <v>3840.1994999999997</v>
      </c>
      <c r="L30" s="226">
        <v>21</v>
      </c>
      <c r="M30" s="226">
        <v>4646.6419999999998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0.21497299999999997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614</v>
      </c>
      <c r="D31" s="244"/>
      <c r="E31" s="245">
        <v>19.542999999999999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615</v>
      </c>
      <c r="C32" s="238" t="s">
        <v>616</v>
      </c>
      <c r="D32" s="224" t="s">
        <v>333</v>
      </c>
      <c r="E32" s="225">
        <v>11.6143</v>
      </c>
      <c r="F32" s="226">
        <v>222.5</v>
      </c>
      <c r="G32" s="226">
        <v>2584.1799999999998</v>
      </c>
      <c r="H32" s="226">
        <v>0</v>
      </c>
      <c r="I32" s="226">
        <v>0</v>
      </c>
      <c r="J32" s="226">
        <v>222.5</v>
      </c>
      <c r="K32" s="226">
        <v>2584.1817500000002</v>
      </c>
      <c r="L32" s="226">
        <v>21</v>
      </c>
      <c r="M32" s="226">
        <v>3126.8577999999998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1.2E-2</v>
      </c>
      <c r="V32" s="214">
        <v>0.13937160000000001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617</v>
      </c>
      <c r="D33" s="244"/>
      <c r="E33" s="245">
        <v>11.6143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307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342</v>
      </c>
      <c r="C34" s="238" t="s">
        <v>343</v>
      </c>
      <c r="D34" s="224" t="s">
        <v>333</v>
      </c>
      <c r="E34" s="225">
        <v>30.645499999999998</v>
      </c>
      <c r="F34" s="226">
        <v>200</v>
      </c>
      <c r="G34" s="226">
        <v>6129.1</v>
      </c>
      <c r="H34" s="226">
        <v>0</v>
      </c>
      <c r="I34" s="226">
        <v>0</v>
      </c>
      <c r="J34" s="226">
        <v>200</v>
      </c>
      <c r="K34" s="226">
        <v>6129.0999999999995</v>
      </c>
      <c r="L34" s="226">
        <v>21</v>
      </c>
      <c r="M34" s="226">
        <v>7416.2110000000002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</v>
      </c>
      <c r="V34" s="214">
        <v>9.5001049999999996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370</v>
      </c>
      <c r="C37" s="238" t="s">
        <v>371</v>
      </c>
      <c r="D37" s="224" t="s">
        <v>333</v>
      </c>
      <c r="E37" s="225">
        <v>16.721499999999999</v>
      </c>
      <c r="F37" s="226">
        <v>212</v>
      </c>
      <c r="G37" s="226">
        <v>3544.96</v>
      </c>
      <c r="H37" s="226">
        <v>0</v>
      </c>
      <c r="I37" s="226">
        <v>0</v>
      </c>
      <c r="J37" s="226">
        <v>212</v>
      </c>
      <c r="K37" s="226">
        <v>3544.9579999999996</v>
      </c>
      <c r="L37" s="226">
        <v>21</v>
      </c>
      <c r="M37" s="226">
        <v>4289.4016000000001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0.32200000000000001</v>
      </c>
      <c r="V37" s="214">
        <v>5.3843230000000002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369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618</v>
      </c>
      <c r="C40" s="241" t="s">
        <v>619</v>
      </c>
      <c r="D40" s="233" t="s">
        <v>333</v>
      </c>
      <c r="E40" s="234">
        <v>11.102499999999999</v>
      </c>
      <c r="F40" s="235">
        <v>316</v>
      </c>
      <c r="G40" s="235">
        <v>3508.39</v>
      </c>
      <c r="H40" s="235">
        <v>0</v>
      </c>
      <c r="I40" s="235">
        <v>0</v>
      </c>
      <c r="J40" s="235">
        <v>316</v>
      </c>
      <c r="K40" s="235">
        <v>3508.39</v>
      </c>
      <c r="L40" s="235">
        <v>21</v>
      </c>
      <c r="M40" s="235">
        <v>4245.1518999999998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243</v>
      </c>
      <c r="T40" s="214" t="s">
        <v>243</v>
      </c>
      <c r="U40" s="214">
        <v>0.65200000000000002</v>
      </c>
      <c r="V40" s="214">
        <v>7.2388300000000001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372</v>
      </c>
      <c r="C41" s="238" t="s">
        <v>373</v>
      </c>
      <c r="D41" s="224" t="s">
        <v>333</v>
      </c>
      <c r="E41" s="225">
        <v>22.602499999999999</v>
      </c>
      <c r="F41" s="226">
        <v>145.5</v>
      </c>
      <c r="G41" s="226">
        <v>3288.66</v>
      </c>
      <c r="H41" s="226">
        <v>0</v>
      </c>
      <c r="I41" s="226">
        <v>0</v>
      </c>
      <c r="J41" s="226">
        <v>145.5</v>
      </c>
      <c r="K41" s="226">
        <v>3288.6637499999997</v>
      </c>
      <c r="L41" s="226">
        <v>21</v>
      </c>
      <c r="M41" s="226">
        <v>3979.2785999999996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0.20200000000000001</v>
      </c>
      <c r="V41" s="214">
        <v>4.5657050000000003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374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620</v>
      </c>
      <c r="D43" s="244"/>
      <c r="E43" s="245">
        <v>11.102499999999999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2" x14ac:dyDescent="0.2">
      <c r="A44" s="211"/>
      <c r="B44" s="212"/>
      <c r="C44" s="246" t="s">
        <v>621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622</v>
      </c>
      <c r="C45" s="241" t="s">
        <v>623</v>
      </c>
      <c r="D45" s="233" t="s">
        <v>303</v>
      </c>
      <c r="E45" s="234">
        <v>13.2</v>
      </c>
      <c r="F45" s="235">
        <v>11.3</v>
      </c>
      <c r="G45" s="235">
        <v>149.16</v>
      </c>
      <c r="H45" s="235">
        <v>0.8</v>
      </c>
      <c r="I45" s="235">
        <v>10.56</v>
      </c>
      <c r="J45" s="235">
        <v>10.5</v>
      </c>
      <c r="K45" s="235">
        <v>138.6</v>
      </c>
      <c r="L45" s="235">
        <v>21</v>
      </c>
      <c r="M45" s="235">
        <v>180.4836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2.1000000000000001E-2</v>
      </c>
      <c r="V45" s="214">
        <v>0.2772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376</v>
      </c>
      <c r="C46" s="241" t="s">
        <v>377</v>
      </c>
      <c r="D46" s="233" t="s">
        <v>303</v>
      </c>
      <c r="E46" s="234">
        <v>15.6</v>
      </c>
      <c r="F46" s="235">
        <v>31.9</v>
      </c>
      <c r="G46" s="235">
        <v>497.64</v>
      </c>
      <c r="H46" s="235">
        <v>0.8</v>
      </c>
      <c r="I46" s="235">
        <v>12.48</v>
      </c>
      <c r="J46" s="235">
        <v>31.1</v>
      </c>
      <c r="K46" s="235">
        <v>485.16</v>
      </c>
      <c r="L46" s="235">
        <v>21</v>
      </c>
      <c r="M46" s="235">
        <v>602.14440000000002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7.2999999999999995E-2</v>
      </c>
      <c r="V46" s="214">
        <v>1.1387999999999998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624</v>
      </c>
      <c r="C47" s="238" t="s">
        <v>625</v>
      </c>
      <c r="D47" s="224" t="s">
        <v>303</v>
      </c>
      <c r="E47" s="225">
        <v>13</v>
      </c>
      <c r="F47" s="226">
        <v>15.6</v>
      </c>
      <c r="G47" s="226">
        <v>202.8</v>
      </c>
      <c r="H47" s="226">
        <v>0</v>
      </c>
      <c r="I47" s="226">
        <v>0</v>
      </c>
      <c r="J47" s="226">
        <v>15.6</v>
      </c>
      <c r="K47" s="226">
        <v>202.79999999999998</v>
      </c>
      <c r="L47" s="226">
        <v>21</v>
      </c>
      <c r="M47" s="226">
        <v>245.38800000000001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1.7999999999999999E-2</v>
      </c>
      <c r="V47" s="214">
        <v>0.23399999999999999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626</v>
      </c>
      <c r="D48" s="244"/>
      <c r="E48" s="245">
        <v>13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378</v>
      </c>
      <c r="C49" s="238" t="s">
        <v>379</v>
      </c>
      <c r="D49" s="224" t="s">
        <v>303</v>
      </c>
      <c r="E49" s="225">
        <v>47</v>
      </c>
      <c r="F49" s="226">
        <v>73.900000000000006</v>
      </c>
      <c r="G49" s="226">
        <v>3473.3</v>
      </c>
      <c r="H49" s="226">
        <v>0</v>
      </c>
      <c r="I49" s="226">
        <v>0</v>
      </c>
      <c r="J49" s="226">
        <v>73.900000000000006</v>
      </c>
      <c r="K49" s="226">
        <v>3473.3</v>
      </c>
      <c r="L49" s="226">
        <v>21</v>
      </c>
      <c r="M49" s="226">
        <v>4202.6930000000002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0.128</v>
      </c>
      <c r="V49" s="214">
        <v>6.016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627</v>
      </c>
      <c r="D50" s="244"/>
      <c r="E50" s="245">
        <v>47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348</v>
      </c>
      <c r="C51" s="238" t="s">
        <v>349</v>
      </c>
      <c r="D51" s="224" t="s">
        <v>350</v>
      </c>
      <c r="E51" s="225">
        <v>36.253520000000002</v>
      </c>
      <c r="F51" s="226">
        <v>280</v>
      </c>
      <c r="G51" s="226">
        <v>10150.99</v>
      </c>
      <c r="H51" s="226">
        <v>0</v>
      </c>
      <c r="I51" s="226">
        <v>0</v>
      </c>
      <c r="J51" s="226">
        <v>280</v>
      </c>
      <c r="K51" s="226">
        <v>10150.9856</v>
      </c>
      <c r="L51" s="226">
        <v>21</v>
      </c>
      <c r="M51" s="226">
        <v>12282.697899999999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</v>
      </c>
      <c r="V51" s="214">
        <v>0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351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628</v>
      </c>
      <c r="D53" s="244"/>
      <c r="E53" s="245">
        <v>36.253529999999998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629</v>
      </c>
      <c r="C54" s="241" t="s">
        <v>630</v>
      </c>
      <c r="D54" s="233" t="s">
        <v>333</v>
      </c>
      <c r="E54" s="234">
        <v>11.6143</v>
      </c>
      <c r="F54" s="235">
        <v>1670</v>
      </c>
      <c r="G54" s="235">
        <v>19395.88</v>
      </c>
      <c r="H54" s="235">
        <v>0</v>
      </c>
      <c r="I54" s="235">
        <v>0</v>
      </c>
      <c r="J54" s="235">
        <v>1670</v>
      </c>
      <c r="K54" s="235">
        <v>19395.881000000001</v>
      </c>
      <c r="L54" s="235">
        <v>21</v>
      </c>
      <c r="M54" s="235">
        <v>23469.014800000001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268</v>
      </c>
      <c r="T54" s="214" t="s">
        <v>244</v>
      </c>
      <c r="U54" s="214">
        <v>0</v>
      </c>
      <c r="V54" s="214">
        <v>0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524</v>
      </c>
      <c r="C55" s="238" t="s">
        <v>631</v>
      </c>
      <c r="D55" s="224" t="s">
        <v>271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632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633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382</v>
      </c>
      <c r="C59" s="238" t="s">
        <v>383</v>
      </c>
      <c r="D59" s="224" t="s">
        <v>384</v>
      </c>
      <c r="E59" s="225">
        <v>1.8</v>
      </c>
      <c r="F59" s="226">
        <v>187.5</v>
      </c>
      <c r="G59" s="226">
        <v>337.5</v>
      </c>
      <c r="H59" s="226">
        <v>187.5</v>
      </c>
      <c r="I59" s="226">
        <v>337.5</v>
      </c>
      <c r="J59" s="226">
        <v>0</v>
      </c>
      <c r="K59" s="226">
        <v>0</v>
      </c>
      <c r="L59" s="226">
        <v>21</v>
      </c>
      <c r="M59" s="226">
        <v>408.375</v>
      </c>
      <c r="N59" s="225">
        <v>1E-3</v>
      </c>
      <c r="O59" s="225">
        <v>1.8000000000000002E-3</v>
      </c>
      <c r="P59" s="225">
        <v>0</v>
      </c>
      <c r="Q59" s="227">
        <v>0</v>
      </c>
      <c r="R59" s="214" t="s">
        <v>385</v>
      </c>
      <c r="S59" s="214" t="s">
        <v>243</v>
      </c>
      <c r="T59" s="214" t="s">
        <v>243</v>
      </c>
      <c r="U59" s="214">
        <v>0</v>
      </c>
      <c r="V59" s="214">
        <v>0</v>
      </c>
      <c r="W59" s="214"/>
      <c r="X59" s="214" t="s">
        <v>386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387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635</v>
      </c>
      <c r="D60" s="244"/>
      <c r="E60" s="245">
        <v>1.8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31">
        <v>26</v>
      </c>
      <c r="B61" s="232" t="s">
        <v>389</v>
      </c>
      <c r="C61" s="241" t="s">
        <v>390</v>
      </c>
      <c r="D61" s="233" t="s">
        <v>333</v>
      </c>
      <c r="E61" s="234">
        <v>12.65</v>
      </c>
      <c r="F61" s="235">
        <v>2935</v>
      </c>
      <c r="G61" s="235">
        <v>37127.75</v>
      </c>
      <c r="H61" s="235">
        <v>2935</v>
      </c>
      <c r="I61" s="235">
        <v>37127.75</v>
      </c>
      <c r="J61" s="235">
        <v>0</v>
      </c>
      <c r="K61" s="235">
        <v>0</v>
      </c>
      <c r="L61" s="235">
        <v>21</v>
      </c>
      <c r="M61" s="235">
        <v>44924.577499999999</v>
      </c>
      <c r="N61" s="234">
        <v>2.5</v>
      </c>
      <c r="O61" s="234">
        <v>31.625</v>
      </c>
      <c r="P61" s="234">
        <v>0</v>
      </c>
      <c r="Q61" s="236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238</v>
      </c>
      <c r="B62" s="217" t="s">
        <v>192</v>
      </c>
      <c r="C62" s="237" t="s">
        <v>193</v>
      </c>
      <c r="D62" s="218"/>
      <c r="E62" s="219"/>
      <c r="F62" s="220"/>
      <c r="G62" s="220">
        <v>4943.4799999999996</v>
      </c>
      <c r="H62" s="220"/>
      <c r="I62" s="220">
        <v>590.1</v>
      </c>
      <c r="J62" s="220"/>
      <c r="K62" s="220">
        <v>4353.38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239</v>
      </c>
    </row>
    <row r="63" spans="1:60" x14ac:dyDescent="0.2">
      <c r="A63" s="222">
        <v>27</v>
      </c>
      <c r="B63" s="223" t="s">
        <v>449</v>
      </c>
      <c r="C63" s="238" t="s">
        <v>450</v>
      </c>
      <c r="D63" s="224" t="s">
        <v>303</v>
      </c>
      <c r="E63" s="225">
        <v>15.57</v>
      </c>
      <c r="F63" s="226">
        <v>317.5</v>
      </c>
      <c r="G63" s="226">
        <v>4943.4799999999996</v>
      </c>
      <c r="H63" s="226">
        <v>37.9</v>
      </c>
      <c r="I63" s="226">
        <v>590.10299999999995</v>
      </c>
      <c r="J63" s="226">
        <v>279.60000000000002</v>
      </c>
      <c r="K63" s="226">
        <v>4353.3720000000003</v>
      </c>
      <c r="L63" s="226">
        <v>21</v>
      </c>
      <c r="M63" s="226">
        <v>5981.6107999999995</v>
      </c>
      <c r="N63" s="225">
        <v>1.289E-2</v>
      </c>
      <c r="O63" s="225">
        <v>0.20069730000000002</v>
      </c>
      <c r="P63" s="225">
        <v>0</v>
      </c>
      <c r="Q63" s="227">
        <v>0</v>
      </c>
      <c r="R63" s="214"/>
      <c r="S63" s="214" t="s">
        <v>243</v>
      </c>
      <c r="T63" s="214" t="s">
        <v>243</v>
      </c>
      <c r="U63" s="214">
        <v>0.51400000000000001</v>
      </c>
      <c r="V63" s="214">
        <v>8.0029800000000009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39" t="s">
        <v>451</v>
      </c>
      <c r="D64" s="228"/>
      <c r="E64" s="228"/>
      <c r="F64" s="228"/>
      <c r="G64" s="228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248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29" t="str">
        <f>C64</f>
        <v>S dodání potřebných hmot, vypláchnutí spár vodou před spárováním a očištění okolního zdiva po spárování.</v>
      </c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636</v>
      </c>
      <c r="D65" s="244"/>
      <c r="E65" s="245">
        <v>8.39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637</v>
      </c>
      <c r="D66" s="244"/>
      <c r="E66" s="245">
        <v>5.5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2" x14ac:dyDescent="0.2">
      <c r="A67" s="211"/>
      <c r="B67" s="212"/>
      <c r="C67" s="246" t="s">
        <v>638</v>
      </c>
      <c r="D67" s="244"/>
      <c r="E67" s="245">
        <v>1.68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194</v>
      </c>
      <c r="C68" s="237" t="s">
        <v>195</v>
      </c>
      <c r="D68" s="218"/>
      <c r="E68" s="219"/>
      <c r="F68" s="220"/>
      <c r="G68" s="220">
        <v>234349.03</v>
      </c>
      <c r="H68" s="220"/>
      <c r="I68" s="220">
        <v>115805.93</v>
      </c>
      <c r="J68" s="220"/>
      <c r="K68" s="220">
        <v>118543.1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28</v>
      </c>
      <c r="B69" s="223" t="s">
        <v>453</v>
      </c>
      <c r="C69" s="238" t="s">
        <v>454</v>
      </c>
      <c r="D69" s="224" t="s">
        <v>333</v>
      </c>
      <c r="E69" s="225">
        <v>7.8483000000000001</v>
      </c>
      <c r="F69" s="226">
        <v>10070</v>
      </c>
      <c r="G69" s="226">
        <v>79032.38</v>
      </c>
      <c r="H69" s="226">
        <v>280.76</v>
      </c>
      <c r="I69" s="226">
        <v>2203.4887079999999</v>
      </c>
      <c r="J69" s="226">
        <v>9789.24</v>
      </c>
      <c r="K69" s="226">
        <v>76828.892292000004</v>
      </c>
      <c r="L69" s="226">
        <v>21</v>
      </c>
      <c r="M69" s="226">
        <v>95629.179799999998</v>
      </c>
      <c r="N69" s="225">
        <v>0.17978</v>
      </c>
      <c r="O69" s="225">
        <v>1.4109673739999999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17.032</v>
      </c>
      <c r="V69" s="214">
        <v>133.6722456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639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640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307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641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642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643</v>
      </c>
      <c r="C74" s="238" t="s">
        <v>644</v>
      </c>
      <c r="D74" s="224" t="s">
        <v>333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3.8820000000000001</v>
      </c>
      <c r="V74" s="214">
        <v>32.142959999999995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645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646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647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307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463</v>
      </c>
      <c r="C78" s="238" t="s">
        <v>464</v>
      </c>
      <c r="D78" s="224" t="s">
        <v>333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4.5739999999999998</v>
      </c>
      <c r="V78" s="214">
        <v>23.693319999999996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648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466</v>
      </c>
      <c r="C80" s="238" t="s">
        <v>467</v>
      </c>
      <c r="D80" s="224" t="s">
        <v>303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1.9059999999999999</v>
      </c>
      <c r="V80" s="214">
        <v>7.7764799999999994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649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650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469</v>
      </c>
      <c r="C83" s="241" t="s">
        <v>470</v>
      </c>
      <c r="D83" s="233" t="s">
        <v>303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243</v>
      </c>
      <c r="T83" s="214" t="s">
        <v>243</v>
      </c>
      <c r="U83" s="214">
        <v>0.628</v>
      </c>
      <c r="V83" s="214">
        <v>2.5622400000000001</v>
      </c>
      <c r="W83" s="214"/>
      <c r="X83" s="214" t="s">
        <v>304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305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472</v>
      </c>
      <c r="C84" s="238" t="s">
        <v>473</v>
      </c>
      <c r="D84" s="224" t="s">
        <v>350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243</v>
      </c>
      <c r="T84" s="214" t="s">
        <v>243</v>
      </c>
      <c r="U84" s="214">
        <v>21.445</v>
      </c>
      <c r="V84" s="214">
        <v>0.19858069999999997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651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307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590</v>
      </c>
      <c r="C86" s="238" t="s">
        <v>591</v>
      </c>
      <c r="D86" s="224" t="s">
        <v>350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243</v>
      </c>
      <c r="T86" s="214" t="s">
        <v>243</v>
      </c>
      <c r="U86" s="214">
        <v>39.133000000000003</v>
      </c>
      <c r="V86" s="214">
        <v>14.530082900000002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652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653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593</v>
      </c>
      <c r="C89" s="238" t="s">
        <v>594</v>
      </c>
      <c r="D89" s="224" t="s">
        <v>310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385</v>
      </c>
      <c r="S89" s="214" t="s">
        <v>243</v>
      </c>
      <c r="T89" s="214" t="s">
        <v>243</v>
      </c>
      <c r="U89" s="214">
        <v>0</v>
      </c>
      <c r="V89" s="214">
        <v>0</v>
      </c>
      <c r="W89" s="214"/>
      <c r="X89" s="214" t="s">
        <v>386</v>
      </c>
      <c r="Y89" s="214" t="s">
        <v>246</v>
      </c>
      <c r="Z89" s="208"/>
      <c r="AA89" s="208"/>
      <c r="AB89" s="208"/>
      <c r="AC89" s="208"/>
      <c r="AD89" s="208"/>
      <c r="AE89" s="208"/>
      <c r="AF89" s="208"/>
      <c r="AG89" s="208" t="s">
        <v>387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194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456</v>
      </c>
      <c r="C91" s="238" t="s">
        <v>457</v>
      </c>
      <c r="D91" s="224" t="s">
        <v>350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385</v>
      </c>
      <c r="S91" s="214" t="s">
        <v>243</v>
      </c>
      <c r="T91" s="214" t="s">
        <v>243</v>
      </c>
      <c r="U91" s="214">
        <v>0</v>
      </c>
      <c r="V91" s="214">
        <v>0</v>
      </c>
      <c r="W91" s="214"/>
      <c r="X91" s="214" t="s">
        <v>386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387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654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196</v>
      </c>
      <c r="C93" s="237" t="s">
        <v>197</v>
      </c>
      <c r="D93" s="218"/>
      <c r="E93" s="219"/>
      <c r="F93" s="220"/>
      <c r="G93" s="220">
        <v>104875.28</v>
      </c>
      <c r="H93" s="220"/>
      <c r="I93" s="220">
        <v>55892.51</v>
      </c>
      <c r="J93" s="220"/>
      <c r="K93" s="220">
        <v>48982.77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37</v>
      </c>
      <c r="B94" s="232" t="s">
        <v>475</v>
      </c>
      <c r="C94" s="241" t="s">
        <v>476</v>
      </c>
      <c r="D94" s="233" t="s">
        <v>303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0.16600000000000001</v>
      </c>
      <c r="V94" s="214">
        <v>2.7888000000000002</v>
      </c>
      <c r="W94" s="214"/>
      <c r="X94" s="214" t="s">
        <v>304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305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392</v>
      </c>
      <c r="C95" s="238" t="s">
        <v>393</v>
      </c>
      <c r="D95" s="224" t="s">
        <v>303</v>
      </c>
      <c r="E95" s="225">
        <v>16.68</v>
      </c>
      <c r="F95" s="226">
        <v>990</v>
      </c>
      <c r="G95" s="226">
        <v>16513.2</v>
      </c>
      <c r="H95" s="226">
        <v>793</v>
      </c>
      <c r="I95" s="226">
        <v>13227.24</v>
      </c>
      <c r="J95" s="226">
        <v>197</v>
      </c>
      <c r="K95" s="226">
        <v>3285.96</v>
      </c>
      <c r="L95" s="226">
        <v>21</v>
      </c>
      <c r="M95" s="226">
        <v>19980.972000000002</v>
      </c>
      <c r="N95" s="225">
        <v>0.52500000000000002</v>
      </c>
      <c r="O95" s="225">
        <v>8.7569999999999997</v>
      </c>
      <c r="P95" s="225">
        <v>0</v>
      </c>
      <c r="Q95" s="227">
        <v>0</v>
      </c>
      <c r="R95" s="214"/>
      <c r="S95" s="214" t="s">
        <v>243</v>
      </c>
      <c r="T95" s="214" t="s">
        <v>243</v>
      </c>
      <c r="U95" s="214">
        <v>0.33</v>
      </c>
      <c r="V95" s="214">
        <v>5.5044000000000004</v>
      </c>
      <c r="W95" s="214"/>
      <c r="X95" s="214" t="s">
        <v>304</v>
      </c>
      <c r="Y95" s="214" t="s">
        <v>246</v>
      </c>
      <c r="Z95" s="208"/>
      <c r="AA95" s="208"/>
      <c r="AB95" s="208"/>
      <c r="AC95" s="208"/>
      <c r="AD95" s="208"/>
      <c r="AE95" s="208"/>
      <c r="AF95" s="208"/>
      <c r="AG95" s="208" t="s">
        <v>305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655</v>
      </c>
      <c r="D96" s="244"/>
      <c r="E96" s="245">
        <v>16.68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307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656</v>
      </c>
      <c r="C97" s="238" t="s">
        <v>657</v>
      </c>
      <c r="D97" s="224" t="s">
        <v>333</v>
      </c>
      <c r="E97" s="225">
        <v>0.82499999999999996</v>
      </c>
      <c r="F97" s="226">
        <v>5355</v>
      </c>
      <c r="G97" s="226">
        <v>4417.88</v>
      </c>
      <c r="H97" s="226">
        <v>3689.54</v>
      </c>
      <c r="I97" s="226">
        <v>3043.8705</v>
      </c>
      <c r="J97" s="226">
        <v>1665.46</v>
      </c>
      <c r="K97" s="226">
        <v>1374.0045</v>
      </c>
      <c r="L97" s="226">
        <v>21</v>
      </c>
      <c r="M97" s="226">
        <v>5345.6347999999998</v>
      </c>
      <c r="N97" s="225">
        <v>2.52542</v>
      </c>
      <c r="O97" s="225">
        <v>2.0834714999999999</v>
      </c>
      <c r="P97" s="225">
        <v>0</v>
      </c>
      <c r="Q97" s="227">
        <v>0</v>
      </c>
      <c r="R97" s="214"/>
      <c r="S97" s="214" t="s">
        <v>243</v>
      </c>
      <c r="T97" s="214" t="s">
        <v>243</v>
      </c>
      <c r="U97" s="214">
        <v>3.5720000000000001</v>
      </c>
      <c r="V97" s="214">
        <v>2.9468999999999999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11"/>
      <c r="B98" s="212"/>
      <c r="C98" s="246" t="s">
        <v>658</v>
      </c>
      <c r="D98" s="244"/>
      <c r="E98" s="245">
        <v>0.82499999999999996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307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486</v>
      </c>
      <c r="C99" s="238" t="s">
        <v>487</v>
      </c>
      <c r="D99" s="224" t="s">
        <v>333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243</v>
      </c>
      <c r="T99" s="214" t="s">
        <v>243</v>
      </c>
      <c r="U99" s="214">
        <v>1.722</v>
      </c>
      <c r="V99" s="214">
        <v>11.57184</v>
      </c>
      <c r="W99" s="214"/>
      <c r="X99" s="214" t="s">
        <v>304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305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659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307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489</v>
      </c>
      <c r="C101" s="238" t="s">
        <v>490</v>
      </c>
      <c r="D101" s="224" t="s">
        <v>303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243</v>
      </c>
      <c r="T101" s="214" t="s">
        <v>243</v>
      </c>
      <c r="U101" s="214">
        <v>0.46</v>
      </c>
      <c r="V101" s="214">
        <v>7.7280000000000006</v>
      </c>
      <c r="W101" s="214"/>
      <c r="X101" s="214" t="s">
        <v>304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305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660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307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661</v>
      </c>
      <c r="C103" s="238" t="s">
        <v>662</v>
      </c>
      <c r="D103" s="224" t="s">
        <v>303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243</v>
      </c>
      <c r="T103" s="214" t="s">
        <v>243</v>
      </c>
      <c r="U103" s="214">
        <v>1.1910000000000001</v>
      </c>
      <c r="V103" s="214">
        <v>8.2179000000000002</v>
      </c>
      <c r="W103" s="214"/>
      <c r="X103" s="214" t="s">
        <v>304</v>
      </c>
      <c r="Y103" s="214" t="s">
        <v>246</v>
      </c>
      <c r="Z103" s="208"/>
      <c r="AA103" s="208"/>
      <c r="AB103" s="208"/>
      <c r="AC103" s="208"/>
      <c r="AD103" s="208"/>
      <c r="AE103" s="208"/>
      <c r="AF103" s="208"/>
      <c r="AG103" s="208" t="s">
        <v>305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46" t="s">
        <v>663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307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43</v>
      </c>
      <c r="B105" s="223" t="s">
        <v>664</v>
      </c>
      <c r="C105" s="238" t="s">
        <v>665</v>
      </c>
      <c r="D105" s="224" t="s">
        <v>303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243</v>
      </c>
      <c r="T105" s="214" t="s">
        <v>243</v>
      </c>
      <c r="U105" s="214">
        <v>1.1910000000000001</v>
      </c>
      <c r="V105" s="214">
        <v>10.0044</v>
      </c>
      <c r="W105" s="214"/>
      <c r="X105" s="214" t="s">
        <v>304</v>
      </c>
      <c r="Y105" s="214" t="s">
        <v>246</v>
      </c>
      <c r="Z105" s="208"/>
      <c r="AA105" s="208"/>
      <c r="AB105" s="208"/>
      <c r="AC105" s="208"/>
      <c r="AD105" s="208"/>
      <c r="AE105" s="208"/>
      <c r="AF105" s="208"/>
      <c r="AG105" s="208" t="s">
        <v>305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666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307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44</v>
      </c>
      <c r="B107" s="223" t="s">
        <v>563</v>
      </c>
      <c r="C107" s="238" t="s">
        <v>564</v>
      </c>
      <c r="D107" s="224" t="s">
        <v>303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243</v>
      </c>
      <c r="T107" s="214" t="s">
        <v>243</v>
      </c>
      <c r="U107" s="214">
        <v>2.202</v>
      </c>
      <c r="V107" s="214">
        <v>6.3417599999999998</v>
      </c>
      <c r="W107" s="214"/>
      <c r="X107" s="214" t="s">
        <v>304</v>
      </c>
      <c r="Y107" s="214" t="s">
        <v>246</v>
      </c>
      <c r="Z107" s="208"/>
      <c r="AA107" s="208"/>
      <c r="AB107" s="208"/>
      <c r="AC107" s="208"/>
      <c r="AD107" s="208"/>
      <c r="AE107" s="208"/>
      <c r="AF107" s="208"/>
      <c r="AG107" s="208" t="s">
        <v>305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397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667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307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45</v>
      </c>
      <c r="B110" s="223" t="s">
        <v>668</v>
      </c>
      <c r="C110" s="238" t="s">
        <v>669</v>
      </c>
      <c r="D110" s="224" t="s">
        <v>303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268</v>
      </c>
      <c r="T110" s="214" t="s">
        <v>583</v>
      </c>
      <c r="U110" s="214">
        <v>0.33</v>
      </c>
      <c r="V110" s="214">
        <v>2.7720000000000002</v>
      </c>
      <c r="W110" s="214"/>
      <c r="X110" s="214" t="s">
        <v>304</v>
      </c>
      <c r="Y110" s="214" t="s">
        <v>246</v>
      </c>
      <c r="Z110" s="208"/>
      <c r="AA110" s="208"/>
      <c r="AB110" s="208"/>
      <c r="AC110" s="208"/>
      <c r="AD110" s="208"/>
      <c r="AE110" s="208"/>
      <c r="AF110" s="208"/>
      <c r="AG110" s="208" t="s">
        <v>305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670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671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307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22">
        <v>46</v>
      </c>
      <c r="B113" s="223" t="s">
        <v>672</v>
      </c>
      <c r="C113" s="238" t="s">
        <v>673</v>
      </c>
      <c r="D113" s="224" t="s">
        <v>303</v>
      </c>
      <c r="E113" s="225">
        <v>6.9</v>
      </c>
      <c r="F113" s="226">
        <v>1833</v>
      </c>
      <c r="G113" s="226">
        <v>12647.7</v>
      </c>
      <c r="H113" s="226">
        <v>0</v>
      </c>
      <c r="I113" s="226">
        <v>0</v>
      </c>
      <c r="J113" s="226">
        <v>1833</v>
      </c>
      <c r="K113" s="226">
        <v>12647.7</v>
      </c>
      <c r="L113" s="226">
        <v>21</v>
      </c>
      <c r="M113" s="226">
        <v>15303.717000000001</v>
      </c>
      <c r="N113" s="225">
        <v>0.72618000000000005</v>
      </c>
      <c r="O113" s="225">
        <v>5.0106420000000007</v>
      </c>
      <c r="P113" s="225">
        <v>0</v>
      </c>
      <c r="Q113" s="227">
        <v>0</v>
      </c>
      <c r="R113" s="214"/>
      <c r="S113" s="214" t="s">
        <v>268</v>
      </c>
      <c r="T113" s="214" t="s">
        <v>243</v>
      </c>
      <c r="U113" s="214">
        <v>1.1910000000000001</v>
      </c>
      <c r="V113" s="214">
        <v>8.2179000000000002</v>
      </c>
      <c r="W113" s="214"/>
      <c r="X113" s="214" t="s">
        <v>304</v>
      </c>
      <c r="Y113" s="214" t="s">
        <v>246</v>
      </c>
      <c r="Z113" s="208"/>
      <c r="AA113" s="208"/>
      <c r="AB113" s="208"/>
      <c r="AC113" s="208"/>
      <c r="AD113" s="208"/>
      <c r="AE113" s="208"/>
      <c r="AF113" s="208"/>
      <c r="AG113" s="208" t="s">
        <v>305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46" t="s">
        <v>663</v>
      </c>
      <c r="D114" s="244"/>
      <c r="E114" s="245">
        <v>6.9</v>
      </c>
      <c r="F114" s="214"/>
      <c r="G114" s="214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307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16" t="s">
        <v>238</v>
      </c>
      <c r="B115" s="217" t="s">
        <v>202</v>
      </c>
      <c r="C115" s="237" t="s">
        <v>203</v>
      </c>
      <c r="D115" s="218"/>
      <c r="E115" s="219"/>
      <c r="F115" s="220"/>
      <c r="G115" s="220">
        <v>37460.400000000001</v>
      </c>
      <c r="H115" s="220"/>
      <c r="I115" s="220">
        <v>4538.88</v>
      </c>
      <c r="J115" s="220"/>
      <c r="K115" s="220">
        <v>32921.519999999997</v>
      </c>
      <c r="L115" s="220"/>
      <c r="M115" s="220"/>
      <c r="N115" s="219"/>
      <c r="O115" s="219"/>
      <c r="P115" s="219"/>
      <c r="Q115" s="221"/>
      <c r="R115" s="215"/>
      <c r="S115" s="215"/>
      <c r="T115" s="215"/>
      <c r="U115" s="215"/>
      <c r="V115" s="215"/>
      <c r="W115" s="215"/>
      <c r="X115" s="215"/>
      <c r="Y115" s="215"/>
      <c r="AG115" t="s">
        <v>239</v>
      </c>
    </row>
    <row r="116" spans="1:60" x14ac:dyDescent="0.2">
      <c r="A116" s="222">
        <v>47</v>
      </c>
      <c r="B116" s="223" t="s">
        <v>403</v>
      </c>
      <c r="C116" s="238" t="s">
        <v>404</v>
      </c>
      <c r="D116" s="224" t="s">
        <v>333</v>
      </c>
      <c r="E116" s="225">
        <v>2.46</v>
      </c>
      <c r="F116" s="226">
        <v>8240</v>
      </c>
      <c r="G116" s="226">
        <v>20270.400000000001</v>
      </c>
      <c r="H116" s="226">
        <v>0</v>
      </c>
      <c r="I116" s="226">
        <v>0</v>
      </c>
      <c r="J116" s="226">
        <v>8240</v>
      </c>
      <c r="K116" s="226">
        <v>20270.400000000001</v>
      </c>
      <c r="L116" s="226">
        <v>21</v>
      </c>
      <c r="M116" s="226">
        <v>24527.184000000001</v>
      </c>
      <c r="N116" s="225">
        <v>0</v>
      </c>
      <c r="O116" s="225">
        <v>0</v>
      </c>
      <c r="P116" s="225">
        <v>1.33</v>
      </c>
      <c r="Q116" s="227">
        <v>3.2718000000000003</v>
      </c>
      <c r="R116" s="214"/>
      <c r="S116" s="214" t="s">
        <v>243</v>
      </c>
      <c r="T116" s="214" t="s">
        <v>243</v>
      </c>
      <c r="U116" s="214">
        <v>8.6210000000000004</v>
      </c>
      <c r="V116" s="214">
        <v>21.207660000000001</v>
      </c>
      <c r="W116" s="214"/>
      <c r="X116" s="214" t="s">
        <v>304</v>
      </c>
      <c r="Y116" s="214" t="s">
        <v>246</v>
      </c>
      <c r="Z116" s="208"/>
      <c r="AA116" s="208"/>
      <c r="AB116" s="208"/>
      <c r="AC116" s="208"/>
      <c r="AD116" s="208"/>
      <c r="AE116" s="208"/>
      <c r="AF116" s="208"/>
      <c r="AG116" s="208" t="s">
        <v>305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39" t="s">
        <v>405</v>
      </c>
      <c r="D117" s="228"/>
      <c r="E117" s="228"/>
      <c r="F117" s="228"/>
      <c r="G117" s="228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29" t="str">
        <f>C117</f>
        <v>Včetně bourání geotextilií, výplně otvorů tvárnic, drenáží, trubek a dilatačních prvků apod. zabudovaných v bouraných konstrukcích.</v>
      </c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11"/>
      <c r="B118" s="212"/>
      <c r="C118" s="246" t="s">
        <v>674</v>
      </c>
      <c r="D118" s="244"/>
      <c r="E118" s="245">
        <v>2.46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307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2">
        <v>48</v>
      </c>
      <c r="B119" s="223" t="s">
        <v>675</v>
      </c>
      <c r="C119" s="238" t="s">
        <v>676</v>
      </c>
      <c r="D119" s="224" t="s">
        <v>539</v>
      </c>
      <c r="E119" s="225">
        <v>9</v>
      </c>
      <c r="F119" s="226">
        <v>1910</v>
      </c>
      <c r="G119" s="226">
        <v>17190</v>
      </c>
      <c r="H119" s="226">
        <v>504.32</v>
      </c>
      <c r="I119" s="226">
        <v>4538.88</v>
      </c>
      <c r="J119" s="226">
        <v>1405.68</v>
      </c>
      <c r="K119" s="226">
        <v>12651.12</v>
      </c>
      <c r="L119" s="226">
        <v>21</v>
      </c>
      <c r="M119" s="226">
        <v>20799.899999999998</v>
      </c>
      <c r="N119" s="225">
        <v>0</v>
      </c>
      <c r="O119" s="225">
        <v>0</v>
      </c>
      <c r="P119" s="225">
        <v>6.0999999999999997E-4</v>
      </c>
      <c r="Q119" s="227">
        <v>5.4900000000000001E-3</v>
      </c>
      <c r="R119" s="214"/>
      <c r="S119" s="214" t="s">
        <v>243</v>
      </c>
      <c r="T119" s="214" t="s">
        <v>243</v>
      </c>
      <c r="U119" s="214">
        <v>2.35</v>
      </c>
      <c r="V119" s="214">
        <v>21.150000000000002</v>
      </c>
      <c r="W119" s="214"/>
      <c r="X119" s="214" t="s">
        <v>304</v>
      </c>
      <c r="Y119" s="214" t="s">
        <v>246</v>
      </c>
      <c r="Z119" s="208"/>
      <c r="AA119" s="208"/>
      <c r="AB119" s="208"/>
      <c r="AC119" s="208"/>
      <c r="AD119" s="208"/>
      <c r="AE119" s="208"/>
      <c r="AF119" s="208"/>
      <c r="AG119" s="208" t="s">
        <v>305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1"/>
      <c r="B120" s="212"/>
      <c r="C120" s="246" t="s">
        <v>677</v>
      </c>
      <c r="D120" s="244"/>
      <c r="E120" s="245">
        <v>9</v>
      </c>
      <c r="F120" s="214"/>
      <c r="G120" s="214"/>
      <c r="H120" s="214"/>
      <c r="I120" s="214"/>
      <c r="J120" s="214"/>
      <c r="K120" s="214"/>
      <c r="L120" s="214"/>
      <c r="M120" s="214"/>
      <c r="N120" s="213"/>
      <c r="O120" s="213"/>
      <c r="P120" s="213"/>
      <c r="Q120" s="213"/>
      <c r="R120" s="214"/>
      <c r="S120" s="214"/>
      <c r="T120" s="214"/>
      <c r="U120" s="214"/>
      <c r="V120" s="214"/>
      <c r="W120" s="214"/>
      <c r="X120" s="214"/>
      <c r="Y120" s="214"/>
      <c r="Z120" s="208"/>
      <c r="AA120" s="208"/>
      <c r="AB120" s="208"/>
      <c r="AC120" s="208"/>
      <c r="AD120" s="208"/>
      <c r="AE120" s="208"/>
      <c r="AF120" s="208"/>
      <c r="AG120" s="208" t="s">
        <v>307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238</v>
      </c>
      <c r="B121" s="217" t="s">
        <v>204</v>
      </c>
      <c r="C121" s="237" t="s">
        <v>205</v>
      </c>
      <c r="D121" s="218"/>
      <c r="E121" s="219"/>
      <c r="F121" s="220"/>
      <c r="G121" s="220">
        <v>50292.34</v>
      </c>
      <c r="H121" s="220"/>
      <c r="I121" s="220">
        <v>0</v>
      </c>
      <c r="J121" s="220"/>
      <c r="K121" s="220">
        <v>50292.34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239</v>
      </c>
    </row>
    <row r="122" spans="1:60" x14ac:dyDescent="0.2">
      <c r="A122" s="231">
        <v>49</v>
      </c>
      <c r="B122" s="232" t="s">
        <v>407</v>
      </c>
      <c r="C122" s="241" t="s">
        <v>408</v>
      </c>
      <c r="D122" s="233" t="s">
        <v>350</v>
      </c>
      <c r="E122" s="234">
        <v>146.19865999999999</v>
      </c>
      <c r="F122" s="235">
        <v>344</v>
      </c>
      <c r="G122" s="235">
        <v>50292.34</v>
      </c>
      <c r="H122" s="235">
        <v>0</v>
      </c>
      <c r="I122" s="235">
        <v>0</v>
      </c>
      <c r="J122" s="235">
        <v>344</v>
      </c>
      <c r="K122" s="235">
        <v>50292.339039999999</v>
      </c>
      <c r="L122" s="235">
        <v>21</v>
      </c>
      <c r="M122" s="235">
        <v>60853.731399999997</v>
      </c>
      <c r="N122" s="234">
        <v>0</v>
      </c>
      <c r="O122" s="234">
        <v>0</v>
      </c>
      <c r="P122" s="234">
        <v>0</v>
      </c>
      <c r="Q122" s="236">
        <v>0</v>
      </c>
      <c r="R122" s="214"/>
      <c r="S122" s="214" t="s">
        <v>243</v>
      </c>
      <c r="T122" s="214" t="s">
        <v>243</v>
      </c>
      <c r="U122" s="214">
        <v>0.23200000000000001</v>
      </c>
      <c r="V122" s="214">
        <v>33.918089119999998</v>
      </c>
      <c r="W122" s="214"/>
      <c r="X122" s="214" t="s">
        <v>409</v>
      </c>
      <c r="Y122" s="214" t="s">
        <v>246</v>
      </c>
      <c r="Z122" s="208"/>
      <c r="AA122" s="208"/>
      <c r="AB122" s="208"/>
      <c r="AC122" s="208"/>
      <c r="AD122" s="208"/>
      <c r="AE122" s="208"/>
      <c r="AF122" s="208"/>
      <c r="AG122" s="208" t="s">
        <v>410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16" t="s">
        <v>238</v>
      </c>
      <c r="B123" s="217" t="s">
        <v>206</v>
      </c>
      <c r="C123" s="237" t="s">
        <v>207</v>
      </c>
      <c r="D123" s="218"/>
      <c r="E123" s="219"/>
      <c r="F123" s="220"/>
      <c r="G123" s="220">
        <v>5869.62</v>
      </c>
      <c r="H123" s="220"/>
      <c r="I123" s="220">
        <v>13.57</v>
      </c>
      <c r="J123" s="220"/>
      <c r="K123" s="220">
        <v>5856.05</v>
      </c>
      <c r="L123" s="220"/>
      <c r="M123" s="220"/>
      <c r="N123" s="219"/>
      <c r="O123" s="219"/>
      <c r="P123" s="219"/>
      <c r="Q123" s="221"/>
      <c r="R123" s="215"/>
      <c r="S123" s="215"/>
      <c r="T123" s="215"/>
      <c r="U123" s="215"/>
      <c r="V123" s="215"/>
      <c r="W123" s="215"/>
      <c r="X123" s="215"/>
      <c r="Y123" s="215"/>
      <c r="AG123" t="s">
        <v>239</v>
      </c>
    </row>
    <row r="124" spans="1:60" x14ac:dyDescent="0.2">
      <c r="A124" s="222">
        <v>50</v>
      </c>
      <c r="B124" s="223" t="s">
        <v>411</v>
      </c>
      <c r="C124" s="238" t="s">
        <v>412</v>
      </c>
      <c r="D124" s="224" t="s">
        <v>350</v>
      </c>
      <c r="E124" s="225">
        <v>3.2772899999999998</v>
      </c>
      <c r="F124" s="226">
        <v>808</v>
      </c>
      <c r="G124" s="226">
        <v>2648.05</v>
      </c>
      <c r="H124" s="226">
        <v>0</v>
      </c>
      <c r="I124" s="226">
        <v>0</v>
      </c>
      <c r="J124" s="226">
        <v>808</v>
      </c>
      <c r="K124" s="226">
        <v>2648.0503199999998</v>
      </c>
      <c r="L124" s="226">
        <v>21</v>
      </c>
      <c r="M124" s="226">
        <v>3204.1405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243</v>
      </c>
      <c r="T124" s="214" t="s">
        <v>243</v>
      </c>
      <c r="U124" s="214">
        <v>1.8160000000000001</v>
      </c>
      <c r="V124" s="214">
        <v>5.95155864</v>
      </c>
      <c r="W124" s="214"/>
      <c r="X124" s="214" t="s">
        <v>413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11"/>
      <c r="B125" s="212"/>
      <c r="C125" s="239" t="s">
        <v>415</v>
      </c>
      <c r="D125" s="228"/>
      <c r="E125" s="228"/>
      <c r="F125" s="228"/>
      <c r="G125" s="228"/>
      <c r="H125" s="214"/>
      <c r="I125" s="214"/>
      <c r="J125" s="214"/>
      <c r="K125" s="214"/>
      <c r="L125" s="214"/>
      <c r="M125" s="214"/>
      <c r="N125" s="213"/>
      <c r="O125" s="213"/>
      <c r="P125" s="213"/>
      <c r="Q125" s="213"/>
      <c r="R125" s="214"/>
      <c r="S125" s="214"/>
      <c r="T125" s="214"/>
      <c r="U125" s="214"/>
      <c r="V125" s="214"/>
      <c r="W125" s="214"/>
      <c r="X125" s="214"/>
      <c r="Y125" s="214"/>
      <c r="Z125" s="208"/>
      <c r="AA125" s="208"/>
      <c r="AB125" s="208"/>
      <c r="AC125" s="208"/>
      <c r="AD125" s="208"/>
      <c r="AE125" s="208"/>
      <c r="AF125" s="208"/>
      <c r="AG125" s="208" t="s">
        <v>248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29" t="str">
        <f>C125</f>
        <v>S naložením suti nebo vybouraných hmot do dopravního prostředku a na jejich vyložením, popřípadě přeložením na normální dopravní prostředek.</v>
      </c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231">
        <v>51</v>
      </c>
      <c r="B126" s="232" t="s">
        <v>416</v>
      </c>
      <c r="C126" s="241" t="s">
        <v>417</v>
      </c>
      <c r="D126" s="233" t="s">
        <v>350</v>
      </c>
      <c r="E126" s="234">
        <v>3.2772899999999998</v>
      </c>
      <c r="F126" s="235">
        <v>353</v>
      </c>
      <c r="G126" s="235">
        <v>1156.8800000000001</v>
      </c>
      <c r="H126" s="235">
        <v>4.1399999999999997</v>
      </c>
      <c r="I126" s="235">
        <v>13.567980599999999</v>
      </c>
      <c r="J126" s="235">
        <v>348.86</v>
      </c>
      <c r="K126" s="235">
        <v>1143.3153894</v>
      </c>
      <c r="L126" s="235">
        <v>21</v>
      </c>
      <c r="M126" s="235">
        <v>1399.8248000000001</v>
      </c>
      <c r="N126" s="234">
        <v>0</v>
      </c>
      <c r="O126" s="234">
        <v>0</v>
      </c>
      <c r="P126" s="234">
        <v>0</v>
      </c>
      <c r="Q126" s="236">
        <v>0</v>
      </c>
      <c r="R126" s="214"/>
      <c r="S126" s="214" t="s">
        <v>243</v>
      </c>
      <c r="T126" s="214" t="s">
        <v>243</v>
      </c>
      <c r="U126" s="214">
        <v>4.2000000000000003E-2</v>
      </c>
      <c r="V126" s="214">
        <v>0.13764618000000001</v>
      </c>
      <c r="W126" s="214"/>
      <c r="X126" s="214" t="s">
        <v>413</v>
      </c>
      <c r="Y126" s="214" t="s">
        <v>246</v>
      </c>
      <c r="Z126" s="208"/>
      <c r="AA126" s="208"/>
      <c r="AB126" s="208"/>
      <c r="AC126" s="208"/>
      <c r="AD126" s="208"/>
      <c r="AE126" s="208"/>
      <c r="AF126" s="208"/>
      <c r="AG126" s="208" t="s">
        <v>414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x14ac:dyDescent="0.2">
      <c r="A127" s="222">
        <v>52</v>
      </c>
      <c r="B127" s="223" t="s">
        <v>418</v>
      </c>
      <c r="C127" s="238" t="s">
        <v>419</v>
      </c>
      <c r="D127" s="224" t="s">
        <v>350</v>
      </c>
      <c r="E127" s="225">
        <v>3.2772899999999998</v>
      </c>
      <c r="F127" s="226">
        <v>630</v>
      </c>
      <c r="G127" s="226">
        <v>2064.69</v>
      </c>
      <c r="H127" s="226">
        <v>0</v>
      </c>
      <c r="I127" s="226">
        <v>0</v>
      </c>
      <c r="J127" s="226">
        <v>630</v>
      </c>
      <c r="K127" s="226">
        <v>2064.6927000000001</v>
      </c>
      <c r="L127" s="226">
        <v>21</v>
      </c>
      <c r="M127" s="226">
        <v>2498.2748999999999</v>
      </c>
      <c r="N127" s="225">
        <v>0</v>
      </c>
      <c r="O127" s="225">
        <v>0</v>
      </c>
      <c r="P127" s="225">
        <v>0</v>
      </c>
      <c r="Q127" s="227">
        <v>0</v>
      </c>
      <c r="R127" s="214"/>
      <c r="S127" s="214" t="s">
        <v>243</v>
      </c>
      <c r="T127" s="214" t="s">
        <v>244</v>
      </c>
      <c r="U127" s="214">
        <v>0</v>
      </c>
      <c r="V127" s="214">
        <v>0</v>
      </c>
      <c r="W127" s="214"/>
      <c r="X127" s="214" t="s">
        <v>413</v>
      </c>
      <c r="Y127" s="214" t="s">
        <v>246</v>
      </c>
      <c r="Z127" s="208"/>
      <c r="AA127" s="208"/>
      <c r="AB127" s="208"/>
      <c r="AC127" s="208"/>
      <c r="AD127" s="208"/>
      <c r="AE127" s="208"/>
      <c r="AF127" s="208"/>
      <c r="AG127" s="208" t="s">
        <v>414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3"/>
      <c r="B128" s="4"/>
      <c r="C128" s="242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E128">
        <v>15</v>
      </c>
      <c r="AF128">
        <v>21</v>
      </c>
      <c r="AG128" t="s">
        <v>224</v>
      </c>
    </row>
    <row r="129" spans="3:33" x14ac:dyDescent="0.2">
      <c r="C129" s="243"/>
      <c r="D129" s="10"/>
      <c r="AG129" t="s">
        <v>300</v>
      </c>
    </row>
    <row r="130" spans="3:33" x14ac:dyDescent="0.2">
      <c r="D130" s="10"/>
    </row>
    <row r="131" spans="3:33" x14ac:dyDescent="0.2">
      <c r="D131" s="10"/>
    </row>
    <row r="132" spans="3:33" x14ac:dyDescent="0.2">
      <c r="D132" s="10"/>
    </row>
    <row r="133" spans="3:33" x14ac:dyDescent="0.2">
      <c r="D133" s="10"/>
    </row>
    <row r="134" spans="3:33" x14ac:dyDescent="0.2">
      <c r="D134" s="10"/>
    </row>
    <row r="135" spans="3:33" x14ac:dyDescent="0.2">
      <c r="D135" s="10"/>
    </row>
    <row r="136" spans="3:33" x14ac:dyDescent="0.2">
      <c r="D136" s="10"/>
    </row>
    <row r="137" spans="3:33" x14ac:dyDescent="0.2">
      <c r="D137" s="10"/>
    </row>
    <row r="138" spans="3:33" x14ac:dyDescent="0.2">
      <c r="D138" s="10"/>
    </row>
    <row r="139" spans="3:33" x14ac:dyDescent="0.2">
      <c r="D139" s="10"/>
    </row>
    <row r="140" spans="3:33" x14ac:dyDescent="0.2">
      <c r="D140" s="10"/>
    </row>
    <row r="141" spans="3:33" x14ac:dyDescent="0.2">
      <c r="D141" s="10"/>
    </row>
    <row r="142" spans="3:33" x14ac:dyDescent="0.2">
      <c r="D142" s="10"/>
    </row>
    <row r="143" spans="3:33" x14ac:dyDescent="0.2">
      <c r="D143" s="10"/>
    </row>
    <row r="144" spans="3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108:G108"/>
    <mergeCell ref="C111:G111"/>
    <mergeCell ref="C117:G117"/>
    <mergeCell ref="C125:G125"/>
    <mergeCell ref="C56:G56"/>
    <mergeCell ref="C57:G57"/>
    <mergeCell ref="C58:G58"/>
    <mergeCell ref="C64:G64"/>
    <mergeCell ref="C70:G70"/>
    <mergeCell ref="C75:G75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23D4A-7A51-418C-B94D-8209A8AA9B0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86</v>
      </c>
      <c r="C4" s="200" t="s">
        <v>87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45470.21</v>
      </c>
      <c r="H8" s="220"/>
      <c r="I8" s="220">
        <v>11200.59</v>
      </c>
      <c r="J8" s="220"/>
      <c r="K8" s="220">
        <v>34269.620000000003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0.108</v>
      </c>
      <c r="F9" s="226">
        <v>465.5</v>
      </c>
      <c r="G9" s="226">
        <v>50.27</v>
      </c>
      <c r="H9" s="226">
        <v>0</v>
      </c>
      <c r="I9" s="226">
        <v>0</v>
      </c>
      <c r="J9" s="226">
        <v>465.5</v>
      </c>
      <c r="K9" s="226">
        <v>50.274000000000001</v>
      </c>
      <c r="L9" s="226">
        <v>21</v>
      </c>
      <c r="M9" s="226">
        <v>60.826700000000002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9.6227999999999994E-2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678</v>
      </c>
      <c r="D10" s="244"/>
      <c r="E10" s="245">
        <v>5.3999999999999999E-2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679</v>
      </c>
      <c r="D11" s="244"/>
      <c r="E11" s="245">
        <v>5.3999999999999999E-2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533</v>
      </c>
      <c r="C12" s="238" t="s">
        <v>534</v>
      </c>
      <c r="D12" s="224" t="s">
        <v>333</v>
      </c>
      <c r="E12" s="225">
        <v>0.17100000000000001</v>
      </c>
      <c r="F12" s="226">
        <v>1852</v>
      </c>
      <c r="G12" s="226">
        <v>316.69</v>
      </c>
      <c r="H12" s="226">
        <v>0</v>
      </c>
      <c r="I12" s="226">
        <v>0</v>
      </c>
      <c r="J12" s="226">
        <v>1852</v>
      </c>
      <c r="K12" s="226">
        <v>316.69200000000001</v>
      </c>
      <c r="L12" s="226">
        <v>21</v>
      </c>
      <c r="M12" s="226">
        <v>383.19489999999996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3.9249999999999998</v>
      </c>
      <c r="V12" s="214">
        <v>0.67117499999999997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680</v>
      </c>
      <c r="D13" s="244"/>
      <c r="E13" s="245">
        <v>0.17100000000000001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356</v>
      </c>
      <c r="C14" s="238" t="s">
        <v>357</v>
      </c>
      <c r="D14" s="224" t="s">
        <v>333</v>
      </c>
      <c r="E14" s="225">
        <v>0.27900000000000003</v>
      </c>
      <c r="F14" s="226">
        <v>863</v>
      </c>
      <c r="G14" s="226">
        <v>240.78</v>
      </c>
      <c r="H14" s="226">
        <v>0</v>
      </c>
      <c r="I14" s="226">
        <v>0</v>
      </c>
      <c r="J14" s="226">
        <v>863</v>
      </c>
      <c r="K14" s="226">
        <v>240.77700000000002</v>
      </c>
      <c r="L14" s="226">
        <v>21</v>
      </c>
      <c r="M14" s="226">
        <v>291.34379999999999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1.992</v>
      </c>
      <c r="V14" s="214">
        <v>0.55576800000000004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681</v>
      </c>
      <c r="D15" s="244"/>
      <c r="E15" s="245">
        <v>0.27900000000000003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4</v>
      </c>
      <c r="B16" s="232" t="s">
        <v>358</v>
      </c>
      <c r="C16" s="241" t="s">
        <v>359</v>
      </c>
      <c r="D16" s="233" t="s">
        <v>333</v>
      </c>
      <c r="E16" s="234">
        <v>0.27900000000000003</v>
      </c>
      <c r="F16" s="235">
        <v>289.5</v>
      </c>
      <c r="G16" s="235">
        <v>80.77</v>
      </c>
      <c r="H16" s="235">
        <v>0</v>
      </c>
      <c r="I16" s="235">
        <v>0</v>
      </c>
      <c r="J16" s="235">
        <v>289.5</v>
      </c>
      <c r="K16" s="235">
        <v>80.770500000000013</v>
      </c>
      <c r="L16" s="235">
        <v>21</v>
      </c>
      <c r="M16" s="235">
        <v>97.731699999999989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0.61199999999999999</v>
      </c>
      <c r="V16" s="214">
        <v>0.17074800000000001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5</v>
      </c>
      <c r="B17" s="232" t="s">
        <v>537</v>
      </c>
      <c r="C17" s="241" t="s">
        <v>538</v>
      </c>
      <c r="D17" s="233" t="s">
        <v>539</v>
      </c>
      <c r="E17" s="234">
        <v>20</v>
      </c>
      <c r="F17" s="235">
        <v>1168</v>
      </c>
      <c r="G17" s="235">
        <v>23360</v>
      </c>
      <c r="H17" s="235">
        <v>494.45</v>
      </c>
      <c r="I17" s="235">
        <v>9889</v>
      </c>
      <c r="J17" s="235">
        <v>673.55</v>
      </c>
      <c r="K17" s="235">
        <v>13471</v>
      </c>
      <c r="L17" s="235">
        <v>21</v>
      </c>
      <c r="M17" s="235">
        <v>28265.599999999999</v>
      </c>
      <c r="N17" s="234">
        <v>1.721E-2</v>
      </c>
      <c r="O17" s="234">
        <v>0.34420000000000001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0.98699999999999999</v>
      </c>
      <c r="V17" s="214">
        <v>19.739999999999998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6</v>
      </c>
      <c r="B18" s="223" t="s">
        <v>423</v>
      </c>
      <c r="C18" s="238" t="s">
        <v>424</v>
      </c>
      <c r="D18" s="224" t="s">
        <v>425</v>
      </c>
      <c r="E18" s="225">
        <v>90</v>
      </c>
      <c r="F18" s="226">
        <v>124</v>
      </c>
      <c r="G18" s="226">
        <v>11160</v>
      </c>
      <c r="H18" s="226">
        <v>0</v>
      </c>
      <c r="I18" s="226">
        <v>0</v>
      </c>
      <c r="J18" s="226">
        <v>124</v>
      </c>
      <c r="K18" s="226">
        <v>11160</v>
      </c>
      <c r="L18" s="226">
        <v>21</v>
      </c>
      <c r="M18" s="226">
        <v>13503.6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0.20300000000000001</v>
      </c>
      <c r="V18" s="214">
        <v>18.27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519</v>
      </c>
      <c r="D19" s="244"/>
      <c r="E19" s="245">
        <v>90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7</v>
      </c>
      <c r="B20" s="232" t="s">
        <v>427</v>
      </c>
      <c r="C20" s="241" t="s">
        <v>428</v>
      </c>
      <c r="D20" s="233" t="s">
        <v>429</v>
      </c>
      <c r="E20" s="234">
        <v>10</v>
      </c>
      <c r="F20" s="235">
        <v>56.6</v>
      </c>
      <c r="G20" s="235">
        <v>566</v>
      </c>
      <c r="H20" s="235">
        <v>0</v>
      </c>
      <c r="I20" s="235">
        <v>0</v>
      </c>
      <c r="J20" s="235">
        <v>56.6</v>
      </c>
      <c r="K20" s="235">
        <v>566</v>
      </c>
      <c r="L20" s="235">
        <v>21</v>
      </c>
      <c r="M20" s="235">
        <v>684.86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520</v>
      </c>
      <c r="C21" s="238" t="s">
        <v>521</v>
      </c>
      <c r="D21" s="224" t="s">
        <v>333</v>
      </c>
      <c r="E21" s="225">
        <v>2.3849999999999998</v>
      </c>
      <c r="F21" s="226">
        <v>738</v>
      </c>
      <c r="G21" s="226">
        <v>1760.13</v>
      </c>
      <c r="H21" s="226">
        <v>0</v>
      </c>
      <c r="I21" s="226">
        <v>0</v>
      </c>
      <c r="J21" s="226">
        <v>738</v>
      </c>
      <c r="K21" s="226">
        <v>1760.1299999999999</v>
      </c>
      <c r="L21" s="226">
        <v>21</v>
      </c>
      <c r="M21" s="226">
        <v>2129.7573000000002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1.5620000000000001</v>
      </c>
      <c r="V21" s="214">
        <v>3.7253699999999998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480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522</v>
      </c>
      <c r="D23" s="244"/>
      <c r="E23" s="245">
        <v>2.3849999999999998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360</v>
      </c>
      <c r="C24" s="238" t="s">
        <v>361</v>
      </c>
      <c r="D24" s="224" t="s">
        <v>333</v>
      </c>
      <c r="E24" s="225">
        <v>0.36</v>
      </c>
      <c r="F24" s="226">
        <v>2015</v>
      </c>
      <c r="G24" s="226">
        <v>725.4</v>
      </c>
      <c r="H24" s="226">
        <v>0</v>
      </c>
      <c r="I24" s="226">
        <v>0</v>
      </c>
      <c r="J24" s="226">
        <v>2015</v>
      </c>
      <c r="K24" s="226">
        <v>725.4</v>
      </c>
      <c r="L24" s="226">
        <v>21</v>
      </c>
      <c r="M24" s="226">
        <v>877.73399999999992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4.6550000000000002</v>
      </c>
      <c r="V24" s="214">
        <v>1.6758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362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682</v>
      </c>
      <c r="D26" s="244"/>
      <c r="E26" s="245">
        <v>0.36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10</v>
      </c>
      <c r="B27" s="223" t="s">
        <v>364</v>
      </c>
      <c r="C27" s="238" t="s">
        <v>365</v>
      </c>
      <c r="D27" s="224" t="s">
        <v>333</v>
      </c>
      <c r="E27" s="225">
        <v>2.7450000000000001</v>
      </c>
      <c r="F27" s="226">
        <v>245.5</v>
      </c>
      <c r="G27" s="226">
        <v>673.9</v>
      </c>
      <c r="H27" s="226">
        <v>0</v>
      </c>
      <c r="I27" s="226">
        <v>0</v>
      </c>
      <c r="J27" s="226">
        <v>245.5</v>
      </c>
      <c r="K27" s="226">
        <v>673.89750000000004</v>
      </c>
      <c r="L27" s="226">
        <v>21</v>
      </c>
      <c r="M27" s="226">
        <v>815.41899999999998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0.51900000000000002</v>
      </c>
      <c r="V27" s="214">
        <v>1.424655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683</v>
      </c>
      <c r="D28" s="244"/>
      <c r="E28" s="245">
        <v>2.7450000000000001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307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31">
        <v>11</v>
      </c>
      <c r="B29" s="232" t="s">
        <v>366</v>
      </c>
      <c r="C29" s="241" t="s">
        <v>367</v>
      </c>
      <c r="D29" s="233" t="s">
        <v>333</v>
      </c>
      <c r="E29" s="234">
        <v>0.27900000000000003</v>
      </c>
      <c r="F29" s="235">
        <v>344.5</v>
      </c>
      <c r="G29" s="235">
        <v>96.12</v>
      </c>
      <c r="H29" s="235">
        <v>0</v>
      </c>
      <c r="I29" s="235">
        <v>0</v>
      </c>
      <c r="J29" s="235">
        <v>344.5</v>
      </c>
      <c r="K29" s="235">
        <v>96.115500000000011</v>
      </c>
      <c r="L29" s="235">
        <v>21</v>
      </c>
      <c r="M29" s="235">
        <v>116.3052</v>
      </c>
      <c r="N29" s="234">
        <v>0</v>
      </c>
      <c r="O29" s="234">
        <v>0</v>
      </c>
      <c r="P29" s="234">
        <v>0</v>
      </c>
      <c r="Q29" s="236">
        <v>0</v>
      </c>
      <c r="R29" s="214"/>
      <c r="S29" s="214" t="s">
        <v>243</v>
      </c>
      <c r="T29" s="214" t="s">
        <v>243</v>
      </c>
      <c r="U29" s="214">
        <v>0.72899999999999998</v>
      </c>
      <c r="V29" s="214">
        <v>0.20339100000000002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12</v>
      </c>
      <c r="B30" s="232" t="s">
        <v>340</v>
      </c>
      <c r="C30" s="241" t="s">
        <v>341</v>
      </c>
      <c r="D30" s="233" t="s">
        <v>333</v>
      </c>
      <c r="E30" s="234">
        <v>2.7450000000000001</v>
      </c>
      <c r="F30" s="235">
        <v>196.5</v>
      </c>
      <c r="G30" s="235">
        <v>539.39</v>
      </c>
      <c r="H30" s="235">
        <v>0</v>
      </c>
      <c r="I30" s="235">
        <v>0</v>
      </c>
      <c r="J30" s="235">
        <v>196.5</v>
      </c>
      <c r="K30" s="235">
        <v>539.39250000000004</v>
      </c>
      <c r="L30" s="235">
        <v>21</v>
      </c>
      <c r="M30" s="235">
        <v>652.66189999999995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3.0195E-2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342</v>
      </c>
      <c r="C31" s="238" t="s">
        <v>343</v>
      </c>
      <c r="D31" s="224" t="s">
        <v>333</v>
      </c>
      <c r="E31" s="225">
        <v>2.7450000000000001</v>
      </c>
      <c r="F31" s="226">
        <v>200</v>
      </c>
      <c r="G31" s="226">
        <v>549</v>
      </c>
      <c r="H31" s="226">
        <v>0</v>
      </c>
      <c r="I31" s="226">
        <v>0</v>
      </c>
      <c r="J31" s="226">
        <v>200</v>
      </c>
      <c r="K31" s="226">
        <v>549</v>
      </c>
      <c r="L31" s="226">
        <v>21</v>
      </c>
      <c r="M31" s="226">
        <v>664.29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0.31</v>
      </c>
      <c r="V31" s="214">
        <v>0.85094999999999998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368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369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370</v>
      </c>
      <c r="C34" s="238" t="s">
        <v>371</v>
      </c>
      <c r="D34" s="224" t="s">
        <v>333</v>
      </c>
      <c r="E34" s="225">
        <v>0.27900000000000003</v>
      </c>
      <c r="F34" s="226">
        <v>212</v>
      </c>
      <c r="G34" s="226">
        <v>59.15</v>
      </c>
      <c r="H34" s="226">
        <v>0</v>
      </c>
      <c r="I34" s="226">
        <v>0</v>
      </c>
      <c r="J34" s="226">
        <v>212</v>
      </c>
      <c r="K34" s="226">
        <v>59.148000000000003</v>
      </c>
      <c r="L34" s="226">
        <v>21</v>
      </c>
      <c r="M34" s="226">
        <v>71.5715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0.32200000000000001</v>
      </c>
      <c r="V34" s="214">
        <v>8.9838000000000015E-2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372</v>
      </c>
      <c r="C37" s="238" t="s">
        <v>373</v>
      </c>
      <c r="D37" s="224" t="s">
        <v>333</v>
      </c>
      <c r="E37" s="225">
        <v>0.40625</v>
      </c>
      <c r="F37" s="226">
        <v>145.5</v>
      </c>
      <c r="G37" s="226">
        <v>59.11</v>
      </c>
      <c r="H37" s="226">
        <v>0</v>
      </c>
      <c r="I37" s="226">
        <v>0</v>
      </c>
      <c r="J37" s="226">
        <v>145.5</v>
      </c>
      <c r="K37" s="226">
        <v>59.109375</v>
      </c>
      <c r="L37" s="226">
        <v>21</v>
      </c>
      <c r="M37" s="226">
        <v>71.523099999999999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0.20200000000000001</v>
      </c>
      <c r="V37" s="214">
        <v>8.206250000000001E-2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374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684</v>
      </c>
      <c r="D39" s="244"/>
      <c r="E39" s="245">
        <v>0.40625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348</v>
      </c>
      <c r="C40" s="238" t="s">
        <v>349</v>
      </c>
      <c r="D40" s="224" t="s">
        <v>350</v>
      </c>
      <c r="E40" s="225">
        <v>5.0782499999999997</v>
      </c>
      <c r="F40" s="226">
        <v>280</v>
      </c>
      <c r="G40" s="226">
        <v>1421.91</v>
      </c>
      <c r="H40" s="226">
        <v>0</v>
      </c>
      <c r="I40" s="226">
        <v>0</v>
      </c>
      <c r="J40" s="226">
        <v>280</v>
      </c>
      <c r="K40" s="226">
        <v>1421.9099999999999</v>
      </c>
      <c r="L40" s="226">
        <v>21</v>
      </c>
      <c r="M40" s="226">
        <v>1720.5110999999999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243</v>
      </c>
      <c r="T40" s="214" t="s">
        <v>243</v>
      </c>
      <c r="U40" s="214">
        <v>0</v>
      </c>
      <c r="V40" s="214">
        <v>0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351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685</v>
      </c>
      <c r="D42" s="244"/>
      <c r="E42" s="245">
        <v>5.0782499999999997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524</v>
      </c>
      <c r="C43" s="238" t="s">
        <v>525</v>
      </c>
      <c r="D43" s="224" t="s">
        <v>271</v>
      </c>
      <c r="E43" s="225">
        <v>1</v>
      </c>
      <c r="F43" s="226">
        <v>2500</v>
      </c>
      <c r="G43" s="226">
        <v>2500</v>
      </c>
      <c r="H43" s="226">
        <v>0</v>
      </c>
      <c r="I43" s="226">
        <v>0</v>
      </c>
      <c r="J43" s="226">
        <v>2500</v>
      </c>
      <c r="K43" s="226">
        <v>2500</v>
      </c>
      <c r="L43" s="226">
        <v>21</v>
      </c>
      <c r="M43" s="226">
        <v>3025</v>
      </c>
      <c r="N43" s="225">
        <v>0</v>
      </c>
      <c r="O43" s="225">
        <v>0</v>
      </c>
      <c r="P43" s="225">
        <v>0</v>
      </c>
      <c r="Q43" s="227">
        <v>0</v>
      </c>
      <c r="R43" s="214"/>
      <c r="S43" s="214" t="s">
        <v>268</v>
      </c>
      <c r="T43" s="214" t="s">
        <v>244</v>
      </c>
      <c r="U43" s="214">
        <v>0</v>
      </c>
      <c r="V43" s="214">
        <v>0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532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526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527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x14ac:dyDescent="0.2">
      <c r="A47" s="222">
        <v>18</v>
      </c>
      <c r="B47" s="223" t="s">
        <v>389</v>
      </c>
      <c r="C47" s="238" t="s">
        <v>390</v>
      </c>
      <c r="D47" s="224" t="s">
        <v>333</v>
      </c>
      <c r="E47" s="225">
        <v>0.44688</v>
      </c>
      <c r="F47" s="226">
        <v>2935</v>
      </c>
      <c r="G47" s="226">
        <v>1311.59</v>
      </c>
      <c r="H47" s="226">
        <v>2935</v>
      </c>
      <c r="I47" s="226">
        <v>1311.5927999999999</v>
      </c>
      <c r="J47" s="226">
        <v>0</v>
      </c>
      <c r="K47" s="226">
        <v>0</v>
      </c>
      <c r="L47" s="226">
        <v>21</v>
      </c>
      <c r="M47" s="226">
        <v>1587.0238999999999</v>
      </c>
      <c r="N47" s="225">
        <v>2.5</v>
      </c>
      <c r="O47" s="225">
        <v>1.1172</v>
      </c>
      <c r="P47" s="225">
        <v>0</v>
      </c>
      <c r="Q47" s="227">
        <v>0</v>
      </c>
      <c r="R47" s="214" t="s">
        <v>385</v>
      </c>
      <c r="S47" s="214" t="s">
        <v>243</v>
      </c>
      <c r="T47" s="214" t="s">
        <v>243</v>
      </c>
      <c r="U47" s="214">
        <v>0</v>
      </c>
      <c r="V47" s="214">
        <v>0</v>
      </c>
      <c r="W47" s="214"/>
      <c r="X47" s="214" t="s">
        <v>386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387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686</v>
      </c>
      <c r="D48" s="244"/>
      <c r="E48" s="245">
        <v>0.44688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192</v>
      </c>
      <c r="C49" s="237" t="s">
        <v>193</v>
      </c>
      <c r="D49" s="218"/>
      <c r="E49" s="219"/>
      <c r="F49" s="220"/>
      <c r="G49" s="220">
        <v>9716.52</v>
      </c>
      <c r="H49" s="220"/>
      <c r="I49" s="220">
        <v>524.13</v>
      </c>
      <c r="J49" s="220"/>
      <c r="K49" s="220">
        <v>9192.39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506</v>
      </c>
      <c r="C50" s="238" t="s">
        <v>507</v>
      </c>
      <c r="D50" s="224" t="s">
        <v>303</v>
      </c>
      <c r="E50" s="225">
        <v>50.738999999999997</v>
      </c>
      <c r="F50" s="226">
        <v>191.5</v>
      </c>
      <c r="G50" s="226">
        <v>9716.52</v>
      </c>
      <c r="H50" s="226">
        <v>10.33</v>
      </c>
      <c r="I50" s="226">
        <v>524.13387</v>
      </c>
      <c r="J50" s="226">
        <v>181.17</v>
      </c>
      <c r="K50" s="226">
        <v>9192.3846299999987</v>
      </c>
      <c r="L50" s="226">
        <v>21</v>
      </c>
      <c r="M50" s="226">
        <v>11756.9892</v>
      </c>
      <c r="N50" s="225">
        <v>2.0000000000000002E-5</v>
      </c>
      <c r="O50" s="225">
        <v>1.0147800000000001E-3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0.32</v>
      </c>
      <c r="V50" s="214">
        <v>16.23648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39" t="s">
        <v>508</v>
      </c>
      <c r="D51" s="228"/>
      <c r="E51" s="228"/>
      <c r="F51" s="228"/>
      <c r="G51" s="228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2" x14ac:dyDescent="0.2">
      <c r="A52" s="211"/>
      <c r="B52" s="212"/>
      <c r="C52" s="240" t="s">
        <v>509</v>
      </c>
      <c r="D52" s="230"/>
      <c r="E52" s="230"/>
      <c r="F52" s="230"/>
      <c r="G52" s="230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16" t="s">
        <v>238</v>
      </c>
      <c r="B53" s="217" t="s">
        <v>194</v>
      </c>
      <c r="C53" s="237" t="s">
        <v>195</v>
      </c>
      <c r="D53" s="218"/>
      <c r="E53" s="219"/>
      <c r="F53" s="220"/>
      <c r="G53" s="220">
        <v>29126.959999999999</v>
      </c>
      <c r="H53" s="220"/>
      <c r="I53" s="220">
        <v>14728.18</v>
      </c>
      <c r="J53" s="220"/>
      <c r="K53" s="220">
        <v>14398.78</v>
      </c>
      <c r="L53" s="220"/>
      <c r="M53" s="220"/>
      <c r="N53" s="219"/>
      <c r="O53" s="219"/>
      <c r="P53" s="219"/>
      <c r="Q53" s="221"/>
      <c r="R53" s="215"/>
      <c r="S53" s="215"/>
      <c r="T53" s="215"/>
      <c r="U53" s="215"/>
      <c r="V53" s="215"/>
      <c r="W53" s="215"/>
      <c r="X53" s="215"/>
      <c r="Y53" s="215"/>
      <c r="AG53" t="s">
        <v>239</v>
      </c>
    </row>
    <row r="54" spans="1:60" x14ac:dyDescent="0.2">
      <c r="A54" s="222">
        <v>20</v>
      </c>
      <c r="B54" s="223" t="s">
        <v>453</v>
      </c>
      <c r="C54" s="238" t="s">
        <v>454</v>
      </c>
      <c r="D54" s="224" t="s">
        <v>333</v>
      </c>
      <c r="E54" s="225">
        <v>0.85499999999999998</v>
      </c>
      <c r="F54" s="226">
        <v>10070</v>
      </c>
      <c r="G54" s="226">
        <v>8609.85</v>
      </c>
      <c r="H54" s="226">
        <v>280.76</v>
      </c>
      <c r="I54" s="226">
        <v>240.04979999999998</v>
      </c>
      <c r="J54" s="226">
        <v>9789.24</v>
      </c>
      <c r="K54" s="226">
        <v>8369.8001999999997</v>
      </c>
      <c r="L54" s="226">
        <v>21</v>
      </c>
      <c r="M54" s="226">
        <v>10417.9185</v>
      </c>
      <c r="N54" s="225">
        <v>0.17978</v>
      </c>
      <c r="O54" s="225">
        <v>0.15371189999999998</v>
      </c>
      <c r="P54" s="225">
        <v>0</v>
      </c>
      <c r="Q54" s="227">
        <v>0</v>
      </c>
      <c r="R54" s="214"/>
      <c r="S54" s="214" t="s">
        <v>243</v>
      </c>
      <c r="T54" s="214" t="s">
        <v>243</v>
      </c>
      <c r="U54" s="214">
        <v>17.032</v>
      </c>
      <c r="V54" s="214">
        <v>14.56236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687</v>
      </c>
      <c r="D55" s="244"/>
      <c r="E55" s="245">
        <v>0.85499999999999998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21</v>
      </c>
      <c r="B56" s="223" t="s">
        <v>463</v>
      </c>
      <c r="C56" s="238" t="s">
        <v>464</v>
      </c>
      <c r="D56" s="224" t="s">
        <v>333</v>
      </c>
      <c r="E56" s="225">
        <v>0.68400000000000005</v>
      </c>
      <c r="F56" s="226">
        <v>7320</v>
      </c>
      <c r="G56" s="226">
        <v>5006.88</v>
      </c>
      <c r="H56" s="226">
        <v>5019.0600000000004</v>
      </c>
      <c r="I56" s="226">
        <v>3433.0370400000006</v>
      </c>
      <c r="J56" s="226">
        <v>2300.94</v>
      </c>
      <c r="K56" s="226">
        <v>1573.8429600000002</v>
      </c>
      <c r="L56" s="226">
        <v>21</v>
      </c>
      <c r="M56" s="226">
        <v>6058.3248000000003</v>
      </c>
      <c r="N56" s="225">
        <v>3.0044900000000001</v>
      </c>
      <c r="O56" s="225">
        <v>2.0550711600000002</v>
      </c>
      <c r="P56" s="225">
        <v>0</v>
      </c>
      <c r="Q56" s="227">
        <v>0</v>
      </c>
      <c r="R56" s="214"/>
      <c r="S56" s="214" t="s">
        <v>243</v>
      </c>
      <c r="T56" s="214" t="s">
        <v>243</v>
      </c>
      <c r="U56" s="214">
        <v>4.5739999999999998</v>
      </c>
      <c r="V56" s="214">
        <v>3.1286160000000001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688</v>
      </c>
      <c r="D57" s="244"/>
      <c r="E57" s="245">
        <v>0.68400000000000005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22</v>
      </c>
      <c r="B58" s="223" t="s">
        <v>466</v>
      </c>
      <c r="C58" s="238" t="s">
        <v>467</v>
      </c>
      <c r="D58" s="224" t="s">
        <v>303</v>
      </c>
      <c r="E58" s="225">
        <v>2.2799999999999998</v>
      </c>
      <c r="F58" s="226">
        <v>1452</v>
      </c>
      <c r="G58" s="226">
        <v>3310.56</v>
      </c>
      <c r="H58" s="226">
        <v>270.64</v>
      </c>
      <c r="I58" s="226">
        <v>617.05919999999992</v>
      </c>
      <c r="J58" s="226">
        <v>1181.3599999999999</v>
      </c>
      <c r="K58" s="226">
        <v>2693.5007999999993</v>
      </c>
      <c r="L58" s="226">
        <v>21</v>
      </c>
      <c r="M58" s="226">
        <v>4005.7775999999999</v>
      </c>
      <c r="N58" s="225">
        <v>1.4500000000000001E-2</v>
      </c>
      <c r="O58" s="225">
        <v>3.3059999999999999E-2</v>
      </c>
      <c r="P58" s="225">
        <v>0</v>
      </c>
      <c r="Q58" s="227">
        <v>0</v>
      </c>
      <c r="R58" s="214"/>
      <c r="S58" s="214" t="s">
        <v>243</v>
      </c>
      <c r="T58" s="214" t="s">
        <v>243</v>
      </c>
      <c r="U58" s="214">
        <v>1.9059999999999999</v>
      </c>
      <c r="V58" s="214">
        <v>4.3456799999999998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689</v>
      </c>
      <c r="D59" s="244"/>
      <c r="E59" s="245">
        <v>2.2799999999999998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307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31">
        <v>23</v>
      </c>
      <c r="B60" s="232" t="s">
        <v>469</v>
      </c>
      <c r="C60" s="241" t="s">
        <v>470</v>
      </c>
      <c r="D60" s="233" t="s">
        <v>303</v>
      </c>
      <c r="E60" s="234">
        <v>2.2799999999999998</v>
      </c>
      <c r="F60" s="235">
        <v>395</v>
      </c>
      <c r="G60" s="235">
        <v>900.6</v>
      </c>
      <c r="H60" s="235">
        <v>77.37</v>
      </c>
      <c r="I60" s="235">
        <v>176.40359999999998</v>
      </c>
      <c r="J60" s="235">
        <v>317.63</v>
      </c>
      <c r="K60" s="235">
        <v>724.19639999999993</v>
      </c>
      <c r="L60" s="235">
        <v>21</v>
      </c>
      <c r="M60" s="235">
        <v>1089.7259999999999</v>
      </c>
      <c r="N60" s="234">
        <v>9.6000000000000002E-4</v>
      </c>
      <c r="O60" s="234">
        <v>2.1887999999999999E-3</v>
      </c>
      <c r="P60" s="234">
        <v>0</v>
      </c>
      <c r="Q60" s="236">
        <v>0</v>
      </c>
      <c r="R60" s="214"/>
      <c r="S60" s="214" t="s">
        <v>243</v>
      </c>
      <c r="T60" s="214" t="s">
        <v>243</v>
      </c>
      <c r="U60" s="214">
        <v>0.628</v>
      </c>
      <c r="V60" s="214">
        <v>1.4318399999999998</v>
      </c>
      <c r="W60" s="214"/>
      <c r="X60" s="214" t="s">
        <v>304</v>
      </c>
      <c r="Y60" s="214" t="s">
        <v>246</v>
      </c>
      <c r="Z60" s="208"/>
      <c r="AA60" s="208"/>
      <c r="AB60" s="208"/>
      <c r="AC60" s="208"/>
      <c r="AD60" s="208"/>
      <c r="AE60" s="208"/>
      <c r="AF60" s="208"/>
      <c r="AG60" s="208" t="s">
        <v>305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24</v>
      </c>
      <c r="B61" s="223" t="s">
        <v>472</v>
      </c>
      <c r="C61" s="238" t="s">
        <v>473</v>
      </c>
      <c r="D61" s="224" t="s">
        <v>350</v>
      </c>
      <c r="E61" s="225">
        <v>1.06E-2</v>
      </c>
      <c r="F61" s="226">
        <v>56590</v>
      </c>
      <c r="G61" s="226">
        <v>599.85</v>
      </c>
      <c r="H61" s="226">
        <v>44289.68</v>
      </c>
      <c r="I61" s="226">
        <v>469.47060800000003</v>
      </c>
      <c r="J61" s="226">
        <v>12300.32</v>
      </c>
      <c r="K61" s="226">
        <v>130.38339199999999</v>
      </c>
      <c r="L61" s="226">
        <v>21</v>
      </c>
      <c r="M61" s="226">
        <v>725.81849999999997</v>
      </c>
      <c r="N61" s="225">
        <v>1.0610299999999999</v>
      </c>
      <c r="O61" s="225">
        <v>1.1246918E-2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21.445</v>
      </c>
      <c r="V61" s="214">
        <v>0.22731699999999999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690</v>
      </c>
      <c r="D62" s="244"/>
      <c r="E62" s="245">
        <v>1.06E-2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25</v>
      </c>
      <c r="B63" s="223" t="s">
        <v>590</v>
      </c>
      <c r="C63" s="238" t="s">
        <v>591</v>
      </c>
      <c r="D63" s="224" t="s">
        <v>350</v>
      </c>
      <c r="E63" s="225">
        <v>4.2770000000000002E-2</v>
      </c>
      <c r="F63" s="226">
        <v>50150</v>
      </c>
      <c r="G63" s="226">
        <v>2144.92</v>
      </c>
      <c r="H63" s="226">
        <v>28942.21</v>
      </c>
      <c r="I63" s="226">
        <v>1237.8583217</v>
      </c>
      <c r="J63" s="226">
        <v>21207.79</v>
      </c>
      <c r="K63" s="226">
        <v>907.05717830000015</v>
      </c>
      <c r="L63" s="226">
        <v>21</v>
      </c>
      <c r="M63" s="226">
        <v>2595.3532</v>
      </c>
      <c r="N63" s="225">
        <v>1.0561</v>
      </c>
      <c r="O63" s="225">
        <v>4.5169397000000007E-2</v>
      </c>
      <c r="P63" s="225">
        <v>0</v>
      </c>
      <c r="Q63" s="227">
        <v>0</v>
      </c>
      <c r="R63" s="214"/>
      <c r="S63" s="214" t="s">
        <v>243</v>
      </c>
      <c r="T63" s="214" t="s">
        <v>243</v>
      </c>
      <c r="U63" s="214">
        <v>39.133000000000003</v>
      </c>
      <c r="V63" s="214">
        <v>1.6737184100000002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691</v>
      </c>
      <c r="D64" s="244"/>
      <c r="E64" s="245">
        <v>4.2770000000000002E-2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307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31">
        <v>26</v>
      </c>
      <c r="B65" s="232" t="s">
        <v>593</v>
      </c>
      <c r="C65" s="241" t="s">
        <v>594</v>
      </c>
      <c r="D65" s="233" t="s">
        <v>310</v>
      </c>
      <c r="E65" s="234">
        <v>2.5</v>
      </c>
      <c r="F65" s="235">
        <v>289</v>
      </c>
      <c r="G65" s="235">
        <v>722.5</v>
      </c>
      <c r="H65" s="235">
        <v>289</v>
      </c>
      <c r="I65" s="235">
        <v>722.5</v>
      </c>
      <c r="J65" s="235">
        <v>0</v>
      </c>
      <c r="K65" s="235">
        <v>0</v>
      </c>
      <c r="L65" s="235">
        <v>21</v>
      </c>
      <c r="M65" s="235">
        <v>874.22500000000002</v>
      </c>
      <c r="N65" s="234">
        <v>5.0000000000000001E-4</v>
      </c>
      <c r="O65" s="234">
        <v>1.25E-3</v>
      </c>
      <c r="P65" s="234">
        <v>0</v>
      </c>
      <c r="Q65" s="236">
        <v>0</v>
      </c>
      <c r="R65" s="214" t="s">
        <v>385</v>
      </c>
      <c r="S65" s="214" t="s">
        <v>243</v>
      </c>
      <c r="T65" s="214" t="s">
        <v>243</v>
      </c>
      <c r="U65" s="214">
        <v>0</v>
      </c>
      <c r="V65" s="214">
        <v>0</v>
      </c>
      <c r="W65" s="214"/>
      <c r="X65" s="214" t="s">
        <v>386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387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22">
        <v>27</v>
      </c>
      <c r="B66" s="223" t="s">
        <v>546</v>
      </c>
      <c r="C66" s="238" t="s">
        <v>547</v>
      </c>
      <c r="D66" s="224" t="s">
        <v>303</v>
      </c>
      <c r="E66" s="225">
        <v>3.42</v>
      </c>
      <c r="F66" s="226">
        <v>2290</v>
      </c>
      <c r="G66" s="226">
        <v>7831.8</v>
      </c>
      <c r="H66" s="226">
        <v>2290</v>
      </c>
      <c r="I66" s="226">
        <v>7831.8</v>
      </c>
      <c r="J66" s="226">
        <v>0</v>
      </c>
      <c r="K66" s="226">
        <v>0</v>
      </c>
      <c r="L66" s="226">
        <v>21</v>
      </c>
      <c r="M66" s="226">
        <v>9476.4779999999992</v>
      </c>
      <c r="N66" s="225">
        <v>0.37</v>
      </c>
      <c r="O66" s="225">
        <v>1.2653999999999999</v>
      </c>
      <c r="P66" s="225">
        <v>0</v>
      </c>
      <c r="Q66" s="227">
        <v>0</v>
      </c>
      <c r="R66" s="214" t="s">
        <v>385</v>
      </c>
      <c r="S66" s="214" t="s">
        <v>243</v>
      </c>
      <c r="T66" s="214" t="s">
        <v>243</v>
      </c>
      <c r="U66" s="214">
        <v>0</v>
      </c>
      <c r="V66" s="214">
        <v>0</v>
      </c>
      <c r="W66" s="214"/>
      <c r="X66" s="214" t="s">
        <v>386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387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39" t="s">
        <v>548</v>
      </c>
      <c r="D67" s="228"/>
      <c r="E67" s="228"/>
      <c r="F67" s="228"/>
      <c r="G67" s="228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248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11"/>
      <c r="B68" s="212"/>
      <c r="C68" s="246" t="s">
        <v>692</v>
      </c>
      <c r="D68" s="244"/>
      <c r="E68" s="245">
        <v>3.42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196</v>
      </c>
      <c r="C69" s="237" t="s">
        <v>197</v>
      </c>
      <c r="D69" s="218"/>
      <c r="E69" s="219"/>
      <c r="F69" s="220"/>
      <c r="G69" s="220">
        <v>7771.6</v>
      </c>
      <c r="H69" s="220"/>
      <c r="I69" s="220">
        <v>4692.28</v>
      </c>
      <c r="J69" s="220"/>
      <c r="K69" s="220">
        <v>3079.32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392</v>
      </c>
      <c r="C70" s="238" t="s">
        <v>393</v>
      </c>
      <c r="D70" s="224" t="s">
        <v>303</v>
      </c>
      <c r="E70" s="225">
        <v>2.34</v>
      </c>
      <c r="F70" s="226">
        <v>990</v>
      </c>
      <c r="G70" s="226">
        <v>2316.6</v>
      </c>
      <c r="H70" s="226">
        <v>793</v>
      </c>
      <c r="I70" s="226">
        <v>1855.62</v>
      </c>
      <c r="J70" s="226">
        <v>197</v>
      </c>
      <c r="K70" s="226">
        <v>460.97999999999996</v>
      </c>
      <c r="L70" s="226">
        <v>21</v>
      </c>
      <c r="M70" s="226">
        <v>2803.0859999999998</v>
      </c>
      <c r="N70" s="225">
        <v>0.52500000000000002</v>
      </c>
      <c r="O70" s="225">
        <v>1.2284999999999999</v>
      </c>
      <c r="P70" s="225">
        <v>0</v>
      </c>
      <c r="Q70" s="227">
        <v>0</v>
      </c>
      <c r="R70" s="214"/>
      <c r="S70" s="214" t="s">
        <v>243</v>
      </c>
      <c r="T70" s="214" t="s">
        <v>243</v>
      </c>
      <c r="U70" s="214">
        <v>0.33</v>
      </c>
      <c r="V70" s="214">
        <v>0.7722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46" t="s">
        <v>693</v>
      </c>
      <c r="D71" s="244"/>
      <c r="E71" s="245">
        <v>2.34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307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x14ac:dyDescent="0.2">
      <c r="A72" s="222">
        <v>29</v>
      </c>
      <c r="B72" s="223" t="s">
        <v>563</v>
      </c>
      <c r="C72" s="238" t="s">
        <v>564</v>
      </c>
      <c r="D72" s="224" t="s">
        <v>303</v>
      </c>
      <c r="E72" s="225">
        <v>2.04</v>
      </c>
      <c r="F72" s="226">
        <v>2450</v>
      </c>
      <c r="G72" s="226">
        <v>4998</v>
      </c>
      <c r="H72" s="226">
        <v>1286.5899999999999</v>
      </c>
      <c r="I72" s="226">
        <v>2624.6435999999999</v>
      </c>
      <c r="J72" s="226">
        <v>1163.4100000000001</v>
      </c>
      <c r="K72" s="226">
        <v>2373.3564000000001</v>
      </c>
      <c r="L72" s="226">
        <v>21</v>
      </c>
      <c r="M72" s="226">
        <v>6047.58</v>
      </c>
      <c r="N72" s="225">
        <v>0.87729000000000001</v>
      </c>
      <c r="O72" s="225">
        <v>1.7896716000000001</v>
      </c>
      <c r="P72" s="225">
        <v>0</v>
      </c>
      <c r="Q72" s="227">
        <v>0</v>
      </c>
      <c r="R72" s="214"/>
      <c r="S72" s="214" t="s">
        <v>243</v>
      </c>
      <c r="T72" s="214" t="s">
        <v>243</v>
      </c>
      <c r="U72" s="214">
        <v>2.202</v>
      </c>
      <c r="V72" s="214">
        <v>4.4920799999999996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397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694</v>
      </c>
      <c r="D74" s="244"/>
      <c r="E74" s="245">
        <v>2.04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x14ac:dyDescent="0.2">
      <c r="A75" s="222">
        <v>30</v>
      </c>
      <c r="B75" s="223" t="s">
        <v>399</v>
      </c>
      <c r="C75" s="238" t="s">
        <v>400</v>
      </c>
      <c r="D75" s="224" t="s">
        <v>303</v>
      </c>
      <c r="E75" s="225">
        <v>0.3</v>
      </c>
      <c r="F75" s="226">
        <v>1523.32</v>
      </c>
      <c r="G75" s="226">
        <v>457</v>
      </c>
      <c r="H75" s="226">
        <v>706.74</v>
      </c>
      <c r="I75" s="226">
        <v>212.02199999999999</v>
      </c>
      <c r="J75" s="226">
        <v>816.58</v>
      </c>
      <c r="K75" s="226">
        <v>244.97399999999999</v>
      </c>
      <c r="L75" s="226">
        <v>21</v>
      </c>
      <c r="M75" s="226">
        <v>552.97</v>
      </c>
      <c r="N75" s="225">
        <v>0.44740999999999997</v>
      </c>
      <c r="O75" s="225">
        <v>0.13422299999999998</v>
      </c>
      <c r="P75" s="225">
        <v>0</v>
      </c>
      <c r="Q75" s="227">
        <v>0</v>
      </c>
      <c r="R75" s="214"/>
      <c r="S75" s="214" t="s">
        <v>268</v>
      </c>
      <c r="T75" s="214" t="s">
        <v>244</v>
      </c>
      <c r="U75" s="214">
        <v>1.675</v>
      </c>
      <c r="V75" s="214">
        <v>0.50249999999999995</v>
      </c>
      <c r="W75" s="214"/>
      <c r="X75" s="214" t="s">
        <v>304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305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397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238</v>
      </c>
      <c r="B77" s="217" t="s">
        <v>198</v>
      </c>
      <c r="C77" s="237" t="s">
        <v>199</v>
      </c>
      <c r="D77" s="218"/>
      <c r="E77" s="219"/>
      <c r="F77" s="220"/>
      <c r="G77" s="220">
        <v>16185.75</v>
      </c>
      <c r="H77" s="220"/>
      <c r="I77" s="220">
        <v>2443.59</v>
      </c>
      <c r="J77" s="220"/>
      <c r="K77" s="220">
        <v>13742.16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239</v>
      </c>
    </row>
    <row r="78" spans="1:60" x14ac:dyDescent="0.2">
      <c r="A78" s="222">
        <v>31</v>
      </c>
      <c r="B78" s="223" t="s">
        <v>510</v>
      </c>
      <c r="C78" s="238" t="s">
        <v>511</v>
      </c>
      <c r="D78" s="224" t="s">
        <v>303</v>
      </c>
      <c r="E78" s="225">
        <v>50.738999999999997</v>
      </c>
      <c r="F78" s="226">
        <v>114</v>
      </c>
      <c r="G78" s="226">
        <v>5784.25</v>
      </c>
      <c r="H78" s="226">
        <v>0.16</v>
      </c>
      <c r="I78" s="226">
        <v>8.1182400000000001</v>
      </c>
      <c r="J78" s="226">
        <v>113.84</v>
      </c>
      <c r="K78" s="226">
        <v>5776.1277600000003</v>
      </c>
      <c r="L78" s="226">
        <v>21</v>
      </c>
      <c r="M78" s="226">
        <v>6998.9425000000001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0.20873</v>
      </c>
      <c r="V78" s="214">
        <v>10.590751469999999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39" t="s">
        <v>512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32</v>
      </c>
      <c r="B80" s="223" t="s">
        <v>513</v>
      </c>
      <c r="C80" s="238" t="s">
        <v>514</v>
      </c>
      <c r="D80" s="224" t="s">
        <v>303</v>
      </c>
      <c r="E80" s="225">
        <v>50.738999999999997</v>
      </c>
      <c r="F80" s="226">
        <v>205</v>
      </c>
      <c r="G80" s="226">
        <v>10401.5</v>
      </c>
      <c r="H80" s="226">
        <v>48</v>
      </c>
      <c r="I80" s="226">
        <v>2435.4719999999998</v>
      </c>
      <c r="J80" s="226">
        <v>157</v>
      </c>
      <c r="K80" s="226">
        <v>7966.0229999999992</v>
      </c>
      <c r="L80" s="226">
        <v>21</v>
      </c>
      <c r="M80" s="226">
        <v>12585.815000000001</v>
      </c>
      <c r="N80" s="225">
        <v>3.7699999999999997E-2</v>
      </c>
      <c r="O80" s="225">
        <v>1.9128602999999997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0.318</v>
      </c>
      <c r="V80" s="214">
        <v>16.135002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39" t="s">
        <v>515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16" t="s">
        <v>238</v>
      </c>
      <c r="B82" s="217" t="s">
        <v>200</v>
      </c>
      <c r="C82" s="237" t="s">
        <v>201</v>
      </c>
      <c r="D82" s="218"/>
      <c r="E82" s="219"/>
      <c r="F82" s="220"/>
      <c r="G82" s="220">
        <v>26952.639999999999</v>
      </c>
      <c r="H82" s="220"/>
      <c r="I82" s="220">
        <v>0</v>
      </c>
      <c r="J82" s="220"/>
      <c r="K82" s="220">
        <v>26952.639999999999</v>
      </c>
      <c r="L82" s="220"/>
      <c r="M82" s="220"/>
      <c r="N82" s="219"/>
      <c r="O82" s="219"/>
      <c r="P82" s="219"/>
      <c r="Q82" s="221"/>
      <c r="R82" s="215"/>
      <c r="S82" s="215"/>
      <c r="T82" s="215"/>
      <c r="U82" s="215"/>
      <c r="V82" s="215"/>
      <c r="W82" s="215"/>
      <c r="X82" s="215"/>
      <c r="Y82" s="215"/>
      <c r="AG82" t="s">
        <v>239</v>
      </c>
    </row>
    <row r="83" spans="1:60" x14ac:dyDescent="0.2">
      <c r="A83" s="222">
        <v>33</v>
      </c>
      <c r="B83" s="223" t="s">
        <v>401</v>
      </c>
      <c r="C83" s="238" t="s">
        <v>402</v>
      </c>
      <c r="D83" s="224" t="s">
        <v>303</v>
      </c>
      <c r="E83" s="225">
        <v>15.744</v>
      </c>
      <c r="F83" s="226">
        <v>36.1</v>
      </c>
      <c r="G83" s="226">
        <v>568.36</v>
      </c>
      <c r="H83" s="226">
        <v>0</v>
      </c>
      <c r="I83" s="226">
        <v>0</v>
      </c>
      <c r="J83" s="226">
        <v>36.1</v>
      </c>
      <c r="K83" s="226">
        <v>568.35839999999996</v>
      </c>
      <c r="L83" s="226">
        <v>21</v>
      </c>
      <c r="M83" s="226">
        <v>687.71559999999999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7.2999999999999995E-2</v>
      </c>
      <c r="V83" s="214">
        <v>1.1493119999999999</v>
      </c>
      <c r="W83" s="214"/>
      <c r="X83" s="214" t="s">
        <v>304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305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46" t="s">
        <v>528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307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34</v>
      </c>
      <c r="B85" s="223" t="s">
        <v>516</v>
      </c>
      <c r="C85" s="238" t="s">
        <v>517</v>
      </c>
      <c r="D85" s="224" t="s">
        <v>303</v>
      </c>
      <c r="E85" s="225">
        <v>50.738999999999997</v>
      </c>
      <c r="F85" s="226">
        <v>520</v>
      </c>
      <c r="G85" s="226">
        <v>26384.28</v>
      </c>
      <c r="H85" s="226">
        <v>0</v>
      </c>
      <c r="I85" s="226">
        <v>0</v>
      </c>
      <c r="J85" s="226">
        <v>520</v>
      </c>
      <c r="K85" s="226">
        <v>26384.28</v>
      </c>
      <c r="L85" s="226">
        <v>21</v>
      </c>
      <c r="M85" s="226">
        <v>31924.978799999997</v>
      </c>
      <c r="N85" s="225">
        <v>0</v>
      </c>
      <c r="O85" s="225">
        <v>0</v>
      </c>
      <c r="P85" s="225">
        <v>1.7999999999999999E-2</v>
      </c>
      <c r="Q85" s="227">
        <v>0.91330199999999984</v>
      </c>
      <c r="R85" s="214"/>
      <c r="S85" s="214" t="s">
        <v>243</v>
      </c>
      <c r="T85" s="214" t="s">
        <v>243</v>
      </c>
      <c r="U85" s="214">
        <v>0</v>
      </c>
      <c r="V85" s="214">
        <v>0</v>
      </c>
      <c r="W85" s="214"/>
      <c r="X85" s="214" t="s">
        <v>551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552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529</v>
      </c>
      <c r="D86" s="244"/>
      <c r="E86" s="245">
        <v>25.02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307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530</v>
      </c>
      <c r="D87" s="244"/>
      <c r="E87" s="245">
        <v>4.2750000000000004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6" t="s">
        <v>531</v>
      </c>
      <c r="D88" s="244"/>
      <c r="E88" s="245">
        <v>5.7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528</v>
      </c>
      <c r="D89" s="244"/>
      <c r="E89" s="245">
        <v>15.744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307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16" t="s">
        <v>238</v>
      </c>
      <c r="B90" s="217" t="s">
        <v>202</v>
      </c>
      <c r="C90" s="237" t="s">
        <v>203</v>
      </c>
      <c r="D90" s="218"/>
      <c r="E90" s="219"/>
      <c r="F90" s="220"/>
      <c r="G90" s="220">
        <v>26009.279999999999</v>
      </c>
      <c r="H90" s="220"/>
      <c r="I90" s="220">
        <v>5215.12</v>
      </c>
      <c r="J90" s="220"/>
      <c r="K90" s="220">
        <v>20794.16</v>
      </c>
      <c r="L90" s="220"/>
      <c r="M90" s="220"/>
      <c r="N90" s="219"/>
      <c r="O90" s="219"/>
      <c r="P90" s="219"/>
      <c r="Q90" s="221"/>
      <c r="R90" s="215"/>
      <c r="S90" s="215"/>
      <c r="T90" s="215"/>
      <c r="U90" s="215"/>
      <c r="V90" s="215"/>
      <c r="W90" s="215"/>
      <c r="X90" s="215"/>
      <c r="Y90" s="215"/>
      <c r="AG90" t="s">
        <v>239</v>
      </c>
    </row>
    <row r="91" spans="1:60" x14ac:dyDescent="0.2">
      <c r="A91" s="222">
        <v>35</v>
      </c>
      <c r="B91" s="223" t="s">
        <v>403</v>
      </c>
      <c r="C91" s="238" t="s">
        <v>404</v>
      </c>
      <c r="D91" s="224" t="s">
        <v>333</v>
      </c>
      <c r="E91" s="225">
        <v>0.79200000000000004</v>
      </c>
      <c r="F91" s="226">
        <v>8240</v>
      </c>
      <c r="G91" s="226">
        <v>6526.08</v>
      </c>
      <c r="H91" s="226">
        <v>0</v>
      </c>
      <c r="I91" s="226">
        <v>0</v>
      </c>
      <c r="J91" s="226">
        <v>8240</v>
      </c>
      <c r="K91" s="226">
        <v>6526.08</v>
      </c>
      <c r="L91" s="226">
        <v>21</v>
      </c>
      <c r="M91" s="226">
        <v>7896.5567999999994</v>
      </c>
      <c r="N91" s="225">
        <v>0</v>
      </c>
      <c r="O91" s="225">
        <v>0</v>
      </c>
      <c r="P91" s="225">
        <v>1.33</v>
      </c>
      <c r="Q91" s="227">
        <v>1.0533600000000001</v>
      </c>
      <c r="R91" s="214"/>
      <c r="S91" s="214" t="s">
        <v>243</v>
      </c>
      <c r="T91" s="214" t="s">
        <v>243</v>
      </c>
      <c r="U91" s="214">
        <v>8.6210000000000004</v>
      </c>
      <c r="V91" s="214">
        <v>6.8278320000000008</v>
      </c>
      <c r="W91" s="214"/>
      <c r="X91" s="214" t="s">
        <v>304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305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39" t="s">
        <v>405</v>
      </c>
      <c r="D92" s="228"/>
      <c r="E92" s="228"/>
      <c r="F92" s="228"/>
      <c r="G92" s="228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248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29" t="str">
        <f>C92</f>
        <v>Včetně bourání geotextilií, výplně otvorů tvárnic, drenáží, trubek a dilatačních prvků apod. zabudovaných v bouraných konstrukcích.</v>
      </c>
      <c r="BB92" s="208"/>
      <c r="BC92" s="208"/>
      <c r="BD92" s="208"/>
      <c r="BE92" s="208"/>
      <c r="BF92" s="208"/>
      <c r="BG92" s="208"/>
      <c r="BH92" s="208"/>
    </row>
    <row r="93" spans="1:60" ht="22.5" outlineLevel="1" x14ac:dyDescent="0.2">
      <c r="A93" s="211"/>
      <c r="B93" s="212"/>
      <c r="C93" s="246" t="s">
        <v>695</v>
      </c>
      <c r="D93" s="244"/>
      <c r="E93" s="245">
        <v>0.68400000000000005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307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ht="22.5" outlineLevel="2" x14ac:dyDescent="0.2">
      <c r="A94" s="211"/>
      <c r="B94" s="212"/>
      <c r="C94" s="246" t="s">
        <v>696</v>
      </c>
      <c r="D94" s="244"/>
      <c r="E94" s="245">
        <v>5.3999999999999999E-2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307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2" x14ac:dyDescent="0.2">
      <c r="A95" s="211"/>
      <c r="B95" s="212"/>
      <c r="C95" s="246" t="s">
        <v>697</v>
      </c>
      <c r="D95" s="244"/>
      <c r="E95" s="245">
        <v>5.3999999999999999E-2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307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36</v>
      </c>
      <c r="B96" s="223" t="s">
        <v>597</v>
      </c>
      <c r="C96" s="238" t="s">
        <v>598</v>
      </c>
      <c r="D96" s="224" t="s">
        <v>539</v>
      </c>
      <c r="E96" s="225">
        <v>9.9</v>
      </c>
      <c r="F96" s="226">
        <v>1968</v>
      </c>
      <c r="G96" s="226">
        <v>19483.2</v>
      </c>
      <c r="H96" s="226">
        <v>526.78</v>
      </c>
      <c r="I96" s="226">
        <v>5215.1220000000003</v>
      </c>
      <c r="J96" s="226">
        <v>1441.22</v>
      </c>
      <c r="K96" s="226">
        <v>14268.078000000001</v>
      </c>
      <c r="L96" s="226">
        <v>21</v>
      </c>
      <c r="M96" s="226">
        <v>23574.671999999999</v>
      </c>
      <c r="N96" s="225">
        <v>0</v>
      </c>
      <c r="O96" s="225">
        <v>0</v>
      </c>
      <c r="P96" s="225">
        <v>6.4000000000000005E-4</v>
      </c>
      <c r="Q96" s="227">
        <v>6.3360000000000005E-3</v>
      </c>
      <c r="R96" s="214"/>
      <c r="S96" s="214" t="s">
        <v>243</v>
      </c>
      <c r="T96" s="214" t="s">
        <v>243</v>
      </c>
      <c r="U96" s="214">
        <v>2.4</v>
      </c>
      <c r="V96" s="214">
        <v>23.76</v>
      </c>
      <c r="W96" s="214"/>
      <c r="X96" s="214" t="s">
        <v>304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305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698</v>
      </c>
      <c r="D97" s="244"/>
      <c r="E97" s="245">
        <v>9.9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307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238</v>
      </c>
      <c r="B98" s="217" t="s">
        <v>204</v>
      </c>
      <c r="C98" s="237" t="s">
        <v>205</v>
      </c>
      <c r="D98" s="218"/>
      <c r="E98" s="219"/>
      <c r="F98" s="220"/>
      <c r="G98" s="220">
        <v>3472.6</v>
      </c>
      <c r="H98" s="220"/>
      <c r="I98" s="220">
        <v>0</v>
      </c>
      <c r="J98" s="220"/>
      <c r="K98" s="220">
        <v>3472.6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239</v>
      </c>
    </row>
    <row r="99" spans="1:60" x14ac:dyDescent="0.2">
      <c r="A99" s="231">
        <v>37</v>
      </c>
      <c r="B99" s="232" t="s">
        <v>407</v>
      </c>
      <c r="C99" s="241" t="s">
        <v>408</v>
      </c>
      <c r="D99" s="233" t="s">
        <v>350</v>
      </c>
      <c r="E99" s="234">
        <v>10.09477</v>
      </c>
      <c r="F99" s="235">
        <v>344</v>
      </c>
      <c r="G99" s="235">
        <v>3472.6</v>
      </c>
      <c r="H99" s="235">
        <v>0</v>
      </c>
      <c r="I99" s="235">
        <v>0</v>
      </c>
      <c r="J99" s="235">
        <v>344</v>
      </c>
      <c r="K99" s="235">
        <v>3472.60088</v>
      </c>
      <c r="L99" s="235">
        <v>21</v>
      </c>
      <c r="M99" s="235">
        <v>4201.8459999999995</v>
      </c>
      <c r="N99" s="234">
        <v>0</v>
      </c>
      <c r="O99" s="234">
        <v>0</v>
      </c>
      <c r="P99" s="234">
        <v>0</v>
      </c>
      <c r="Q99" s="236">
        <v>0</v>
      </c>
      <c r="R99" s="214"/>
      <c r="S99" s="214" t="s">
        <v>243</v>
      </c>
      <c r="T99" s="214" t="s">
        <v>243</v>
      </c>
      <c r="U99" s="214">
        <v>0.23200000000000001</v>
      </c>
      <c r="V99" s="214">
        <v>2.34198664</v>
      </c>
      <c r="W99" s="214"/>
      <c r="X99" s="214" t="s">
        <v>409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410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16" t="s">
        <v>238</v>
      </c>
      <c r="B100" s="217" t="s">
        <v>206</v>
      </c>
      <c r="C100" s="237" t="s">
        <v>207</v>
      </c>
      <c r="D100" s="218"/>
      <c r="E100" s="219"/>
      <c r="F100" s="220"/>
      <c r="G100" s="220">
        <v>4193.6099999999997</v>
      </c>
      <c r="H100" s="220"/>
      <c r="I100" s="220">
        <v>8.17</v>
      </c>
      <c r="J100" s="220"/>
      <c r="K100" s="220">
        <v>4185.4399999999996</v>
      </c>
      <c r="L100" s="220"/>
      <c r="M100" s="220"/>
      <c r="N100" s="219"/>
      <c r="O100" s="219"/>
      <c r="P100" s="219"/>
      <c r="Q100" s="221"/>
      <c r="R100" s="215"/>
      <c r="S100" s="215"/>
      <c r="T100" s="215"/>
      <c r="U100" s="215"/>
      <c r="V100" s="215"/>
      <c r="W100" s="215"/>
      <c r="X100" s="215"/>
      <c r="Y100" s="215"/>
      <c r="AG100" t="s">
        <v>239</v>
      </c>
    </row>
    <row r="101" spans="1:60" x14ac:dyDescent="0.2">
      <c r="A101" s="222">
        <v>38</v>
      </c>
      <c r="B101" s="223" t="s">
        <v>411</v>
      </c>
      <c r="C101" s="238" t="s">
        <v>412</v>
      </c>
      <c r="D101" s="224" t="s">
        <v>350</v>
      </c>
      <c r="E101" s="225">
        <v>1.9730000000000001</v>
      </c>
      <c r="F101" s="226">
        <v>808</v>
      </c>
      <c r="G101" s="226">
        <v>1594.18</v>
      </c>
      <c r="H101" s="226">
        <v>0</v>
      </c>
      <c r="I101" s="226">
        <v>0</v>
      </c>
      <c r="J101" s="226">
        <v>808</v>
      </c>
      <c r="K101" s="226">
        <v>1594.184</v>
      </c>
      <c r="L101" s="226">
        <v>21</v>
      </c>
      <c r="M101" s="226">
        <v>1928.9578000000001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243</v>
      </c>
      <c r="T101" s="214" t="s">
        <v>243</v>
      </c>
      <c r="U101" s="214">
        <v>1.8160000000000001</v>
      </c>
      <c r="V101" s="214">
        <v>3.5829680000000002</v>
      </c>
      <c r="W101" s="214"/>
      <c r="X101" s="214" t="s">
        <v>413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414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outlineLevel="1" x14ac:dyDescent="0.2">
      <c r="A102" s="211"/>
      <c r="B102" s="212"/>
      <c r="C102" s="239" t="s">
        <v>415</v>
      </c>
      <c r="D102" s="228"/>
      <c r="E102" s="228"/>
      <c r="F102" s="228"/>
      <c r="G102" s="228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29" t="str">
        <f>C102</f>
        <v>S naložením suti nebo vybouraných hmot do dopravního prostředku a na jejich vyložením, popřípadě přeložením na normální dopravní prostředek.</v>
      </c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31">
        <v>39</v>
      </c>
      <c r="B103" s="232" t="s">
        <v>416</v>
      </c>
      <c r="C103" s="241" t="s">
        <v>417</v>
      </c>
      <c r="D103" s="233" t="s">
        <v>350</v>
      </c>
      <c r="E103" s="234">
        <v>1.9730000000000001</v>
      </c>
      <c r="F103" s="235">
        <v>353</v>
      </c>
      <c r="G103" s="235">
        <v>696.47</v>
      </c>
      <c r="H103" s="235">
        <v>4.1399999999999997</v>
      </c>
      <c r="I103" s="235">
        <v>8.1682199999999998</v>
      </c>
      <c r="J103" s="235">
        <v>348.86</v>
      </c>
      <c r="K103" s="235">
        <v>688.30078000000003</v>
      </c>
      <c r="L103" s="235">
        <v>21</v>
      </c>
      <c r="M103" s="235">
        <v>842.7287</v>
      </c>
      <c r="N103" s="234">
        <v>0</v>
      </c>
      <c r="O103" s="234">
        <v>0</v>
      </c>
      <c r="P103" s="234">
        <v>0</v>
      </c>
      <c r="Q103" s="236">
        <v>0</v>
      </c>
      <c r="R103" s="214"/>
      <c r="S103" s="214" t="s">
        <v>243</v>
      </c>
      <c r="T103" s="214" t="s">
        <v>243</v>
      </c>
      <c r="U103" s="214">
        <v>4.2000000000000003E-2</v>
      </c>
      <c r="V103" s="214">
        <v>8.2866000000000009E-2</v>
      </c>
      <c r="W103" s="214"/>
      <c r="X103" s="214" t="s">
        <v>413</v>
      </c>
      <c r="Y103" s="214" t="s">
        <v>246</v>
      </c>
      <c r="Z103" s="208"/>
      <c r="AA103" s="208"/>
      <c r="AB103" s="208"/>
      <c r="AC103" s="208"/>
      <c r="AD103" s="208"/>
      <c r="AE103" s="208"/>
      <c r="AF103" s="208"/>
      <c r="AG103" s="208" t="s">
        <v>414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x14ac:dyDescent="0.2">
      <c r="A104" s="231">
        <v>40</v>
      </c>
      <c r="B104" s="232" t="s">
        <v>418</v>
      </c>
      <c r="C104" s="241" t="s">
        <v>419</v>
      </c>
      <c r="D104" s="233" t="s">
        <v>350</v>
      </c>
      <c r="E104" s="234">
        <v>1.9730000000000001</v>
      </c>
      <c r="F104" s="235">
        <v>630</v>
      </c>
      <c r="G104" s="235">
        <v>1242.99</v>
      </c>
      <c r="H104" s="235">
        <v>0</v>
      </c>
      <c r="I104" s="235">
        <v>0</v>
      </c>
      <c r="J104" s="235">
        <v>630</v>
      </c>
      <c r="K104" s="235">
        <v>1242.99</v>
      </c>
      <c r="L104" s="235">
        <v>21</v>
      </c>
      <c r="M104" s="235">
        <v>1504.0179000000001</v>
      </c>
      <c r="N104" s="234">
        <v>0</v>
      </c>
      <c r="O104" s="234">
        <v>0</v>
      </c>
      <c r="P104" s="234">
        <v>0</v>
      </c>
      <c r="Q104" s="236">
        <v>0</v>
      </c>
      <c r="R104" s="214"/>
      <c r="S104" s="214" t="s">
        <v>243</v>
      </c>
      <c r="T104" s="214" t="s">
        <v>244</v>
      </c>
      <c r="U104" s="214">
        <v>0</v>
      </c>
      <c r="V104" s="214">
        <v>0</v>
      </c>
      <c r="W104" s="214"/>
      <c r="X104" s="214" t="s">
        <v>413</v>
      </c>
      <c r="Y104" s="214" t="s">
        <v>246</v>
      </c>
      <c r="Z104" s="208"/>
      <c r="AA104" s="208"/>
      <c r="AB104" s="208"/>
      <c r="AC104" s="208"/>
      <c r="AD104" s="208"/>
      <c r="AE104" s="208"/>
      <c r="AF104" s="208"/>
      <c r="AG104" s="208" t="s">
        <v>414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41</v>
      </c>
      <c r="B105" s="223" t="s">
        <v>420</v>
      </c>
      <c r="C105" s="238" t="s">
        <v>421</v>
      </c>
      <c r="D105" s="224" t="s">
        <v>350</v>
      </c>
      <c r="E105" s="225">
        <v>1.9730000000000001</v>
      </c>
      <c r="F105" s="226">
        <v>334.5</v>
      </c>
      <c r="G105" s="226">
        <v>659.97</v>
      </c>
      <c r="H105" s="226">
        <v>0</v>
      </c>
      <c r="I105" s="226">
        <v>0</v>
      </c>
      <c r="J105" s="226">
        <v>334.5</v>
      </c>
      <c r="K105" s="226">
        <v>659.96850000000006</v>
      </c>
      <c r="L105" s="226">
        <v>21</v>
      </c>
      <c r="M105" s="226">
        <v>798.56370000000004</v>
      </c>
      <c r="N105" s="225">
        <v>0</v>
      </c>
      <c r="O105" s="225">
        <v>0</v>
      </c>
      <c r="P105" s="225">
        <v>0</v>
      </c>
      <c r="Q105" s="227">
        <v>0</v>
      </c>
      <c r="R105" s="214"/>
      <c r="S105" s="214" t="s">
        <v>243</v>
      </c>
      <c r="T105" s="214" t="s">
        <v>243</v>
      </c>
      <c r="U105" s="214">
        <v>0.752</v>
      </c>
      <c r="V105" s="214">
        <v>1.4836960000000001</v>
      </c>
      <c r="W105" s="214"/>
      <c r="X105" s="214" t="s">
        <v>413</v>
      </c>
      <c r="Y105" s="214" t="s">
        <v>246</v>
      </c>
      <c r="Z105" s="208"/>
      <c r="AA105" s="208"/>
      <c r="AB105" s="208"/>
      <c r="AC105" s="208"/>
      <c r="AD105" s="208"/>
      <c r="AE105" s="208"/>
      <c r="AF105" s="208"/>
      <c r="AG105" s="208" t="s">
        <v>414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11"/>
      <c r="B106" s="212"/>
      <c r="C106" s="239" t="s">
        <v>415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248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29" t="str">
        <f>C106</f>
        <v>S naložením suti nebo vybouraných hmot do dopravního prostředku a na jejich vyložením, popřípadě přeložením na normální dopravní prostředek.</v>
      </c>
      <c r="BB106" s="208"/>
      <c r="BC106" s="208"/>
      <c r="BD106" s="208"/>
      <c r="BE106" s="208"/>
      <c r="BF106" s="208"/>
      <c r="BG106" s="208"/>
      <c r="BH106" s="208"/>
    </row>
    <row r="107" spans="1:60" outlineLevel="2" x14ac:dyDescent="0.2">
      <c r="A107" s="211"/>
      <c r="B107" s="212"/>
      <c r="C107" s="240" t="s">
        <v>422</v>
      </c>
      <c r="D107" s="230"/>
      <c r="E107" s="230"/>
      <c r="F107" s="230"/>
      <c r="G107" s="230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248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x14ac:dyDescent="0.2">
      <c r="A108" s="3"/>
      <c r="B108" s="4"/>
      <c r="C108" s="242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v>15</v>
      </c>
      <c r="AF108">
        <v>21</v>
      </c>
      <c r="AG108" t="s">
        <v>224</v>
      </c>
    </row>
    <row r="109" spans="1:60" x14ac:dyDescent="0.2">
      <c r="C109" s="243"/>
      <c r="D109" s="10"/>
      <c r="AG109" t="s">
        <v>300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6:G106"/>
    <mergeCell ref="C107:G107"/>
    <mergeCell ref="C73:G73"/>
    <mergeCell ref="C76:G76"/>
    <mergeCell ref="C79:G79"/>
    <mergeCell ref="C81:G81"/>
    <mergeCell ref="C92:G92"/>
    <mergeCell ref="C102:G102"/>
    <mergeCell ref="C44:G44"/>
    <mergeCell ref="C45:G45"/>
    <mergeCell ref="C46:G46"/>
    <mergeCell ref="C51:G51"/>
    <mergeCell ref="C52:G52"/>
    <mergeCell ref="C67:G67"/>
    <mergeCell ref="C32:G32"/>
    <mergeCell ref="C33:G33"/>
    <mergeCell ref="C35:G35"/>
    <mergeCell ref="C36:G36"/>
    <mergeCell ref="C38:G38"/>
    <mergeCell ref="C41:G41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3301B-6304-4837-819F-A2FEA8A7DA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88</v>
      </c>
      <c r="C4" s="200" t="s">
        <v>89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43555.34</v>
      </c>
      <c r="H8" s="220"/>
      <c r="I8" s="220">
        <v>10361.15</v>
      </c>
      <c r="J8" s="220"/>
      <c r="K8" s="220">
        <v>33194.19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2.7E-2</v>
      </c>
      <c r="F9" s="226">
        <v>465.5</v>
      </c>
      <c r="G9" s="226">
        <v>12.57</v>
      </c>
      <c r="H9" s="226">
        <v>0</v>
      </c>
      <c r="I9" s="226">
        <v>0</v>
      </c>
      <c r="J9" s="226">
        <v>465.5</v>
      </c>
      <c r="K9" s="226">
        <v>12.5685</v>
      </c>
      <c r="L9" s="226">
        <v>21</v>
      </c>
      <c r="M9" s="226">
        <v>15.2097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2.4056999999999999E-2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699</v>
      </c>
      <c r="D10" s="244"/>
      <c r="E10" s="245">
        <v>1.4999999999999999E-2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700</v>
      </c>
      <c r="D11" s="244"/>
      <c r="E11" s="245">
        <v>1.2E-2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533</v>
      </c>
      <c r="C12" s="238" t="s">
        <v>534</v>
      </c>
      <c r="D12" s="224" t="s">
        <v>333</v>
      </c>
      <c r="E12" s="225">
        <v>0.01</v>
      </c>
      <c r="F12" s="226">
        <v>1852</v>
      </c>
      <c r="G12" s="226">
        <v>18.52</v>
      </c>
      <c r="H12" s="226">
        <v>0</v>
      </c>
      <c r="I12" s="226">
        <v>0</v>
      </c>
      <c r="J12" s="226">
        <v>1852</v>
      </c>
      <c r="K12" s="226">
        <v>18.52</v>
      </c>
      <c r="L12" s="226">
        <v>21</v>
      </c>
      <c r="M12" s="226">
        <v>22.409199999999998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3.9249999999999998</v>
      </c>
      <c r="V12" s="214">
        <v>3.925E-2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701</v>
      </c>
      <c r="D13" s="244"/>
      <c r="E13" s="245">
        <v>0.01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356</v>
      </c>
      <c r="C14" s="238" t="s">
        <v>357</v>
      </c>
      <c r="D14" s="224" t="s">
        <v>333</v>
      </c>
      <c r="E14" s="225">
        <v>0.37</v>
      </c>
      <c r="F14" s="226">
        <v>863</v>
      </c>
      <c r="G14" s="226">
        <v>319.31</v>
      </c>
      <c r="H14" s="226">
        <v>0</v>
      </c>
      <c r="I14" s="226">
        <v>0</v>
      </c>
      <c r="J14" s="226">
        <v>863</v>
      </c>
      <c r="K14" s="226">
        <v>319.31</v>
      </c>
      <c r="L14" s="226">
        <v>21</v>
      </c>
      <c r="M14" s="226">
        <v>386.36509999999998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1.992</v>
      </c>
      <c r="V14" s="214">
        <v>0.73704000000000003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702</v>
      </c>
      <c r="D15" s="244"/>
      <c r="E15" s="245">
        <v>0.37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4</v>
      </c>
      <c r="B16" s="232" t="s">
        <v>358</v>
      </c>
      <c r="C16" s="241" t="s">
        <v>359</v>
      </c>
      <c r="D16" s="233" t="s">
        <v>333</v>
      </c>
      <c r="E16" s="234">
        <v>0.37</v>
      </c>
      <c r="F16" s="235">
        <v>289.5</v>
      </c>
      <c r="G16" s="235">
        <v>107.12</v>
      </c>
      <c r="H16" s="235">
        <v>0</v>
      </c>
      <c r="I16" s="235">
        <v>0</v>
      </c>
      <c r="J16" s="235">
        <v>289.5</v>
      </c>
      <c r="K16" s="235">
        <v>107.11499999999999</v>
      </c>
      <c r="L16" s="235">
        <v>21</v>
      </c>
      <c r="M16" s="235">
        <v>129.61520000000002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0.61199999999999999</v>
      </c>
      <c r="V16" s="214">
        <v>0.22644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5</v>
      </c>
      <c r="B17" s="232" t="s">
        <v>537</v>
      </c>
      <c r="C17" s="241" t="s">
        <v>538</v>
      </c>
      <c r="D17" s="233" t="s">
        <v>539</v>
      </c>
      <c r="E17" s="234">
        <v>20</v>
      </c>
      <c r="F17" s="235">
        <v>1168</v>
      </c>
      <c r="G17" s="235">
        <v>23360</v>
      </c>
      <c r="H17" s="235">
        <v>494.45</v>
      </c>
      <c r="I17" s="235">
        <v>9889</v>
      </c>
      <c r="J17" s="235">
        <v>673.55</v>
      </c>
      <c r="K17" s="235">
        <v>13471</v>
      </c>
      <c r="L17" s="235">
        <v>21</v>
      </c>
      <c r="M17" s="235">
        <v>28265.599999999999</v>
      </c>
      <c r="N17" s="234">
        <v>1.721E-2</v>
      </c>
      <c r="O17" s="234">
        <v>0.34420000000000001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0.98699999999999999</v>
      </c>
      <c r="V17" s="214">
        <v>19.739999999999998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6</v>
      </c>
      <c r="B18" s="223" t="s">
        <v>423</v>
      </c>
      <c r="C18" s="238" t="s">
        <v>424</v>
      </c>
      <c r="D18" s="224" t="s">
        <v>425</v>
      </c>
      <c r="E18" s="225">
        <v>90</v>
      </c>
      <c r="F18" s="226">
        <v>124</v>
      </c>
      <c r="G18" s="226">
        <v>11160</v>
      </c>
      <c r="H18" s="226">
        <v>0</v>
      </c>
      <c r="I18" s="226">
        <v>0</v>
      </c>
      <c r="J18" s="226">
        <v>124</v>
      </c>
      <c r="K18" s="226">
        <v>11160</v>
      </c>
      <c r="L18" s="226">
        <v>21</v>
      </c>
      <c r="M18" s="226">
        <v>13503.6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0.20300000000000001</v>
      </c>
      <c r="V18" s="214">
        <v>18.27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519</v>
      </c>
      <c r="D19" s="244"/>
      <c r="E19" s="245">
        <v>90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7</v>
      </c>
      <c r="B20" s="232" t="s">
        <v>427</v>
      </c>
      <c r="C20" s="241" t="s">
        <v>428</v>
      </c>
      <c r="D20" s="233" t="s">
        <v>429</v>
      </c>
      <c r="E20" s="234">
        <v>10</v>
      </c>
      <c r="F20" s="235">
        <v>56.6</v>
      </c>
      <c r="G20" s="235">
        <v>566</v>
      </c>
      <c r="H20" s="235">
        <v>0</v>
      </c>
      <c r="I20" s="235">
        <v>0</v>
      </c>
      <c r="J20" s="235">
        <v>56.6</v>
      </c>
      <c r="K20" s="235">
        <v>566</v>
      </c>
      <c r="L20" s="235">
        <v>21</v>
      </c>
      <c r="M20" s="235">
        <v>684.86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520</v>
      </c>
      <c r="C21" s="238" t="s">
        <v>521</v>
      </c>
      <c r="D21" s="224" t="s">
        <v>333</v>
      </c>
      <c r="E21" s="225">
        <v>2.3849999999999998</v>
      </c>
      <c r="F21" s="226">
        <v>738</v>
      </c>
      <c r="G21" s="226">
        <v>1760.13</v>
      </c>
      <c r="H21" s="226">
        <v>0</v>
      </c>
      <c r="I21" s="226">
        <v>0</v>
      </c>
      <c r="J21" s="226">
        <v>738</v>
      </c>
      <c r="K21" s="226">
        <v>1760.1299999999999</v>
      </c>
      <c r="L21" s="226">
        <v>21</v>
      </c>
      <c r="M21" s="226">
        <v>2129.7573000000002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1.5620000000000001</v>
      </c>
      <c r="V21" s="214">
        <v>3.7253699999999998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480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522</v>
      </c>
      <c r="D23" s="244"/>
      <c r="E23" s="245">
        <v>2.3849999999999998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360</v>
      </c>
      <c r="C24" s="238" t="s">
        <v>361</v>
      </c>
      <c r="D24" s="224" t="s">
        <v>333</v>
      </c>
      <c r="E24" s="225">
        <v>0.09</v>
      </c>
      <c r="F24" s="226">
        <v>2015</v>
      </c>
      <c r="G24" s="226">
        <v>181.35</v>
      </c>
      <c r="H24" s="226">
        <v>0</v>
      </c>
      <c r="I24" s="226">
        <v>0</v>
      </c>
      <c r="J24" s="226">
        <v>2015</v>
      </c>
      <c r="K24" s="226">
        <v>181.35</v>
      </c>
      <c r="L24" s="226">
        <v>21</v>
      </c>
      <c r="M24" s="226">
        <v>219.43349999999998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4.6550000000000002</v>
      </c>
      <c r="V24" s="214">
        <v>0.41894999999999999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39" t="s">
        <v>362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703</v>
      </c>
      <c r="D26" s="244"/>
      <c r="E26" s="245">
        <v>0.09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10</v>
      </c>
      <c r="B27" s="223" t="s">
        <v>364</v>
      </c>
      <c r="C27" s="238" t="s">
        <v>365</v>
      </c>
      <c r="D27" s="224" t="s">
        <v>333</v>
      </c>
      <c r="E27" s="225">
        <v>2.4750000000000001</v>
      </c>
      <c r="F27" s="226">
        <v>245.5</v>
      </c>
      <c r="G27" s="226">
        <v>607.61</v>
      </c>
      <c r="H27" s="226">
        <v>0</v>
      </c>
      <c r="I27" s="226">
        <v>0</v>
      </c>
      <c r="J27" s="226">
        <v>245.5</v>
      </c>
      <c r="K27" s="226">
        <v>607.61250000000007</v>
      </c>
      <c r="L27" s="226">
        <v>21</v>
      </c>
      <c r="M27" s="226">
        <v>735.20809999999994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0.51900000000000002</v>
      </c>
      <c r="V27" s="214">
        <v>1.2845250000000001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704</v>
      </c>
      <c r="D28" s="244"/>
      <c r="E28" s="245">
        <v>2.4750000000000001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307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31">
        <v>11</v>
      </c>
      <c r="B29" s="232" t="s">
        <v>366</v>
      </c>
      <c r="C29" s="241" t="s">
        <v>367</v>
      </c>
      <c r="D29" s="233" t="s">
        <v>333</v>
      </c>
      <c r="E29" s="234">
        <v>0.37</v>
      </c>
      <c r="F29" s="235">
        <v>344.5</v>
      </c>
      <c r="G29" s="235">
        <v>127.47</v>
      </c>
      <c r="H29" s="235">
        <v>0</v>
      </c>
      <c r="I29" s="235">
        <v>0</v>
      </c>
      <c r="J29" s="235">
        <v>344.5</v>
      </c>
      <c r="K29" s="235">
        <v>127.465</v>
      </c>
      <c r="L29" s="235">
        <v>21</v>
      </c>
      <c r="M29" s="235">
        <v>154.23869999999999</v>
      </c>
      <c r="N29" s="234">
        <v>0</v>
      </c>
      <c r="O29" s="234">
        <v>0</v>
      </c>
      <c r="P29" s="234">
        <v>0</v>
      </c>
      <c r="Q29" s="236">
        <v>0</v>
      </c>
      <c r="R29" s="214"/>
      <c r="S29" s="214" t="s">
        <v>243</v>
      </c>
      <c r="T29" s="214" t="s">
        <v>243</v>
      </c>
      <c r="U29" s="214">
        <v>0.72899999999999998</v>
      </c>
      <c r="V29" s="214">
        <v>0.26972999999999997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12</v>
      </c>
      <c r="B30" s="232" t="s">
        <v>340</v>
      </c>
      <c r="C30" s="241" t="s">
        <v>341</v>
      </c>
      <c r="D30" s="233" t="s">
        <v>333</v>
      </c>
      <c r="E30" s="234">
        <v>2.4750000000000001</v>
      </c>
      <c r="F30" s="235">
        <v>196.5</v>
      </c>
      <c r="G30" s="235">
        <v>486.34</v>
      </c>
      <c r="H30" s="235">
        <v>0</v>
      </c>
      <c r="I30" s="235">
        <v>0</v>
      </c>
      <c r="J30" s="235">
        <v>196.5</v>
      </c>
      <c r="K30" s="235">
        <v>486.33750000000003</v>
      </c>
      <c r="L30" s="235">
        <v>21</v>
      </c>
      <c r="M30" s="235">
        <v>588.4713999999999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2.7224999999999999E-2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342</v>
      </c>
      <c r="C31" s="238" t="s">
        <v>343</v>
      </c>
      <c r="D31" s="224" t="s">
        <v>333</v>
      </c>
      <c r="E31" s="225">
        <v>2.4750000000000001</v>
      </c>
      <c r="F31" s="226">
        <v>200</v>
      </c>
      <c r="G31" s="226">
        <v>495</v>
      </c>
      <c r="H31" s="226">
        <v>0</v>
      </c>
      <c r="I31" s="226">
        <v>0</v>
      </c>
      <c r="J31" s="226">
        <v>200</v>
      </c>
      <c r="K31" s="226">
        <v>495</v>
      </c>
      <c r="L31" s="226">
        <v>21</v>
      </c>
      <c r="M31" s="226">
        <v>598.94999999999993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0.31</v>
      </c>
      <c r="V31" s="214">
        <v>0.76724999999999999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368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369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370</v>
      </c>
      <c r="C34" s="238" t="s">
        <v>371</v>
      </c>
      <c r="D34" s="224" t="s">
        <v>333</v>
      </c>
      <c r="E34" s="225">
        <v>0.37</v>
      </c>
      <c r="F34" s="226">
        <v>212</v>
      </c>
      <c r="G34" s="226">
        <v>78.44</v>
      </c>
      <c r="H34" s="226">
        <v>0</v>
      </c>
      <c r="I34" s="226">
        <v>0</v>
      </c>
      <c r="J34" s="226">
        <v>212</v>
      </c>
      <c r="K34" s="226">
        <v>78.44</v>
      </c>
      <c r="L34" s="226">
        <v>21</v>
      </c>
      <c r="M34" s="226">
        <v>94.912399999999991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0.32200000000000001</v>
      </c>
      <c r="V34" s="214">
        <v>0.11914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372</v>
      </c>
      <c r="C37" s="238" t="s">
        <v>373</v>
      </c>
      <c r="D37" s="224" t="s">
        <v>333</v>
      </c>
      <c r="E37" s="225">
        <v>0.14624999999999999</v>
      </c>
      <c r="F37" s="226">
        <v>145.5</v>
      </c>
      <c r="G37" s="226">
        <v>21.28</v>
      </c>
      <c r="H37" s="226">
        <v>0</v>
      </c>
      <c r="I37" s="226">
        <v>0</v>
      </c>
      <c r="J37" s="226">
        <v>145.5</v>
      </c>
      <c r="K37" s="226">
        <v>21.279374999999998</v>
      </c>
      <c r="L37" s="226">
        <v>21</v>
      </c>
      <c r="M37" s="226">
        <v>25.748799999999999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0.20200000000000001</v>
      </c>
      <c r="V37" s="214">
        <v>2.9542499999999999E-2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374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705</v>
      </c>
      <c r="D39" s="244"/>
      <c r="E39" s="245">
        <v>0.14624999999999999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348</v>
      </c>
      <c r="C40" s="238" t="s">
        <v>349</v>
      </c>
      <c r="D40" s="224" t="s">
        <v>350</v>
      </c>
      <c r="E40" s="225">
        <v>4.5787500000000003</v>
      </c>
      <c r="F40" s="226">
        <v>280</v>
      </c>
      <c r="G40" s="226">
        <v>1282.05</v>
      </c>
      <c r="H40" s="226">
        <v>0</v>
      </c>
      <c r="I40" s="226">
        <v>0</v>
      </c>
      <c r="J40" s="226">
        <v>280</v>
      </c>
      <c r="K40" s="226">
        <v>1282.0500000000002</v>
      </c>
      <c r="L40" s="226">
        <v>21</v>
      </c>
      <c r="M40" s="226">
        <v>1551.2804999999998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243</v>
      </c>
      <c r="T40" s="214" t="s">
        <v>243</v>
      </c>
      <c r="U40" s="214">
        <v>0</v>
      </c>
      <c r="V40" s="214">
        <v>0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351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706</v>
      </c>
      <c r="D42" s="244"/>
      <c r="E42" s="245">
        <v>4.5787500000000003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524</v>
      </c>
      <c r="C43" s="238" t="s">
        <v>525</v>
      </c>
      <c r="D43" s="224" t="s">
        <v>271</v>
      </c>
      <c r="E43" s="225">
        <v>1</v>
      </c>
      <c r="F43" s="226">
        <v>2500</v>
      </c>
      <c r="G43" s="226">
        <v>2500</v>
      </c>
      <c r="H43" s="226">
        <v>0</v>
      </c>
      <c r="I43" s="226">
        <v>0</v>
      </c>
      <c r="J43" s="226">
        <v>2500</v>
      </c>
      <c r="K43" s="226">
        <v>2500</v>
      </c>
      <c r="L43" s="226">
        <v>21</v>
      </c>
      <c r="M43" s="226">
        <v>3025</v>
      </c>
      <c r="N43" s="225">
        <v>0</v>
      </c>
      <c r="O43" s="225">
        <v>0</v>
      </c>
      <c r="P43" s="225">
        <v>0</v>
      </c>
      <c r="Q43" s="227">
        <v>0</v>
      </c>
      <c r="R43" s="214"/>
      <c r="S43" s="214" t="s">
        <v>268</v>
      </c>
      <c r="T43" s="214" t="s">
        <v>244</v>
      </c>
      <c r="U43" s="214">
        <v>0</v>
      </c>
      <c r="V43" s="214">
        <v>0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532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526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527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ht="22.5" x14ac:dyDescent="0.2">
      <c r="A47" s="222">
        <v>18</v>
      </c>
      <c r="B47" s="223" t="s">
        <v>389</v>
      </c>
      <c r="C47" s="238" t="s">
        <v>390</v>
      </c>
      <c r="D47" s="224" t="s">
        <v>333</v>
      </c>
      <c r="E47" s="225">
        <v>0.16087000000000001</v>
      </c>
      <c r="F47" s="226">
        <v>2935</v>
      </c>
      <c r="G47" s="226">
        <v>472.15</v>
      </c>
      <c r="H47" s="226">
        <v>2935</v>
      </c>
      <c r="I47" s="226">
        <v>472.15345000000002</v>
      </c>
      <c r="J47" s="226">
        <v>0</v>
      </c>
      <c r="K47" s="226">
        <v>0</v>
      </c>
      <c r="L47" s="226">
        <v>21</v>
      </c>
      <c r="M47" s="226">
        <v>571.30149999999992</v>
      </c>
      <c r="N47" s="225">
        <v>2.5</v>
      </c>
      <c r="O47" s="225">
        <v>0.40217500000000006</v>
      </c>
      <c r="P47" s="225">
        <v>0</v>
      </c>
      <c r="Q47" s="227">
        <v>0</v>
      </c>
      <c r="R47" s="214" t="s">
        <v>385</v>
      </c>
      <c r="S47" s="214" t="s">
        <v>243</v>
      </c>
      <c r="T47" s="214" t="s">
        <v>243</v>
      </c>
      <c r="U47" s="214">
        <v>0</v>
      </c>
      <c r="V47" s="214">
        <v>0</v>
      </c>
      <c r="W47" s="214"/>
      <c r="X47" s="214" t="s">
        <v>386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387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707</v>
      </c>
      <c r="D48" s="244"/>
      <c r="E48" s="245">
        <v>0.16088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192</v>
      </c>
      <c r="C49" s="237" t="s">
        <v>193</v>
      </c>
      <c r="D49" s="218"/>
      <c r="E49" s="219"/>
      <c r="F49" s="220"/>
      <c r="G49" s="220">
        <v>9716.52</v>
      </c>
      <c r="H49" s="220"/>
      <c r="I49" s="220">
        <v>524.13</v>
      </c>
      <c r="J49" s="220"/>
      <c r="K49" s="220">
        <v>9192.39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506</v>
      </c>
      <c r="C50" s="238" t="s">
        <v>507</v>
      </c>
      <c r="D50" s="224" t="s">
        <v>303</v>
      </c>
      <c r="E50" s="225">
        <v>50.738999999999997</v>
      </c>
      <c r="F50" s="226">
        <v>191.5</v>
      </c>
      <c r="G50" s="226">
        <v>9716.52</v>
      </c>
      <c r="H50" s="226">
        <v>10.33</v>
      </c>
      <c r="I50" s="226">
        <v>524.13387</v>
      </c>
      <c r="J50" s="226">
        <v>181.17</v>
      </c>
      <c r="K50" s="226">
        <v>9192.3846299999987</v>
      </c>
      <c r="L50" s="226">
        <v>21</v>
      </c>
      <c r="M50" s="226">
        <v>11756.9892</v>
      </c>
      <c r="N50" s="225">
        <v>2.0000000000000002E-5</v>
      </c>
      <c r="O50" s="225">
        <v>1.0147800000000001E-3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0.32</v>
      </c>
      <c r="V50" s="214">
        <v>16.23648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39" t="s">
        <v>508</v>
      </c>
      <c r="D51" s="228"/>
      <c r="E51" s="228"/>
      <c r="F51" s="228"/>
      <c r="G51" s="228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248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2" x14ac:dyDescent="0.2">
      <c r="A52" s="211"/>
      <c r="B52" s="212"/>
      <c r="C52" s="240" t="s">
        <v>509</v>
      </c>
      <c r="D52" s="230"/>
      <c r="E52" s="230"/>
      <c r="F52" s="230"/>
      <c r="G52" s="230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16" t="s">
        <v>238</v>
      </c>
      <c r="B53" s="217" t="s">
        <v>194</v>
      </c>
      <c r="C53" s="237" t="s">
        <v>195</v>
      </c>
      <c r="D53" s="218"/>
      <c r="E53" s="219"/>
      <c r="F53" s="220"/>
      <c r="G53" s="220">
        <v>1668</v>
      </c>
      <c r="H53" s="220"/>
      <c r="I53" s="220">
        <v>936.6</v>
      </c>
      <c r="J53" s="220"/>
      <c r="K53" s="220">
        <v>731.4</v>
      </c>
      <c r="L53" s="220"/>
      <c r="M53" s="220"/>
      <c r="N53" s="219"/>
      <c r="O53" s="219"/>
      <c r="P53" s="219"/>
      <c r="Q53" s="221"/>
      <c r="R53" s="215"/>
      <c r="S53" s="215"/>
      <c r="T53" s="215"/>
      <c r="U53" s="215"/>
      <c r="V53" s="215"/>
      <c r="W53" s="215"/>
      <c r="X53" s="215"/>
      <c r="Y53" s="215"/>
      <c r="AG53" t="s">
        <v>239</v>
      </c>
    </row>
    <row r="54" spans="1:60" x14ac:dyDescent="0.2">
      <c r="A54" s="222">
        <v>20</v>
      </c>
      <c r="B54" s="223" t="s">
        <v>453</v>
      </c>
      <c r="C54" s="238" t="s">
        <v>454</v>
      </c>
      <c r="D54" s="224" t="s">
        <v>333</v>
      </c>
      <c r="E54" s="225">
        <v>0.05</v>
      </c>
      <c r="F54" s="226">
        <v>10070</v>
      </c>
      <c r="G54" s="226">
        <v>503.5</v>
      </c>
      <c r="H54" s="226">
        <v>280.76</v>
      </c>
      <c r="I54" s="226">
        <v>14.038</v>
      </c>
      <c r="J54" s="226">
        <v>9789.24</v>
      </c>
      <c r="K54" s="226">
        <v>489.46199999999999</v>
      </c>
      <c r="L54" s="226">
        <v>21</v>
      </c>
      <c r="M54" s="226">
        <v>609.23500000000001</v>
      </c>
      <c r="N54" s="225">
        <v>0.17978</v>
      </c>
      <c r="O54" s="225">
        <v>8.9890000000000005E-3</v>
      </c>
      <c r="P54" s="225">
        <v>0</v>
      </c>
      <c r="Q54" s="227">
        <v>0</v>
      </c>
      <c r="R54" s="214"/>
      <c r="S54" s="214" t="s">
        <v>243</v>
      </c>
      <c r="T54" s="214" t="s">
        <v>243</v>
      </c>
      <c r="U54" s="214">
        <v>17.032</v>
      </c>
      <c r="V54" s="214">
        <v>0.85160000000000002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708</v>
      </c>
      <c r="D55" s="244"/>
      <c r="E55" s="245">
        <v>0.05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21</v>
      </c>
      <c r="B56" s="223" t="s">
        <v>463</v>
      </c>
      <c r="C56" s="238" t="s">
        <v>464</v>
      </c>
      <c r="D56" s="224" t="s">
        <v>333</v>
      </c>
      <c r="E56" s="225">
        <v>0.04</v>
      </c>
      <c r="F56" s="226">
        <v>7320</v>
      </c>
      <c r="G56" s="226">
        <v>292.8</v>
      </c>
      <c r="H56" s="226">
        <v>5019.0600000000004</v>
      </c>
      <c r="I56" s="226">
        <v>200.76240000000001</v>
      </c>
      <c r="J56" s="226">
        <v>2300.94</v>
      </c>
      <c r="K56" s="226">
        <v>92.037599999999998</v>
      </c>
      <c r="L56" s="226">
        <v>21</v>
      </c>
      <c r="M56" s="226">
        <v>354.28800000000001</v>
      </c>
      <c r="N56" s="225">
        <v>3.0044900000000001</v>
      </c>
      <c r="O56" s="225">
        <v>0.12017960000000001</v>
      </c>
      <c r="P56" s="225">
        <v>0</v>
      </c>
      <c r="Q56" s="227">
        <v>0</v>
      </c>
      <c r="R56" s="214"/>
      <c r="S56" s="214" t="s">
        <v>243</v>
      </c>
      <c r="T56" s="214" t="s">
        <v>243</v>
      </c>
      <c r="U56" s="214">
        <v>4.5739999999999998</v>
      </c>
      <c r="V56" s="214">
        <v>0.18295999999999998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709</v>
      </c>
      <c r="D57" s="244"/>
      <c r="E57" s="245">
        <v>0.04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22</v>
      </c>
      <c r="B58" s="223" t="s">
        <v>466</v>
      </c>
      <c r="C58" s="238" t="s">
        <v>467</v>
      </c>
      <c r="D58" s="224" t="s">
        <v>303</v>
      </c>
      <c r="E58" s="225">
        <v>0.1</v>
      </c>
      <c r="F58" s="226">
        <v>1452</v>
      </c>
      <c r="G58" s="226">
        <v>145.19999999999999</v>
      </c>
      <c r="H58" s="226">
        <v>270.64</v>
      </c>
      <c r="I58" s="226">
        <v>27.064</v>
      </c>
      <c r="J58" s="226">
        <v>1181.3599999999999</v>
      </c>
      <c r="K58" s="226">
        <v>118.136</v>
      </c>
      <c r="L58" s="226">
        <v>21</v>
      </c>
      <c r="M58" s="226">
        <v>175.69199999999998</v>
      </c>
      <c r="N58" s="225">
        <v>1.4500000000000001E-2</v>
      </c>
      <c r="O58" s="225">
        <v>1.4500000000000001E-3</v>
      </c>
      <c r="P58" s="225">
        <v>0</v>
      </c>
      <c r="Q58" s="227">
        <v>0</v>
      </c>
      <c r="R58" s="214"/>
      <c r="S58" s="214" t="s">
        <v>243</v>
      </c>
      <c r="T58" s="214" t="s">
        <v>243</v>
      </c>
      <c r="U58" s="214">
        <v>1.9059999999999999</v>
      </c>
      <c r="V58" s="214">
        <v>0.19059999999999999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710</v>
      </c>
      <c r="D59" s="244"/>
      <c r="E59" s="245">
        <v>0.1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307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31">
        <v>23</v>
      </c>
      <c r="B60" s="232" t="s">
        <v>469</v>
      </c>
      <c r="C60" s="241" t="s">
        <v>470</v>
      </c>
      <c r="D60" s="233" t="s">
        <v>303</v>
      </c>
      <c r="E60" s="234">
        <v>0.1</v>
      </c>
      <c r="F60" s="235">
        <v>395</v>
      </c>
      <c r="G60" s="235">
        <v>39.5</v>
      </c>
      <c r="H60" s="235">
        <v>77.37</v>
      </c>
      <c r="I60" s="235">
        <v>7.737000000000001</v>
      </c>
      <c r="J60" s="235">
        <v>317.63</v>
      </c>
      <c r="K60" s="235">
        <v>31.763000000000002</v>
      </c>
      <c r="L60" s="235">
        <v>21</v>
      </c>
      <c r="M60" s="235">
        <v>47.795000000000002</v>
      </c>
      <c r="N60" s="234">
        <v>9.6000000000000002E-4</v>
      </c>
      <c r="O60" s="234">
        <v>9.6000000000000002E-5</v>
      </c>
      <c r="P60" s="234">
        <v>0</v>
      </c>
      <c r="Q60" s="236">
        <v>0</v>
      </c>
      <c r="R60" s="214"/>
      <c r="S60" s="214" t="s">
        <v>243</v>
      </c>
      <c r="T60" s="214" t="s">
        <v>243</v>
      </c>
      <c r="U60" s="214">
        <v>0.628</v>
      </c>
      <c r="V60" s="214">
        <v>6.2800000000000009E-2</v>
      </c>
      <c r="W60" s="214"/>
      <c r="X60" s="214" t="s">
        <v>304</v>
      </c>
      <c r="Y60" s="214" t="s">
        <v>246</v>
      </c>
      <c r="Z60" s="208"/>
      <c r="AA60" s="208"/>
      <c r="AB60" s="208"/>
      <c r="AC60" s="208"/>
      <c r="AD60" s="208"/>
      <c r="AE60" s="208"/>
      <c r="AF60" s="208"/>
      <c r="AG60" s="208" t="s">
        <v>305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546</v>
      </c>
      <c r="C61" s="238" t="s">
        <v>547</v>
      </c>
      <c r="D61" s="224" t="s">
        <v>303</v>
      </c>
      <c r="E61" s="225">
        <v>0.3</v>
      </c>
      <c r="F61" s="226">
        <v>2290</v>
      </c>
      <c r="G61" s="226">
        <v>687</v>
      </c>
      <c r="H61" s="226">
        <v>2290</v>
      </c>
      <c r="I61" s="226">
        <v>687</v>
      </c>
      <c r="J61" s="226">
        <v>0</v>
      </c>
      <c r="K61" s="226">
        <v>0</v>
      </c>
      <c r="L61" s="226">
        <v>21</v>
      </c>
      <c r="M61" s="226">
        <v>831.27</v>
      </c>
      <c r="N61" s="225">
        <v>0.37</v>
      </c>
      <c r="O61" s="225">
        <v>0.111</v>
      </c>
      <c r="P61" s="225">
        <v>0</v>
      </c>
      <c r="Q61" s="227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548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711</v>
      </c>
      <c r="D63" s="244"/>
      <c r="E63" s="245">
        <v>0.3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238</v>
      </c>
      <c r="B64" s="217" t="s">
        <v>196</v>
      </c>
      <c r="C64" s="237" t="s">
        <v>197</v>
      </c>
      <c r="D64" s="218"/>
      <c r="E64" s="219"/>
      <c r="F64" s="220"/>
      <c r="G64" s="220">
        <v>1919.73</v>
      </c>
      <c r="H64" s="220"/>
      <c r="I64" s="220">
        <v>1158.58</v>
      </c>
      <c r="J64" s="220"/>
      <c r="K64" s="220">
        <v>761.15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239</v>
      </c>
    </row>
    <row r="65" spans="1:60" x14ac:dyDescent="0.2">
      <c r="A65" s="222">
        <v>25</v>
      </c>
      <c r="B65" s="223" t="s">
        <v>392</v>
      </c>
      <c r="C65" s="238" t="s">
        <v>393</v>
      </c>
      <c r="D65" s="224" t="s">
        <v>303</v>
      </c>
      <c r="E65" s="225">
        <v>0.58499999999999996</v>
      </c>
      <c r="F65" s="226">
        <v>990</v>
      </c>
      <c r="G65" s="226">
        <v>579.15</v>
      </c>
      <c r="H65" s="226">
        <v>793</v>
      </c>
      <c r="I65" s="226">
        <v>463.90499999999997</v>
      </c>
      <c r="J65" s="226">
        <v>197</v>
      </c>
      <c r="K65" s="226">
        <v>115.24499999999999</v>
      </c>
      <c r="L65" s="226">
        <v>21</v>
      </c>
      <c r="M65" s="226">
        <v>700.77149999999995</v>
      </c>
      <c r="N65" s="225">
        <v>0.52500000000000002</v>
      </c>
      <c r="O65" s="225">
        <v>0.30712499999999998</v>
      </c>
      <c r="P65" s="225">
        <v>0</v>
      </c>
      <c r="Q65" s="227">
        <v>0</v>
      </c>
      <c r="R65" s="214"/>
      <c r="S65" s="214" t="s">
        <v>243</v>
      </c>
      <c r="T65" s="214" t="s">
        <v>243</v>
      </c>
      <c r="U65" s="214">
        <v>0.33</v>
      </c>
      <c r="V65" s="214">
        <v>0.19305</v>
      </c>
      <c r="W65" s="214"/>
      <c r="X65" s="214" t="s">
        <v>304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305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712</v>
      </c>
      <c r="D66" s="244"/>
      <c r="E66" s="245">
        <v>0.58499999999999996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22">
        <v>26</v>
      </c>
      <c r="B67" s="223" t="s">
        <v>563</v>
      </c>
      <c r="C67" s="238" t="s">
        <v>564</v>
      </c>
      <c r="D67" s="224" t="s">
        <v>303</v>
      </c>
      <c r="E67" s="225">
        <v>0.48499999999999999</v>
      </c>
      <c r="F67" s="226">
        <v>2450</v>
      </c>
      <c r="G67" s="226">
        <v>1188.25</v>
      </c>
      <c r="H67" s="226">
        <v>1286.5899999999999</v>
      </c>
      <c r="I67" s="226">
        <v>623.99614999999994</v>
      </c>
      <c r="J67" s="226">
        <v>1163.4100000000001</v>
      </c>
      <c r="K67" s="226">
        <v>564.25385000000006</v>
      </c>
      <c r="L67" s="226">
        <v>21</v>
      </c>
      <c r="M67" s="226">
        <v>1437.7825</v>
      </c>
      <c r="N67" s="225">
        <v>0.87729000000000001</v>
      </c>
      <c r="O67" s="225">
        <v>0.42548564999999999</v>
      </c>
      <c r="P67" s="225">
        <v>0</v>
      </c>
      <c r="Q67" s="227">
        <v>0</v>
      </c>
      <c r="R67" s="214"/>
      <c r="S67" s="214" t="s">
        <v>243</v>
      </c>
      <c r="T67" s="214" t="s">
        <v>243</v>
      </c>
      <c r="U67" s="214">
        <v>2.202</v>
      </c>
      <c r="V67" s="214">
        <v>1.0679699999999999</v>
      </c>
      <c r="W67" s="214"/>
      <c r="X67" s="214" t="s">
        <v>304</v>
      </c>
      <c r="Y67" s="214" t="s">
        <v>246</v>
      </c>
      <c r="Z67" s="208"/>
      <c r="AA67" s="208"/>
      <c r="AB67" s="208"/>
      <c r="AC67" s="208"/>
      <c r="AD67" s="208"/>
      <c r="AE67" s="208"/>
      <c r="AF67" s="208"/>
      <c r="AG67" s="208" t="s">
        <v>305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39" t="s">
        <v>397</v>
      </c>
      <c r="D68" s="228"/>
      <c r="E68" s="228"/>
      <c r="F68" s="228"/>
      <c r="G68" s="228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248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46" t="s">
        <v>713</v>
      </c>
      <c r="D69" s="244"/>
      <c r="E69" s="245">
        <v>0.48499999999999999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x14ac:dyDescent="0.2">
      <c r="A70" s="222">
        <v>27</v>
      </c>
      <c r="B70" s="223" t="s">
        <v>399</v>
      </c>
      <c r="C70" s="238" t="s">
        <v>400</v>
      </c>
      <c r="D70" s="224" t="s">
        <v>303</v>
      </c>
      <c r="E70" s="225">
        <v>0.1</v>
      </c>
      <c r="F70" s="226">
        <v>1523.32</v>
      </c>
      <c r="G70" s="226">
        <v>152.33000000000001</v>
      </c>
      <c r="H70" s="226">
        <v>706.74</v>
      </c>
      <c r="I70" s="226">
        <v>70.674000000000007</v>
      </c>
      <c r="J70" s="226">
        <v>816.58</v>
      </c>
      <c r="K70" s="226">
        <v>81.658000000000015</v>
      </c>
      <c r="L70" s="226">
        <v>21</v>
      </c>
      <c r="M70" s="226">
        <v>184.3193</v>
      </c>
      <c r="N70" s="225">
        <v>0.44740999999999997</v>
      </c>
      <c r="O70" s="225">
        <v>4.4741000000000003E-2</v>
      </c>
      <c r="P70" s="225">
        <v>0</v>
      </c>
      <c r="Q70" s="227">
        <v>0</v>
      </c>
      <c r="R70" s="214"/>
      <c r="S70" s="214" t="s">
        <v>268</v>
      </c>
      <c r="T70" s="214" t="s">
        <v>244</v>
      </c>
      <c r="U70" s="214">
        <v>1.675</v>
      </c>
      <c r="V70" s="214">
        <v>0.16750000000000001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397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238</v>
      </c>
      <c r="B72" s="217" t="s">
        <v>198</v>
      </c>
      <c r="C72" s="237" t="s">
        <v>199</v>
      </c>
      <c r="D72" s="218"/>
      <c r="E72" s="219"/>
      <c r="F72" s="220"/>
      <c r="G72" s="220">
        <v>16185.75</v>
      </c>
      <c r="H72" s="220"/>
      <c r="I72" s="220">
        <v>2443.59</v>
      </c>
      <c r="J72" s="220"/>
      <c r="K72" s="220">
        <v>13742.16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239</v>
      </c>
    </row>
    <row r="73" spans="1:60" x14ac:dyDescent="0.2">
      <c r="A73" s="222">
        <v>28</v>
      </c>
      <c r="B73" s="223" t="s">
        <v>510</v>
      </c>
      <c r="C73" s="238" t="s">
        <v>511</v>
      </c>
      <c r="D73" s="224" t="s">
        <v>303</v>
      </c>
      <c r="E73" s="225">
        <v>50.738999999999997</v>
      </c>
      <c r="F73" s="226">
        <v>114</v>
      </c>
      <c r="G73" s="226">
        <v>5784.25</v>
      </c>
      <c r="H73" s="226">
        <v>0.16</v>
      </c>
      <c r="I73" s="226">
        <v>8.1182400000000001</v>
      </c>
      <c r="J73" s="226">
        <v>113.84</v>
      </c>
      <c r="K73" s="226">
        <v>5776.1277600000003</v>
      </c>
      <c r="L73" s="226">
        <v>21</v>
      </c>
      <c r="M73" s="226">
        <v>6998.9425000000001</v>
      </c>
      <c r="N73" s="225">
        <v>0</v>
      </c>
      <c r="O73" s="225">
        <v>0</v>
      </c>
      <c r="P73" s="225">
        <v>0</v>
      </c>
      <c r="Q73" s="227">
        <v>0</v>
      </c>
      <c r="R73" s="214"/>
      <c r="S73" s="214" t="s">
        <v>243</v>
      </c>
      <c r="T73" s="214" t="s">
        <v>243</v>
      </c>
      <c r="U73" s="214">
        <v>0.20873</v>
      </c>
      <c r="V73" s="214">
        <v>10.590751469999999</v>
      </c>
      <c r="W73" s="214"/>
      <c r="X73" s="214" t="s">
        <v>304</v>
      </c>
      <c r="Y73" s="214" t="s">
        <v>246</v>
      </c>
      <c r="Z73" s="208"/>
      <c r="AA73" s="208"/>
      <c r="AB73" s="208"/>
      <c r="AC73" s="208"/>
      <c r="AD73" s="208"/>
      <c r="AE73" s="208"/>
      <c r="AF73" s="208"/>
      <c r="AG73" s="208" t="s">
        <v>305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512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248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513</v>
      </c>
      <c r="C75" s="238" t="s">
        <v>514</v>
      </c>
      <c r="D75" s="224" t="s">
        <v>303</v>
      </c>
      <c r="E75" s="225">
        <v>50.738999999999997</v>
      </c>
      <c r="F75" s="226">
        <v>205</v>
      </c>
      <c r="G75" s="226">
        <v>10401.5</v>
      </c>
      <c r="H75" s="226">
        <v>48</v>
      </c>
      <c r="I75" s="226">
        <v>2435.4719999999998</v>
      </c>
      <c r="J75" s="226">
        <v>157</v>
      </c>
      <c r="K75" s="226">
        <v>7966.0229999999992</v>
      </c>
      <c r="L75" s="226">
        <v>21</v>
      </c>
      <c r="M75" s="226">
        <v>12585.815000000001</v>
      </c>
      <c r="N75" s="225">
        <v>3.7699999999999997E-2</v>
      </c>
      <c r="O75" s="225">
        <v>1.9128602999999997</v>
      </c>
      <c r="P75" s="225">
        <v>0</v>
      </c>
      <c r="Q75" s="227">
        <v>0</v>
      </c>
      <c r="R75" s="214"/>
      <c r="S75" s="214" t="s">
        <v>243</v>
      </c>
      <c r="T75" s="214" t="s">
        <v>243</v>
      </c>
      <c r="U75" s="214">
        <v>0.318</v>
      </c>
      <c r="V75" s="214">
        <v>16.135002</v>
      </c>
      <c r="W75" s="214"/>
      <c r="X75" s="214" t="s">
        <v>304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305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515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238</v>
      </c>
      <c r="B77" s="217" t="s">
        <v>200</v>
      </c>
      <c r="C77" s="237" t="s">
        <v>201</v>
      </c>
      <c r="D77" s="218"/>
      <c r="E77" s="219"/>
      <c r="F77" s="220"/>
      <c r="G77" s="220">
        <v>26952.639999999999</v>
      </c>
      <c r="H77" s="220"/>
      <c r="I77" s="220">
        <v>0</v>
      </c>
      <c r="J77" s="220"/>
      <c r="K77" s="220">
        <v>26952.639999999999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239</v>
      </c>
    </row>
    <row r="78" spans="1:60" x14ac:dyDescent="0.2">
      <c r="A78" s="222">
        <v>30</v>
      </c>
      <c r="B78" s="223" t="s">
        <v>401</v>
      </c>
      <c r="C78" s="238" t="s">
        <v>402</v>
      </c>
      <c r="D78" s="224" t="s">
        <v>303</v>
      </c>
      <c r="E78" s="225">
        <v>15.744</v>
      </c>
      <c r="F78" s="226">
        <v>36.1</v>
      </c>
      <c r="G78" s="226">
        <v>568.36</v>
      </c>
      <c r="H78" s="226">
        <v>0</v>
      </c>
      <c r="I78" s="226">
        <v>0</v>
      </c>
      <c r="J78" s="226">
        <v>36.1</v>
      </c>
      <c r="K78" s="226">
        <v>568.35839999999996</v>
      </c>
      <c r="L78" s="226">
        <v>21</v>
      </c>
      <c r="M78" s="226">
        <v>687.71559999999999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7.2999999999999995E-2</v>
      </c>
      <c r="V78" s="214">
        <v>1.1493119999999999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46" t="s">
        <v>528</v>
      </c>
      <c r="D79" s="244"/>
      <c r="E79" s="245">
        <v>15.744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31</v>
      </c>
      <c r="B80" s="223" t="s">
        <v>516</v>
      </c>
      <c r="C80" s="238" t="s">
        <v>517</v>
      </c>
      <c r="D80" s="224" t="s">
        <v>303</v>
      </c>
      <c r="E80" s="225">
        <v>50.738999999999997</v>
      </c>
      <c r="F80" s="226">
        <v>520</v>
      </c>
      <c r="G80" s="226">
        <v>26384.28</v>
      </c>
      <c r="H80" s="226">
        <v>0</v>
      </c>
      <c r="I80" s="226">
        <v>0</v>
      </c>
      <c r="J80" s="226">
        <v>520</v>
      </c>
      <c r="K80" s="226">
        <v>26384.28</v>
      </c>
      <c r="L80" s="226">
        <v>21</v>
      </c>
      <c r="M80" s="226">
        <v>31924.978799999997</v>
      </c>
      <c r="N80" s="225">
        <v>0</v>
      </c>
      <c r="O80" s="225">
        <v>0</v>
      </c>
      <c r="P80" s="225">
        <v>1.7999999999999999E-2</v>
      </c>
      <c r="Q80" s="227">
        <v>0.91330199999999984</v>
      </c>
      <c r="R80" s="214"/>
      <c r="S80" s="214" t="s">
        <v>243</v>
      </c>
      <c r="T80" s="214" t="s">
        <v>243</v>
      </c>
      <c r="U80" s="214">
        <v>1.0469999999999999</v>
      </c>
      <c r="V80" s="214">
        <v>53.123732999999994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529</v>
      </c>
      <c r="D81" s="244"/>
      <c r="E81" s="245">
        <v>25.02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530</v>
      </c>
      <c r="D82" s="244"/>
      <c r="E82" s="245">
        <v>4.2750000000000004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531</v>
      </c>
      <c r="D83" s="244"/>
      <c r="E83" s="245">
        <v>5.7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2" x14ac:dyDescent="0.2">
      <c r="A84" s="211"/>
      <c r="B84" s="212"/>
      <c r="C84" s="246" t="s">
        <v>528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307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238</v>
      </c>
      <c r="B85" s="217" t="s">
        <v>202</v>
      </c>
      <c r="C85" s="237" t="s">
        <v>203</v>
      </c>
      <c r="D85" s="218"/>
      <c r="E85" s="219"/>
      <c r="F85" s="220"/>
      <c r="G85" s="220">
        <v>552.08000000000004</v>
      </c>
      <c r="H85" s="220"/>
      <c r="I85" s="220">
        <v>0</v>
      </c>
      <c r="J85" s="220"/>
      <c r="K85" s="220">
        <v>552.08000000000004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239</v>
      </c>
    </row>
    <row r="86" spans="1:60" x14ac:dyDescent="0.2">
      <c r="A86" s="222">
        <v>32</v>
      </c>
      <c r="B86" s="223" t="s">
        <v>403</v>
      </c>
      <c r="C86" s="238" t="s">
        <v>404</v>
      </c>
      <c r="D86" s="224" t="s">
        <v>333</v>
      </c>
      <c r="E86" s="225">
        <v>6.7000000000000004E-2</v>
      </c>
      <c r="F86" s="226">
        <v>8240</v>
      </c>
      <c r="G86" s="226">
        <v>552.08000000000004</v>
      </c>
      <c r="H86" s="226">
        <v>0</v>
      </c>
      <c r="I86" s="226">
        <v>0</v>
      </c>
      <c r="J86" s="226">
        <v>8240</v>
      </c>
      <c r="K86" s="226">
        <v>552.08000000000004</v>
      </c>
      <c r="L86" s="226">
        <v>21</v>
      </c>
      <c r="M86" s="226">
        <v>668.01679999999999</v>
      </c>
      <c r="N86" s="225">
        <v>0</v>
      </c>
      <c r="O86" s="225">
        <v>0</v>
      </c>
      <c r="P86" s="225">
        <v>1.33</v>
      </c>
      <c r="Q86" s="227">
        <v>8.9110000000000009E-2</v>
      </c>
      <c r="R86" s="214"/>
      <c r="S86" s="214" t="s">
        <v>243</v>
      </c>
      <c r="T86" s="214" t="s">
        <v>243</v>
      </c>
      <c r="U86" s="214">
        <v>8.6210000000000004</v>
      </c>
      <c r="V86" s="214">
        <v>0.57760700000000009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405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248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Včetně bourání geotextilií, výplně otvorů tvárnic, drenáží, trubek a dilatačních prvků apod. zabudovaných v bouraných konstrukcích.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46" t="s">
        <v>714</v>
      </c>
      <c r="D88" s="244"/>
      <c r="E88" s="245">
        <v>0.04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715</v>
      </c>
      <c r="D89" s="244"/>
      <c r="E89" s="245">
        <v>1.4999999999999999E-2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307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716</v>
      </c>
      <c r="D90" s="244"/>
      <c r="E90" s="245">
        <v>1.2E-2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16" t="s">
        <v>238</v>
      </c>
      <c r="B91" s="217" t="s">
        <v>204</v>
      </c>
      <c r="C91" s="237" t="s">
        <v>205</v>
      </c>
      <c r="D91" s="218"/>
      <c r="E91" s="219"/>
      <c r="F91" s="220"/>
      <c r="G91" s="220">
        <v>1265.69</v>
      </c>
      <c r="H91" s="220"/>
      <c r="I91" s="220">
        <v>0</v>
      </c>
      <c r="J91" s="220"/>
      <c r="K91" s="220">
        <v>1265.69</v>
      </c>
      <c r="L91" s="220"/>
      <c r="M91" s="220"/>
      <c r="N91" s="219"/>
      <c r="O91" s="219"/>
      <c r="P91" s="219"/>
      <c r="Q91" s="221"/>
      <c r="R91" s="215"/>
      <c r="S91" s="215"/>
      <c r="T91" s="215"/>
      <c r="U91" s="215"/>
      <c r="V91" s="215"/>
      <c r="W91" s="215"/>
      <c r="X91" s="215"/>
      <c r="Y91" s="215"/>
      <c r="AG91" t="s">
        <v>239</v>
      </c>
    </row>
    <row r="92" spans="1:60" x14ac:dyDescent="0.2">
      <c r="A92" s="231">
        <v>33</v>
      </c>
      <c r="B92" s="232" t="s">
        <v>407</v>
      </c>
      <c r="C92" s="241" t="s">
        <v>408</v>
      </c>
      <c r="D92" s="233" t="s">
        <v>350</v>
      </c>
      <c r="E92" s="234">
        <v>3.6793200000000001</v>
      </c>
      <c r="F92" s="235">
        <v>344</v>
      </c>
      <c r="G92" s="235">
        <v>1265.69</v>
      </c>
      <c r="H92" s="235">
        <v>0</v>
      </c>
      <c r="I92" s="235">
        <v>0</v>
      </c>
      <c r="J92" s="235">
        <v>344</v>
      </c>
      <c r="K92" s="235">
        <v>1265.6860799999999</v>
      </c>
      <c r="L92" s="235">
        <v>21</v>
      </c>
      <c r="M92" s="235">
        <v>1531.4848999999999</v>
      </c>
      <c r="N92" s="234">
        <v>0</v>
      </c>
      <c r="O92" s="234">
        <v>0</v>
      </c>
      <c r="P92" s="234">
        <v>0</v>
      </c>
      <c r="Q92" s="236">
        <v>0</v>
      </c>
      <c r="R92" s="214"/>
      <c r="S92" s="214" t="s">
        <v>243</v>
      </c>
      <c r="T92" s="214" t="s">
        <v>243</v>
      </c>
      <c r="U92" s="214">
        <v>0.23200000000000001</v>
      </c>
      <c r="V92" s="214">
        <v>0.85360224000000007</v>
      </c>
      <c r="W92" s="214"/>
      <c r="X92" s="214" t="s">
        <v>409</v>
      </c>
      <c r="Y92" s="214" t="s">
        <v>246</v>
      </c>
      <c r="Z92" s="208"/>
      <c r="AA92" s="208"/>
      <c r="AB92" s="208"/>
      <c r="AC92" s="208"/>
      <c r="AD92" s="208"/>
      <c r="AE92" s="208"/>
      <c r="AF92" s="208"/>
      <c r="AG92" s="208" t="s">
        <v>410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206</v>
      </c>
      <c r="C93" s="237" t="s">
        <v>207</v>
      </c>
      <c r="D93" s="218"/>
      <c r="E93" s="219"/>
      <c r="F93" s="220"/>
      <c r="G93" s="220">
        <v>2130.63</v>
      </c>
      <c r="H93" s="220"/>
      <c r="I93" s="220">
        <v>4.1500000000000004</v>
      </c>
      <c r="J93" s="220"/>
      <c r="K93" s="220">
        <v>2126.48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22">
        <v>34</v>
      </c>
      <c r="B94" s="223" t="s">
        <v>411</v>
      </c>
      <c r="C94" s="238" t="s">
        <v>412</v>
      </c>
      <c r="D94" s="224" t="s">
        <v>350</v>
      </c>
      <c r="E94" s="225">
        <v>1.00241</v>
      </c>
      <c r="F94" s="226">
        <v>808</v>
      </c>
      <c r="G94" s="226">
        <v>809.95</v>
      </c>
      <c r="H94" s="226">
        <v>0</v>
      </c>
      <c r="I94" s="226">
        <v>0</v>
      </c>
      <c r="J94" s="226">
        <v>808</v>
      </c>
      <c r="K94" s="226">
        <v>809.94727999999998</v>
      </c>
      <c r="L94" s="226">
        <v>21</v>
      </c>
      <c r="M94" s="226">
        <v>980.03949999999998</v>
      </c>
      <c r="N94" s="225">
        <v>0</v>
      </c>
      <c r="O94" s="225">
        <v>0</v>
      </c>
      <c r="P94" s="225">
        <v>0</v>
      </c>
      <c r="Q94" s="227">
        <v>0</v>
      </c>
      <c r="R94" s="214"/>
      <c r="S94" s="214" t="s">
        <v>243</v>
      </c>
      <c r="T94" s="214" t="s">
        <v>243</v>
      </c>
      <c r="U94" s="214">
        <v>1.8160000000000001</v>
      </c>
      <c r="V94" s="214">
        <v>1.8203765600000001</v>
      </c>
      <c r="W94" s="214"/>
      <c r="X94" s="214" t="s">
        <v>413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414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1" x14ac:dyDescent="0.2">
      <c r="A95" s="211"/>
      <c r="B95" s="212"/>
      <c r="C95" s="239" t="s">
        <v>415</v>
      </c>
      <c r="D95" s="228"/>
      <c r="E95" s="228"/>
      <c r="F95" s="228"/>
      <c r="G95" s="228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248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29" t="str">
        <f>C95</f>
        <v>S naložením suti nebo vybouraných hmot do dopravního prostředku a na jejich vyložením, popřípadě přeložením na normální dopravní prostředek.</v>
      </c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31">
        <v>35</v>
      </c>
      <c r="B96" s="232" t="s">
        <v>416</v>
      </c>
      <c r="C96" s="241" t="s">
        <v>417</v>
      </c>
      <c r="D96" s="233" t="s">
        <v>350</v>
      </c>
      <c r="E96" s="234">
        <v>1.00241</v>
      </c>
      <c r="F96" s="235">
        <v>353</v>
      </c>
      <c r="G96" s="235">
        <v>353.85</v>
      </c>
      <c r="H96" s="235">
        <v>4.1399999999999997</v>
      </c>
      <c r="I96" s="235">
        <v>4.1499774</v>
      </c>
      <c r="J96" s="235">
        <v>348.86</v>
      </c>
      <c r="K96" s="235">
        <v>349.70075260000004</v>
      </c>
      <c r="L96" s="235">
        <v>21</v>
      </c>
      <c r="M96" s="235">
        <v>428.1585</v>
      </c>
      <c r="N96" s="234">
        <v>0</v>
      </c>
      <c r="O96" s="234">
        <v>0</v>
      </c>
      <c r="P96" s="234">
        <v>0</v>
      </c>
      <c r="Q96" s="236">
        <v>0</v>
      </c>
      <c r="R96" s="214"/>
      <c r="S96" s="214" t="s">
        <v>243</v>
      </c>
      <c r="T96" s="214" t="s">
        <v>243</v>
      </c>
      <c r="U96" s="214">
        <v>4.2000000000000003E-2</v>
      </c>
      <c r="V96" s="214">
        <v>4.2101220000000002E-2</v>
      </c>
      <c r="W96" s="214"/>
      <c r="X96" s="214" t="s">
        <v>413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414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x14ac:dyDescent="0.2">
      <c r="A97" s="231">
        <v>36</v>
      </c>
      <c r="B97" s="232" t="s">
        <v>418</v>
      </c>
      <c r="C97" s="241" t="s">
        <v>419</v>
      </c>
      <c r="D97" s="233" t="s">
        <v>350</v>
      </c>
      <c r="E97" s="234">
        <v>1.00241</v>
      </c>
      <c r="F97" s="235">
        <v>630</v>
      </c>
      <c r="G97" s="235">
        <v>631.52</v>
      </c>
      <c r="H97" s="235">
        <v>0</v>
      </c>
      <c r="I97" s="235">
        <v>0</v>
      </c>
      <c r="J97" s="235">
        <v>630</v>
      </c>
      <c r="K97" s="235">
        <v>631.51830000000007</v>
      </c>
      <c r="L97" s="235">
        <v>21</v>
      </c>
      <c r="M97" s="235">
        <v>764.13919999999996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243</v>
      </c>
      <c r="T97" s="214" t="s">
        <v>244</v>
      </c>
      <c r="U97" s="214">
        <v>0</v>
      </c>
      <c r="V97" s="214">
        <v>0</v>
      </c>
      <c r="W97" s="214"/>
      <c r="X97" s="214" t="s">
        <v>413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414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37</v>
      </c>
      <c r="B98" s="223" t="s">
        <v>420</v>
      </c>
      <c r="C98" s="238" t="s">
        <v>421</v>
      </c>
      <c r="D98" s="224" t="s">
        <v>350</v>
      </c>
      <c r="E98" s="225">
        <v>1.00241</v>
      </c>
      <c r="F98" s="226">
        <v>334.5</v>
      </c>
      <c r="G98" s="226">
        <v>335.31</v>
      </c>
      <c r="H98" s="226">
        <v>0</v>
      </c>
      <c r="I98" s="226">
        <v>0</v>
      </c>
      <c r="J98" s="226">
        <v>334.5</v>
      </c>
      <c r="K98" s="226">
        <v>335.30614500000001</v>
      </c>
      <c r="L98" s="226">
        <v>21</v>
      </c>
      <c r="M98" s="226">
        <v>405.7251</v>
      </c>
      <c r="N98" s="225">
        <v>0</v>
      </c>
      <c r="O98" s="225">
        <v>0</v>
      </c>
      <c r="P98" s="225">
        <v>0</v>
      </c>
      <c r="Q98" s="227">
        <v>0</v>
      </c>
      <c r="R98" s="214"/>
      <c r="S98" s="214" t="s">
        <v>243</v>
      </c>
      <c r="T98" s="214" t="s">
        <v>243</v>
      </c>
      <c r="U98" s="214">
        <v>0.752</v>
      </c>
      <c r="V98" s="214">
        <v>0.75381231999999998</v>
      </c>
      <c r="W98" s="214"/>
      <c r="X98" s="214" t="s">
        <v>413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414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1"/>
      <c r="B99" s="212"/>
      <c r="C99" s="239" t="s">
        <v>415</v>
      </c>
      <c r="D99" s="228"/>
      <c r="E99" s="228"/>
      <c r="F99" s="228"/>
      <c r="G99" s="228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248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29" t="str">
        <f>C99</f>
        <v>S naložením suti nebo vybouraných hmot do dopravního prostředku a na jejich vyložením, popřípadě přeložením na normální dopravní prostředek.</v>
      </c>
      <c r="BB99" s="208"/>
      <c r="BC99" s="208"/>
      <c r="BD99" s="208"/>
      <c r="BE99" s="208"/>
      <c r="BF99" s="208"/>
      <c r="BG99" s="208"/>
      <c r="BH99" s="208"/>
    </row>
    <row r="100" spans="1:60" outlineLevel="2" x14ac:dyDescent="0.2">
      <c r="A100" s="211"/>
      <c r="B100" s="212"/>
      <c r="C100" s="240" t="s">
        <v>422</v>
      </c>
      <c r="D100" s="230"/>
      <c r="E100" s="230"/>
      <c r="F100" s="230"/>
      <c r="G100" s="230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248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3"/>
      <c r="B101" s="4"/>
      <c r="C101" s="242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v>15</v>
      </c>
      <c r="AF101">
        <v>21</v>
      </c>
      <c r="AG101" t="s">
        <v>224</v>
      </c>
    </row>
    <row r="102" spans="1:60" x14ac:dyDescent="0.2">
      <c r="C102" s="243"/>
      <c r="D102" s="10"/>
      <c r="AG102" t="s">
        <v>300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99:G99"/>
    <mergeCell ref="C100:G100"/>
    <mergeCell ref="C68:G68"/>
    <mergeCell ref="C71:G71"/>
    <mergeCell ref="C74:G74"/>
    <mergeCell ref="C76:G76"/>
    <mergeCell ref="C87:G87"/>
    <mergeCell ref="C95:G95"/>
    <mergeCell ref="C44:G44"/>
    <mergeCell ref="C45:G45"/>
    <mergeCell ref="C46:G46"/>
    <mergeCell ref="C51:G51"/>
    <mergeCell ref="C52:G52"/>
    <mergeCell ref="C62:G62"/>
    <mergeCell ref="C32:G32"/>
    <mergeCell ref="C33:G33"/>
    <mergeCell ref="C35:G35"/>
    <mergeCell ref="C36:G36"/>
    <mergeCell ref="C38:G38"/>
    <mergeCell ref="C41:G41"/>
    <mergeCell ref="A1:G1"/>
    <mergeCell ref="C2:G2"/>
    <mergeCell ref="C3:G3"/>
    <mergeCell ref="C4:G4"/>
    <mergeCell ref="C22:G22"/>
    <mergeCell ref="C25:G2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6296A-1BA9-477B-8914-E6DE6AA99FA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90</v>
      </c>
      <c r="C4" s="200" t="s">
        <v>91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45157.39</v>
      </c>
      <c r="H8" s="220"/>
      <c r="I8" s="220">
        <v>9889</v>
      </c>
      <c r="J8" s="220"/>
      <c r="K8" s="220">
        <v>35268.39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0.85499999999999998</v>
      </c>
      <c r="F9" s="226">
        <v>1852</v>
      </c>
      <c r="G9" s="226">
        <v>1583.46</v>
      </c>
      <c r="H9" s="226">
        <v>0</v>
      </c>
      <c r="I9" s="226">
        <v>0</v>
      </c>
      <c r="J9" s="226">
        <v>1852</v>
      </c>
      <c r="K9" s="226">
        <v>1583.46</v>
      </c>
      <c r="L9" s="226">
        <v>21</v>
      </c>
      <c r="M9" s="226">
        <v>1915.9866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3.3558749999999997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717</v>
      </c>
      <c r="D10" s="244"/>
      <c r="E10" s="245">
        <v>0.85499999999999998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0.85499999999999998</v>
      </c>
      <c r="F11" s="235">
        <v>863</v>
      </c>
      <c r="G11" s="235">
        <v>737.87</v>
      </c>
      <c r="H11" s="235">
        <v>0</v>
      </c>
      <c r="I11" s="235">
        <v>0</v>
      </c>
      <c r="J11" s="235">
        <v>863</v>
      </c>
      <c r="K11" s="235">
        <v>737.86500000000001</v>
      </c>
      <c r="L11" s="235">
        <v>21</v>
      </c>
      <c r="M11" s="235">
        <v>892.82269999999994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1.70316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0.85499999999999998</v>
      </c>
      <c r="F12" s="235">
        <v>289.5</v>
      </c>
      <c r="G12" s="235">
        <v>247.52</v>
      </c>
      <c r="H12" s="235">
        <v>0</v>
      </c>
      <c r="I12" s="235">
        <v>0</v>
      </c>
      <c r="J12" s="235">
        <v>289.5</v>
      </c>
      <c r="K12" s="235">
        <v>247.52250000000001</v>
      </c>
      <c r="L12" s="235">
        <v>21</v>
      </c>
      <c r="M12" s="235">
        <v>299.49920000000003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0.52325999999999995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0.85499999999999998</v>
      </c>
      <c r="F21" s="235">
        <v>344.5</v>
      </c>
      <c r="G21" s="235">
        <v>294.55</v>
      </c>
      <c r="H21" s="235">
        <v>0</v>
      </c>
      <c r="I21" s="235">
        <v>0</v>
      </c>
      <c r="J21" s="235">
        <v>344.5</v>
      </c>
      <c r="K21" s="235">
        <v>294.54750000000001</v>
      </c>
      <c r="L21" s="235">
        <v>21</v>
      </c>
      <c r="M21" s="235">
        <v>356.40550000000002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0.62329499999999993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0.85499999999999998</v>
      </c>
      <c r="F26" s="226">
        <v>212</v>
      </c>
      <c r="G26" s="226">
        <v>181.26</v>
      </c>
      <c r="H26" s="226">
        <v>0</v>
      </c>
      <c r="I26" s="226">
        <v>0</v>
      </c>
      <c r="J26" s="226">
        <v>212</v>
      </c>
      <c r="K26" s="226">
        <v>181.26</v>
      </c>
      <c r="L26" s="226">
        <v>21</v>
      </c>
      <c r="M26" s="226">
        <v>219.32459999999998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0.27531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194</v>
      </c>
      <c r="C40" s="237" t="s">
        <v>195</v>
      </c>
      <c r="D40" s="218"/>
      <c r="E40" s="219"/>
      <c r="F40" s="220"/>
      <c r="G40" s="220">
        <v>45568.61</v>
      </c>
      <c r="H40" s="220"/>
      <c r="I40" s="220">
        <v>22800.03</v>
      </c>
      <c r="J40" s="220"/>
      <c r="K40" s="220">
        <v>22768.58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22">
        <v>16</v>
      </c>
      <c r="B41" s="223" t="s">
        <v>453</v>
      </c>
      <c r="C41" s="238" t="s">
        <v>454</v>
      </c>
      <c r="D41" s="224" t="s">
        <v>333</v>
      </c>
      <c r="E41" s="225">
        <v>1.71</v>
      </c>
      <c r="F41" s="226">
        <v>10070</v>
      </c>
      <c r="G41" s="226">
        <v>17219.7</v>
      </c>
      <c r="H41" s="226">
        <v>280.76</v>
      </c>
      <c r="I41" s="226">
        <v>480.09959999999995</v>
      </c>
      <c r="J41" s="226">
        <v>9789.24</v>
      </c>
      <c r="K41" s="226">
        <v>16739.600399999999</v>
      </c>
      <c r="L41" s="226">
        <v>21</v>
      </c>
      <c r="M41" s="226">
        <v>20835.837</v>
      </c>
      <c r="N41" s="225">
        <v>0.17978</v>
      </c>
      <c r="O41" s="225">
        <v>0.30742379999999997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17.032</v>
      </c>
      <c r="V41" s="214">
        <v>29.12472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718</v>
      </c>
      <c r="D42" s="244"/>
      <c r="E42" s="245">
        <v>1.71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463</v>
      </c>
      <c r="C43" s="238" t="s">
        <v>464</v>
      </c>
      <c r="D43" s="224" t="s">
        <v>333</v>
      </c>
      <c r="E43" s="225">
        <v>0.68400000000000005</v>
      </c>
      <c r="F43" s="226">
        <v>7320</v>
      </c>
      <c r="G43" s="226">
        <v>5006.88</v>
      </c>
      <c r="H43" s="226">
        <v>5019.0600000000004</v>
      </c>
      <c r="I43" s="226">
        <v>3433.0370400000006</v>
      </c>
      <c r="J43" s="226">
        <v>2300.94</v>
      </c>
      <c r="K43" s="226">
        <v>1573.8429600000002</v>
      </c>
      <c r="L43" s="226">
        <v>21</v>
      </c>
      <c r="M43" s="226">
        <v>6058.3248000000003</v>
      </c>
      <c r="N43" s="225">
        <v>3.0044900000000001</v>
      </c>
      <c r="O43" s="225">
        <v>2.0550711600000002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4.5739999999999998</v>
      </c>
      <c r="V43" s="214">
        <v>3.1286160000000001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688</v>
      </c>
      <c r="D44" s="244"/>
      <c r="E44" s="245">
        <v>0.68400000000000005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466</v>
      </c>
      <c r="C45" s="238" t="s">
        <v>467</v>
      </c>
      <c r="D45" s="224" t="s">
        <v>303</v>
      </c>
      <c r="E45" s="225">
        <v>2.2799999999999998</v>
      </c>
      <c r="F45" s="226">
        <v>1452</v>
      </c>
      <c r="G45" s="226">
        <v>3310.56</v>
      </c>
      <c r="H45" s="226">
        <v>270.64</v>
      </c>
      <c r="I45" s="226">
        <v>617.05919999999992</v>
      </c>
      <c r="J45" s="226">
        <v>1181.3599999999999</v>
      </c>
      <c r="K45" s="226">
        <v>2693.5007999999993</v>
      </c>
      <c r="L45" s="226">
        <v>21</v>
      </c>
      <c r="M45" s="226">
        <v>4005.7775999999999</v>
      </c>
      <c r="N45" s="225">
        <v>1.4500000000000001E-2</v>
      </c>
      <c r="O45" s="225">
        <v>3.3059999999999999E-2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1.9059999999999999</v>
      </c>
      <c r="V45" s="214">
        <v>4.3456799999999998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719</v>
      </c>
      <c r="D46" s="244"/>
      <c r="E46" s="245">
        <v>2.2799999999999998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469</v>
      </c>
      <c r="C47" s="241" t="s">
        <v>470</v>
      </c>
      <c r="D47" s="233" t="s">
        <v>303</v>
      </c>
      <c r="E47" s="234">
        <v>2.2799999999999998</v>
      </c>
      <c r="F47" s="235">
        <v>395</v>
      </c>
      <c r="G47" s="235">
        <v>900.6</v>
      </c>
      <c r="H47" s="235">
        <v>77.37</v>
      </c>
      <c r="I47" s="235">
        <v>176.40359999999998</v>
      </c>
      <c r="J47" s="235">
        <v>317.63</v>
      </c>
      <c r="K47" s="235">
        <v>724.19639999999993</v>
      </c>
      <c r="L47" s="235">
        <v>21</v>
      </c>
      <c r="M47" s="235">
        <v>1089.7259999999999</v>
      </c>
      <c r="N47" s="234">
        <v>9.6000000000000002E-4</v>
      </c>
      <c r="O47" s="234">
        <v>2.1887999999999999E-3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0.628</v>
      </c>
      <c r="V47" s="214">
        <v>1.4318399999999998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472</v>
      </c>
      <c r="C48" s="238" t="s">
        <v>473</v>
      </c>
      <c r="D48" s="224" t="s">
        <v>350</v>
      </c>
      <c r="E48" s="225">
        <v>1.06E-2</v>
      </c>
      <c r="F48" s="226">
        <v>56590</v>
      </c>
      <c r="G48" s="226">
        <v>599.85</v>
      </c>
      <c r="H48" s="226">
        <v>44289.68</v>
      </c>
      <c r="I48" s="226">
        <v>469.47060800000003</v>
      </c>
      <c r="J48" s="226">
        <v>12300.32</v>
      </c>
      <c r="K48" s="226">
        <v>130.38339199999999</v>
      </c>
      <c r="L48" s="226">
        <v>21</v>
      </c>
      <c r="M48" s="226">
        <v>725.81849999999997</v>
      </c>
      <c r="N48" s="225">
        <v>1.0610299999999999</v>
      </c>
      <c r="O48" s="225">
        <v>1.1246918E-2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21.445</v>
      </c>
      <c r="V48" s="214">
        <v>0.22731699999999999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690</v>
      </c>
      <c r="D49" s="244"/>
      <c r="E49" s="245">
        <v>1.06E-2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590</v>
      </c>
      <c r="C50" s="238" t="s">
        <v>591</v>
      </c>
      <c r="D50" s="224" t="s">
        <v>350</v>
      </c>
      <c r="E50" s="225">
        <v>4.2770000000000002E-2</v>
      </c>
      <c r="F50" s="226">
        <v>50150</v>
      </c>
      <c r="G50" s="226">
        <v>2144.92</v>
      </c>
      <c r="H50" s="226">
        <v>28942.21</v>
      </c>
      <c r="I50" s="226">
        <v>1237.8583217</v>
      </c>
      <c r="J50" s="226">
        <v>21207.79</v>
      </c>
      <c r="K50" s="226">
        <v>907.05717830000015</v>
      </c>
      <c r="L50" s="226">
        <v>21</v>
      </c>
      <c r="M50" s="226">
        <v>2595.3532</v>
      </c>
      <c r="N50" s="225">
        <v>1.0561</v>
      </c>
      <c r="O50" s="225">
        <v>4.5169397000000007E-2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39.133000000000003</v>
      </c>
      <c r="V50" s="214">
        <v>1.6737184100000002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691</v>
      </c>
      <c r="D51" s="244"/>
      <c r="E51" s="245">
        <v>4.2770000000000002E-2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593</v>
      </c>
      <c r="C52" s="241" t="s">
        <v>594</v>
      </c>
      <c r="D52" s="233" t="s">
        <v>310</v>
      </c>
      <c r="E52" s="234">
        <v>2.5</v>
      </c>
      <c r="F52" s="235">
        <v>289</v>
      </c>
      <c r="G52" s="235">
        <v>722.5</v>
      </c>
      <c r="H52" s="235">
        <v>289</v>
      </c>
      <c r="I52" s="235">
        <v>722.5</v>
      </c>
      <c r="J52" s="235">
        <v>0</v>
      </c>
      <c r="K52" s="235">
        <v>0</v>
      </c>
      <c r="L52" s="235">
        <v>21</v>
      </c>
      <c r="M52" s="235">
        <v>874.22500000000002</v>
      </c>
      <c r="N52" s="234">
        <v>5.0000000000000001E-4</v>
      </c>
      <c r="O52" s="234">
        <v>1.25E-3</v>
      </c>
      <c r="P52" s="234">
        <v>0</v>
      </c>
      <c r="Q52" s="236">
        <v>0</v>
      </c>
      <c r="R52" s="214" t="s">
        <v>385</v>
      </c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386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387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546</v>
      </c>
      <c r="C53" s="238" t="s">
        <v>547</v>
      </c>
      <c r="D53" s="224" t="s">
        <v>303</v>
      </c>
      <c r="E53" s="225">
        <v>6.84</v>
      </c>
      <c r="F53" s="226">
        <v>2290</v>
      </c>
      <c r="G53" s="226">
        <v>15663.6</v>
      </c>
      <c r="H53" s="226">
        <v>2290</v>
      </c>
      <c r="I53" s="226">
        <v>15663.6</v>
      </c>
      <c r="J53" s="226">
        <v>0</v>
      </c>
      <c r="K53" s="226">
        <v>0</v>
      </c>
      <c r="L53" s="226">
        <v>21</v>
      </c>
      <c r="M53" s="226">
        <v>18952.955999999998</v>
      </c>
      <c r="N53" s="225">
        <v>0.37</v>
      </c>
      <c r="O53" s="225">
        <v>2.5307999999999997</v>
      </c>
      <c r="P53" s="225">
        <v>0</v>
      </c>
      <c r="Q53" s="227">
        <v>0</v>
      </c>
      <c r="R53" s="214" t="s">
        <v>385</v>
      </c>
      <c r="S53" s="214" t="s">
        <v>243</v>
      </c>
      <c r="T53" s="214" t="s">
        <v>243</v>
      </c>
      <c r="U53" s="214">
        <v>0</v>
      </c>
      <c r="V53" s="214">
        <v>0</v>
      </c>
      <c r="W53" s="214"/>
      <c r="X53" s="214" t="s">
        <v>386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387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548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720</v>
      </c>
      <c r="D55" s="244"/>
      <c r="E55" s="245">
        <v>6.84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24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26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1.0469999999999999</v>
      </c>
      <c r="V64" s="214">
        <v>53.123732999999994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25119.360000000001</v>
      </c>
      <c r="H69" s="220"/>
      <c r="I69" s="220">
        <v>5215.12</v>
      </c>
      <c r="J69" s="220"/>
      <c r="K69" s="220">
        <v>19904.240000000002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403</v>
      </c>
      <c r="C70" s="238" t="s">
        <v>404</v>
      </c>
      <c r="D70" s="224" t="s">
        <v>333</v>
      </c>
      <c r="E70" s="225">
        <v>0.68400000000000005</v>
      </c>
      <c r="F70" s="226">
        <v>8240</v>
      </c>
      <c r="G70" s="226">
        <v>5636.16</v>
      </c>
      <c r="H70" s="226">
        <v>0</v>
      </c>
      <c r="I70" s="226">
        <v>0</v>
      </c>
      <c r="J70" s="226">
        <v>8240</v>
      </c>
      <c r="K70" s="226">
        <v>5636.1600000000008</v>
      </c>
      <c r="L70" s="226">
        <v>21</v>
      </c>
      <c r="M70" s="226">
        <v>6819.7536</v>
      </c>
      <c r="N70" s="225">
        <v>0</v>
      </c>
      <c r="O70" s="225">
        <v>0</v>
      </c>
      <c r="P70" s="225">
        <v>1.33</v>
      </c>
      <c r="Q70" s="227">
        <v>0.90972000000000008</v>
      </c>
      <c r="R70" s="214"/>
      <c r="S70" s="214" t="s">
        <v>243</v>
      </c>
      <c r="T70" s="214" t="s">
        <v>243</v>
      </c>
      <c r="U70" s="214">
        <v>8.6210000000000004</v>
      </c>
      <c r="V70" s="214">
        <v>5.896764000000001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721</v>
      </c>
      <c r="D72" s="244"/>
      <c r="E72" s="245">
        <v>0.68400000000000005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597</v>
      </c>
      <c r="C73" s="238" t="s">
        <v>598</v>
      </c>
      <c r="D73" s="224" t="s">
        <v>539</v>
      </c>
      <c r="E73" s="225">
        <v>9.9</v>
      </c>
      <c r="F73" s="226">
        <v>1968</v>
      </c>
      <c r="G73" s="226">
        <v>19483.2</v>
      </c>
      <c r="H73" s="226">
        <v>526.78</v>
      </c>
      <c r="I73" s="226">
        <v>5215.1220000000003</v>
      </c>
      <c r="J73" s="226">
        <v>1441.22</v>
      </c>
      <c r="K73" s="226">
        <v>14268.078000000001</v>
      </c>
      <c r="L73" s="226">
        <v>21</v>
      </c>
      <c r="M73" s="226">
        <v>23574.671999999999</v>
      </c>
      <c r="N73" s="225">
        <v>0</v>
      </c>
      <c r="O73" s="225">
        <v>0</v>
      </c>
      <c r="P73" s="225">
        <v>6.4000000000000005E-4</v>
      </c>
      <c r="Q73" s="227">
        <v>6.3360000000000005E-3</v>
      </c>
      <c r="R73" s="214"/>
      <c r="S73" s="214" t="s">
        <v>243</v>
      </c>
      <c r="T73" s="214" t="s">
        <v>243</v>
      </c>
      <c r="U73" s="214">
        <v>2.4</v>
      </c>
      <c r="V73" s="214">
        <v>23.76</v>
      </c>
      <c r="W73" s="214"/>
      <c r="X73" s="214" t="s">
        <v>304</v>
      </c>
      <c r="Y73" s="214" t="s">
        <v>246</v>
      </c>
      <c r="Z73" s="208"/>
      <c r="AA73" s="208"/>
      <c r="AB73" s="208"/>
      <c r="AC73" s="208"/>
      <c r="AD73" s="208"/>
      <c r="AE73" s="208"/>
      <c r="AF73" s="208"/>
      <c r="AG73" s="208" t="s">
        <v>305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698</v>
      </c>
      <c r="D74" s="244"/>
      <c r="E74" s="245">
        <v>9.9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204</v>
      </c>
      <c r="C75" s="237" t="s">
        <v>205</v>
      </c>
      <c r="D75" s="218"/>
      <c r="E75" s="219"/>
      <c r="F75" s="220"/>
      <c r="G75" s="220">
        <v>2492.04</v>
      </c>
      <c r="H75" s="220"/>
      <c r="I75" s="220">
        <v>0</v>
      </c>
      <c r="J75" s="220"/>
      <c r="K75" s="220">
        <v>2492.04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31">
        <v>30</v>
      </c>
      <c r="B76" s="232" t="s">
        <v>407</v>
      </c>
      <c r="C76" s="241" t="s">
        <v>408</v>
      </c>
      <c r="D76" s="233" t="s">
        <v>350</v>
      </c>
      <c r="E76" s="234">
        <v>7.2442900000000003</v>
      </c>
      <c r="F76" s="235">
        <v>344</v>
      </c>
      <c r="G76" s="235">
        <v>2492.04</v>
      </c>
      <c r="H76" s="235">
        <v>0</v>
      </c>
      <c r="I76" s="235">
        <v>0</v>
      </c>
      <c r="J76" s="235">
        <v>344</v>
      </c>
      <c r="K76" s="235">
        <v>2492.0357600000002</v>
      </c>
      <c r="L76" s="235">
        <v>21</v>
      </c>
      <c r="M76" s="235">
        <v>3015.3683999999998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243</v>
      </c>
      <c r="T76" s="214" t="s">
        <v>243</v>
      </c>
      <c r="U76" s="214">
        <v>0.23200000000000001</v>
      </c>
      <c r="V76" s="214">
        <v>1.6806752800000002</v>
      </c>
      <c r="W76" s="214"/>
      <c r="X76" s="214" t="s">
        <v>409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410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238</v>
      </c>
      <c r="B77" s="217" t="s">
        <v>206</v>
      </c>
      <c r="C77" s="237" t="s">
        <v>207</v>
      </c>
      <c r="D77" s="218"/>
      <c r="E77" s="219"/>
      <c r="F77" s="220"/>
      <c r="G77" s="220">
        <v>3888.3</v>
      </c>
      <c r="H77" s="220"/>
      <c r="I77" s="220">
        <v>7.57</v>
      </c>
      <c r="J77" s="220"/>
      <c r="K77" s="220">
        <v>3880.73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239</v>
      </c>
    </row>
    <row r="78" spans="1:60" x14ac:dyDescent="0.2">
      <c r="A78" s="222">
        <v>31</v>
      </c>
      <c r="B78" s="223" t="s">
        <v>411</v>
      </c>
      <c r="C78" s="238" t="s">
        <v>412</v>
      </c>
      <c r="D78" s="224" t="s">
        <v>350</v>
      </c>
      <c r="E78" s="225">
        <v>1.8293600000000001</v>
      </c>
      <c r="F78" s="226">
        <v>808</v>
      </c>
      <c r="G78" s="226">
        <v>1478.12</v>
      </c>
      <c r="H78" s="226">
        <v>0</v>
      </c>
      <c r="I78" s="226">
        <v>0</v>
      </c>
      <c r="J78" s="226">
        <v>808</v>
      </c>
      <c r="K78" s="226">
        <v>1478.1228800000001</v>
      </c>
      <c r="L78" s="226">
        <v>21</v>
      </c>
      <c r="M78" s="226">
        <v>1788.5251999999998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1.8160000000000001</v>
      </c>
      <c r="V78" s="214">
        <v>3.3221177600000003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415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416</v>
      </c>
      <c r="C80" s="241" t="s">
        <v>417</v>
      </c>
      <c r="D80" s="233" t="s">
        <v>350</v>
      </c>
      <c r="E80" s="234">
        <v>1.8293600000000001</v>
      </c>
      <c r="F80" s="235">
        <v>353</v>
      </c>
      <c r="G80" s="235">
        <v>645.76</v>
      </c>
      <c r="H80" s="235">
        <v>4.1399999999999997</v>
      </c>
      <c r="I80" s="235">
        <v>7.5735504000000002</v>
      </c>
      <c r="J80" s="235">
        <v>348.86</v>
      </c>
      <c r="K80" s="235">
        <v>638.1905296000001</v>
      </c>
      <c r="L80" s="235">
        <v>21</v>
      </c>
      <c r="M80" s="235">
        <v>781.36959999999999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243</v>
      </c>
      <c r="T80" s="214" t="s">
        <v>243</v>
      </c>
      <c r="U80" s="214">
        <v>4.2000000000000003E-2</v>
      </c>
      <c r="V80" s="214">
        <v>7.6833120000000005E-2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418</v>
      </c>
      <c r="C81" s="241" t="s">
        <v>419</v>
      </c>
      <c r="D81" s="233" t="s">
        <v>350</v>
      </c>
      <c r="E81" s="234">
        <v>1.8293600000000001</v>
      </c>
      <c r="F81" s="235">
        <v>630</v>
      </c>
      <c r="G81" s="235">
        <v>1152.5</v>
      </c>
      <c r="H81" s="235">
        <v>0</v>
      </c>
      <c r="I81" s="235">
        <v>0</v>
      </c>
      <c r="J81" s="235">
        <v>630</v>
      </c>
      <c r="K81" s="235">
        <v>1152.4968000000001</v>
      </c>
      <c r="L81" s="235">
        <v>21</v>
      </c>
      <c r="M81" s="235">
        <v>1394.5249999999999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244</v>
      </c>
      <c r="U81" s="214">
        <v>0</v>
      </c>
      <c r="V81" s="214">
        <v>0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420</v>
      </c>
      <c r="C82" s="238" t="s">
        <v>421</v>
      </c>
      <c r="D82" s="224" t="s">
        <v>350</v>
      </c>
      <c r="E82" s="225">
        <v>1.8293600000000001</v>
      </c>
      <c r="F82" s="226">
        <v>334.5</v>
      </c>
      <c r="G82" s="226">
        <v>611.91999999999996</v>
      </c>
      <c r="H82" s="226">
        <v>0</v>
      </c>
      <c r="I82" s="226">
        <v>0</v>
      </c>
      <c r="J82" s="226">
        <v>334.5</v>
      </c>
      <c r="K82" s="226">
        <v>611.92092000000002</v>
      </c>
      <c r="L82" s="226">
        <v>21</v>
      </c>
      <c r="M82" s="226">
        <v>740.42319999999995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243</v>
      </c>
      <c r="T82" s="214" t="s">
        <v>243</v>
      </c>
      <c r="U82" s="214">
        <v>0.752</v>
      </c>
      <c r="V82" s="214">
        <v>1.37567872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415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422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224</v>
      </c>
    </row>
    <row r="86" spans="1:60" x14ac:dyDescent="0.2">
      <c r="C86" s="243"/>
      <c r="D86" s="10"/>
      <c r="AG86" t="s">
        <v>300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C27E2-885A-4D0A-8A69-C47A9C315F2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92</v>
      </c>
      <c r="C4" s="200" t="s">
        <v>93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43050.28</v>
      </c>
      <c r="H8" s="220"/>
      <c r="I8" s="220">
        <v>9889</v>
      </c>
      <c r="J8" s="220"/>
      <c r="K8" s="220">
        <v>33161.279999999999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1.026</v>
      </c>
      <c r="F9" s="226">
        <v>1852</v>
      </c>
      <c r="G9" s="226">
        <v>1900.15</v>
      </c>
      <c r="H9" s="226">
        <v>0</v>
      </c>
      <c r="I9" s="226">
        <v>0</v>
      </c>
      <c r="J9" s="226">
        <v>1852</v>
      </c>
      <c r="K9" s="226">
        <v>1900.152</v>
      </c>
      <c r="L9" s="226">
        <v>21</v>
      </c>
      <c r="M9" s="226">
        <v>2299.1815000000001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4.02705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722</v>
      </c>
      <c r="D10" s="244"/>
      <c r="E10" s="245">
        <v>1.026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1.026</v>
      </c>
      <c r="F11" s="235">
        <v>863</v>
      </c>
      <c r="G11" s="235">
        <v>885.44</v>
      </c>
      <c r="H11" s="235">
        <v>0</v>
      </c>
      <c r="I11" s="235">
        <v>0</v>
      </c>
      <c r="J11" s="235">
        <v>863</v>
      </c>
      <c r="K11" s="235">
        <v>885.43799999999999</v>
      </c>
      <c r="L11" s="235">
        <v>21</v>
      </c>
      <c r="M11" s="235">
        <v>1071.3824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2.0437919999999998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1.026</v>
      </c>
      <c r="F12" s="235">
        <v>289.5</v>
      </c>
      <c r="G12" s="235">
        <v>297.02999999999997</v>
      </c>
      <c r="H12" s="235">
        <v>0</v>
      </c>
      <c r="I12" s="235">
        <v>0</v>
      </c>
      <c r="J12" s="235">
        <v>289.5</v>
      </c>
      <c r="K12" s="235">
        <v>297.02699999999999</v>
      </c>
      <c r="L12" s="235">
        <v>21</v>
      </c>
      <c r="M12" s="235">
        <v>359.40629999999993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0.62791200000000003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0.95399999999999996</v>
      </c>
      <c r="F17" s="226">
        <v>738</v>
      </c>
      <c r="G17" s="226">
        <v>704.05</v>
      </c>
      <c r="H17" s="226">
        <v>0</v>
      </c>
      <c r="I17" s="226">
        <v>0</v>
      </c>
      <c r="J17" s="226">
        <v>738</v>
      </c>
      <c r="K17" s="226">
        <v>704.05200000000002</v>
      </c>
      <c r="L17" s="226">
        <v>21</v>
      </c>
      <c r="M17" s="226">
        <v>851.90049999999997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1.490148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723</v>
      </c>
      <c r="D19" s="244"/>
      <c r="E19" s="245">
        <v>0.95399999999999996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0.95399999999999996</v>
      </c>
      <c r="F20" s="235">
        <v>245.5</v>
      </c>
      <c r="G20" s="235">
        <v>234.21</v>
      </c>
      <c r="H20" s="235">
        <v>0</v>
      </c>
      <c r="I20" s="235">
        <v>0</v>
      </c>
      <c r="J20" s="235">
        <v>245.5</v>
      </c>
      <c r="K20" s="235">
        <v>234.20699999999999</v>
      </c>
      <c r="L20" s="235">
        <v>21</v>
      </c>
      <c r="M20" s="235">
        <v>283.39409999999998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0.49512600000000001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1.026</v>
      </c>
      <c r="F21" s="235">
        <v>344.5</v>
      </c>
      <c r="G21" s="235">
        <v>353.46</v>
      </c>
      <c r="H21" s="235">
        <v>0</v>
      </c>
      <c r="I21" s="235">
        <v>0</v>
      </c>
      <c r="J21" s="235">
        <v>344.5</v>
      </c>
      <c r="K21" s="235">
        <v>353.45699999999999</v>
      </c>
      <c r="L21" s="235">
        <v>21</v>
      </c>
      <c r="M21" s="235">
        <v>427.68659999999994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0.74795400000000001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0.95399999999999996</v>
      </c>
      <c r="F22" s="235">
        <v>196.5</v>
      </c>
      <c r="G22" s="235">
        <v>187.46</v>
      </c>
      <c r="H22" s="235">
        <v>0</v>
      </c>
      <c r="I22" s="235">
        <v>0</v>
      </c>
      <c r="J22" s="235">
        <v>196.5</v>
      </c>
      <c r="K22" s="235">
        <v>187.46099999999998</v>
      </c>
      <c r="L22" s="235">
        <v>21</v>
      </c>
      <c r="M22" s="235">
        <v>226.82660000000001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1.0493999999999998E-2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0.95399999999999996</v>
      </c>
      <c r="F23" s="226">
        <v>200</v>
      </c>
      <c r="G23" s="226">
        <v>190.8</v>
      </c>
      <c r="H23" s="226">
        <v>0</v>
      </c>
      <c r="I23" s="226">
        <v>0</v>
      </c>
      <c r="J23" s="226">
        <v>200</v>
      </c>
      <c r="K23" s="226">
        <v>190.79999999999998</v>
      </c>
      <c r="L23" s="226">
        <v>21</v>
      </c>
      <c r="M23" s="226">
        <v>230.86799999999999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0.29574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1.026</v>
      </c>
      <c r="F26" s="226">
        <v>212</v>
      </c>
      <c r="G26" s="226">
        <v>217.51</v>
      </c>
      <c r="H26" s="226">
        <v>0</v>
      </c>
      <c r="I26" s="226">
        <v>0</v>
      </c>
      <c r="J26" s="226">
        <v>212</v>
      </c>
      <c r="K26" s="226">
        <v>217.512</v>
      </c>
      <c r="L26" s="226">
        <v>21</v>
      </c>
      <c r="M26" s="226">
        <v>263.18709999999999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0.330372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1.7648999999999999</v>
      </c>
      <c r="F29" s="226">
        <v>280</v>
      </c>
      <c r="G29" s="226">
        <v>494.17</v>
      </c>
      <c r="H29" s="226">
        <v>0</v>
      </c>
      <c r="I29" s="226">
        <v>0</v>
      </c>
      <c r="J29" s="226">
        <v>280</v>
      </c>
      <c r="K29" s="226">
        <v>494.17199999999997</v>
      </c>
      <c r="L29" s="226">
        <v>21</v>
      </c>
      <c r="M29" s="226">
        <v>597.94569999999999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724</v>
      </c>
      <c r="D31" s="244"/>
      <c r="E31" s="245">
        <v>1.7648999999999999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5531.86</v>
      </c>
      <c r="H36" s="220"/>
      <c r="I36" s="220">
        <v>298.39999999999998</v>
      </c>
      <c r="J36" s="220"/>
      <c r="K36" s="220">
        <v>5233.46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28.887</v>
      </c>
      <c r="F37" s="226">
        <v>191.5</v>
      </c>
      <c r="G37" s="226">
        <v>5531.86</v>
      </c>
      <c r="H37" s="226">
        <v>10.33</v>
      </c>
      <c r="I37" s="226">
        <v>298.40271000000001</v>
      </c>
      <c r="J37" s="226">
        <v>181.17</v>
      </c>
      <c r="K37" s="226">
        <v>5233.4577899999995</v>
      </c>
      <c r="L37" s="226">
        <v>21</v>
      </c>
      <c r="M37" s="226">
        <v>6693.5505999999996</v>
      </c>
      <c r="N37" s="225">
        <v>2.0000000000000002E-5</v>
      </c>
      <c r="O37" s="225">
        <v>5.7774000000000009E-4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9.2438400000000005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196</v>
      </c>
      <c r="C40" s="237" t="s">
        <v>197</v>
      </c>
      <c r="D40" s="218"/>
      <c r="E40" s="219"/>
      <c r="F40" s="220"/>
      <c r="G40" s="220">
        <v>20191.68</v>
      </c>
      <c r="H40" s="220"/>
      <c r="I40" s="220">
        <v>14529.39</v>
      </c>
      <c r="J40" s="220"/>
      <c r="K40" s="220">
        <v>5662.29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31">
        <v>16</v>
      </c>
      <c r="B41" s="232" t="s">
        <v>392</v>
      </c>
      <c r="C41" s="241" t="s">
        <v>393</v>
      </c>
      <c r="D41" s="233" t="s">
        <v>303</v>
      </c>
      <c r="E41" s="234">
        <v>6.84</v>
      </c>
      <c r="F41" s="235">
        <v>990</v>
      </c>
      <c r="G41" s="235">
        <v>6771.6</v>
      </c>
      <c r="H41" s="235">
        <v>793</v>
      </c>
      <c r="I41" s="235">
        <v>5424.12</v>
      </c>
      <c r="J41" s="235">
        <v>197</v>
      </c>
      <c r="K41" s="235">
        <v>1347.48</v>
      </c>
      <c r="L41" s="235">
        <v>21</v>
      </c>
      <c r="M41" s="235">
        <v>8193.6360000000004</v>
      </c>
      <c r="N41" s="234">
        <v>0.52500000000000002</v>
      </c>
      <c r="O41" s="234">
        <v>3.5910000000000002</v>
      </c>
      <c r="P41" s="234">
        <v>0</v>
      </c>
      <c r="Q41" s="236">
        <v>0</v>
      </c>
      <c r="R41" s="214"/>
      <c r="S41" s="214" t="s">
        <v>243</v>
      </c>
      <c r="T41" s="214" t="s">
        <v>243</v>
      </c>
      <c r="U41" s="214">
        <v>0.33</v>
      </c>
      <c r="V41" s="214">
        <v>2.2572000000000001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664</v>
      </c>
      <c r="C42" s="238" t="s">
        <v>665</v>
      </c>
      <c r="D42" s="224" t="s">
        <v>303</v>
      </c>
      <c r="E42" s="225">
        <v>6.84</v>
      </c>
      <c r="F42" s="226">
        <v>1962</v>
      </c>
      <c r="G42" s="226">
        <v>13420.08</v>
      </c>
      <c r="H42" s="226">
        <v>1331.18</v>
      </c>
      <c r="I42" s="226">
        <v>9105.271200000001</v>
      </c>
      <c r="J42" s="226">
        <v>630.82000000000005</v>
      </c>
      <c r="K42" s="226">
        <v>4314.8088000000007</v>
      </c>
      <c r="L42" s="226">
        <v>21</v>
      </c>
      <c r="M42" s="226">
        <v>16238.2968</v>
      </c>
      <c r="N42" s="225">
        <v>0.80618000000000001</v>
      </c>
      <c r="O42" s="225">
        <v>5.5142711999999996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1.1910000000000001</v>
      </c>
      <c r="V42" s="214">
        <v>8.1464400000000001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725</v>
      </c>
      <c r="D43" s="244"/>
      <c r="E43" s="245">
        <v>6.84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198</v>
      </c>
      <c r="C44" s="237" t="s">
        <v>199</v>
      </c>
      <c r="D44" s="218"/>
      <c r="E44" s="219"/>
      <c r="F44" s="220"/>
      <c r="G44" s="220">
        <v>9214.9599999999991</v>
      </c>
      <c r="H44" s="220"/>
      <c r="I44" s="220">
        <v>1391.2</v>
      </c>
      <c r="J44" s="220"/>
      <c r="K44" s="220">
        <v>7823.76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22">
        <v>18</v>
      </c>
      <c r="B45" s="223" t="s">
        <v>510</v>
      </c>
      <c r="C45" s="238" t="s">
        <v>511</v>
      </c>
      <c r="D45" s="224" t="s">
        <v>303</v>
      </c>
      <c r="E45" s="225">
        <v>28.887</v>
      </c>
      <c r="F45" s="226">
        <v>114</v>
      </c>
      <c r="G45" s="226">
        <v>3293.12</v>
      </c>
      <c r="H45" s="226">
        <v>0.16</v>
      </c>
      <c r="I45" s="226">
        <v>4.6219200000000003</v>
      </c>
      <c r="J45" s="226">
        <v>113.84</v>
      </c>
      <c r="K45" s="226">
        <v>3288.4960800000003</v>
      </c>
      <c r="L45" s="226">
        <v>21</v>
      </c>
      <c r="M45" s="226">
        <v>3984.6751999999997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0.20873</v>
      </c>
      <c r="V45" s="214">
        <v>6.0295835100000001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39" t="s">
        <v>512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19</v>
      </c>
      <c r="B47" s="223" t="s">
        <v>513</v>
      </c>
      <c r="C47" s="238" t="s">
        <v>514</v>
      </c>
      <c r="D47" s="224" t="s">
        <v>303</v>
      </c>
      <c r="E47" s="225">
        <v>28.887</v>
      </c>
      <c r="F47" s="226">
        <v>205</v>
      </c>
      <c r="G47" s="226">
        <v>5921.84</v>
      </c>
      <c r="H47" s="226">
        <v>48</v>
      </c>
      <c r="I47" s="226">
        <v>1386.576</v>
      </c>
      <c r="J47" s="226">
        <v>157</v>
      </c>
      <c r="K47" s="226">
        <v>4535.259</v>
      </c>
      <c r="L47" s="226">
        <v>21</v>
      </c>
      <c r="M47" s="226">
        <v>7165.4264000000003</v>
      </c>
      <c r="N47" s="225">
        <v>3.7699999999999997E-2</v>
      </c>
      <c r="O47" s="225">
        <v>1.0890398999999999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0.318</v>
      </c>
      <c r="V47" s="214">
        <v>9.1860660000000003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515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200</v>
      </c>
      <c r="C49" s="237" t="s">
        <v>201</v>
      </c>
      <c r="D49" s="218"/>
      <c r="E49" s="219"/>
      <c r="F49" s="220"/>
      <c r="G49" s="220">
        <v>15589.6</v>
      </c>
      <c r="H49" s="220"/>
      <c r="I49" s="220">
        <v>0</v>
      </c>
      <c r="J49" s="220"/>
      <c r="K49" s="220">
        <v>15589.6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20</v>
      </c>
      <c r="B50" s="223" t="s">
        <v>401</v>
      </c>
      <c r="C50" s="238" t="s">
        <v>402</v>
      </c>
      <c r="D50" s="224" t="s">
        <v>303</v>
      </c>
      <c r="E50" s="225">
        <v>15.744</v>
      </c>
      <c r="F50" s="226">
        <v>36.1</v>
      </c>
      <c r="G50" s="226">
        <v>568.36</v>
      </c>
      <c r="H50" s="226">
        <v>0</v>
      </c>
      <c r="I50" s="226">
        <v>0</v>
      </c>
      <c r="J50" s="226">
        <v>36.1</v>
      </c>
      <c r="K50" s="226">
        <v>568.35839999999996</v>
      </c>
      <c r="L50" s="226">
        <v>21</v>
      </c>
      <c r="M50" s="226">
        <v>687.71559999999999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7.2999999999999995E-2</v>
      </c>
      <c r="V50" s="214">
        <v>1.1493119999999999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528</v>
      </c>
      <c r="D51" s="244"/>
      <c r="E51" s="245">
        <v>15.744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21</v>
      </c>
      <c r="B52" s="223" t="s">
        <v>516</v>
      </c>
      <c r="C52" s="238" t="s">
        <v>517</v>
      </c>
      <c r="D52" s="224" t="s">
        <v>303</v>
      </c>
      <c r="E52" s="225">
        <v>28.887</v>
      </c>
      <c r="F52" s="226">
        <v>520</v>
      </c>
      <c r="G52" s="226">
        <v>15021.24</v>
      </c>
      <c r="H52" s="226">
        <v>0</v>
      </c>
      <c r="I52" s="226">
        <v>0</v>
      </c>
      <c r="J52" s="226">
        <v>520</v>
      </c>
      <c r="K52" s="226">
        <v>15021.24</v>
      </c>
      <c r="L52" s="226">
        <v>21</v>
      </c>
      <c r="M52" s="226">
        <v>18175.700399999998</v>
      </c>
      <c r="N52" s="225">
        <v>0</v>
      </c>
      <c r="O52" s="225">
        <v>0</v>
      </c>
      <c r="P52" s="225">
        <v>1.7999999999999999E-2</v>
      </c>
      <c r="Q52" s="227">
        <v>0.51996599999999993</v>
      </c>
      <c r="R52" s="214"/>
      <c r="S52" s="214" t="s">
        <v>243</v>
      </c>
      <c r="T52" s="214" t="s">
        <v>243</v>
      </c>
      <c r="U52" s="214">
        <v>1.0469999999999999</v>
      </c>
      <c r="V52" s="214">
        <v>30.244688999999997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726</v>
      </c>
      <c r="D53" s="244"/>
      <c r="E53" s="245">
        <v>3.1680000000000001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530</v>
      </c>
      <c r="D54" s="244"/>
      <c r="E54" s="245">
        <v>4.2750000000000004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2" x14ac:dyDescent="0.2">
      <c r="A55" s="211"/>
      <c r="B55" s="212"/>
      <c r="C55" s="246" t="s">
        <v>531</v>
      </c>
      <c r="D55" s="244"/>
      <c r="E55" s="245">
        <v>5.7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2" x14ac:dyDescent="0.2">
      <c r="A56" s="211"/>
      <c r="B56" s="212"/>
      <c r="C56" s="246" t="s">
        <v>528</v>
      </c>
      <c r="D56" s="244"/>
      <c r="E56" s="245">
        <v>15.744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238</v>
      </c>
      <c r="B57" s="217" t="s">
        <v>202</v>
      </c>
      <c r="C57" s="237" t="s">
        <v>203</v>
      </c>
      <c r="D57" s="218"/>
      <c r="E57" s="219"/>
      <c r="F57" s="220"/>
      <c r="G57" s="220">
        <v>56361.599999999999</v>
      </c>
      <c r="H57" s="220"/>
      <c r="I57" s="220">
        <v>0</v>
      </c>
      <c r="J57" s="220"/>
      <c r="K57" s="220">
        <v>56361.599999999999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239</v>
      </c>
    </row>
    <row r="58" spans="1:60" x14ac:dyDescent="0.2">
      <c r="A58" s="222">
        <v>22</v>
      </c>
      <c r="B58" s="223" t="s">
        <v>403</v>
      </c>
      <c r="C58" s="238" t="s">
        <v>404</v>
      </c>
      <c r="D58" s="224" t="s">
        <v>333</v>
      </c>
      <c r="E58" s="225">
        <v>6.84</v>
      </c>
      <c r="F58" s="226">
        <v>8240</v>
      </c>
      <c r="G58" s="226">
        <v>56361.599999999999</v>
      </c>
      <c r="H58" s="226">
        <v>0</v>
      </c>
      <c r="I58" s="226">
        <v>0</v>
      </c>
      <c r="J58" s="226">
        <v>8240</v>
      </c>
      <c r="K58" s="226">
        <v>56361.599999999999</v>
      </c>
      <c r="L58" s="226">
        <v>21</v>
      </c>
      <c r="M58" s="226">
        <v>68197.535999999993</v>
      </c>
      <c r="N58" s="225">
        <v>0</v>
      </c>
      <c r="O58" s="225">
        <v>0</v>
      </c>
      <c r="P58" s="225">
        <v>1.33</v>
      </c>
      <c r="Q58" s="227">
        <v>9.0972000000000008</v>
      </c>
      <c r="R58" s="214"/>
      <c r="S58" s="214" t="s">
        <v>243</v>
      </c>
      <c r="T58" s="214" t="s">
        <v>243</v>
      </c>
      <c r="U58" s="214">
        <v>8.6210000000000004</v>
      </c>
      <c r="V58" s="214">
        <v>58.967640000000003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39" t="s">
        <v>405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29" t="str">
        <f>C59</f>
        <v>Včetně bourání geotextilií, výplně otvorů tvárnic, drenáží, trubek a dilatačních prvků apod. zabudovaných v bouraných konstrukcích.</v>
      </c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46" t="s">
        <v>727</v>
      </c>
      <c r="D60" s="244"/>
      <c r="E60" s="245">
        <v>6.84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204</v>
      </c>
      <c r="C61" s="237" t="s">
        <v>205</v>
      </c>
      <c r="D61" s="218"/>
      <c r="E61" s="219"/>
      <c r="F61" s="220"/>
      <c r="G61" s="220">
        <v>3625.45</v>
      </c>
      <c r="H61" s="220"/>
      <c r="I61" s="220">
        <v>0</v>
      </c>
      <c r="J61" s="220"/>
      <c r="K61" s="220">
        <v>3625.45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31">
        <v>23</v>
      </c>
      <c r="B62" s="232" t="s">
        <v>407</v>
      </c>
      <c r="C62" s="241" t="s">
        <v>408</v>
      </c>
      <c r="D62" s="233" t="s">
        <v>350</v>
      </c>
      <c r="E62" s="234">
        <v>10.53909</v>
      </c>
      <c r="F62" s="235">
        <v>344</v>
      </c>
      <c r="G62" s="235">
        <v>3625.45</v>
      </c>
      <c r="H62" s="235">
        <v>0</v>
      </c>
      <c r="I62" s="235">
        <v>0</v>
      </c>
      <c r="J62" s="235">
        <v>344</v>
      </c>
      <c r="K62" s="235">
        <v>3625.4469599999998</v>
      </c>
      <c r="L62" s="235">
        <v>21</v>
      </c>
      <c r="M62" s="235">
        <v>4386.7945</v>
      </c>
      <c r="N62" s="234">
        <v>0</v>
      </c>
      <c r="O62" s="234">
        <v>0</v>
      </c>
      <c r="P62" s="234">
        <v>0</v>
      </c>
      <c r="Q62" s="236">
        <v>0</v>
      </c>
      <c r="R62" s="214"/>
      <c r="S62" s="214" t="s">
        <v>243</v>
      </c>
      <c r="T62" s="214" t="s">
        <v>243</v>
      </c>
      <c r="U62" s="214">
        <v>0.23200000000000001</v>
      </c>
      <c r="V62" s="214">
        <v>2.44506888</v>
      </c>
      <c r="W62" s="214"/>
      <c r="X62" s="214" t="s">
        <v>409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410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206</v>
      </c>
      <c r="C63" s="237" t="s">
        <v>207</v>
      </c>
      <c r="D63" s="218"/>
      <c r="E63" s="219"/>
      <c r="F63" s="220"/>
      <c r="G63" s="220">
        <v>20441.29</v>
      </c>
      <c r="H63" s="220"/>
      <c r="I63" s="220">
        <v>39.82</v>
      </c>
      <c r="J63" s="220"/>
      <c r="K63" s="220">
        <v>20401.47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24</v>
      </c>
      <c r="B64" s="223" t="s">
        <v>411</v>
      </c>
      <c r="C64" s="238" t="s">
        <v>412</v>
      </c>
      <c r="D64" s="224" t="s">
        <v>350</v>
      </c>
      <c r="E64" s="225">
        <v>9.6171699999999998</v>
      </c>
      <c r="F64" s="226">
        <v>808</v>
      </c>
      <c r="G64" s="226">
        <v>7770.67</v>
      </c>
      <c r="H64" s="226">
        <v>0</v>
      </c>
      <c r="I64" s="226">
        <v>0</v>
      </c>
      <c r="J64" s="226">
        <v>808</v>
      </c>
      <c r="K64" s="226">
        <v>7770.6733599999998</v>
      </c>
      <c r="L64" s="226">
        <v>21</v>
      </c>
      <c r="M64" s="226">
        <v>9402.5106999999989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1.8160000000000001</v>
      </c>
      <c r="V64" s="214">
        <v>17.46478072</v>
      </c>
      <c r="W64" s="214"/>
      <c r="X64" s="214" t="s">
        <v>413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414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415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naložením suti nebo vybouraných hmot do dopravního prostředku a na jejich vyložením, popřípadě přeložením na normální dopravní prostředek.</v>
      </c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31">
        <v>25</v>
      </c>
      <c r="B66" s="232" t="s">
        <v>416</v>
      </c>
      <c r="C66" s="241" t="s">
        <v>417</v>
      </c>
      <c r="D66" s="233" t="s">
        <v>350</v>
      </c>
      <c r="E66" s="234">
        <v>9.6171699999999998</v>
      </c>
      <c r="F66" s="235">
        <v>353</v>
      </c>
      <c r="G66" s="235">
        <v>3394.86</v>
      </c>
      <c r="H66" s="235">
        <v>4.1399999999999997</v>
      </c>
      <c r="I66" s="235">
        <v>39.815083799999996</v>
      </c>
      <c r="J66" s="235">
        <v>348.86</v>
      </c>
      <c r="K66" s="235">
        <v>3355.0459261999999</v>
      </c>
      <c r="L66" s="235">
        <v>21</v>
      </c>
      <c r="M66" s="235">
        <v>4107.7806</v>
      </c>
      <c r="N66" s="234">
        <v>0</v>
      </c>
      <c r="O66" s="234">
        <v>0</v>
      </c>
      <c r="P66" s="234">
        <v>0</v>
      </c>
      <c r="Q66" s="236">
        <v>0</v>
      </c>
      <c r="R66" s="214"/>
      <c r="S66" s="214" t="s">
        <v>243</v>
      </c>
      <c r="T66" s="214" t="s">
        <v>243</v>
      </c>
      <c r="U66" s="214">
        <v>4.2000000000000003E-2</v>
      </c>
      <c r="V66" s="214">
        <v>0.40392114000000001</v>
      </c>
      <c r="W66" s="214"/>
      <c r="X66" s="214" t="s">
        <v>413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414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31">
        <v>26</v>
      </c>
      <c r="B67" s="232" t="s">
        <v>418</v>
      </c>
      <c r="C67" s="241" t="s">
        <v>419</v>
      </c>
      <c r="D67" s="233" t="s">
        <v>350</v>
      </c>
      <c r="E67" s="234">
        <v>9.6171699999999998</v>
      </c>
      <c r="F67" s="235">
        <v>630</v>
      </c>
      <c r="G67" s="235">
        <v>6058.82</v>
      </c>
      <c r="H67" s="235">
        <v>0</v>
      </c>
      <c r="I67" s="235">
        <v>0</v>
      </c>
      <c r="J67" s="235">
        <v>630</v>
      </c>
      <c r="K67" s="235">
        <v>6058.8171000000002</v>
      </c>
      <c r="L67" s="235">
        <v>21</v>
      </c>
      <c r="M67" s="235">
        <v>7331.1721999999991</v>
      </c>
      <c r="N67" s="234">
        <v>0</v>
      </c>
      <c r="O67" s="234">
        <v>0</v>
      </c>
      <c r="P67" s="234">
        <v>0</v>
      </c>
      <c r="Q67" s="236">
        <v>0</v>
      </c>
      <c r="R67" s="214"/>
      <c r="S67" s="214" t="s">
        <v>243</v>
      </c>
      <c r="T67" s="214" t="s">
        <v>244</v>
      </c>
      <c r="U67" s="214">
        <v>0</v>
      </c>
      <c r="V67" s="214">
        <v>0</v>
      </c>
      <c r="W67" s="214"/>
      <c r="X67" s="214" t="s">
        <v>413</v>
      </c>
      <c r="Y67" s="214" t="s">
        <v>246</v>
      </c>
      <c r="Z67" s="208"/>
      <c r="AA67" s="208"/>
      <c r="AB67" s="208"/>
      <c r="AC67" s="208"/>
      <c r="AD67" s="208"/>
      <c r="AE67" s="208"/>
      <c r="AF67" s="208"/>
      <c r="AG67" s="208" t="s">
        <v>414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22">
        <v>27</v>
      </c>
      <c r="B68" s="223" t="s">
        <v>420</v>
      </c>
      <c r="C68" s="238" t="s">
        <v>421</v>
      </c>
      <c r="D68" s="224" t="s">
        <v>350</v>
      </c>
      <c r="E68" s="225">
        <v>9.6171699999999998</v>
      </c>
      <c r="F68" s="226">
        <v>334.5</v>
      </c>
      <c r="G68" s="226">
        <v>3216.94</v>
      </c>
      <c r="H68" s="226">
        <v>0</v>
      </c>
      <c r="I68" s="226">
        <v>0</v>
      </c>
      <c r="J68" s="226">
        <v>334.5</v>
      </c>
      <c r="K68" s="226">
        <v>3216.9433650000001</v>
      </c>
      <c r="L68" s="226">
        <v>21</v>
      </c>
      <c r="M68" s="226">
        <v>3892.4973999999997</v>
      </c>
      <c r="N68" s="225">
        <v>0</v>
      </c>
      <c r="O68" s="225">
        <v>0</v>
      </c>
      <c r="P68" s="225">
        <v>0</v>
      </c>
      <c r="Q68" s="227">
        <v>0</v>
      </c>
      <c r="R68" s="214"/>
      <c r="S68" s="214" t="s">
        <v>243</v>
      </c>
      <c r="T68" s="214" t="s">
        <v>243</v>
      </c>
      <c r="U68" s="214">
        <v>0.752</v>
      </c>
      <c r="V68" s="214">
        <v>7.23211184</v>
      </c>
      <c r="W68" s="214"/>
      <c r="X68" s="214" t="s">
        <v>413</v>
      </c>
      <c r="Y68" s="214" t="s">
        <v>246</v>
      </c>
      <c r="Z68" s="208"/>
      <c r="AA68" s="208"/>
      <c r="AB68" s="208"/>
      <c r="AC68" s="208"/>
      <c r="AD68" s="208"/>
      <c r="AE68" s="208"/>
      <c r="AF68" s="208"/>
      <c r="AG68" s="208" t="s">
        <v>414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11"/>
      <c r="B69" s="212"/>
      <c r="C69" s="239" t="s">
        <v>415</v>
      </c>
      <c r="D69" s="228"/>
      <c r="E69" s="228"/>
      <c r="F69" s="228"/>
      <c r="G69" s="228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248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29" t="str">
        <f>C69</f>
        <v>S naložením suti nebo vybouraných hmot do dopravního prostředku a na jejich vyložením, popřípadě přeložením na normální dopravní prostředek.</v>
      </c>
      <c r="BB69" s="208"/>
      <c r="BC69" s="208"/>
      <c r="BD69" s="208"/>
      <c r="BE69" s="208"/>
      <c r="BF69" s="208"/>
      <c r="BG69" s="208"/>
      <c r="BH69" s="208"/>
    </row>
    <row r="70" spans="1:60" outlineLevel="2" x14ac:dyDescent="0.2">
      <c r="A70" s="211"/>
      <c r="B70" s="212"/>
      <c r="C70" s="240" t="s">
        <v>422</v>
      </c>
      <c r="D70" s="230"/>
      <c r="E70" s="230"/>
      <c r="F70" s="230"/>
      <c r="G70" s="230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3"/>
      <c r="B71" s="4"/>
      <c r="C71" s="242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15</v>
      </c>
      <c r="AF71">
        <v>21</v>
      </c>
      <c r="AG71" t="s">
        <v>224</v>
      </c>
    </row>
    <row r="72" spans="1:60" x14ac:dyDescent="0.2">
      <c r="C72" s="243"/>
      <c r="D72" s="10"/>
      <c r="AG72" t="s">
        <v>300</v>
      </c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1">
    <mergeCell ref="C65:G65"/>
    <mergeCell ref="C69:G69"/>
    <mergeCell ref="C70:G70"/>
    <mergeCell ref="C35:G35"/>
    <mergeCell ref="C38:G38"/>
    <mergeCell ref="C39:G39"/>
    <mergeCell ref="C46:G46"/>
    <mergeCell ref="C48:G48"/>
    <mergeCell ref="C59:G59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6982D-27E4-4F72-A1A9-BCD3D1AA40B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94</v>
      </c>
      <c r="C4" s="200" t="s">
        <v>95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36994.550000000003</v>
      </c>
      <c r="H8" s="220"/>
      <c r="I8" s="220">
        <v>10308.709999999999</v>
      </c>
      <c r="J8" s="220"/>
      <c r="K8" s="220">
        <v>26685.84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2.4E-2</v>
      </c>
      <c r="F9" s="226">
        <v>465.5</v>
      </c>
      <c r="G9" s="226">
        <v>11.17</v>
      </c>
      <c r="H9" s="226">
        <v>0</v>
      </c>
      <c r="I9" s="226">
        <v>0</v>
      </c>
      <c r="J9" s="226">
        <v>465.5</v>
      </c>
      <c r="K9" s="226">
        <v>11.172000000000001</v>
      </c>
      <c r="L9" s="226">
        <v>21</v>
      </c>
      <c r="M9" s="226">
        <v>13.515699999999999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2.1384E-2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569</v>
      </c>
      <c r="D10" s="244"/>
      <c r="E10" s="245">
        <v>1.2E-2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700</v>
      </c>
      <c r="D11" s="244"/>
      <c r="E11" s="245">
        <v>1.2E-2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356</v>
      </c>
      <c r="C12" s="241" t="s">
        <v>357</v>
      </c>
      <c r="D12" s="233" t="s">
        <v>333</v>
      </c>
      <c r="E12" s="234">
        <v>2.4E-2</v>
      </c>
      <c r="F12" s="235">
        <v>863</v>
      </c>
      <c r="G12" s="235">
        <v>20.71</v>
      </c>
      <c r="H12" s="235">
        <v>0</v>
      </c>
      <c r="I12" s="235">
        <v>0</v>
      </c>
      <c r="J12" s="235">
        <v>863</v>
      </c>
      <c r="K12" s="235">
        <v>20.712</v>
      </c>
      <c r="L12" s="235">
        <v>21</v>
      </c>
      <c r="M12" s="235">
        <v>25.059100000000001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1.992</v>
      </c>
      <c r="V12" s="214">
        <v>4.7808000000000003E-2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358</v>
      </c>
      <c r="C13" s="241" t="s">
        <v>359</v>
      </c>
      <c r="D13" s="233" t="s">
        <v>333</v>
      </c>
      <c r="E13" s="234">
        <v>2.4E-2</v>
      </c>
      <c r="F13" s="235">
        <v>289.5</v>
      </c>
      <c r="G13" s="235">
        <v>6.95</v>
      </c>
      <c r="H13" s="235">
        <v>0</v>
      </c>
      <c r="I13" s="235">
        <v>0</v>
      </c>
      <c r="J13" s="235">
        <v>289.5</v>
      </c>
      <c r="K13" s="235">
        <v>6.9480000000000004</v>
      </c>
      <c r="L13" s="235">
        <v>21</v>
      </c>
      <c r="M13" s="235">
        <v>8.4094999999999995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1.4688E-2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537</v>
      </c>
      <c r="C14" s="241" t="s">
        <v>538</v>
      </c>
      <c r="D14" s="233" t="s">
        <v>539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19.739999999999998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423</v>
      </c>
      <c r="C15" s="238" t="s">
        <v>424</v>
      </c>
      <c r="D15" s="224" t="s">
        <v>425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0.20300000000000001</v>
      </c>
      <c r="V15" s="214">
        <v>9.1349999999999998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556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427</v>
      </c>
      <c r="C17" s="241" t="s">
        <v>428</v>
      </c>
      <c r="D17" s="233" t="s">
        <v>429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</v>
      </c>
      <c r="V17" s="214">
        <v>0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520</v>
      </c>
      <c r="C18" s="238" t="s">
        <v>521</v>
      </c>
      <c r="D18" s="224" t="s">
        <v>333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1.5620000000000001</v>
      </c>
      <c r="V18" s="214">
        <v>3.7253699999999998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480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522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360</v>
      </c>
      <c r="C21" s="238" t="s">
        <v>361</v>
      </c>
      <c r="D21" s="224" t="s">
        <v>333</v>
      </c>
      <c r="E21" s="225">
        <v>0.08</v>
      </c>
      <c r="F21" s="226">
        <v>2015</v>
      </c>
      <c r="G21" s="226">
        <v>161.19999999999999</v>
      </c>
      <c r="H21" s="226">
        <v>0</v>
      </c>
      <c r="I21" s="226">
        <v>0</v>
      </c>
      <c r="J21" s="226">
        <v>2015</v>
      </c>
      <c r="K21" s="226">
        <v>161.20000000000002</v>
      </c>
      <c r="L21" s="226">
        <v>21</v>
      </c>
      <c r="M21" s="226">
        <v>195.05199999999999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4.6550000000000002</v>
      </c>
      <c r="V21" s="214">
        <v>0.37240000000000001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362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728</v>
      </c>
      <c r="D23" s="244"/>
      <c r="E23" s="245">
        <v>0.08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364</v>
      </c>
      <c r="C24" s="238" t="s">
        <v>365</v>
      </c>
      <c r="D24" s="224" t="s">
        <v>333</v>
      </c>
      <c r="E24" s="225">
        <v>2.4649999999999999</v>
      </c>
      <c r="F24" s="226">
        <v>245.5</v>
      </c>
      <c r="G24" s="226">
        <v>605.16</v>
      </c>
      <c r="H24" s="226">
        <v>0</v>
      </c>
      <c r="I24" s="226">
        <v>0</v>
      </c>
      <c r="J24" s="226">
        <v>245.5</v>
      </c>
      <c r="K24" s="226">
        <v>605.15749999999991</v>
      </c>
      <c r="L24" s="226">
        <v>21</v>
      </c>
      <c r="M24" s="226">
        <v>732.2435999999999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0.51900000000000002</v>
      </c>
      <c r="V24" s="214">
        <v>1.2793349999999999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729</v>
      </c>
      <c r="D25" s="244"/>
      <c r="E25" s="245">
        <v>2.4649999999999999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366</v>
      </c>
      <c r="C26" s="241" t="s">
        <v>367</v>
      </c>
      <c r="D26" s="233" t="s">
        <v>333</v>
      </c>
      <c r="E26" s="234">
        <v>2.4E-2</v>
      </c>
      <c r="F26" s="235">
        <v>344.5</v>
      </c>
      <c r="G26" s="235">
        <v>8.27</v>
      </c>
      <c r="H26" s="235">
        <v>0</v>
      </c>
      <c r="I26" s="235">
        <v>0</v>
      </c>
      <c r="J26" s="235">
        <v>344.5</v>
      </c>
      <c r="K26" s="235">
        <v>8.2680000000000007</v>
      </c>
      <c r="L26" s="235">
        <v>21</v>
      </c>
      <c r="M26" s="235">
        <v>10.006699999999999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0.72899999999999998</v>
      </c>
      <c r="V26" s="214">
        <v>1.7496000000000001E-2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333</v>
      </c>
      <c r="E27" s="234">
        <v>2.4649999999999999</v>
      </c>
      <c r="F27" s="235">
        <v>196.5</v>
      </c>
      <c r="G27" s="235">
        <v>484.37</v>
      </c>
      <c r="H27" s="235">
        <v>0</v>
      </c>
      <c r="I27" s="235">
        <v>0</v>
      </c>
      <c r="J27" s="235">
        <v>196.5</v>
      </c>
      <c r="K27" s="235">
        <v>484.37249999999995</v>
      </c>
      <c r="L27" s="235">
        <v>21</v>
      </c>
      <c r="M27" s="235">
        <v>586.08770000000004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1.0999999999999999E-2</v>
      </c>
      <c r="V27" s="214">
        <v>2.7114999999999997E-2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342</v>
      </c>
      <c r="C28" s="238" t="s">
        <v>343</v>
      </c>
      <c r="D28" s="224" t="s">
        <v>333</v>
      </c>
      <c r="E28" s="225">
        <v>2.4649999999999999</v>
      </c>
      <c r="F28" s="226">
        <v>200</v>
      </c>
      <c r="G28" s="226">
        <v>493</v>
      </c>
      <c r="H28" s="226">
        <v>0</v>
      </c>
      <c r="I28" s="226">
        <v>0</v>
      </c>
      <c r="J28" s="226">
        <v>200</v>
      </c>
      <c r="K28" s="226">
        <v>493</v>
      </c>
      <c r="L28" s="226">
        <v>21</v>
      </c>
      <c r="M28" s="226">
        <v>596.53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0.31</v>
      </c>
      <c r="V28" s="214">
        <v>0.76415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368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369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370</v>
      </c>
      <c r="C31" s="238" t="s">
        <v>371</v>
      </c>
      <c r="D31" s="224" t="s">
        <v>333</v>
      </c>
      <c r="E31" s="225">
        <v>2.4E-2</v>
      </c>
      <c r="F31" s="226">
        <v>212</v>
      </c>
      <c r="G31" s="226">
        <v>5.09</v>
      </c>
      <c r="H31" s="226">
        <v>0</v>
      </c>
      <c r="I31" s="226">
        <v>0</v>
      </c>
      <c r="J31" s="226">
        <v>212</v>
      </c>
      <c r="K31" s="226">
        <v>5.0880000000000001</v>
      </c>
      <c r="L31" s="226">
        <v>21</v>
      </c>
      <c r="M31" s="226">
        <v>6.1589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0.32200000000000001</v>
      </c>
      <c r="V31" s="214">
        <v>7.7280000000000005E-3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368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369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372</v>
      </c>
      <c r="C34" s="238" t="s">
        <v>373</v>
      </c>
      <c r="D34" s="224" t="s">
        <v>333</v>
      </c>
      <c r="E34" s="225">
        <v>0.13</v>
      </c>
      <c r="F34" s="226">
        <v>145.5</v>
      </c>
      <c r="G34" s="226">
        <v>18.920000000000002</v>
      </c>
      <c r="H34" s="226">
        <v>0</v>
      </c>
      <c r="I34" s="226">
        <v>0</v>
      </c>
      <c r="J34" s="226">
        <v>145.5</v>
      </c>
      <c r="K34" s="226">
        <v>18.914999999999999</v>
      </c>
      <c r="L34" s="226">
        <v>21</v>
      </c>
      <c r="M34" s="226">
        <v>22.8932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0.20200000000000001</v>
      </c>
      <c r="V34" s="214">
        <v>2.6260000000000002E-2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374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730</v>
      </c>
      <c r="D36" s="244"/>
      <c r="E36" s="245">
        <v>0.13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307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348</v>
      </c>
      <c r="C37" s="238" t="s">
        <v>349</v>
      </c>
      <c r="D37" s="224" t="s">
        <v>350</v>
      </c>
      <c r="E37" s="225">
        <v>4.5602499999999999</v>
      </c>
      <c r="F37" s="226">
        <v>280</v>
      </c>
      <c r="G37" s="226">
        <v>1276.8699999999999</v>
      </c>
      <c r="H37" s="226">
        <v>0</v>
      </c>
      <c r="I37" s="226">
        <v>0</v>
      </c>
      <c r="J37" s="226">
        <v>280</v>
      </c>
      <c r="K37" s="226">
        <v>1276.8699999999999</v>
      </c>
      <c r="L37" s="226">
        <v>21</v>
      </c>
      <c r="M37" s="226">
        <v>1545.0126999999998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</v>
      </c>
      <c r="V37" s="214">
        <v>0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351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731</v>
      </c>
      <c r="D39" s="244"/>
      <c r="E39" s="245">
        <v>4.5602499999999999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524</v>
      </c>
      <c r="C40" s="238" t="s">
        <v>525</v>
      </c>
      <c r="D40" s="224" t="s">
        <v>271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268</v>
      </c>
      <c r="T40" s="214" t="s">
        <v>244</v>
      </c>
      <c r="U40" s="214">
        <v>0</v>
      </c>
      <c r="V40" s="214">
        <v>0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532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526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527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389</v>
      </c>
      <c r="C44" s="238" t="s">
        <v>390</v>
      </c>
      <c r="D44" s="224" t="s">
        <v>333</v>
      </c>
      <c r="E44" s="225">
        <v>0.14299999999999999</v>
      </c>
      <c r="F44" s="226">
        <v>2935</v>
      </c>
      <c r="G44" s="226">
        <v>419.71</v>
      </c>
      <c r="H44" s="226">
        <v>2935</v>
      </c>
      <c r="I44" s="226">
        <v>419.70499999999998</v>
      </c>
      <c r="J44" s="226">
        <v>0</v>
      </c>
      <c r="K44" s="226">
        <v>0</v>
      </c>
      <c r="L44" s="226">
        <v>21</v>
      </c>
      <c r="M44" s="226">
        <v>507.84909999999996</v>
      </c>
      <c r="N44" s="225">
        <v>2.5</v>
      </c>
      <c r="O44" s="225">
        <v>0.35749999999999998</v>
      </c>
      <c r="P44" s="225">
        <v>0</v>
      </c>
      <c r="Q44" s="227">
        <v>0</v>
      </c>
      <c r="R44" s="214" t="s">
        <v>385</v>
      </c>
      <c r="S44" s="214" t="s">
        <v>243</v>
      </c>
      <c r="T44" s="214" t="s">
        <v>243</v>
      </c>
      <c r="U44" s="214">
        <v>0</v>
      </c>
      <c r="V44" s="214">
        <v>0</v>
      </c>
      <c r="W44" s="214"/>
      <c r="X44" s="214" t="s">
        <v>386</v>
      </c>
      <c r="Y44" s="214" t="s">
        <v>246</v>
      </c>
      <c r="Z44" s="208"/>
      <c r="AA44" s="208"/>
      <c r="AB44" s="208"/>
      <c r="AC44" s="208"/>
      <c r="AD44" s="208"/>
      <c r="AE44" s="208"/>
      <c r="AF44" s="208"/>
      <c r="AG44" s="208" t="s">
        <v>387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732</v>
      </c>
      <c r="D45" s="244"/>
      <c r="E45" s="245">
        <v>0.14299999999999999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192</v>
      </c>
      <c r="C46" s="237" t="s">
        <v>193</v>
      </c>
      <c r="D46" s="218"/>
      <c r="E46" s="219"/>
      <c r="F46" s="220"/>
      <c r="G46" s="220">
        <v>9716.52</v>
      </c>
      <c r="H46" s="220"/>
      <c r="I46" s="220">
        <v>524.13</v>
      </c>
      <c r="J46" s="220"/>
      <c r="K46" s="220">
        <v>9192.39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18</v>
      </c>
      <c r="B47" s="223" t="s">
        <v>506</v>
      </c>
      <c r="C47" s="238" t="s">
        <v>507</v>
      </c>
      <c r="D47" s="224" t="s">
        <v>303</v>
      </c>
      <c r="E47" s="225">
        <v>50.738999999999997</v>
      </c>
      <c r="F47" s="226">
        <v>191.5</v>
      </c>
      <c r="G47" s="226">
        <v>9716.52</v>
      </c>
      <c r="H47" s="226">
        <v>10.33</v>
      </c>
      <c r="I47" s="226">
        <v>524.13387</v>
      </c>
      <c r="J47" s="226">
        <v>181.17</v>
      </c>
      <c r="K47" s="226">
        <v>9192.3846299999987</v>
      </c>
      <c r="L47" s="226">
        <v>21</v>
      </c>
      <c r="M47" s="226">
        <v>11756.9892</v>
      </c>
      <c r="N47" s="225">
        <v>2.0000000000000002E-5</v>
      </c>
      <c r="O47" s="225">
        <v>1.0147800000000001E-3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0.32</v>
      </c>
      <c r="V47" s="214">
        <v>16.23648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508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509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238</v>
      </c>
      <c r="B50" s="217" t="s">
        <v>196</v>
      </c>
      <c r="C50" s="237" t="s">
        <v>197</v>
      </c>
      <c r="D50" s="218"/>
      <c r="E50" s="219"/>
      <c r="F50" s="220"/>
      <c r="G50" s="220">
        <v>1742.47</v>
      </c>
      <c r="H50" s="220"/>
      <c r="I50" s="220">
        <v>1052.4000000000001</v>
      </c>
      <c r="J50" s="220"/>
      <c r="K50" s="220">
        <v>690.07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239</v>
      </c>
    </row>
    <row r="51" spans="1:60" x14ac:dyDescent="0.2">
      <c r="A51" s="222">
        <v>19</v>
      </c>
      <c r="B51" s="223" t="s">
        <v>392</v>
      </c>
      <c r="C51" s="238" t="s">
        <v>393</v>
      </c>
      <c r="D51" s="224" t="s">
        <v>303</v>
      </c>
      <c r="E51" s="225">
        <v>0.52</v>
      </c>
      <c r="F51" s="226">
        <v>990</v>
      </c>
      <c r="G51" s="226">
        <v>514.79999999999995</v>
      </c>
      <c r="H51" s="226">
        <v>793</v>
      </c>
      <c r="I51" s="226">
        <v>412.36</v>
      </c>
      <c r="J51" s="226">
        <v>197</v>
      </c>
      <c r="K51" s="226">
        <v>102.44</v>
      </c>
      <c r="L51" s="226">
        <v>21</v>
      </c>
      <c r="M51" s="226">
        <v>622.9079999999999</v>
      </c>
      <c r="N51" s="225">
        <v>0.52500000000000002</v>
      </c>
      <c r="O51" s="225">
        <v>0.27300000000000002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0.33</v>
      </c>
      <c r="V51" s="214">
        <v>0.1716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733</v>
      </c>
      <c r="D52" s="244"/>
      <c r="E52" s="245">
        <v>0.52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307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563</v>
      </c>
      <c r="C53" s="238" t="s">
        <v>564</v>
      </c>
      <c r="D53" s="224" t="s">
        <v>303</v>
      </c>
      <c r="E53" s="225">
        <v>0.47</v>
      </c>
      <c r="F53" s="226">
        <v>2450</v>
      </c>
      <c r="G53" s="226">
        <v>1151.5</v>
      </c>
      <c r="H53" s="226">
        <v>1286.5899999999999</v>
      </c>
      <c r="I53" s="226">
        <v>604.69729999999993</v>
      </c>
      <c r="J53" s="226">
        <v>1163.4100000000001</v>
      </c>
      <c r="K53" s="226">
        <v>546.80269999999996</v>
      </c>
      <c r="L53" s="226">
        <v>21</v>
      </c>
      <c r="M53" s="226">
        <v>1393.3150000000001</v>
      </c>
      <c r="N53" s="225">
        <v>0.87729000000000001</v>
      </c>
      <c r="O53" s="225">
        <v>0.41232629999999998</v>
      </c>
      <c r="P53" s="225">
        <v>0</v>
      </c>
      <c r="Q53" s="227">
        <v>0</v>
      </c>
      <c r="R53" s="214"/>
      <c r="S53" s="214" t="s">
        <v>243</v>
      </c>
      <c r="T53" s="214" t="s">
        <v>243</v>
      </c>
      <c r="U53" s="214">
        <v>2.202</v>
      </c>
      <c r="V53" s="214">
        <v>1.03494</v>
      </c>
      <c r="W53" s="214"/>
      <c r="X53" s="214" t="s">
        <v>304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305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397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734</v>
      </c>
      <c r="D55" s="244"/>
      <c r="E55" s="245">
        <v>0.47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399</v>
      </c>
      <c r="C56" s="238" t="s">
        <v>400</v>
      </c>
      <c r="D56" s="224" t="s">
        <v>303</v>
      </c>
      <c r="E56" s="225">
        <v>0.05</v>
      </c>
      <c r="F56" s="226">
        <v>1523.32</v>
      </c>
      <c r="G56" s="226">
        <v>76.17</v>
      </c>
      <c r="H56" s="226">
        <v>706.74</v>
      </c>
      <c r="I56" s="226">
        <v>35.337000000000003</v>
      </c>
      <c r="J56" s="226">
        <v>816.58</v>
      </c>
      <c r="K56" s="226">
        <v>40.829000000000008</v>
      </c>
      <c r="L56" s="226">
        <v>21</v>
      </c>
      <c r="M56" s="226">
        <v>92.165700000000001</v>
      </c>
      <c r="N56" s="225">
        <v>0.44740999999999997</v>
      </c>
      <c r="O56" s="225">
        <v>2.2370500000000001E-2</v>
      </c>
      <c r="P56" s="225">
        <v>0</v>
      </c>
      <c r="Q56" s="227">
        <v>0</v>
      </c>
      <c r="R56" s="214"/>
      <c r="S56" s="214" t="s">
        <v>268</v>
      </c>
      <c r="T56" s="214" t="s">
        <v>244</v>
      </c>
      <c r="U56" s="214">
        <v>1.675</v>
      </c>
      <c r="V56" s="214">
        <v>8.3750000000000005E-2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397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238</v>
      </c>
      <c r="B58" s="217" t="s">
        <v>198</v>
      </c>
      <c r="C58" s="237" t="s">
        <v>199</v>
      </c>
      <c r="D58" s="218"/>
      <c r="E58" s="219"/>
      <c r="F58" s="220"/>
      <c r="G58" s="220">
        <v>16185.75</v>
      </c>
      <c r="H58" s="220"/>
      <c r="I58" s="220">
        <v>2443.59</v>
      </c>
      <c r="J58" s="220"/>
      <c r="K58" s="220">
        <v>13742.16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239</v>
      </c>
    </row>
    <row r="59" spans="1:60" x14ac:dyDescent="0.2">
      <c r="A59" s="222">
        <v>22</v>
      </c>
      <c r="B59" s="223" t="s">
        <v>510</v>
      </c>
      <c r="C59" s="238" t="s">
        <v>511</v>
      </c>
      <c r="D59" s="224" t="s">
        <v>303</v>
      </c>
      <c r="E59" s="225">
        <v>50.738999999999997</v>
      </c>
      <c r="F59" s="226">
        <v>114</v>
      </c>
      <c r="G59" s="226">
        <v>5784.25</v>
      </c>
      <c r="H59" s="226">
        <v>0.16</v>
      </c>
      <c r="I59" s="226">
        <v>8.1182400000000001</v>
      </c>
      <c r="J59" s="226">
        <v>113.84</v>
      </c>
      <c r="K59" s="226">
        <v>5776.1277600000003</v>
      </c>
      <c r="L59" s="226">
        <v>21</v>
      </c>
      <c r="M59" s="226">
        <v>6998.9425000000001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0.20873</v>
      </c>
      <c r="V59" s="214">
        <v>10.590751469999999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513</v>
      </c>
      <c r="C61" s="238" t="s">
        <v>514</v>
      </c>
      <c r="D61" s="224" t="s">
        <v>303</v>
      </c>
      <c r="E61" s="225">
        <v>50.738999999999997</v>
      </c>
      <c r="F61" s="226">
        <v>205</v>
      </c>
      <c r="G61" s="226">
        <v>10401.5</v>
      </c>
      <c r="H61" s="226">
        <v>48</v>
      </c>
      <c r="I61" s="226">
        <v>2435.4719999999998</v>
      </c>
      <c r="J61" s="226">
        <v>157</v>
      </c>
      <c r="K61" s="226">
        <v>7966.0229999999992</v>
      </c>
      <c r="L61" s="226">
        <v>21</v>
      </c>
      <c r="M61" s="226">
        <v>12585.815000000001</v>
      </c>
      <c r="N61" s="225">
        <v>3.7699999999999997E-2</v>
      </c>
      <c r="O61" s="225">
        <v>1.9128602999999997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0.318</v>
      </c>
      <c r="V61" s="214">
        <v>16.135002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515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200</v>
      </c>
      <c r="C63" s="237" t="s">
        <v>201</v>
      </c>
      <c r="D63" s="218"/>
      <c r="E63" s="219"/>
      <c r="F63" s="220"/>
      <c r="G63" s="220">
        <v>26984.98</v>
      </c>
      <c r="H63" s="220"/>
      <c r="I63" s="220">
        <v>0</v>
      </c>
      <c r="J63" s="220"/>
      <c r="K63" s="220">
        <v>26984.98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24</v>
      </c>
      <c r="B64" s="223" t="s">
        <v>401</v>
      </c>
      <c r="C64" s="238" t="s">
        <v>402</v>
      </c>
      <c r="D64" s="224" t="s">
        <v>303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7.2999999999999995E-2</v>
      </c>
      <c r="V64" s="214">
        <v>1.21472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566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516</v>
      </c>
      <c r="C66" s="238" t="s">
        <v>517</v>
      </c>
      <c r="D66" s="224" t="s">
        <v>303</v>
      </c>
      <c r="E66" s="225">
        <v>50.738999999999997</v>
      </c>
      <c r="F66" s="226">
        <v>520</v>
      </c>
      <c r="G66" s="226">
        <v>26384.28</v>
      </c>
      <c r="H66" s="226">
        <v>0</v>
      </c>
      <c r="I66" s="226">
        <v>0</v>
      </c>
      <c r="J66" s="226">
        <v>520</v>
      </c>
      <c r="K66" s="226">
        <v>26384.28</v>
      </c>
      <c r="L66" s="226">
        <v>21</v>
      </c>
      <c r="M66" s="226">
        <v>31924.978799999997</v>
      </c>
      <c r="N66" s="225">
        <v>0</v>
      </c>
      <c r="O66" s="225">
        <v>0</v>
      </c>
      <c r="P66" s="225">
        <v>1.7999999999999999E-2</v>
      </c>
      <c r="Q66" s="227">
        <v>0.91330199999999984</v>
      </c>
      <c r="R66" s="214"/>
      <c r="S66" s="214" t="s">
        <v>243</v>
      </c>
      <c r="T66" s="214" t="s">
        <v>243</v>
      </c>
      <c r="U66" s="214">
        <v>1.0469999999999999</v>
      </c>
      <c r="V66" s="214">
        <v>53.123732999999994</v>
      </c>
      <c r="W66" s="214"/>
      <c r="X66" s="214" t="s">
        <v>304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305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529</v>
      </c>
      <c r="D67" s="244"/>
      <c r="E67" s="245">
        <v>25.02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530</v>
      </c>
      <c r="D68" s="244"/>
      <c r="E68" s="245">
        <v>4.2750000000000004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531</v>
      </c>
      <c r="D69" s="244"/>
      <c r="E69" s="245">
        <v>5.7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2" x14ac:dyDescent="0.2">
      <c r="A70" s="211"/>
      <c r="B70" s="212"/>
      <c r="C70" s="246" t="s">
        <v>528</v>
      </c>
      <c r="D70" s="244"/>
      <c r="E70" s="245">
        <v>15.744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202</v>
      </c>
      <c r="C71" s="237" t="s">
        <v>203</v>
      </c>
      <c r="D71" s="218"/>
      <c r="E71" s="219"/>
      <c r="F71" s="220"/>
      <c r="G71" s="220">
        <v>197.76</v>
      </c>
      <c r="H71" s="220"/>
      <c r="I71" s="220">
        <v>0</v>
      </c>
      <c r="J71" s="220"/>
      <c r="K71" s="220">
        <v>197.76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26</v>
      </c>
      <c r="B72" s="223" t="s">
        <v>403</v>
      </c>
      <c r="C72" s="238" t="s">
        <v>404</v>
      </c>
      <c r="D72" s="224" t="s">
        <v>333</v>
      </c>
      <c r="E72" s="225">
        <v>2.4E-2</v>
      </c>
      <c r="F72" s="226">
        <v>8240</v>
      </c>
      <c r="G72" s="226">
        <v>197.76</v>
      </c>
      <c r="H72" s="226">
        <v>0</v>
      </c>
      <c r="I72" s="226">
        <v>0</v>
      </c>
      <c r="J72" s="226">
        <v>8240</v>
      </c>
      <c r="K72" s="226">
        <v>197.76</v>
      </c>
      <c r="L72" s="226">
        <v>21</v>
      </c>
      <c r="M72" s="226">
        <v>239.28959999999998</v>
      </c>
      <c r="N72" s="225">
        <v>0</v>
      </c>
      <c r="O72" s="225">
        <v>0</v>
      </c>
      <c r="P72" s="225">
        <v>1.33</v>
      </c>
      <c r="Q72" s="227">
        <v>3.1920000000000004E-2</v>
      </c>
      <c r="R72" s="214"/>
      <c r="S72" s="214" t="s">
        <v>243</v>
      </c>
      <c r="T72" s="214" t="s">
        <v>243</v>
      </c>
      <c r="U72" s="214">
        <v>8.6210000000000004</v>
      </c>
      <c r="V72" s="214">
        <v>0.206904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405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577</v>
      </c>
      <c r="D74" s="244"/>
      <c r="E74" s="245">
        <v>1.2E-2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716</v>
      </c>
      <c r="D75" s="244"/>
      <c r="E75" s="245">
        <v>1.2E-2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204</v>
      </c>
      <c r="C76" s="237" t="s">
        <v>205</v>
      </c>
      <c r="D76" s="218"/>
      <c r="E76" s="219"/>
      <c r="F76" s="220"/>
      <c r="G76" s="220">
        <v>1143.2</v>
      </c>
      <c r="H76" s="220"/>
      <c r="I76" s="220">
        <v>0</v>
      </c>
      <c r="J76" s="220"/>
      <c r="K76" s="220">
        <v>1143.2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31">
        <v>27</v>
      </c>
      <c r="B77" s="232" t="s">
        <v>407</v>
      </c>
      <c r="C77" s="241" t="s">
        <v>408</v>
      </c>
      <c r="D77" s="233" t="s">
        <v>350</v>
      </c>
      <c r="E77" s="234">
        <v>3.3232699999999999</v>
      </c>
      <c r="F77" s="235">
        <v>344</v>
      </c>
      <c r="G77" s="235">
        <v>1143.2</v>
      </c>
      <c r="H77" s="235">
        <v>0</v>
      </c>
      <c r="I77" s="235">
        <v>0</v>
      </c>
      <c r="J77" s="235">
        <v>344</v>
      </c>
      <c r="K77" s="235">
        <v>1143.20488</v>
      </c>
      <c r="L77" s="235">
        <v>21</v>
      </c>
      <c r="M77" s="235">
        <v>1383.2719999999999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243</v>
      </c>
      <c r="T77" s="214" t="s">
        <v>243</v>
      </c>
      <c r="U77" s="214">
        <v>0.23200000000000001</v>
      </c>
      <c r="V77" s="214">
        <v>0.77099864000000007</v>
      </c>
      <c r="W77" s="214"/>
      <c r="X77" s="214" t="s">
        <v>409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410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238</v>
      </c>
      <c r="B78" s="217" t="s">
        <v>206</v>
      </c>
      <c r="C78" s="237" t="s">
        <v>207</v>
      </c>
      <c r="D78" s="218"/>
      <c r="E78" s="219"/>
      <c r="F78" s="220"/>
      <c r="G78" s="220">
        <v>2009.07</v>
      </c>
      <c r="H78" s="220"/>
      <c r="I78" s="220">
        <v>3.91</v>
      </c>
      <c r="J78" s="220"/>
      <c r="K78" s="220">
        <v>2005.16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239</v>
      </c>
    </row>
    <row r="79" spans="1:60" x14ac:dyDescent="0.2">
      <c r="A79" s="222">
        <v>28</v>
      </c>
      <c r="B79" s="223" t="s">
        <v>411</v>
      </c>
      <c r="C79" s="238" t="s">
        <v>412</v>
      </c>
      <c r="D79" s="224" t="s">
        <v>350</v>
      </c>
      <c r="E79" s="225">
        <v>0.94521999999999995</v>
      </c>
      <c r="F79" s="226">
        <v>808</v>
      </c>
      <c r="G79" s="226">
        <v>763.74</v>
      </c>
      <c r="H79" s="226">
        <v>0</v>
      </c>
      <c r="I79" s="226">
        <v>0</v>
      </c>
      <c r="J79" s="226">
        <v>808</v>
      </c>
      <c r="K79" s="226">
        <v>763.73775999999998</v>
      </c>
      <c r="L79" s="226">
        <v>21</v>
      </c>
      <c r="M79" s="226">
        <v>924.12540000000001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1.8160000000000001</v>
      </c>
      <c r="V79" s="214">
        <v>1.7165195199999999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415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416</v>
      </c>
      <c r="C81" s="241" t="s">
        <v>417</v>
      </c>
      <c r="D81" s="233" t="s">
        <v>350</v>
      </c>
      <c r="E81" s="234">
        <v>0.94521999999999995</v>
      </c>
      <c r="F81" s="235">
        <v>353</v>
      </c>
      <c r="G81" s="235">
        <v>333.66</v>
      </c>
      <c r="H81" s="235">
        <v>4.1399999999999997</v>
      </c>
      <c r="I81" s="235">
        <v>3.9132107999999994</v>
      </c>
      <c r="J81" s="235">
        <v>348.86</v>
      </c>
      <c r="K81" s="235">
        <v>329.74944920000002</v>
      </c>
      <c r="L81" s="235">
        <v>21</v>
      </c>
      <c r="M81" s="235">
        <v>403.72860000000003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243</v>
      </c>
      <c r="U81" s="214">
        <v>4.2000000000000003E-2</v>
      </c>
      <c r="V81" s="214">
        <v>3.9699240000000004E-2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418</v>
      </c>
      <c r="C82" s="241" t="s">
        <v>419</v>
      </c>
      <c r="D82" s="233" t="s">
        <v>350</v>
      </c>
      <c r="E82" s="234">
        <v>0.94521999999999995</v>
      </c>
      <c r="F82" s="235">
        <v>630</v>
      </c>
      <c r="G82" s="235">
        <v>595.49</v>
      </c>
      <c r="H82" s="235">
        <v>0</v>
      </c>
      <c r="I82" s="235">
        <v>0</v>
      </c>
      <c r="J82" s="235">
        <v>630</v>
      </c>
      <c r="K82" s="235">
        <v>595.48860000000002</v>
      </c>
      <c r="L82" s="235">
        <v>21</v>
      </c>
      <c r="M82" s="235">
        <v>720.54290000000003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243</v>
      </c>
      <c r="T82" s="214" t="s">
        <v>244</v>
      </c>
      <c r="U82" s="214">
        <v>0</v>
      </c>
      <c r="V82" s="214">
        <v>0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420</v>
      </c>
      <c r="C83" s="238" t="s">
        <v>421</v>
      </c>
      <c r="D83" s="224" t="s">
        <v>350</v>
      </c>
      <c r="E83" s="225">
        <v>0.94521999999999995</v>
      </c>
      <c r="F83" s="226">
        <v>334.5</v>
      </c>
      <c r="G83" s="226">
        <v>316.18</v>
      </c>
      <c r="H83" s="226">
        <v>0</v>
      </c>
      <c r="I83" s="226">
        <v>0</v>
      </c>
      <c r="J83" s="226">
        <v>334.5</v>
      </c>
      <c r="K83" s="226">
        <v>316.17608999999999</v>
      </c>
      <c r="L83" s="226">
        <v>21</v>
      </c>
      <c r="M83" s="226">
        <v>382.57780000000002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0.752</v>
      </c>
      <c r="V83" s="214">
        <v>0.71080544000000001</v>
      </c>
      <c r="W83" s="214"/>
      <c r="X83" s="214" t="s">
        <v>413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414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415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422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224</v>
      </c>
    </row>
    <row r="87" spans="1:60" x14ac:dyDescent="0.2">
      <c r="C87" s="243"/>
      <c r="D87" s="10"/>
      <c r="AG87" t="s">
        <v>300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2333D-2D1F-4CDA-9BE4-B8ACD46F45E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96</v>
      </c>
      <c r="C4" s="200" t="s">
        <v>97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42326.39</v>
      </c>
      <c r="H8" s="220"/>
      <c r="I8" s="220">
        <v>9889</v>
      </c>
      <c r="J8" s="220"/>
      <c r="K8" s="220">
        <v>32437.39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0.06</v>
      </c>
      <c r="F9" s="226">
        <v>1852</v>
      </c>
      <c r="G9" s="226">
        <v>111.12</v>
      </c>
      <c r="H9" s="226">
        <v>0</v>
      </c>
      <c r="I9" s="226">
        <v>0</v>
      </c>
      <c r="J9" s="226">
        <v>1852</v>
      </c>
      <c r="K9" s="226">
        <v>111.11999999999999</v>
      </c>
      <c r="L9" s="226">
        <v>21</v>
      </c>
      <c r="M9" s="226">
        <v>134.45519999999999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0.23549999999999999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735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0.06</v>
      </c>
      <c r="F11" s="235">
        <v>863</v>
      </c>
      <c r="G11" s="235">
        <v>51.78</v>
      </c>
      <c r="H11" s="235">
        <v>0</v>
      </c>
      <c r="I11" s="235">
        <v>0</v>
      </c>
      <c r="J11" s="235">
        <v>863</v>
      </c>
      <c r="K11" s="235">
        <v>51.78</v>
      </c>
      <c r="L11" s="235">
        <v>21</v>
      </c>
      <c r="M11" s="235">
        <v>62.653799999999997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0.11952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0.06</v>
      </c>
      <c r="F12" s="235">
        <v>289.5</v>
      </c>
      <c r="G12" s="235">
        <v>17.37</v>
      </c>
      <c r="H12" s="235">
        <v>0</v>
      </c>
      <c r="I12" s="235">
        <v>0</v>
      </c>
      <c r="J12" s="235">
        <v>289.5</v>
      </c>
      <c r="K12" s="235">
        <v>17.37</v>
      </c>
      <c r="L12" s="235">
        <v>21</v>
      </c>
      <c r="M12" s="235">
        <v>21.017700000000001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3.6719999999999996E-2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0.06</v>
      </c>
      <c r="F21" s="235">
        <v>344.5</v>
      </c>
      <c r="G21" s="235">
        <v>20.67</v>
      </c>
      <c r="H21" s="235">
        <v>0</v>
      </c>
      <c r="I21" s="235">
        <v>0</v>
      </c>
      <c r="J21" s="235">
        <v>344.5</v>
      </c>
      <c r="K21" s="235">
        <v>20.669999999999998</v>
      </c>
      <c r="L21" s="235">
        <v>21</v>
      </c>
      <c r="M21" s="235">
        <v>25.0107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4.3739999999999994E-2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0.06</v>
      </c>
      <c r="F26" s="226">
        <v>212</v>
      </c>
      <c r="G26" s="226">
        <v>12.72</v>
      </c>
      <c r="H26" s="226">
        <v>0</v>
      </c>
      <c r="I26" s="226">
        <v>0</v>
      </c>
      <c r="J26" s="226">
        <v>212</v>
      </c>
      <c r="K26" s="226">
        <v>12.719999999999999</v>
      </c>
      <c r="L26" s="226">
        <v>21</v>
      </c>
      <c r="M26" s="226">
        <v>15.3912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1.932E-2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194</v>
      </c>
      <c r="C40" s="237" t="s">
        <v>195</v>
      </c>
      <c r="D40" s="218"/>
      <c r="E40" s="219"/>
      <c r="F40" s="220"/>
      <c r="G40" s="220">
        <v>10282.74</v>
      </c>
      <c r="H40" s="220"/>
      <c r="I40" s="220">
        <v>5219.0200000000004</v>
      </c>
      <c r="J40" s="220"/>
      <c r="K40" s="220">
        <v>5063.72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22">
        <v>16</v>
      </c>
      <c r="B41" s="223" t="s">
        <v>453</v>
      </c>
      <c r="C41" s="238" t="s">
        <v>454</v>
      </c>
      <c r="D41" s="224" t="s">
        <v>333</v>
      </c>
      <c r="E41" s="225">
        <v>0.3</v>
      </c>
      <c r="F41" s="226">
        <v>10070</v>
      </c>
      <c r="G41" s="226">
        <v>3021</v>
      </c>
      <c r="H41" s="226">
        <v>280.76</v>
      </c>
      <c r="I41" s="226">
        <v>84.227999999999994</v>
      </c>
      <c r="J41" s="226">
        <v>9789.24</v>
      </c>
      <c r="K41" s="226">
        <v>2936.7719999999999</v>
      </c>
      <c r="L41" s="226">
        <v>21</v>
      </c>
      <c r="M41" s="226">
        <v>3655.41</v>
      </c>
      <c r="N41" s="225">
        <v>0.17978</v>
      </c>
      <c r="O41" s="225">
        <v>5.3933999999999996E-2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17.032</v>
      </c>
      <c r="V41" s="214">
        <v>5.1095999999999995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ht="22.5" outlineLevel="1" x14ac:dyDescent="0.2">
      <c r="A42" s="211"/>
      <c r="B42" s="212"/>
      <c r="C42" s="246" t="s">
        <v>736</v>
      </c>
      <c r="D42" s="244"/>
      <c r="E42" s="245">
        <v>0.3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463</v>
      </c>
      <c r="C43" s="238" t="s">
        <v>464</v>
      </c>
      <c r="D43" s="224" t="s">
        <v>333</v>
      </c>
      <c r="E43" s="225">
        <v>0.24</v>
      </c>
      <c r="F43" s="226">
        <v>7320</v>
      </c>
      <c r="G43" s="226">
        <v>1756.8</v>
      </c>
      <c r="H43" s="226">
        <v>5019.0600000000004</v>
      </c>
      <c r="I43" s="226">
        <v>1204.5744</v>
      </c>
      <c r="J43" s="226">
        <v>2300.94</v>
      </c>
      <c r="K43" s="226">
        <v>552.22559999999999</v>
      </c>
      <c r="L43" s="226">
        <v>21</v>
      </c>
      <c r="M43" s="226">
        <v>2125.7280000000001</v>
      </c>
      <c r="N43" s="225">
        <v>3.0044900000000001</v>
      </c>
      <c r="O43" s="225">
        <v>0.72107759999999999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4.5739999999999998</v>
      </c>
      <c r="V43" s="214">
        <v>1.0977599999999998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737</v>
      </c>
      <c r="D44" s="244"/>
      <c r="E44" s="245">
        <v>0.24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466</v>
      </c>
      <c r="C45" s="238" t="s">
        <v>467</v>
      </c>
      <c r="D45" s="224" t="s">
        <v>303</v>
      </c>
      <c r="E45" s="225">
        <v>0.8</v>
      </c>
      <c r="F45" s="226">
        <v>1452</v>
      </c>
      <c r="G45" s="226">
        <v>1161.5999999999999</v>
      </c>
      <c r="H45" s="226">
        <v>270.64</v>
      </c>
      <c r="I45" s="226">
        <v>216.512</v>
      </c>
      <c r="J45" s="226">
        <v>1181.3599999999999</v>
      </c>
      <c r="K45" s="226">
        <v>945.08799999999997</v>
      </c>
      <c r="L45" s="226">
        <v>21</v>
      </c>
      <c r="M45" s="226">
        <v>1405.5359999999998</v>
      </c>
      <c r="N45" s="225">
        <v>1.4500000000000001E-2</v>
      </c>
      <c r="O45" s="225">
        <v>1.1600000000000001E-2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1.9059999999999999</v>
      </c>
      <c r="V45" s="214">
        <v>1.5247999999999999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46" t="s">
        <v>738</v>
      </c>
      <c r="D46" s="244"/>
      <c r="E46" s="245">
        <v>0.8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469</v>
      </c>
      <c r="C47" s="241" t="s">
        <v>470</v>
      </c>
      <c r="D47" s="233" t="s">
        <v>303</v>
      </c>
      <c r="E47" s="234">
        <v>0.8</v>
      </c>
      <c r="F47" s="235">
        <v>395</v>
      </c>
      <c r="G47" s="235">
        <v>316</v>
      </c>
      <c r="H47" s="235">
        <v>77.37</v>
      </c>
      <c r="I47" s="235">
        <v>61.896000000000008</v>
      </c>
      <c r="J47" s="235">
        <v>317.63</v>
      </c>
      <c r="K47" s="235">
        <v>254.10400000000001</v>
      </c>
      <c r="L47" s="235">
        <v>21</v>
      </c>
      <c r="M47" s="235">
        <v>382.36</v>
      </c>
      <c r="N47" s="234">
        <v>9.6000000000000002E-4</v>
      </c>
      <c r="O47" s="234">
        <v>7.6800000000000002E-4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0.628</v>
      </c>
      <c r="V47" s="214">
        <v>0.50240000000000007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472</v>
      </c>
      <c r="C48" s="238" t="s">
        <v>473</v>
      </c>
      <c r="D48" s="224" t="s">
        <v>350</v>
      </c>
      <c r="E48" s="225">
        <v>3.7200000000000002E-3</v>
      </c>
      <c r="F48" s="226">
        <v>56590</v>
      </c>
      <c r="G48" s="226">
        <v>210.51</v>
      </c>
      <c r="H48" s="226">
        <v>44289.68</v>
      </c>
      <c r="I48" s="226">
        <v>164.75760960000002</v>
      </c>
      <c r="J48" s="226">
        <v>12300.32</v>
      </c>
      <c r="K48" s="226">
        <v>45.757190399999999</v>
      </c>
      <c r="L48" s="226">
        <v>21</v>
      </c>
      <c r="M48" s="226">
        <v>254.71709999999999</v>
      </c>
      <c r="N48" s="225">
        <v>1.0610299999999999</v>
      </c>
      <c r="O48" s="225">
        <v>3.9470316000000004E-3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21.445</v>
      </c>
      <c r="V48" s="214">
        <v>7.977540000000001E-2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739</v>
      </c>
      <c r="D49" s="244"/>
      <c r="E49" s="245">
        <v>3.7200000000000002E-3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590</v>
      </c>
      <c r="C50" s="238" t="s">
        <v>591</v>
      </c>
      <c r="D50" s="224" t="s">
        <v>350</v>
      </c>
      <c r="E50" s="225">
        <v>1.555E-2</v>
      </c>
      <c r="F50" s="226">
        <v>50150</v>
      </c>
      <c r="G50" s="226">
        <v>779.83</v>
      </c>
      <c r="H50" s="226">
        <v>28942.21</v>
      </c>
      <c r="I50" s="226">
        <v>450.05136549999997</v>
      </c>
      <c r="J50" s="226">
        <v>21207.79</v>
      </c>
      <c r="K50" s="226">
        <v>329.78113450000001</v>
      </c>
      <c r="L50" s="226">
        <v>21</v>
      </c>
      <c r="M50" s="226">
        <v>943.59429999999998</v>
      </c>
      <c r="N50" s="225">
        <v>1.0561</v>
      </c>
      <c r="O50" s="225">
        <v>1.6422355E-2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39.133000000000003</v>
      </c>
      <c r="V50" s="214">
        <v>0.60851814999999998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740</v>
      </c>
      <c r="D51" s="244"/>
      <c r="E51" s="245">
        <v>1.555E-2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31">
        <v>22</v>
      </c>
      <c r="B52" s="232" t="s">
        <v>593</v>
      </c>
      <c r="C52" s="241" t="s">
        <v>594</v>
      </c>
      <c r="D52" s="233" t="s">
        <v>310</v>
      </c>
      <c r="E52" s="234">
        <v>1</v>
      </c>
      <c r="F52" s="235">
        <v>289</v>
      </c>
      <c r="G52" s="235">
        <v>289</v>
      </c>
      <c r="H52" s="235">
        <v>289</v>
      </c>
      <c r="I52" s="235">
        <v>289</v>
      </c>
      <c r="J52" s="235">
        <v>0</v>
      </c>
      <c r="K52" s="235">
        <v>0</v>
      </c>
      <c r="L52" s="235">
        <v>21</v>
      </c>
      <c r="M52" s="235">
        <v>349.69</v>
      </c>
      <c r="N52" s="234">
        <v>5.0000000000000001E-4</v>
      </c>
      <c r="O52" s="234">
        <v>5.0000000000000001E-4</v>
      </c>
      <c r="P52" s="234">
        <v>0</v>
      </c>
      <c r="Q52" s="236">
        <v>0</v>
      </c>
      <c r="R52" s="214" t="s">
        <v>385</v>
      </c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386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387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23</v>
      </c>
      <c r="B53" s="223" t="s">
        <v>546</v>
      </c>
      <c r="C53" s="238" t="s">
        <v>547</v>
      </c>
      <c r="D53" s="224" t="s">
        <v>303</v>
      </c>
      <c r="E53" s="225">
        <v>1.2</v>
      </c>
      <c r="F53" s="226">
        <v>2290</v>
      </c>
      <c r="G53" s="226">
        <v>2748</v>
      </c>
      <c r="H53" s="226">
        <v>2290</v>
      </c>
      <c r="I53" s="226">
        <v>2748</v>
      </c>
      <c r="J53" s="226">
        <v>0</v>
      </c>
      <c r="K53" s="226">
        <v>0</v>
      </c>
      <c r="L53" s="226">
        <v>21</v>
      </c>
      <c r="M53" s="226">
        <v>3325.08</v>
      </c>
      <c r="N53" s="225">
        <v>0.37</v>
      </c>
      <c r="O53" s="225">
        <v>0.44400000000000001</v>
      </c>
      <c r="P53" s="225">
        <v>0</v>
      </c>
      <c r="Q53" s="227">
        <v>0</v>
      </c>
      <c r="R53" s="214" t="s">
        <v>385</v>
      </c>
      <c r="S53" s="214" t="s">
        <v>243</v>
      </c>
      <c r="T53" s="214" t="s">
        <v>243</v>
      </c>
      <c r="U53" s="214">
        <v>0</v>
      </c>
      <c r="V53" s="214">
        <v>0</v>
      </c>
      <c r="W53" s="214"/>
      <c r="X53" s="214" t="s">
        <v>386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387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548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ht="22.5" outlineLevel="1" x14ac:dyDescent="0.2">
      <c r="A55" s="211"/>
      <c r="B55" s="212"/>
      <c r="C55" s="246" t="s">
        <v>741</v>
      </c>
      <c r="D55" s="244"/>
      <c r="E55" s="245">
        <v>1.2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24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26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1.0469999999999999</v>
      </c>
      <c r="V64" s="214">
        <v>53.123732999999994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9062.4</v>
      </c>
      <c r="H69" s="220"/>
      <c r="I69" s="220">
        <v>1896.41</v>
      </c>
      <c r="J69" s="220"/>
      <c r="K69" s="220">
        <v>7165.99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403</v>
      </c>
      <c r="C70" s="238" t="s">
        <v>404</v>
      </c>
      <c r="D70" s="224" t="s">
        <v>333</v>
      </c>
      <c r="E70" s="225">
        <v>0.24</v>
      </c>
      <c r="F70" s="226">
        <v>8240</v>
      </c>
      <c r="G70" s="226">
        <v>1977.6</v>
      </c>
      <c r="H70" s="226">
        <v>0</v>
      </c>
      <c r="I70" s="226">
        <v>0</v>
      </c>
      <c r="J70" s="226">
        <v>8240</v>
      </c>
      <c r="K70" s="226">
        <v>1977.6</v>
      </c>
      <c r="L70" s="226">
        <v>21</v>
      </c>
      <c r="M70" s="226">
        <v>2392.8959999999997</v>
      </c>
      <c r="N70" s="225">
        <v>0</v>
      </c>
      <c r="O70" s="225">
        <v>0</v>
      </c>
      <c r="P70" s="225">
        <v>1.33</v>
      </c>
      <c r="Q70" s="227">
        <v>0.31919999999999998</v>
      </c>
      <c r="R70" s="214"/>
      <c r="S70" s="214" t="s">
        <v>243</v>
      </c>
      <c r="T70" s="214" t="s">
        <v>243</v>
      </c>
      <c r="U70" s="214">
        <v>8.6210000000000004</v>
      </c>
      <c r="V70" s="214">
        <v>2.0690400000000002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742</v>
      </c>
      <c r="D72" s="244"/>
      <c r="E72" s="245">
        <v>0.24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22">
        <v>29</v>
      </c>
      <c r="B73" s="223" t="s">
        <v>597</v>
      </c>
      <c r="C73" s="238" t="s">
        <v>598</v>
      </c>
      <c r="D73" s="224" t="s">
        <v>539</v>
      </c>
      <c r="E73" s="225">
        <v>3.6</v>
      </c>
      <c r="F73" s="226">
        <v>1968</v>
      </c>
      <c r="G73" s="226">
        <v>7084.8</v>
      </c>
      <c r="H73" s="226">
        <v>526.78</v>
      </c>
      <c r="I73" s="226">
        <v>1896.4079999999999</v>
      </c>
      <c r="J73" s="226">
        <v>1441.22</v>
      </c>
      <c r="K73" s="226">
        <v>5188.3919999999998</v>
      </c>
      <c r="L73" s="226">
        <v>21</v>
      </c>
      <c r="M73" s="226">
        <v>8572.6080000000002</v>
      </c>
      <c r="N73" s="225">
        <v>0</v>
      </c>
      <c r="O73" s="225">
        <v>0</v>
      </c>
      <c r="P73" s="225">
        <v>6.4000000000000005E-4</v>
      </c>
      <c r="Q73" s="227">
        <v>2.3040000000000001E-3</v>
      </c>
      <c r="R73" s="214"/>
      <c r="S73" s="214" t="s">
        <v>243</v>
      </c>
      <c r="T73" s="214" t="s">
        <v>243</v>
      </c>
      <c r="U73" s="214">
        <v>2.4</v>
      </c>
      <c r="V73" s="214">
        <v>8.64</v>
      </c>
      <c r="W73" s="214"/>
      <c r="X73" s="214" t="s">
        <v>304</v>
      </c>
      <c r="Y73" s="214" t="s">
        <v>246</v>
      </c>
      <c r="Z73" s="208"/>
      <c r="AA73" s="208"/>
      <c r="AB73" s="208"/>
      <c r="AC73" s="208"/>
      <c r="AD73" s="208"/>
      <c r="AE73" s="208"/>
      <c r="AF73" s="208"/>
      <c r="AG73" s="208" t="s">
        <v>305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46" t="s">
        <v>743</v>
      </c>
      <c r="D74" s="244"/>
      <c r="E74" s="245">
        <v>3.6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204</v>
      </c>
      <c r="C75" s="237" t="s">
        <v>205</v>
      </c>
      <c r="D75" s="218"/>
      <c r="E75" s="219"/>
      <c r="F75" s="220"/>
      <c r="G75" s="220">
        <v>1207.55</v>
      </c>
      <c r="H75" s="220"/>
      <c r="I75" s="220">
        <v>0</v>
      </c>
      <c r="J75" s="220"/>
      <c r="K75" s="220">
        <v>1207.55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31">
        <v>30</v>
      </c>
      <c r="B76" s="232" t="s">
        <v>407</v>
      </c>
      <c r="C76" s="241" t="s">
        <v>408</v>
      </c>
      <c r="D76" s="233" t="s">
        <v>350</v>
      </c>
      <c r="E76" s="234">
        <v>3.5103200000000001</v>
      </c>
      <c r="F76" s="235">
        <v>344</v>
      </c>
      <c r="G76" s="235">
        <v>1207.55</v>
      </c>
      <c r="H76" s="235">
        <v>0</v>
      </c>
      <c r="I76" s="235">
        <v>0</v>
      </c>
      <c r="J76" s="235">
        <v>344</v>
      </c>
      <c r="K76" s="235">
        <v>1207.55008</v>
      </c>
      <c r="L76" s="235">
        <v>21</v>
      </c>
      <c r="M76" s="235">
        <v>1461.1354999999999</v>
      </c>
      <c r="N76" s="234">
        <v>0</v>
      </c>
      <c r="O76" s="234">
        <v>0</v>
      </c>
      <c r="P76" s="234">
        <v>0</v>
      </c>
      <c r="Q76" s="236">
        <v>0</v>
      </c>
      <c r="R76" s="214"/>
      <c r="S76" s="214" t="s">
        <v>243</v>
      </c>
      <c r="T76" s="214" t="s">
        <v>243</v>
      </c>
      <c r="U76" s="214">
        <v>0.23200000000000001</v>
      </c>
      <c r="V76" s="214">
        <v>0.81439424000000005</v>
      </c>
      <c r="W76" s="214"/>
      <c r="X76" s="214" t="s">
        <v>409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410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238</v>
      </c>
      <c r="B77" s="217" t="s">
        <v>206</v>
      </c>
      <c r="C77" s="237" t="s">
        <v>207</v>
      </c>
      <c r="D77" s="218"/>
      <c r="E77" s="219"/>
      <c r="F77" s="220"/>
      <c r="G77" s="220">
        <v>2624.59</v>
      </c>
      <c r="H77" s="220"/>
      <c r="I77" s="220">
        <v>5.1100000000000003</v>
      </c>
      <c r="J77" s="220"/>
      <c r="K77" s="220">
        <v>2619.48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239</v>
      </c>
    </row>
    <row r="78" spans="1:60" x14ac:dyDescent="0.2">
      <c r="A78" s="222">
        <v>31</v>
      </c>
      <c r="B78" s="223" t="s">
        <v>411</v>
      </c>
      <c r="C78" s="238" t="s">
        <v>412</v>
      </c>
      <c r="D78" s="224" t="s">
        <v>350</v>
      </c>
      <c r="E78" s="225">
        <v>1.23481</v>
      </c>
      <c r="F78" s="226">
        <v>808</v>
      </c>
      <c r="G78" s="226">
        <v>997.73</v>
      </c>
      <c r="H78" s="226">
        <v>0</v>
      </c>
      <c r="I78" s="226">
        <v>0</v>
      </c>
      <c r="J78" s="226">
        <v>808</v>
      </c>
      <c r="K78" s="226">
        <v>997.72647999999992</v>
      </c>
      <c r="L78" s="226">
        <v>21</v>
      </c>
      <c r="M78" s="226">
        <v>1207.2533000000001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1.8160000000000001</v>
      </c>
      <c r="V78" s="214">
        <v>2.2424149600000001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39" t="s">
        <v>415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29" t="str">
        <f>C79</f>
        <v>S naložením suti nebo vybouraných hmot do dopravního prostředku a na jejich vyložením, popřípadě přeložením na normální dopravní prostředek.</v>
      </c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31">
        <v>32</v>
      </c>
      <c r="B80" s="232" t="s">
        <v>416</v>
      </c>
      <c r="C80" s="241" t="s">
        <v>417</v>
      </c>
      <c r="D80" s="233" t="s">
        <v>350</v>
      </c>
      <c r="E80" s="234">
        <v>1.23481</v>
      </c>
      <c r="F80" s="235">
        <v>353</v>
      </c>
      <c r="G80" s="235">
        <v>435.89</v>
      </c>
      <c r="H80" s="235">
        <v>4.1399999999999997</v>
      </c>
      <c r="I80" s="235">
        <v>5.1121133999999993</v>
      </c>
      <c r="J80" s="235">
        <v>348.86</v>
      </c>
      <c r="K80" s="235">
        <v>430.77581659999998</v>
      </c>
      <c r="L80" s="235">
        <v>21</v>
      </c>
      <c r="M80" s="235">
        <v>527.42689999999993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243</v>
      </c>
      <c r="T80" s="214" t="s">
        <v>243</v>
      </c>
      <c r="U80" s="214">
        <v>4.2000000000000003E-2</v>
      </c>
      <c r="V80" s="214">
        <v>5.1862020000000002E-2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31">
        <v>33</v>
      </c>
      <c r="B81" s="232" t="s">
        <v>418</v>
      </c>
      <c r="C81" s="241" t="s">
        <v>419</v>
      </c>
      <c r="D81" s="233" t="s">
        <v>350</v>
      </c>
      <c r="E81" s="234">
        <v>1.23481</v>
      </c>
      <c r="F81" s="235">
        <v>630</v>
      </c>
      <c r="G81" s="235">
        <v>777.93</v>
      </c>
      <c r="H81" s="235">
        <v>0</v>
      </c>
      <c r="I81" s="235">
        <v>0</v>
      </c>
      <c r="J81" s="235">
        <v>630</v>
      </c>
      <c r="K81" s="235">
        <v>777.93029999999999</v>
      </c>
      <c r="L81" s="235">
        <v>21</v>
      </c>
      <c r="M81" s="235">
        <v>941.29529999999988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244</v>
      </c>
      <c r="U81" s="214">
        <v>0</v>
      </c>
      <c r="V81" s="214">
        <v>0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34</v>
      </c>
      <c r="B82" s="223" t="s">
        <v>420</v>
      </c>
      <c r="C82" s="238" t="s">
        <v>421</v>
      </c>
      <c r="D82" s="224" t="s">
        <v>350</v>
      </c>
      <c r="E82" s="225">
        <v>1.23481</v>
      </c>
      <c r="F82" s="226">
        <v>334.5</v>
      </c>
      <c r="G82" s="226">
        <v>413.04</v>
      </c>
      <c r="H82" s="226">
        <v>0</v>
      </c>
      <c r="I82" s="226">
        <v>0</v>
      </c>
      <c r="J82" s="226">
        <v>334.5</v>
      </c>
      <c r="K82" s="226">
        <v>413.04394500000001</v>
      </c>
      <c r="L82" s="226">
        <v>21</v>
      </c>
      <c r="M82" s="226">
        <v>499.77840000000003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243</v>
      </c>
      <c r="T82" s="214" t="s">
        <v>243</v>
      </c>
      <c r="U82" s="214">
        <v>0.752</v>
      </c>
      <c r="V82" s="214">
        <v>0.92857711999999992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415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248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0" t="s">
        <v>422</v>
      </c>
      <c r="D84" s="230"/>
      <c r="E84" s="230"/>
      <c r="F84" s="230"/>
      <c r="G84" s="230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3"/>
      <c r="B85" s="4"/>
      <c r="C85" s="24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E85">
        <v>15</v>
      </c>
      <c r="AF85">
        <v>21</v>
      </c>
      <c r="AG85" t="s">
        <v>224</v>
      </c>
    </row>
    <row r="86" spans="1:60" x14ac:dyDescent="0.2">
      <c r="C86" s="243"/>
      <c r="D86" s="10"/>
      <c r="AG86" t="s">
        <v>300</v>
      </c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9:G79"/>
    <mergeCell ref="C83:G83"/>
    <mergeCell ref="C84:G84"/>
    <mergeCell ref="C35:G35"/>
    <mergeCell ref="C38:G38"/>
    <mergeCell ref="C39:G39"/>
    <mergeCell ref="C54:G54"/>
    <mergeCell ref="C58:G58"/>
    <mergeCell ref="C60:G60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0F8AD-842A-456C-82DB-D87B6A6D7EB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98</v>
      </c>
      <c r="C4" s="200" t="s">
        <v>99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213484.64</v>
      </c>
      <c r="H8" s="220"/>
      <c r="I8" s="220">
        <v>44837.54</v>
      </c>
      <c r="J8" s="220"/>
      <c r="K8" s="220">
        <v>168647.1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5.1071999999999997</v>
      </c>
      <c r="F9" s="226">
        <v>863</v>
      </c>
      <c r="G9" s="226">
        <v>4407.51</v>
      </c>
      <c r="H9" s="226">
        <v>0</v>
      </c>
      <c r="I9" s="226">
        <v>0</v>
      </c>
      <c r="J9" s="226">
        <v>863</v>
      </c>
      <c r="K9" s="226">
        <v>4407.5136000000002</v>
      </c>
      <c r="L9" s="226">
        <v>21</v>
      </c>
      <c r="M9" s="226">
        <v>5333.0870999999997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10.173542399999999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601</v>
      </c>
      <c r="D11" s="244"/>
      <c r="E11" s="245">
        <v>1.9152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3.1256063999999997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16.721499999999999</v>
      </c>
      <c r="F19" s="226">
        <v>2215</v>
      </c>
      <c r="G19" s="226">
        <v>37038.120000000003</v>
      </c>
      <c r="H19" s="226">
        <v>0</v>
      </c>
      <c r="I19" s="226">
        <v>0</v>
      </c>
      <c r="J19" s="226">
        <v>2215</v>
      </c>
      <c r="K19" s="226">
        <v>37038.122499999998</v>
      </c>
      <c r="L19" s="226">
        <v>21</v>
      </c>
      <c r="M19" s="226">
        <v>44816.125200000002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12.875555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607</v>
      </c>
      <c r="D20" s="244"/>
      <c r="E20" s="245">
        <v>16.721499999999999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478</v>
      </c>
      <c r="C21" s="238" t="s">
        <v>479</v>
      </c>
      <c r="D21" s="224" t="s">
        <v>333</v>
      </c>
      <c r="E21" s="225">
        <v>34.236499999999999</v>
      </c>
      <c r="F21" s="226">
        <v>472</v>
      </c>
      <c r="G21" s="226">
        <v>16159.63</v>
      </c>
      <c r="H21" s="226">
        <v>0</v>
      </c>
      <c r="I21" s="226">
        <v>0</v>
      </c>
      <c r="J21" s="226">
        <v>472</v>
      </c>
      <c r="K21" s="226">
        <v>16159.628000000001</v>
      </c>
      <c r="L21" s="226">
        <v>21</v>
      </c>
      <c r="M21" s="226">
        <v>19553.152299999998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0.31</v>
      </c>
      <c r="V21" s="214">
        <v>10.613315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608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744</v>
      </c>
      <c r="D23" s="244"/>
      <c r="E23" s="245">
        <v>34.236499999999999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482</v>
      </c>
      <c r="C24" s="238" t="s">
        <v>483</v>
      </c>
      <c r="D24" s="224" t="s">
        <v>333</v>
      </c>
      <c r="E24" s="225">
        <v>6.8472999999999997</v>
      </c>
      <c r="F24" s="226">
        <v>61.2</v>
      </c>
      <c r="G24" s="226">
        <v>419.05</v>
      </c>
      <c r="H24" s="226">
        <v>0</v>
      </c>
      <c r="I24" s="226">
        <v>0</v>
      </c>
      <c r="J24" s="226">
        <v>61.2</v>
      </c>
      <c r="K24" s="226">
        <v>419.05475999999999</v>
      </c>
      <c r="L24" s="226">
        <v>21</v>
      </c>
      <c r="M24" s="226">
        <v>507.0505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0.1024</v>
      </c>
      <c r="V24" s="214">
        <v>0.70116352000000004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745</v>
      </c>
      <c r="D25" s="244"/>
      <c r="E25" s="245">
        <v>6.8472999999999997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364</v>
      </c>
      <c r="C26" s="241" t="s">
        <v>365</v>
      </c>
      <c r="D26" s="233" t="s">
        <v>333</v>
      </c>
      <c r="E26" s="234">
        <v>34.236499999999999</v>
      </c>
      <c r="F26" s="235">
        <v>245.5</v>
      </c>
      <c r="G26" s="235">
        <v>8405.06</v>
      </c>
      <c r="H26" s="235">
        <v>0</v>
      </c>
      <c r="I26" s="235">
        <v>0</v>
      </c>
      <c r="J26" s="235">
        <v>245.5</v>
      </c>
      <c r="K26" s="235">
        <v>8405.0607500000006</v>
      </c>
      <c r="L26" s="235">
        <v>21</v>
      </c>
      <c r="M26" s="235">
        <v>10170.122599999999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0.51900000000000002</v>
      </c>
      <c r="V26" s="214">
        <v>17.768743499999999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366</v>
      </c>
      <c r="C27" s="241" t="s">
        <v>367</v>
      </c>
      <c r="D27" s="233" t="s">
        <v>333</v>
      </c>
      <c r="E27" s="234">
        <v>16.721499999999999</v>
      </c>
      <c r="F27" s="235">
        <v>344.5</v>
      </c>
      <c r="G27" s="235">
        <v>5760.56</v>
      </c>
      <c r="H27" s="235">
        <v>0</v>
      </c>
      <c r="I27" s="235">
        <v>0</v>
      </c>
      <c r="J27" s="235">
        <v>344.5</v>
      </c>
      <c r="K27" s="235">
        <v>5760.5567499999997</v>
      </c>
      <c r="L27" s="235">
        <v>21</v>
      </c>
      <c r="M27" s="235">
        <v>6970.2776000000003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12.189973499999999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611</v>
      </c>
      <c r="C28" s="238" t="s">
        <v>612</v>
      </c>
      <c r="D28" s="224" t="s">
        <v>333</v>
      </c>
      <c r="E28" s="225">
        <v>25.54</v>
      </c>
      <c r="F28" s="226">
        <v>53.3</v>
      </c>
      <c r="G28" s="226">
        <v>1361.28</v>
      </c>
      <c r="H28" s="226">
        <v>0</v>
      </c>
      <c r="I28" s="226">
        <v>0</v>
      </c>
      <c r="J28" s="226">
        <v>53.3</v>
      </c>
      <c r="K28" s="226">
        <v>1361.2819999999999</v>
      </c>
      <c r="L28" s="226">
        <v>21</v>
      </c>
      <c r="M28" s="226">
        <v>1647.1487999999999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7.3999999999999996E-2</v>
      </c>
      <c r="V28" s="214">
        <v>1.8899599999999999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746</v>
      </c>
      <c r="D29" s="244"/>
      <c r="E29" s="245">
        <v>25.54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340</v>
      </c>
      <c r="C30" s="238" t="s">
        <v>341</v>
      </c>
      <c r="D30" s="224" t="s">
        <v>333</v>
      </c>
      <c r="E30" s="225">
        <v>21.4665</v>
      </c>
      <c r="F30" s="226">
        <v>196.5</v>
      </c>
      <c r="G30" s="226">
        <v>4218.17</v>
      </c>
      <c r="H30" s="226">
        <v>0</v>
      </c>
      <c r="I30" s="226">
        <v>0</v>
      </c>
      <c r="J30" s="226">
        <v>196.5</v>
      </c>
      <c r="K30" s="226">
        <v>4218.1672500000004</v>
      </c>
      <c r="L30" s="226">
        <v>21</v>
      </c>
      <c r="M30" s="226">
        <v>5103.9857000000002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0.23613149999999999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747</v>
      </c>
      <c r="D31" s="244"/>
      <c r="E31" s="245">
        <v>21.4665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615</v>
      </c>
      <c r="C32" s="238" t="s">
        <v>616</v>
      </c>
      <c r="D32" s="224" t="s">
        <v>333</v>
      </c>
      <c r="E32" s="225">
        <v>11.6143</v>
      </c>
      <c r="F32" s="226">
        <v>222.5</v>
      </c>
      <c r="G32" s="226">
        <v>2584.1799999999998</v>
      </c>
      <c r="H32" s="226">
        <v>0</v>
      </c>
      <c r="I32" s="226">
        <v>0</v>
      </c>
      <c r="J32" s="226">
        <v>222.5</v>
      </c>
      <c r="K32" s="226">
        <v>2584.1817500000002</v>
      </c>
      <c r="L32" s="226">
        <v>21</v>
      </c>
      <c r="M32" s="226">
        <v>3126.8577999999998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1.2E-2</v>
      </c>
      <c r="V32" s="214">
        <v>0.13937160000000001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617</v>
      </c>
      <c r="D33" s="244"/>
      <c r="E33" s="245">
        <v>11.6143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307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342</v>
      </c>
      <c r="C34" s="238" t="s">
        <v>343</v>
      </c>
      <c r="D34" s="224" t="s">
        <v>333</v>
      </c>
      <c r="E34" s="225">
        <v>34.236499999999999</v>
      </c>
      <c r="F34" s="226">
        <v>200</v>
      </c>
      <c r="G34" s="226">
        <v>6847.3</v>
      </c>
      <c r="H34" s="226">
        <v>0</v>
      </c>
      <c r="I34" s="226">
        <v>0</v>
      </c>
      <c r="J34" s="226">
        <v>200</v>
      </c>
      <c r="K34" s="226">
        <v>6847.3</v>
      </c>
      <c r="L34" s="226">
        <v>21</v>
      </c>
      <c r="M34" s="226">
        <v>8285.2330000000002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</v>
      </c>
      <c r="V34" s="214">
        <v>10.613315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370</v>
      </c>
      <c r="C37" s="238" t="s">
        <v>371</v>
      </c>
      <c r="D37" s="224" t="s">
        <v>333</v>
      </c>
      <c r="E37" s="225">
        <v>16.721499999999999</v>
      </c>
      <c r="F37" s="226">
        <v>212</v>
      </c>
      <c r="G37" s="226">
        <v>3544.96</v>
      </c>
      <c r="H37" s="226">
        <v>0</v>
      </c>
      <c r="I37" s="226">
        <v>0</v>
      </c>
      <c r="J37" s="226">
        <v>212</v>
      </c>
      <c r="K37" s="226">
        <v>3544.9579999999996</v>
      </c>
      <c r="L37" s="226">
        <v>21</v>
      </c>
      <c r="M37" s="226">
        <v>4289.4016000000001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0.32200000000000001</v>
      </c>
      <c r="V37" s="214">
        <v>5.3843230000000002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369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618</v>
      </c>
      <c r="C40" s="241" t="s">
        <v>619</v>
      </c>
      <c r="D40" s="233" t="s">
        <v>333</v>
      </c>
      <c r="E40" s="234">
        <v>12.77</v>
      </c>
      <c r="F40" s="235">
        <v>316</v>
      </c>
      <c r="G40" s="235">
        <v>4035.32</v>
      </c>
      <c r="H40" s="235">
        <v>0</v>
      </c>
      <c r="I40" s="235">
        <v>0</v>
      </c>
      <c r="J40" s="235">
        <v>316</v>
      </c>
      <c r="K40" s="235">
        <v>4035.3199999999997</v>
      </c>
      <c r="L40" s="235">
        <v>21</v>
      </c>
      <c r="M40" s="235">
        <v>4882.7372000000005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243</v>
      </c>
      <c r="T40" s="214" t="s">
        <v>243</v>
      </c>
      <c r="U40" s="214">
        <v>0.65200000000000002</v>
      </c>
      <c r="V40" s="214">
        <v>8.3260400000000008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372</v>
      </c>
      <c r="C41" s="238" t="s">
        <v>373</v>
      </c>
      <c r="D41" s="224" t="s">
        <v>333</v>
      </c>
      <c r="E41" s="225">
        <v>24.27</v>
      </c>
      <c r="F41" s="226">
        <v>145.5</v>
      </c>
      <c r="G41" s="226">
        <v>3531.29</v>
      </c>
      <c r="H41" s="226">
        <v>0</v>
      </c>
      <c r="I41" s="226">
        <v>0</v>
      </c>
      <c r="J41" s="226">
        <v>145.5</v>
      </c>
      <c r="K41" s="226">
        <v>3531.2849999999999</v>
      </c>
      <c r="L41" s="226">
        <v>21</v>
      </c>
      <c r="M41" s="226">
        <v>4272.8608999999997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0.20200000000000001</v>
      </c>
      <c r="V41" s="214">
        <v>4.9025400000000001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374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748</v>
      </c>
      <c r="D43" s="244"/>
      <c r="E43" s="245">
        <v>12.77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2" x14ac:dyDescent="0.2">
      <c r="A44" s="211"/>
      <c r="B44" s="212"/>
      <c r="C44" s="246" t="s">
        <v>621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622</v>
      </c>
      <c r="C45" s="241" t="s">
        <v>623</v>
      </c>
      <c r="D45" s="233" t="s">
        <v>303</v>
      </c>
      <c r="E45" s="234">
        <v>13.2</v>
      </c>
      <c r="F45" s="235">
        <v>11.3</v>
      </c>
      <c r="G45" s="235">
        <v>149.16</v>
      </c>
      <c r="H45" s="235">
        <v>0.8</v>
      </c>
      <c r="I45" s="235">
        <v>10.56</v>
      </c>
      <c r="J45" s="235">
        <v>10.5</v>
      </c>
      <c r="K45" s="235">
        <v>138.6</v>
      </c>
      <c r="L45" s="235">
        <v>21</v>
      </c>
      <c r="M45" s="235">
        <v>180.4836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2.1000000000000001E-2</v>
      </c>
      <c r="V45" s="214">
        <v>0.2772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376</v>
      </c>
      <c r="C46" s="241" t="s">
        <v>377</v>
      </c>
      <c r="D46" s="233" t="s">
        <v>303</v>
      </c>
      <c r="E46" s="234">
        <v>15.6</v>
      </c>
      <c r="F46" s="235">
        <v>31.9</v>
      </c>
      <c r="G46" s="235">
        <v>497.64</v>
      </c>
      <c r="H46" s="235">
        <v>0.8</v>
      </c>
      <c r="I46" s="235">
        <v>12.48</v>
      </c>
      <c r="J46" s="235">
        <v>31.1</v>
      </c>
      <c r="K46" s="235">
        <v>485.16</v>
      </c>
      <c r="L46" s="235">
        <v>21</v>
      </c>
      <c r="M46" s="235">
        <v>602.14440000000002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7.2999999999999995E-2</v>
      </c>
      <c r="V46" s="214">
        <v>1.1387999999999998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624</v>
      </c>
      <c r="C47" s="238" t="s">
        <v>625</v>
      </c>
      <c r="D47" s="224" t="s">
        <v>303</v>
      </c>
      <c r="E47" s="225">
        <v>22</v>
      </c>
      <c r="F47" s="226">
        <v>15.6</v>
      </c>
      <c r="G47" s="226">
        <v>343.2</v>
      </c>
      <c r="H47" s="226">
        <v>0</v>
      </c>
      <c r="I47" s="226">
        <v>0</v>
      </c>
      <c r="J47" s="226">
        <v>15.6</v>
      </c>
      <c r="K47" s="226">
        <v>343.2</v>
      </c>
      <c r="L47" s="226">
        <v>21</v>
      </c>
      <c r="M47" s="226">
        <v>415.27199999999999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1.7999999999999999E-2</v>
      </c>
      <c r="V47" s="214">
        <v>0.39599999999999996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749</v>
      </c>
      <c r="D48" s="244"/>
      <c r="E48" s="245">
        <v>22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378</v>
      </c>
      <c r="C49" s="238" t="s">
        <v>379</v>
      </c>
      <c r="D49" s="224" t="s">
        <v>303</v>
      </c>
      <c r="E49" s="225">
        <v>26</v>
      </c>
      <c r="F49" s="226">
        <v>73.900000000000006</v>
      </c>
      <c r="G49" s="226">
        <v>1921.4</v>
      </c>
      <c r="H49" s="226">
        <v>0</v>
      </c>
      <c r="I49" s="226">
        <v>0</v>
      </c>
      <c r="J49" s="226">
        <v>73.900000000000006</v>
      </c>
      <c r="K49" s="226">
        <v>1921.4</v>
      </c>
      <c r="L49" s="226">
        <v>21</v>
      </c>
      <c r="M49" s="226">
        <v>2324.8940000000002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0.128</v>
      </c>
      <c r="V49" s="214">
        <v>3.3280000000000003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750</v>
      </c>
      <c r="D50" s="244"/>
      <c r="E50" s="245">
        <v>26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348</v>
      </c>
      <c r="C51" s="238" t="s">
        <v>349</v>
      </c>
      <c r="D51" s="224" t="s">
        <v>350</v>
      </c>
      <c r="E51" s="225">
        <v>39.713030000000003</v>
      </c>
      <c r="F51" s="226">
        <v>280</v>
      </c>
      <c r="G51" s="226">
        <v>11119.65</v>
      </c>
      <c r="H51" s="226">
        <v>0</v>
      </c>
      <c r="I51" s="226">
        <v>0</v>
      </c>
      <c r="J51" s="226">
        <v>280</v>
      </c>
      <c r="K51" s="226">
        <v>11119.648400000002</v>
      </c>
      <c r="L51" s="226">
        <v>21</v>
      </c>
      <c r="M51" s="226">
        <v>13454.7765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</v>
      </c>
      <c r="V51" s="214">
        <v>0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351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751</v>
      </c>
      <c r="D53" s="244"/>
      <c r="E53" s="245">
        <v>39.713030000000003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629</v>
      </c>
      <c r="C54" s="241" t="s">
        <v>630</v>
      </c>
      <c r="D54" s="233" t="s">
        <v>333</v>
      </c>
      <c r="E54" s="234">
        <v>11.6143</v>
      </c>
      <c r="F54" s="235">
        <v>1670</v>
      </c>
      <c r="G54" s="235">
        <v>19395.88</v>
      </c>
      <c r="H54" s="235">
        <v>0</v>
      </c>
      <c r="I54" s="235">
        <v>0</v>
      </c>
      <c r="J54" s="235">
        <v>1670</v>
      </c>
      <c r="K54" s="235">
        <v>19395.881000000001</v>
      </c>
      <c r="L54" s="235">
        <v>21</v>
      </c>
      <c r="M54" s="235">
        <v>23469.014800000001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268</v>
      </c>
      <c r="T54" s="214" t="s">
        <v>244</v>
      </c>
      <c r="U54" s="214">
        <v>0</v>
      </c>
      <c r="V54" s="214">
        <v>0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524</v>
      </c>
      <c r="C55" s="238" t="s">
        <v>631</v>
      </c>
      <c r="D55" s="224" t="s">
        <v>271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632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633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382</v>
      </c>
      <c r="C59" s="238" t="s">
        <v>383</v>
      </c>
      <c r="D59" s="224" t="s">
        <v>384</v>
      </c>
      <c r="E59" s="225">
        <v>1.44</v>
      </c>
      <c r="F59" s="226">
        <v>187.5</v>
      </c>
      <c r="G59" s="226">
        <v>270</v>
      </c>
      <c r="H59" s="226">
        <v>187.5</v>
      </c>
      <c r="I59" s="226">
        <v>270</v>
      </c>
      <c r="J59" s="226">
        <v>0</v>
      </c>
      <c r="K59" s="226">
        <v>0</v>
      </c>
      <c r="L59" s="226">
        <v>21</v>
      </c>
      <c r="M59" s="226">
        <v>326.7</v>
      </c>
      <c r="N59" s="225">
        <v>1E-3</v>
      </c>
      <c r="O59" s="225">
        <v>1.4399999999999999E-3</v>
      </c>
      <c r="P59" s="225">
        <v>0</v>
      </c>
      <c r="Q59" s="227">
        <v>0</v>
      </c>
      <c r="R59" s="214" t="s">
        <v>385</v>
      </c>
      <c r="S59" s="214" t="s">
        <v>243</v>
      </c>
      <c r="T59" s="214" t="s">
        <v>243</v>
      </c>
      <c r="U59" s="214">
        <v>0</v>
      </c>
      <c r="V59" s="214">
        <v>0</v>
      </c>
      <c r="W59" s="214"/>
      <c r="X59" s="214" t="s">
        <v>386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387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752</v>
      </c>
      <c r="D60" s="244"/>
      <c r="E60" s="245">
        <v>1.44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31">
        <v>26</v>
      </c>
      <c r="B61" s="232" t="s">
        <v>389</v>
      </c>
      <c r="C61" s="241" t="s">
        <v>390</v>
      </c>
      <c r="D61" s="233" t="s">
        <v>333</v>
      </c>
      <c r="E61" s="234">
        <v>12.65</v>
      </c>
      <c r="F61" s="235">
        <v>2935</v>
      </c>
      <c r="G61" s="235">
        <v>37127.75</v>
      </c>
      <c r="H61" s="235">
        <v>2935</v>
      </c>
      <c r="I61" s="235">
        <v>37127.75</v>
      </c>
      <c r="J61" s="235">
        <v>0</v>
      </c>
      <c r="K61" s="235">
        <v>0</v>
      </c>
      <c r="L61" s="235">
        <v>21</v>
      </c>
      <c r="M61" s="235">
        <v>44924.577499999999</v>
      </c>
      <c r="N61" s="234">
        <v>2.5</v>
      </c>
      <c r="O61" s="234">
        <v>31.625</v>
      </c>
      <c r="P61" s="234">
        <v>0</v>
      </c>
      <c r="Q61" s="236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238</v>
      </c>
      <c r="B62" s="217" t="s">
        <v>192</v>
      </c>
      <c r="C62" s="237" t="s">
        <v>193</v>
      </c>
      <c r="D62" s="218"/>
      <c r="E62" s="219"/>
      <c r="F62" s="220"/>
      <c r="G62" s="220">
        <v>4943.4799999999996</v>
      </c>
      <c r="H62" s="220"/>
      <c r="I62" s="220">
        <v>590.1</v>
      </c>
      <c r="J62" s="220"/>
      <c r="K62" s="220">
        <v>4353.38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239</v>
      </c>
    </row>
    <row r="63" spans="1:60" x14ac:dyDescent="0.2">
      <c r="A63" s="222">
        <v>27</v>
      </c>
      <c r="B63" s="223" t="s">
        <v>449</v>
      </c>
      <c r="C63" s="238" t="s">
        <v>450</v>
      </c>
      <c r="D63" s="224" t="s">
        <v>303</v>
      </c>
      <c r="E63" s="225">
        <v>15.57</v>
      </c>
      <c r="F63" s="226">
        <v>317.5</v>
      </c>
      <c r="G63" s="226">
        <v>4943.4799999999996</v>
      </c>
      <c r="H63" s="226">
        <v>37.9</v>
      </c>
      <c r="I63" s="226">
        <v>590.10299999999995</v>
      </c>
      <c r="J63" s="226">
        <v>279.60000000000002</v>
      </c>
      <c r="K63" s="226">
        <v>4353.3720000000003</v>
      </c>
      <c r="L63" s="226">
        <v>21</v>
      </c>
      <c r="M63" s="226">
        <v>5981.6107999999995</v>
      </c>
      <c r="N63" s="225">
        <v>1.289E-2</v>
      </c>
      <c r="O63" s="225">
        <v>0.20069730000000002</v>
      </c>
      <c r="P63" s="225">
        <v>0</v>
      </c>
      <c r="Q63" s="227">
        <v>0</v>
      </c>
      <c r="R63" s="214"/>
      <c r="S63" s="214" t="s">
        <v>243</v>
      </c>
      <c r="T63" s="214" t="s">
        <v>243</v>
      </c>
      <c r="U63" s="214">
        <v>0.51400000000000001</v>
      </c>
      <c r="V63" s="214">
        <v>8.0029800000000009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39" t="s">
        <v>451</v>
      </c>
      <c r="D64" s="228"/>
      <c r="E64" s="228"/>
      <c r="F64" s="228"/>
      <c r="G64" s="228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248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29" t="str">
        <f>C64</f>
        <v>S dodání potřebných hmot, vypláchnutí spár vodou před spárováním a očištění okolního zdiva po spárování.</v>
      </c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636</v>
      </c>
      <c r="D65" s="244"/>
      <c r="E65" s="245">
        <v>8.39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637</v>
      </c>
      <c r="D66" s="244"/>
      <c r="E66" s="245">
        <v>5.5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2" x14ac:dyDescent="0.2">
      <c r="A67" s="211"/>
      <c r="B67" s="212"/>
      <c r="C67" s="246" t="s">
        <v>638</v>
      </c>
      <c r="D67" s="244"/>
      <c r="E67" s="245">
        <v>1.68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194</v>
      </c>
      <c r="C68" s="237" t="s">
        <v>195</v>
      </c>
      <c r="D68" s="218"/>
      <c r="E68" s="219"/>
      <c r="F68" s="220"/>
      <c r="G68" s="220">
        <v>231648.83</v>
      </c>
      <c r="H68" s="220"/>
      <c r="I68" s="220">
        <v>114947.09</v>
      </c>
      <c r="J68" s="220"/>
      <c r="K68" s="220">
        <v>116701.74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28</v>
      </c>
      <c r="B69" s="223" t="s">
        <v>453</v>
      </c>
      <c r="C69" s="238" t="s">
        <v>454</v>
      </c>
      <c r="D69" s="224" t="s">
        <v>333</v>
      </c>
      <c r="E69" s="225">
        <v>7.6601999999999997</v>
      </c>
      <c r="F69" s="226">
        <v>10070</v>
      </c>
      <c r="G69" s="226">
        <v>77138.210000000006</v>
      </c>
      <c r="H69" s="226">
        <v>280.76</v>
      </c>
      <c r="I69" s="226">
        <v>2150.6777520000001</v>
      </c>
      <c r="J69" s="226">
        <v>9789.24</v>
      </c>
      <c r="K69" s="226">
        <v>74987.536247999989</v>
      </c>
      <c r="L69" s="226">
        <v>21</v>
      </c>
      <c r="M69" s="226">
        <v>93337.234100000001</v>
      </c>
      <c r="N69" s="225">
        <v>0.17978</v>
      </c>
      <c r="O69" s="225">
        <v>1.3771507559999998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17.032</v>
      </c>
      <c r="V69" s="214">
        <v>130.4685264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639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753</v>
      </c>
      <c r="D71" s="244"/>
      <c r="E71" s="245">
        <v>5.4401999999999999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307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641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642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643</v>
      </c>
      <c r="C74" s="238" t="s">
        <v>644</v>
      </c>
      <c r="D74" s="224" t="s">
        <v>333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3.8820000000000001</v>
      </c>
      <c r="V74" s="214">
        <v>32.142959999999995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645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646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647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307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463</v>
      </c>
      <c r="C78" s="238" t="s">
        <v>464</v>
      </c>
      <c r="D78" s="224" t="s">
        <v>333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4.5739999999999998</v>
      </c>
      <c r="V78" s="214">
        <v>23.693319999999996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648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466</v>
      </c>
      <c r="C80" s="238" t="s">
        <v>467</v>
      </c>
      <c r="D80" s="224" t="s">
        <v>303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1.9059999999999999</v>
      </c>
      <c r="V80" s="214">
        <v>7.7764799999999994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649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650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469</v>
      </c>
      <c r="C83" s="241" t="s">
        <v>470</v>
      </c>
      <c r="D83" s="233" t="s">
        <v>303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243</v>
      </c>
      <c r="T83" s="214" t="s">
        <v>243</v>
      </c>
      <c r="U83" s="214">
        <v>0.628</v>
      </c>
      <c r="V83" s="214">
        <v>2.5622400000000001</v>
      </c>
      <c r="W83" s="214"/>
      <c r="X83" s="214" t="s">
        <v>304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305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472</v>
      </c>
      <c r="C84" s="238" t="s">
        <v>473</v>
      </c>
      <c r="D84" s="224" t="s">
        <v>350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243</v>
      </c>
      <c r="T84" s="214" t="s">
        <v>243</v>
      </c>
      <c r="U84" s="214">
        <v>21.445</v>
      </c>
      <c r="V84" s="214">
        <v>0.19858069999999997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651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307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590</v>
      </c>
      <c r="C86" s="238" t="s">
        <v>591</v>
      </c>
      <c r="D86" s="224" t="s">
        <v>350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243</v>
      </c>
      <c r="T86" s="214" t="s">
        <v>243</v>
      </c>
      <c r="U86" s="214">
        <v>39.133000000000003</v>
      </c>
      <c r="V86" s="214">
        <v>14.530082900000002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652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653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593</v>
      </c>
      <c r="C89" s="238" t="s">
        <v>594</v>
      </c>
      <c r="D89" s="224" t="s">
        <v>310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385</v>
      </c>
      <c r="S89" s="214" t="s">
        <v>243</v>
      </c>
      <c r="T89" s="214" t="s">
        <v>243</v>
      </c>
      <c r="U89" s="214">
        <v>0</v>
      </c>
      <c r="V89" s="214">
        <v>0</v>
      </c>
      <c r="W89" s="214"/>
      <c r="X89" s="214" t="s">
        <v>386</v>
      </c>
      <c r="Y89" s="214" t="s">
        <v>246</v>
      </c>
      <c r="Z89" s="208"/>
      <c r="AA89" s="208"/>
      <c r="AB89" s="208"/>
      <c r="AC89" s="208"/>
      <c r="AD89" s="208"/>
      <c r="AE89" s="208"/>
      <c r="AF89" s="208"/>
      <c r="AG89" s="208" t="s">
        <v>387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194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456</v>
      </c>
      <c r="C91" s="238" t="s">
        <v>457</v>
      </c>
      <c r="D91" s="224" t="s">
        <v>350</v>
      </c>
      <c r="E91" s="225">
        <v>20.299530000000001</v>
      </c>
      <c r="F91" s="226">
        <v>1617</v>
      </c>
      <c r="G91" s="226">
        <v>32824.339999999997</v>
      </c>
      <c r="H91" s="226">
        <v>1617</v>
      </c>
      <c r="I91" s="226">
        <v>32824.34001</v>
      </c>
      <c r="J91" s="226">
        <v>0</v>
      </c>
      <c r="K91" s="226">
        <v>0</v>
      </c>
      <c r="L91" s="226">
        <v>21</v>
      </c>
      <c r="M91" s="226">
        <v>39717.451399999998</v>
      </c>
      <c r="N91" s="225">
        <v>1</v>
      </c>
      <c r="O91" s="225">
        <v>20.299530000000001</v>
      </c>
      <c r="P91" s="225">
        <v>0</v>
      </c>
      <c r="Q91" s="227">
        <v>0</v>
      </c>
      <c r="R91" s="214" t="s">
        <v>385</v>
      </c>
      <c r="S91" s="214" t="s">
        <v>243</v>
      </c>
      <c r="T91" s="214" t="s">
        <v>243</v>
      </c>
      <c r="U91" s="214">
        <v>0</v>
      </c>
      <c r="V91" s="214">
        <v>0</v>
      </c>
      <c r="W91" s="214"/>
      <c r="X91" s="214" t="s">
        <v>386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387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754</v>
      </c>
      <c r="D92" s="244"/>
      <c r="E92" s="245">
        <v>20.299530000000001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196</v>
      </c>
      <c r="C93" s="237" t="s">
        <v>197</v>
      </c>
      <c r="D93" s="218"/>
      <c r="E93" s="219"/>
      <c r="F93" s="220"/>
      <c r="G93" s="220">
        <v>104875.28</v>
      </c>
      <c r="H93" s="220"/>
      <c r="I93" s="220">
        <v>55892.51</v>
      </c>
      <c r="J93" s="220"/>
      <c r="K93" s="220">
        <v>48982.77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37</v>
      </c>
      <c r="B94" s="232" t="s">
        <v>475</v>
      </c>
      <c r="C94" s="241" t="s">
        <v>476</v>
      </c>
      <c r="D94" s="233" t="s">
        <v>303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0.16600000000000001</v>
      </c>
      <c r="V94" s="214">
        <v>2.7888000000000002</v>
      </c>
      <c r="W94" s="214"/>
      <c r="X94" s="214" t="s">
        <v>304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305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392</v>
      </c>
      <c r="C95" s="238" t="s">
        <v>393</v>
      </c>
      <c r="D95" s="224" t="s">
        <v>303</v>
      </c>
      <c r="E95" s="225">
        <v>16.68</v>
      </c>
      <c r="F95" s="226">
        <v>990</v>
      </c>
      <c r="G95" s="226">
        <v>16513.2</v>
      </c>
      <c r="H95" s="226">
        <v>793</v>
      </c>
      <c r="I95" s="226">
        <v>13227.24</v>
      </c>
      <c r="J95" s="226">
        <v>197</v>
      </c>
      <c r="K95" s="226">
        <v>3285.96</v>
      </c>
      <c r="L95" s="226">
        <v>21</v>
      </c>
      <c r="M95" s="226">
        <v>19980.972000000002</v>
      </c>
      <c r="N95" s="225">
        <v>0.52500000000000002</v>
      </c>
      <c r="O95" s="225">
        <v>8.7569999999999997</v>
      </c>
      <c r="P95" s="225">
        <v>0</v>
      </c>
      <c r="Q95" s="227">
        <v>0</v>
      </c>
      <c r="R95" s="214"/>
      <c r="S95" s="214" t="s">
        <v>243</v>
      </c>
      <c r="T95" s="214" t="s">
        <v>243</v>
      </c>
      <c r="U95" s="214">
        <v>0.33</v>
      </c>
      <c r="V95" s="214">
        <v>5.5044000000000004</v>
      </c>
      <c r="W95" s="214"/>
      <c r="X95" s="214" t="s">
        <v>304</v>
      </c>
      <c r="Y95" s="214" t="s">
        <v>246</v>
      </c>
      <c r="Z95" s="208"/>
      <c r="AA95" s="208"/>
      <c r="AB95" s="208"/>
      <c r="AC95" s="208"/>
      <c r="AD95" s="208"/>
      <c r="AE95" s="208"/>
      <c r="AF95" s="208"/>
      <c r="AG95" s="208" t="s">
        <v>305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655</v>
      </c>
      <c r="D96" s="244"/>
      <c r="E96" s="245">
        <v>16.68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307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656</v>
      </c>
      <c r="C97" s="238" t="s">
        <v>657</v>
      </c>
      <c r="D97" s="224" t="s">
        <v>333</v>
      </c>
      <c r="E97" s="225">
        <v>0.82499999999999996</v>
      </c>
      <c r="F97" s="226">
        <v>5355</v>
      </c>
      <c r="G97" s="226">
        <v>4417.88</v>
      </c>
      <c r="H97" s="226">
        <v>3689.54</v>
      </c>
      <c r="I97" s="226">
        <v>3043.8705</v>
      </c>
      <c r="J97" s="226">
        <v>1665.46</v>
      </c>
      <c r="K97" s="226">
        <v>1374.0045</v>
      </c>
      <c r="L97" s="226">
        <v>21</v>
      </c>
      <c r="M97" s="226">
        <v>5345.6347999999998</v>
      </c>
      <c r="N97" s="225">
        <v>2.52542</v>
      </c>
      <c r="O97" s="225">
        <v>2.0834714999999999</v>
      </c>
      <c r="P97" s="225">
        <v>0</v>
      </c>
      <c r="Q97" s="227">
        <v>0</v>
      </c>
      <c r="R97" s="214"/>
      <c r="S97" s="214" t="s">
        <v>243</v>
      </c>
      <c r="T97" s="214" t="s">
        <v>243</v>
      </c>
      <c r="U97" s="214">
        <v>3.5720000000000001</v>
      </c>
      <c r="V97" s="214">
        <v>2.9468999999999999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11"/>
      <c r="B98" s="212"/>
      <c r="C98" s="246" t="s">
        <v>658</v>
      </c>
      <c r="D98" s="244"/>
      <c r="E98" s="245">
        <v>0.82499999999999996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307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486</v>
      </c>
      <c r="C99" s="238" t="s">
        <v>487</v>
      </c>
      <c r="D99" s="224" t="s">
        <v>333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243</v>
      </c>
      <c r="T99" s="214" t="s">
        <v>243</v>
      </c>
      <c r="U99" s="214">
        <v>1.722</v>
      </c>
      <c r="V99" s="214">
        <v>11.57184</v>
      </c>
      <c r="W99" s="214"/>
      <c r="X99" s="214" t="s">
        <v>304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305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659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307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489</v>
      </c>
      <c r="C101" s="238" t="s">
        <v>490</v>
      </c>
      <c r="D101" s="224" t="s">
        <v>303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243</v>
      </c>
      <c r="T101" s="214" t="s">
        <v>243</v>
      </c>
      <c r="U101" s="214">
        <v>0.46</v>
      </c>
      <c r="V101" s="214">
        <v>7.7280000000000006</v>
      </c>
      <c r="W101" s="214"/>
      <c r="X101" s="214" t="s">
        <v>304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305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660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307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661</v>
      </c>
      <c r="C103" s="238" t="s">
        <v>662</v>
      </c>
      <c r="D103" s="224" t="s">
        <v>303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243</v>
      </c>
      <c r="T103" s="214" t="s">
        <v>243</v>
      </c>
      <c r="U103" s="214">
        <v>1.1910000000000001</v>
      </c>
      <c r="V103" s="214">
        <v>8.2179000000000002</v>
      </c>
      <c r="W103" s="214"/>
      <c r="X103" s="214" t="s">
        <v>304</v>
      </c>
      <c r="Y103" s="214" t="s">
        <v>246</v>
      </c>
      <c r="Z103" s="208"/>
      <c r="AA103" s="208"/>
      <c r="AB103" s="208"/>
      <c r="AC103" s="208"/>
      <c r="AD103" s="208"/>
      <c r="AE103" s="208"/>
      <c r="AF103" s="208"/>
      <c r="AG103" s="208" t="s">
        <v>305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46" t="s">
        <v>663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307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43</v>
      </c>
      <c r="B105" s="223" t="s">
        <v>664</v>
      </c>
      <c r="C105" s="238" t="s">
        <v>665</v>
      </c>
      <c r="D105" s="224" t="s">
        <v>303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243</v>
      </c>
      <c r="T105" s="214" t="s">
        <v>243</v>
      </c>
      <c r="U105" s="214">
        <v>1.1910000000000001</v>
      </c>
      <c r="V105" s="214">
        <v>10.0044</v>
      </c>
      <c r="W105" s="214"/>
      <c r="X105" s="214" t="s">
        <v>304</v>
      </c>
      <c r="Y105" s="214" t="s">
        <v>246</v>
      </c>
      <c r="Z105" s="208"/>
      <c r="AA105" s="208"/>
      <c r="AB105" s="208"/>
      <c r="AC105" s="208"/>
      <c r="AD105" s="208"/>
      <c r="AE105" s="208"/>
      <c r="AF105" s="208"/>
      <c r="AG105" s="208" t="s">
        <v>305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666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307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44</v>
      </c>
      <c r="B107" s="223" t="s">
        <v>563</v>
      </c>
      <c r="C107" s="238" t="s">
        <v>564</v>
      </c>
      <c r="D107" s="224" t="s">
        <v>303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243</v>
      </c>
      <c r="T107" s="214" t="s">
        <v>243</v>
      </c>
      <c r="U107" s="214">
        <v>2.202</v>
      </c>
      <c r="V107" s="214">
        <v>6.3417599999999998</v>
      </c>
      <c r="W107" s="214"/>
      <c r="X107" s="214" t="s">
        <v>304</v>
      </c>
      <c r="Y107" s="214" t="s">
        <v>246</v>
      </c>
      <c r="Z107" s="208"/>
      <c r="AA107" s="208"/>
      <c r="AB107" s="208"/>
      <c r="AC107" s="208"/>
      <c r="AD107" s="208"/>
      <c r="AE107" s="208"/>
      <c r="AF107" s="208"/>
      <c r="AG107" s="208" t="s">
        <v>305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397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667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307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45</v>
      </c>
      <c r="B110" s="223" t="s">
        <v>668</v>
      </c>
      <c r="C110" s="238" t="s">
        <v>669</v>
      </c>
      <c r="D110" s="224" t="s">
        <v>303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268</v>
      </c>
      <c r="T110" s="214" t="s">
        <v>583</v>
      </c>
      <c r="U110" s="214">
        <v>0.33</v>
      </c>
      <c r="V110" s="214">
        <v>2.7720000000000002</v>
      </c>
      <c r="W110" s="214"/>
      <c r="X110" s="214" t="s">
        <v>304</v>
      </c>
      <c r="Y110" s="214" t="s">
        <v>246</v>
      </c>
      <c r="Z110" s="208"/>
      <c r="AA110" s="208"/>
      <c r="AB110" s="208"/>
      <c r="AC110" s="208"/>
      <c r="AD110" s="208"/>
      <c r="AE110" s="208"/>
      <c r="AF110" s="208"/>
      <c r="AG110" s="208" t="s">
        <v>305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670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671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307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22">
        <v>46</v>
      </c>
      <c r="B113" s="223" t="s">
        <v>672</v>
      </c>
      <c r="C113" s="238" t="s">
        <v>673</v>
      </c>
      <c r="D113" s="224" t="s">
        <v>303</v>
      </c>
      <c r="E113" s="225">
        <v>6.9</v>
      </c>
      <c r="F113" s="226">
        <v>1833</v>
      </c>
      <c r="G113" s="226">
        <v>12647.7</v>
      </c>
      <c r="H113" s="226">
        <v>0</v>
      </c>
      <c r="I113" s="226">
        <v>0</v>
      </c>
      <c r="J113" s="226">
        <v>1833</v>
      </c>
      <c r="K113" s="226">
        <v>12647.7</v>
      </c>
      <c r="L113" s="226">
        <v>21</v>
      </c>
      <c r="M113" s="226">
        <v>15303.717000000001</v>
      </c>
      <c r="N113" s="225">
        <v>0.72618000000000005</v>
      </c>
      <c r="O113" s="225">
        <v>5.0106420000000007</v>
      </c>
      <c r="P113" s="225">
        <v>0</v>
      </c>
      <c r="Q113" s="227">
        <v>0</v>
      </c>
      <c r="R113" s="214"/>
      <c r="S113" s="214" t="s">
        <v>268</v>
      </c>
      <c r="T113" s="214" t="s">
        <v>243</v>
      </c>
      <c r="U113" s="214">
        <v>1.1910000000000001</v>
      </c>
      <c r="V113" s="214">
        <v>8.2179000000000002</v>
      </c>
      <c r="W113" s="214"/>
      <c r="X113" s="214" t="s">
        <v>304</v>
      </c>
      <c r="Y113" s="214" t="s">
        <v>246</v>
      </c>
      <c r="Z113" s="208"/>
      <c r="AA113" s="208"/>
      <c r="AB113" s="208"/>
      <c r="AC113" s="208"/>
      <c r="AD113" s="208"/>
      <c r="AE113" s="208"/>
      <c r="AF113" s="208"/>
      <c r="AG113" s="208" t="s">
        <v>305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46" t="s">
        <v>663</v>
      </c>
      <c r="D114" s="244"/>
      <c r="E114" s="245">
        <v>6.9</v>
      </c>
      <c r="F114" s="214"/>
      <c r="G114" s="214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307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16" t="s">
        <v>238</v>
      </c>
      <c r="B115" s="217" t="s">
        <v>202</v>
      </c>
      <c r="C115" s="237" t="s">
        <v>203</v>
      </c>
      <c r="D115" s="218"/>
      <c r="E115" s="219"/>
      <c r="F115" s="220"/>
      <c r="G115" s="220">
        <v>37460.400000000001</v>
      </c>
      <c r="H115" s="220"/>
      <c r="I115" s="220">
        <v>4538.88</v>
      </c>
      <c r="J115" s="220"/>
      <c r="K115" s="220">
        <v>32921.519999999997</v>
      </c>
      <c r="L115" s="220"/>
      <c r="M115" s="220"/>
      <c r="N115" s="219"/>
      <c r="O115" s="219"/>
      <c r="P115" s="219"/>
      <c r="Q115" s="221"/>
      <c r="R115" s="215"/>
      <c r="S115" s="215"/>
      <c r="T115" s="215"/>
      <c r="U115" s="215"/>
      <c r="V115" s="215"/>
      <c r="W115" s="215"/>
      <c r="X115" s="215"/>
      <c r="Y115" s="215"/>
      <c r="AG115" t="s">
        <v>239</v>
      </c>
    </row>
    <row r="116" spans="1:60" x14ac:dyDescent="0.2">
      <c r="A116" s="222">
        <v>47</v>
      </c>
      <c r="B116" s="223" t="s">
        <v>403</v>
      </c>
      <c r="C116" s="238" t="s">
        <v>404</v>
      </c>
      <c r="D116" s="224" t="s">
        <v>333</v>
      </c>
      <c r="E116" s="225">
        <v>2.46</v>
      </c>
      <c r="F116" s="226">
        <v>8240</v>
      </c>
      <c r="G116" s="226">
        <v>20270.400000000001</v>
      </c>
      <c r="H116" s="226">
        <v>0</v>
      </c>
      <c r="I116" s="226">
        <v>0</v>
      </c>
      <c r="J116" s="226">
        <v>8240</v>
      </c>
      <c r="K116" s="226">
        <v>20270.400000000001</v>
      </c>
      <c r="L116" s="226">
        <v>21</v>
      </c>
      <c r="M116" s="226">
        <v>24527.184000000001</v>
      </c>
      <c r="N116" s="225">
        <v>0</v>
      </c>
      <c r="O116" s="225">
        <v>0</v>
      </c>
      <c r="P116" s="225">
        <v>1.33</v>
      </c>
      <c r="Q116" s="227">
        <v>3.2718000000000003</v>
      </c>
      <c r="R116" s="214"/>
      <c r="S116" s="214" t="s">
        <v>243</v>
      </c>
      <c r="T116" s="214" t="s">
        <v>243</v>
      </c>
      <c r="U116" s="214">
        <v>8.6210000000000004</v>
      </c>
      <c r="V116" s="214">
        <v>21.207660000000001</v>
      </c>
      <c r="W116" s="214"/>
      <c r="X116" s="214" t="s">
        <v>304</v>
      </c>
      <c r="Y116" s="214" t="s">
        <v>246</v>
      </c>
      <c r="Z116" s="208"/>
      <c r="AA116" s="208"/>
      <c r="AB116" s="208"/>
      <c r="AC116" s="208"/>
      <c r="AD116" s="208"/>
      <c r="AE116" s="208"/>
      <c r="AF116" s="208"/>
      <c r="AG116" s="208" t="s">
        <v>305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39" t="s">
        <v>405</v>
      </c>
      <c r="D117" s="228"/>
      <c r="E117" s="228"/>
      <c r="F117" s="228"/>
      <c r="G117" s="228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29" t="str">
        <f>C117</f>
        <v>Včetně bourání geotextilií, výplně otvorů tvárnic, drenáží, trubek a dilatačních prvků apod. zabudovaných v bouraných konstrukcích.</v>
      </c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11"/>
      <c r="B118" s="212"/>
      <c r="C118" s="246" t="s">
        <v>674</v>
      </c>
      <c r="D118" s="244"/>
      <c r="E118" s="245">
        <v>2.46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307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2">
        <v>48</v>
      </c>
      <c r="B119" s="223" t="s">
        <v>675</v>
      </c>
      <c r="C119" s="238" t="s">
        <v>676</v>
      </c>
      <c r="D119" s="224" t="s">
        <v>539</v>
      </c>
      <c r="E119" s="225">
        <v>9</v>
      </c>
      <c r="F119" s="226">
        <v>1910</v>
      </c>
      <c r="G119" s="226">
        <v>17190</v>
      </c>
      <c r="H119" s="226">
        <v>504.32</v>
      </c>
      <c r="I119" s="226">
        <v>4538.88</v>
      </c>
      <c r="J119" s="226">
        <v>1405.68</v>
      </c>
      <c r="K119" s="226">
        <v>12651.12</v>
      </c>
      <c r="L119" s="226">
        <v>21</v>
      </c>
      <c r="M119" s="226">
        <v>20799.899999999998</v>
      </c>
      <c r="N119" s="225">
        <v>0</v>
      </c>
      <c r="O119" s="225">
        <v>0</v>
      </c>
      <c r="P119" s="225">
        <v>6.0999999999999997E-4</v>
      </c>
      <c r="Q119" s="227">
        <v>5.4900000000000001E-3</v>
      </c>
      <c r="R119" s="214"/>
      <c r="S119" s="214" t="s">
        <v>243</v>
      </c>
      <c r="T119" s="214" t="s">
        <v>243</v>
      </c>
      <c r="U119" s="214">
        <v>2.35</v>
      </c>
      <c r="V119" s="214">
        <v>21.150000000000002</v>
      </c>
      <c r="W119" s="214"/>
      <c r="X119" s="214" t="s">
        <v>304</v>
      </c>
      <c r="Y119" s="214" t="s">
        <v>246</v>
      </c>
      <c r="Z119" s="208"/>
      <c r="AA119" s="208"/>
      <c r="AB119" s="208"/>
      <c r="AC119" s="208"/>
      <c r="AD119" s="208"/>
      <c r="AE119" s="208"/>
      <c r="AF119" s="208"/>
      <c r="AG119" s="208" t="s">
        <v>305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1"/>
      <c r="B120" s="212"/>
      <c r="C120" s="246" t="s">
        <v>677</v>
      </c>
      <c r="D120" s="244"/>
      <c r="E120" s="245">
        <v>9</v>
      </c>
      <c r="F120" s="214"/>
      <c r="G120" s="214"/>
      <c r="H120" s="214"/>
      <c r="I120" s="214"/>
      <c r="J120" s="214"/>
      <c r="K120" s="214"/>
      <c r="L120" s="214"/>
      <c r="M120" s="214"/>
      <c r="N120" s="213"/>
      <c r="O120" s="213"/>
      <c r="P120" s="213"/>
      <c r="Q120" s="213"/>
      <c r="R120" s="214"/>
      <c r="S120" s="214"/>
      <c r="T120" s="214"/>
      <c r="U120" s="214"/>
      <c r="V120" s="214"/>
      <c r="W120" s="214"/>
      <c r="X120" s="214"/>
      <c r="Y120" s="214"/>
      <c r="Z120" s="208"/>
      <c r="AA120" s="208"/>
      <c r="AB120" s="208"/>
      <c r="AC120" s="208"/>
      <c r="AD120" s="208"/>
      <c r="AE120" s="208"/>
      <c r="AF120" s="208"/>
      <c r="AG120" s="208" t="s">
        <v>307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238</v>
      </c>
      <c r="B121" s="217" t="s">
        <v>204</v>
      </c>
      <c r="C121" s="237" t="s">
        <v>205</v>
      </c>
      <c r="D121" s="218"/>
      <c r="E121" s="219"/>
      <c r="F121" s="220"/>
      <c r="G121" s="220">
        <v>50109.11</v>
      </c>
      <c r="H121" s="220"/>
      <c r="I121" s="220">
        <v>0</v>
      </c>
      <c r="J121" s="220"/>
      <c r="K121" s="220">
        <v>50109.11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239</v>
      </c>
    </row>
    <row r="122" spans="1:60" x14ac:dyDescent="0.2">
      <c r="A122" s="231">
        <v>49</v>
      </c>
      <c r="B122" s="232" t="s">
        <v>407</v>
      </c>
      <c r="C122" s="241" t="s">
        <v>408</v>
      </c>
      <c r="D122" s="233" t="s">
        <v>350</v>
      </c>
      <c r="E122" s="234">
        <v>145.66601</v>
      </c>
      <c r="F122" s="235">
        <v>344</v>
      </c>
      <c r="G122" s="235">
        <v>50109.11</v>
      </c>
      <c r="H122" s="235">
        <v>0</v>
      </c>
      <c r="I122" s="235">
        <v>0</v>
      </c>
      <c r="J122" s="235">
        <v>344</v>
      </c>
      <c r="K122" s="235">
        <v>50109.10744</v>
      </c>
      <c r="L122" s="235">
        <v>21</v>
      </c>
      <c r="M122" s="235">
        <v>60632.023099999999</v>
      </c>
      <c r="N122" s="234">
        <v>0</v>
      </c>
      <c r="O122" s="234">
        <v>0</v>
      </c>
      <c r="P122" s="234">
        <v>0</v>
      </c>
      <c r="Q122" s="236">
        <v>0</v>
      </c>
      <c r="R122" s="214"/>
      <c r="S122" s="214" t="s">
        <v>243</v>
      </c>
      <c r="T122" s="214" t="s">
        <v>243</v>
      </c>
      <c r="U122" s="214">
        <v>0.23200000000000001</v>
      </c>
      <c r="V122" s="214">
        <v>33.794514320000005</v>
      </c>
      <c r="W122" s="214"/>
      <c r="X122" s="214" t="s">
        <v>409</v>
      </c>
      <c r="Y122" s="214" t="s">
        <v>246</v>
      </c>
      <c r="Z122" s="208"/>
      <c r="AA122" s="208"/>
      <c r="AB122" s="208"/>
      <c r="AC122" s="208"/>
      <c r="AD122" s="208"/>
      <c r="AE122" s="208"/>
      <c r="AF122" s="208"/>
      <c r="AG122" s="208" t="s">
        <v>410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16" t="s">
        <v>238</v>
      </c>
      <c r="B123" s="217" t="s">
        <v>206</v>
      </c>
      <c r="C123" s="237" t="s">
        <v>207</v>
      </c>
      <c r="D123" s="218"/>
      <c r="E123" s="219"/>
      <c r="F123" s="220"/>
      <c r="G123" s="220">
        <v>5869.62</v>
      </c>
      <c r="H123" s="220"/>
      <c r="I123" s="220">
        <v>13.57</v>
      </c>
      <c r="J123" s="220"/>
      <c r="K123" s="220">
        <v>5856.05</v>
      </c>
      <c r="L123" s="220"/>
      <c r="M123" s="220"/>
      <c r="N123" s="219"/>
      <c r="O123" s="219"/>
      <c r="P123" s="219"/>
      <c r="Q123" s="221"/>
      <c r="R123" s="215"/>
      <c r="S123" s="215"/>
      <c r="T123" s="215"/>
      <c r="U123" s="215"/>
      <c r="V123" s="215"/>
      <c r="W123" s="215"/>
      <c r="X123" s="215"/>
      <c r="Y123" s="215"/>
      <c r="AG123" t="s">
        <v>239</v>
      </c>
    </row>
    <row r="124" spans="1:60" x14ac:dyDescent="0.2">
      <c r="A124" s="222">
        <v>50</v>
      </c>
      <c r="B124" s="223" t="s">
        <v>411</v>
      </c>
      <c r="C124" s="238" t="s">
        <v>412</v>
      </c>
      <c r="D124" s="224" t="s">
        <v>350</v>
      </c>
      <c r="E124" s="225">
        <v>3.2772899999999998</v>
      </c>
      <c r="F124" s="226">
        <v>808</v>
      </c>
      <c r="G124" s="226">
        <v>2648.05</v>
      </c>
      <c r="H124" s="226">
        <v>0</v>
      </c>
      <c r="I124" s="226">
        <v>0</v>
      </c>
      <c r="J124" s="226">
        <v>808</v>
      </c>
      <c r="K124" s="226">
        <v>2648.0503199999998</v>
      </c>
      <c r="L124" s="226">
        <v>21</v>
      </c>
      <c r="M124" s="226">
        <v>3204.1405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243</v>
      </c>
      <c r="T124" s="214" t="s">
        <v>243</v>
      </c>
      <c r="U124" s="214">
        <v>1.8160000000000001</v>
      </c>
      <c r="V124" s="214">
        <v>5.95155864</v>
      </c>
      <c r="W124" s="214"/>
      <c r="X124" s="214" t="s">
        <v>413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11"/>
      <c r="B125" s="212"/>
      <c r="C125" s="239" t="s">
        <v>415</v>
      </c>
      <c r="D125" s="228"/>
      <c r="E125" s="228"/>
      <c r="F125" s="228"/>
      <c r="G125" s="228"/>
      <c r="H125" s="214"/>
      <c r="I125" s="214"/>
      <c r="J125" s="214"/>
      <c r="K125" s="214"/>
      <c r="L125" s="214"/>
      <c r="M125" s="214"/>
      <c r="N125" s="213"/>
      <c r="O125" s="213"/>
      <c r="P125" s="213"/>
      <c r="Q125" s="213"/>
      <c r="R125" s="214"/>
      <c r="S125" s="214"/>
      <c r="T125" s="214"/>
      <c r="U125" s="214"/>
      <c r="V125" s="214"/>
      <c r="W125" s="214"/>
      <c r="X125" s="214"/>
      <c r="Y125" s="214"/>
      <c r="Z125" s="208"/>
      <c r="AA125" s="208"/>
      <c r="AB125" s="208"/>
      <c r="AC125" s="208"/>
      <c r="AD125" s="208"/>
      <c r="AE125" s="208"/>
      <c r="AF125" s="208"/>
      <c r="AG125" s="208" t="s">
        <v>248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29" t="str">
        <f>C125</f>
        <v>S naložením suti nebo vybouraných hmot do dopravního prostředku a na jejich vyložením, popřípadě přeložením na normální dopravní prostředek.</v>
      </c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231">
        <v>51</v>
      </c>
      <c r="B126" s="232" t="s">
        <v>416</v>
      </c>
      <c r="C126" s="241" t="s">
        <v>417</v>
      </c>
      <c r="D126" s="233" t="s">
        <v>350</v>
      </c>
      <c r="E126" s="234">
        <v>3.2772899999999998</v>
      </c>
      <c r="F126" s="235">
        <v>353</v>
      </c>
      <c r="G126" s="235">
        <v>1156.8800000000001</v>
      </c>
      <c r="H126" s="235">
        <v>4.1399999999999997</v>
      </c>
      <c r="I126" s="235">
        <v>13.567980599999999</v>
      </c>
      <c r="J126" s="235">
        <v>348.86</v>
      </c>
      <c r="K126" s="235">
        <v>1143.3153894</v>
      </c>
      <c r="L126" s="235">
        <v>21</v>
      </c>
      <c r="M126" s="235">
        <v>1399.8248000000001</v>
      </c>
      <c r="N126" s="234">
        <v>0</v>
      </c>
      <c r="O126" s="234">
        <v>0</v>
      </c>
      <c r="P126" s="234">
        <v>0</v>
      </c>
      <c r="Q126" s="236">
        <v>0</v>
      </c>
      <c r="R126" s="214"/>
      <c r="S126" s="214" t="s">
        <v>243</v>
      </c>
      <c r="T126" s="214" t="s">
        <v>243</v>
      </c>
      <c r="U126" s="214">
        <v>4.2000000000000003E-2</v>
      </c>
      <c r="V126" s="214">
        <v>0.13764618000000001</v>
      </c>
      <c r="W126" s="214"/>
      <c r="X126" s="214" t="s">
        <v>413</v>
      </c>
      <c r="Y126" s="214" t="s">
        <v>246</v>
      </c>
      <c r="Z126" s="208"/>
      <c r="AA126" s="208"/>
      <c r="AB126" s="208"/>
      <c r="AC126" s="208"/>
      <c r="AD126" s="208"/>
      <c r="AE126" s="208"/>
      <c r="AF126" s="208"/>
      <c r="AG126" s="208" t="s">
        <v>414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x14ac:dyDescent="0.2">
      <c r="A127" s="222">
        <v>52</v>
      </c>
      <c r="B127" s="223" t="s">
        <v>418</v>
      </c>
      <c r="C127" s="238" t="s">
        <v>419</v>
      </c>
      <c r="D127" s="224" t="s">
        <v>350</v>
      </c>
      <c r="E127" s="225">
        <v>3.2772899999999998</v>
      </c>
      <c r="F127" s="226">
        <v>630</v>
      </c>
      <c r="G127" s="226">
        <v>2064.69</v>
      </c>
      <c r="H127" s="226">
        <v>0</v>
      </c>
      <c r="I127" s="226">
        <v>0</v>
      </c>
      <c r="J127" s="226">
        <v>630</v>
      </c>
      <c r="K127" s="226">
        <v>2064.6927000000001</v>
      </c>
      <c r="L127" s="226">
        <v>21</v>
      </c>
      <c r="M127" s="226">
        <v>2498.2748999999999</v>
      </c>
      <c r="N127" s="225">
        <v>0</v>
      </c>
      <c r="O127" s="225">
        <v>0</v>
      </c>
      <c r="P127" s="225">
        <v>0</v>
      </c>
      <c r="Q127" s="227">
        <v>0</v>
      </c>
      <c r="R127" s="214"/>
      <c r="S127" s="214" t="s">
        <v>243</v>
      </c>
      <c r="T127" s="214" t="s">
        <v>244</v>
      </c>
      <c r="U127" s="214">
        <v>0</v>
      </c>
      <c r="V127" s="214">
        <v>0</v>
      </c>
      <c r="W127" s="214"/>
      <c r="X127" s="214" t="s">
        <v>413</v>
      </c>
      <c r="Y127" s="214" t="s">
        <v>246</v>
      </c>
      <c r="Z127" s="208"/>
      <c r="AA127" s="208"/>
      <c r="AB127" s="208"/>
      <c r="AC127" s="208"/>
      <c r="AD127" s="208"/>
      <c r="AE127" s="208"/>
      <c r="AF127" s="208"/>
      <c r="AG127" s="208" t="s">
        <v>414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3"/>
      <c r="B128" s="4"/>
      <c r="C128" s="242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E128">
        <v>15</v>
      </c>
      <c r="AF128">
        <v>21</v>
      </c>
      <c r="AG128" t="s">
        <v>224</v>
      </c>
    </row>
    <row r="129" spans="3:33" x14ac:dyDescent="0.2">
      <c r="C129" s="243"/>
      <c r="D129" s="10"/>
      <c r="AG129" t="s">
        <v>300</v>
      </c>
    </row>
    <row r="130" spans="3:33" x14ac:dyDescent="0.2">
      <c r="D130" s="10"/>
    </row>
    <row r="131" spans="3:33" x14ac:dyDescent="0.2">
      <c r="D131" s="10"/>
    </row>
    <row r="132" spans="3:33" x14ac:dyDescent="0.2">
      <c r="D132" s="10"/>
    </row>
    <row r="133" spans="3:33" x14ac:dyDescent="0.2">
      <c r="D133" s="10"/>
    </row>
    <row r="134" spans="3:33" x14ac:dyDescent="0.2">
      <c r="D134" s="10"/>
    </row>
    <row r="135" spans="3:33" x14ac:dyDescent="0.2">
      <c r="D135" s="10"/>
    </row>
    <row r="136" spans="3:33" x14ac:dyDescent="0.2">
      <c r="D136" s="10"/>
    </row>
    <row r="137" spans="3:33" x14ac:dyDescent="0.2">
      <c r="D137" s="10"/>
    </row>
    <row r="138" spans="3:33" x14ac:dyDescent="0.2">
      <c r="D138" s="10"/>
    </row>
    <row r="139" spans="3:33" x14ac:dyDescent="0.2">
      <c r="D139" s="10"/>
    </row>
    <row r="140" spans="3:33" x14ac:dyDescent="0.2">
      <c r="D140" s="10"/>
    </row>
    <row r="141" spans="3:33" x14ac:dyDescent="0.2">
      <c r="D141" s="10"/>
    </row>
    <row r="142" spans="3:33" x14ac:dyDescent="0.2">
      <c r="D142" s="10"/>
    </row>
    <row r="143" spans="3:33" x14ac:dyDescent="0.2">
      <c r="D143" s="10"/>
    </row>
    <row r="144" spans="3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108:G108"/>
    <mergeCell ref="C111:G111"/>
    <mergeCell ref="C117:G117"/>
    <mergeCell ref="C125:G125"/>
    <mergeCell ref="C56:G56"/>
    <mergeCell ref="C57:G57"/>
    <mergeCell ref="C58:G58"/>
    <mergeCell ref="C64:G64"/>
    <mergeCell ref="C70:G70"/>
    <mergeCell ref="C75:G75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91E41-39FD-4598-B236-1F682E0374E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100</v>
      </c>
      <c r="C4" s="200" t="s">
        <v>101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210700.51</v>
      </c>
      <c r="H8" s="220"/>
      <c r="I8" s="220">
        <v>44874.17</v>
      </c>
      <c r="J8" s="220"/>
      <c r="K8" s="220">
        <v>165826.34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5.1071999999999997</v>
      </c>
      <c r="F9" s="226">
        <v>863</v>
      </c>
      <c r="G9" s="226">
        <v>4407.51</v>
      </c>
      <c r="H9" s="226">
        <v>0</v>
      </c>
      <c r="I9" s="226">
        <v>0</v>
      </c>
      <c r="J9" s="226">
        <v>863</v>
      </c>
      <c r="K9" s="226">
        <v>4407.5136000000002</v>
      </c>
      <c r="L9" s="226">
        <v>21</v>
      </c>
      <c r="M9" s="226">
        <v>5333.0870999999997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10.173542399999999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601</v>
      </c>
      <c r="D11" s="244"/>
      <c r="E11" s="245">
        <v>1.9152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3.1256063999999997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16.721499999999999</v>
      </c>
      <c r="F19" s="226">
        <v>2215</v>
      </c>
      <c r="G19" s="226">
        <v>37038.120000000003</v>
      </c>
      <c r="H19" s="226">
        <v>0</v>
      </c>
      <c r="I19" s="226">
        <v>0</v>
      </c>
      <c r="J19" s="226">
        <v>2215</v>
      </c>
      <c r="K19" s="226">
        <v>37038.122499999998</v>
      </c>
      <c r="L19" s="226">
        <v>21</v>
      </c>
      <c r="M19" s="226">
        <v>44816.125200000002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12.875555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607</v>
      </c>
      <c r="D20" s="244"/>
      <c r="E20" s="245">
        <v>16.721499999999999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478</v>
      </c>
      <c r="C21" s="238" t="s">
        <v>479</v>
      </c>
      <c r="D21" s="224" t="s">
        <v>333</v>
      </c>
      <c r="E21" s="225">
        <v>32.740250000000003</v>
      </c>
      <c r="F21" s="226">
        <v>472</v>
      </c>
      <c r="G21" s="226">
        <v>15453.4</v>
      </c>
      <c r="H21" s="226">
        <v>0</v>
      </c>
      <c r="I21" s="226">
        <v>0</v>
      </c>
      <c r="J21" s="226">
        <v>472</v>
      </c>
      <c r="K21" s="226">
        <v>15453.398000000001</v>
      </c>
      <c r="L21" s="226">
        <v>21</v>
      </c>
      <c r="M21" s="226">
        <v>18698.613999999998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0.31</v>
      </c>
      <c r="V21" s="214">
        <v>10.149477500000001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608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755</v>
      </c>
      <c r="D23" s="244"/>
      <c r="E23" s="245">
        <v>32.740250000000003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482</v>
      </c>
      <c r="C24" s="238" t="s">
        <v>483</v>
      </c>
      <c r="D24" s="224" t="s">
        <v>333</v>
      </c>
      <c r="E24" s="225">
        <v>6.5480499999999999</v>
      </c>
      <c r="F24" s="226">
        <v>61.2</v>
      </c>
      <c r="G24" s="226">
        <v>400.74</v>
      </c>
      <c r="H24" s="226">
        <v>0</v>
      </c>
      <c r="I24" s="226">
        <v>0</v>
      </c>
      <c r="J24" s="226">
        <v>61.2</v>
      </c>
      <c r="K24" s="226">
        <v>400.74065999999999</v>
      </c>
      <c r="L24" s="226">
        <v>21</v>
      </c>
      <c r="M24" s="226">
        <v>484.8954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0.1024</v>
      </c>
      <c r="V24" s="214">
        <v>0.67052032000000006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756</v>
      </c>
      <c r="D25" s="244"/>
      <c r="E25" s="245">
        <v>6.5480499999999999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364</v>
      </c>
      <c r="C26" s="241" t="s">
        <v>365</v>
      </c>
      <c r="D26" s="233" t="s">
        <v>333</v>
      </c>
      <c r="E26" s="234">
        <v>32.740250000000003</v>
      </c>
      <c r="F26" s="235">
        <v>245.5</v>
      </c>
      <c r="G26" s="235">
        <v>8037.73</v>
      </c>
      <c r="H26" s="235">
        <v>0</v>
      </c>
      <c r="I26" s="235">
        <v>0</v>
      </c>
      <c r="J26" s="235">
        <v>245.5</v>
      </c>
      <c r="K26" s="235">
        <v>8037.7313750000012</v>
      </c>
      <c r="L26" s="235">
        <v>21</v>
      </c>
      <c r="M26" s="235">
        <v>9725.6532999999999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0.51900000000000002</v>
      </c>
      <c r="V26" s="214">
        <v>16.992189750000001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10</v>
      </c>
      <c r="B27" s="223" t="s">
        <v>366</v>
      </c>
      <c r="C27" s="238" t="s">
        <v>367</v>
      </c>
      <c r="D27" s="224" t="s">
        <v>333</v>
      </c>
      <c r="E27" s="225">
        <v>11.6143</v>
      </c>
      <c r="F27" s="226">
        <v>344.5</v>
      </c>
      <c r="G27" s="226">
        <v>4001.13</v>
      </c>
      <c r="H27" s="226">
        <v>0</v>
      </c>
      <c r="I27" s="226">
        <v>0</v>
      </c>
      <c r="J27" s="226">
        <v>344.5</v>
      </c>
      <c r="K27" s="226">
        <v>4001.12635</v>
      </c>
      <c r="L27" s="226">
        <v>21</v>
      </c>
      <c r="M27" s="226">
        <v>4841.3672999999999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8.4668247000000001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617</v>
      </c>
      <c r="D28" s="244"/>
      <c r="E28" s="245">
        <v>11.6143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307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11</v>
      </c>
      <c r="B29" s="223" t="s">
        <v>611</v>
      </c>
      <c r="C29" s="238" t="s">
        <v>612</v>
      </c>
      <c r="D29" s="224" t="s">
        <v>333</v>
      </c>
      <c r="E29" s="225">
        <v>27.61</v>
      </c>
      <c r="F29" s="226">
        <v>53.3</v>
      </c>
      <c r="G29" s="226">
        <v>1471.61</v>
      </c>
      <c r="H29" s="226">
        <v>0</v>
      </c>
      <c r="I29" s="226">
        <v>0</v>
      </c>
      <c r="J29" s="226">
        <v>53.3</v>
      </c>
      <c r="K29" s="226">
        <v>1471.6129999999998</v>
      </c>
      <c r="L29" s="226">
        <v>21</v>
      </c>
      <c r="M29" s="226">
        <v>1780.6480999999999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7.3999999999999996E-2</v>
      </c>
      <c r="V29" s="214">
        <v>2.0431399999999997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757</v>
      </c>
      <c r="D30" s="244"/>
      <c r="E30" s="245">
        <v>27.61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307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340</v>
      </c>
      <c r="C31" s="238" t="s">
        <v>341</v>
      </c>
      <c r="D31" s="224" t="s">
        <v>333</v>
      </c>
      <c r="E31" s="225">
        <v>18.93525</v>
      </c>
      <c r="F31" s="226">
        <v>196.5</v>
      </c>
      <c r="G31" s="226">
        <v>3720.78</v>
      </c>
      <c r="H31" s="226">
        <v>0</v>
      </c>
      <c r="I31" s="226">
        <v>0</v>
      </c>
      <c r="J31" s="226">
        <v>196.5</v>
      </c>
      <c r="K31" s="226">
        <v>3720.776625</v>
      </c>
      <c r="L31" s="226">
        <v>21</v>
      </c>
      <c r="M31" s="226">
        <v>4502.1437999999998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1.0999999999999999E-2</v>
      </c>
      <c r="V31" s="214">
        <v>0.20828774999999999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758</v>
      </c>
      <c r="D32" s="244"/>
      <c r="E32" s="245">
        <v>18.93525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307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31">
        <v>13</v>
      </c>
      <c r="B33" s="232" t="s">
        <v>615</v>
      </c>
      <c r="C33" s="241" t="s">
        <v>616</v>
      </c>
      <c r="D33" s="233" t="s">
        <v>333</v>
      </c>
      <c r="E33" s="234">
        <v>16.721499999999999</v>
      </c>
      <c r="F33" s="235">
        <v>222.5</v>
      </c>
      <c r="G33" s="235">
        <v>3720.53</v>
      </c>
      <c r="H33" s="235">
        <v>0</v>
      </c>
      <c r="I33" s="235">
        <v>0</v>
      </c>
      <c r="J33" s="235">
        <v>222.5</v>
      </c>
      <c r="K33" s="235">
        <v>3720.5337499999996</v>
      </c>
      <c r="L33" s="235">
        <v>21</v>
      </c>
      <c r="M33" s="235">
        <v>4501.8413</v>
      </c>
      <c r="N33" s="234">
        <v>0</v>
      </c>
      <c r="O33" s="234">
        <v>0</v>
      </c>
      <c r="P33" s="234">
        <v>0</v>
      </c>
      <c r="Q33" s="236">
        <v>0</v>
      </c>
      <c r="R33" s="214"/>
      <c r="S33" s="214" t="s">
        <v>243</v>
      </c>
      <c r="T33" s="214" t="s">
        <v>243</v>
      </c>
      <c r="U33" s="214">
        <v>1.2E-2</v>
      </c>
      <c r="V33" s="214">
        <v>0.200658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342</v>
      </c>
      <c r="C34" s="238" t="s">
        <v>343</v>
      </c>
      <c r="D34" s="224" t="s">
        <v>333</v>
      </c>
      <c r="E34" s="225">
        <v>32.740250000000003</v>
      </c>
      <c r="F34" s="226">
        <v>200</v>
      </c>
      <c r="G34" s="226">
        <v>6548.05</v>
      </c>
      <c r="H34" s="226">
        <v>0</v>
      </c>
      <c r="I34" s="226">
        <v>0</v>
      </c>
      <c r="J34" s="226">
        <v>200</v>
      </c>
      <c r="K34" s="226">
        <v>6548.0500000000011</v>
      </c>
      <c r="L34" s="226">
        <v>21</v>
      </c>
      <c r="M34" s="226">
        <v>7923.1405000000004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</v>
      </c>
      <c r="V34" s="214">
        <v>10.149477500000001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370</v>
      </c>
      <c r="C37" s="238" t="s">
        <v>371</v>
      </c>
      <c r="D37" s="224" t="s">
        <v>333</v>
      </c>
      <c r="E37" s="225">
        <v>16.721499999999999</v>
      </c>
      <c r="F37" s="226">
        <v>212</v>
      </c>
      <c r="G37" s="226">
        <v>3544.96</v>
      </c>
      <c r="H37" s="226">
        <v>0</v>
      </c>
      <c r="I37" s="226">
        <v>0</v>
      </c>
      <c r="J37" s="226">
        <v>212</v>
      </c>
      <c r="K37" s="226">
        <v>3544.9579999999996</v>
      </c>
      <c r="L37" s="226">
        <v>21</v>
      </c>
      <c r="M37" s="226">
        <v>4289.4016000000001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0.32200000000000001</v>
      </c>
      <c r="V37" s="214">
        <v>5.3843230000000002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369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618</v>
      </c>
      <c r="C40" s="241" t="s">
        <v>619</v>
      </c>
      <c r="D40" s="233" t="s">
        <v>333</v>
      </c>
      <c r="E40" s="234">
        <v>13.805</v>
      </c>
      <c r="F40" s="235">
        <v>316</v>
      </c>
      <c r="G40" s="235">
        <v>4362.38</v>
      </c>
      <c r="H40" s="235">
        <v>0</v>
      </c>
      <c r="I40" s="235">
        <v>0</v>
      </c>
      <c r="J40" s="235">
        <v>316</v>
      </c>
      <c r="K40" s="235">
        <v>4362.38</v>
      </c>
      <c r="L40" s="235">
        <v>21</v>
      </c>
      <c r="M40" s="235">
        <v>5278.4798000000001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243</v>
      </c>
      <c r="T40" s="214" t="s">
        <v>243</v>
      </c>
      <c r="U40" s="214">
        <v>0.65200000000000002</v>
      </c>
      <c r="V40" s="214">
        <v>9.0008599999999994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372</v>
      </c>
      <c r="C41" s="238" t="s">
        <v>373</v>
      </c>
      <c r="D41" s="224" t="s">
        <v>333</v>
      </c>
      <c r="E41" s="225">
        <v>25.305</v>
      </c>
      <c r="F41" s="226">
        <v>145.5</v>
      </c>
      <c r="G41" s="226">
        <v>3681.88</v>
      </c>
      <c r="H41" s="226">
        <v>0</v>
      </c>
      <c r="I41" s="226">
        <v>0</v>
      </c>
      <c r="J41" s="226">
        <v>145.5</v>
      </c>
      <c r="K41" s="226">
        <v>3681.8775000000001</v>
      </c>
      <c r="L41" s="226">
        <v>21</v>
      </c>
      <c r="M41" s="226">
        <v>4455.0748000000003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0.20200000000000001</v>
      </c>
      <c r="V41" s="214">
        <v>5.1116100000000007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374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759</v>
      </c>
      <c r="D43" s="244"/>
      <c r="E43" s="245">
        <v>13.805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2" x14ac:dyDescent="0.2">
      <c r="A44" s="211"/>
      <c r="B44" s="212"/>
      <c r="C44" s="246" t="s">
        <v>621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622</v>
      </c>
      <c r="C45" s="241" t="s">
        <v>623</v>
      </c>
      <c r="D45" s="233" t="s">
        <v>303</v>
      </c>
      <c r="E45" s="234">
        <v>14.4</v>
      </c>
      <c r="F45" s="235">
        <v>11.3</v>
      </c>
      <c r="G45" s="235">
        <v>162.72</v>
      </c>
      <c r="H45" s="235">
        <v>0.8</v>
      </c>
      <c r="I45" s="235">
        <v>11.520000000000001</v>
      </c>
      <c r="J45" s="235">
        <v>10.5</v>
      </c>
      <c r="K45" s="235">
        <v>151.20000000000002</v>
      </c>
      <c r="L45" s="235">
        <v>21</v>
      </c>
      <c r="M45" s="235">
        <v>196.8912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2.1000000000000001E-2</v>
      </c>
      <c r="V45" s="214">
        <v>0.3024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376</v>
      </c>
      <c r="C46" s="241" t="s">
        <v>377</v>
      </c>
      <c r="D46" s="233" t="s">
        <v>303</v>
      </c>
      <c r="E46" s="234">
        <v>18</v>
      </c>
      <c r="F46" s="235">
        <v>31.9</v>
      </c>
      <c r="G46" s="235">
        <v>574.20000000000005</v>
      </c>
      <c r="H46" s="235">
        <v>0.8</v>
      </c>
      <c r="I46" s="235">
        <v>14.4</v>
      </c>
      <c r="J46" s="235">
        <v>31.1</v>
      </c>
      <c r="K46" s="235">
        <v>559.80000000000007</v>
      </c>
      <c r="L46" s="235">
        <v>21</v>
      </c>
      <c r="M46" s="235">
        <v>694.78200000000004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7.2999999999999995E-2</v>
      </c>
      <c r="V46" s="214">
        <v>1.3139999999999998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624</v>
      </c>
      <c r="C47" s="238" t="s">
        <v>625</v>
      </c>
      <c r="D47" s="224" t="s">
        <v>303</v>
      </c>
      <c r="E47" s="225">
        <v>24</v>
      </c>
      <c r="F47" s="226">
        <v>15.6</v>
      </c>
      <c r="G47" s="226">
        <v>374.4</v>
      </c>
      <c r="H47" s="226">
        <v>0</v>
      </c>
      <c r="I47" s="226">
        <v>0</v>
      </c>
      <c r="J47" s="226">
        <v>15.6</v>
      </c>
      <c r="K47" s="226">
        <v>374.4</v>
      </c>
      <c r="L47" s="226">
        <v>21</v>
      </c>
      <c r="M47" s="226">
        <v>453.02399999999994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1.7999999999999999E-2</v>
      </c>
      <c r="V47" s="214">
        <v>0.43199999999999994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760</v>
      </c>
      <c r="D48" s="244"/>
      <c r="E48" s="245">
        <v>24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378</v>
      </c>
      <c r="C49" s="238" t="s">
        <v>379</v>
      </c>
      <c r="D49" s="224" t="s">
        <v>303</v>
      </c>
      <c r="E49" s="225">
        <v>30</v>
      </c>
      <c r="F49" s="226">
        <v>73.900000000000006</v>
      </c>
      <c r="G49" s="226">
        <v>2217</v>
      </c>
      <c r="H49" s="226">
        <v>0</v>
      </c>
      <c r="I49" s="226">
        <v>0</v>
      </c>
      <c r="J49" s="226">
        <v>73.900000000000006</v>
      </c>
      <c r="K49" s="226">
        <v>2217</v>
      </c>
      <c r="L49" s="226">
        <v>21</v>
      </c>
      <c r="M49" s="226">
        <v>2682.5699999999997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0.128</v>
      </c>
      <c r="V49" s="214">
        <v>3.84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761</v>
      </c>
      <c r="D50" s="244"/>
      <c r="E50" s="245">
        <v>30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348</v>
      </c>
      <c r="C51" s="238" t="s">
        <v>349</v>
      </c>
      <c r="D51" s="224" t="s">
        <v>350</v>
      </c>
      <c r="E51" s="225">
        <v>35.030209999999997</v>
      </c>
      <c r="F51" s="226">
        <v>280</v>
      </c>
      <c r="G51" s="226">
        <v>9808.4599999999991</v>
      </c>
      <c r="H51" s="226">
        <v>0</v>
      </c>
      <c r="I51" s="226">
        <v>0</v>
      </c>
      <c r="J51" s="226">
        <v>280</v>
      </c>
      <c r="K51" s="226">
        <v>9808.4587999999985</v>
      </c>
      <c r="L51" s="226">
        <v>21</v>
      </c>
      <c r="M51" s="226">
        <v>11868.236599999998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</v>
      </c>
      <c r="V51" s="214">
        <v>0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351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762</v>
      </c>
      <c r="D53" s="244"/>
      <c r="E53" s="245">
        <v>35.030209999999997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629</v>
      </c>
      <c r="C54" s="241" t="s">
        <v>630</v>
      </c>
      <c r="D54" s="233" t="s">
        <v>333</v>
      </c>
      <c r="E54" s="234">
        <v>11.6143</v>
      </c>
      <c r="F54" s="235">
        <v>1670</v>
      </c>
      <c r="G54" s="235">
        <v>19395.88</v>
      </c>
      <c r="H54" s="235">
        <v>0</v>
      </c>
      <c r="I54" s="235">
        <v>0</v>
      </c>
      <c r="J54" s="235">
        <v>1670</v>
      </c>
      <c r="K54" s="235">
        <v>19395.881000000001</v>
      </c>
      <c r="L54" s="235">
        <v>21</v>
      </c>
      <c r="M54" s="235">
        <v>23469.014800000001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268</v>
      </c>
      <c r="T54" s="214" t="s">
        <v>244</v>
      </c>
      <c r="U54" s="214">
        <v>0</v>
      </c>
      <c r="V54" s="214">
        <v>0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524</v>
      </c>
      <c r="C55" s="238" t="s">
        <v>631</v>
      </c>
      <c r="D55" s="224" t="s">
        <v>271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632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633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382</v>
      </c>
      <c r="C59" s="238" t="s">
        <v>383</v>
      </c>
      <c r="D59" s="224" t="s">
        <v>384</v>
      </c>
      <c r="E59" s="225">
        <v>1.62</v>
      </c>
      <c r="F59" s="226">
        <v>187.5</v>
      </c>
      <c r="G59" s="226">
        <v>303.75</v>
      </c>
      <c r="H59" s="226">
        <v>187.5</v>
      </c>
      <c r="I59" s="226">
        <v>303.75</v>
      </c>
      <c r="J59" s="226">
        <v>0</v>
      </c>
      <c r="K59" s="226">
        <v>0</v>
      </c>
      <c r="L59" s="226">
        <v>21</v>
      </c>
      <c r="M59" s="226">
        <v>367.53749999999997</v>
      </c>
      <c r="N59" s="225">
        <v>1E-3</v>
      </c>
      <c r="O59" s="225">
        <v>1.6200000000000001E-3</v>
      </c>
      <c r="P59" s="225">
        <v>0</v>
      </c>
      <c r="Q59" s="227">
        <v>0</v>
      </c>
      <c r="R59" s="214" t="s">
        <v>385</v>
      </c>
      <c r="S59" s="214" t="s">
        <v>243</v>
      </c>
      <c r="T59" s="214" t="s">
        <v>243</v>
      </c>
      <c r="U59" s="214">
        <v>0</v>
      </c>
      <c r="V59" s="214">
        <v>0</v>
      </c>
      <c r="W59" s="214"/>
      <c r="X59" s="214" t="s">
        <v>386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387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763</v>
      </c>
      <c r="D60" s="244"/>
      <c r="E60" s="245">
        <v>1.62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31">
        <v>26</v>
      </c>
      <c r="B61" s="232" t="s">
        <v>389</v>
      </c>
      <c r="C61" s="241" t="s">
        <v>390</v>
      </c>
      <c r="D61" s="233" t="s">
        <v>333</v>
      </c>
      <c r="E61" s="234">
        <v>12.65</v>
      </c>
      <c r="F61" s="235">
        <v>2935</v>
      </c>
      <c r="G61" s="235">
        <v>37127.75</v>
      </c>
      <c r="H61" s="235">
        <v>2935</v>
      </c>
      <c r="I61" s="235">
        <v>37127.75</v>
      </c>
      <c r="J61" s="235">
        <v>0</v>
      </c>
      <c r="K61" s="235">
        <v>0</v>
      </c>
      <c r="L61" s="235">
        <v>21</v>
      </c>
      <c r="M61" s="235">
        <v>44924.577499999999</v>
      </c>
      <c r="N61" s="234">
        <v>2.5</v>
      </c>
      <c r="O61" s="234">
        <v>31.625</v>
      </c>
      <c r="P61" s="234">
        <v>0</v>
      </c>
      <c r="Q61" s="236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238</v>
      </c>
      <c r="B62" s="217" t="s">
        <v>192</v>
      </c>
      <c r="C62" s="237" t="s">
        <v>193</v>
      </c>
      <c r="D62" s="218"/>
      <c r="E62" s="219"/>
      <c r="F62" s="220"/>
      <c r="G62" s="220">
        <v>4943.4799999999996</v>
      </c>
      <c r="H62" s="220"/>
      <c r="I62" s="220">
        <v>590.1</v>
      </c>
      <c r="J62" s="220"/>
      <c r="K62" s="220">
        <v>4353.38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239</v>
      </c>
    </row>
    <row r="63" spans="1:60" x14ac:dyDescent="0.2">
      <c r="A63" s="222">
        <v>27</v>
      </c>
      <c r="B63" s="223" t="s">
        <v>449</v>
      </c>
      <c r="C63" s="238" t="s">
        <v>450</v>
      </c>
      <c r="D63" s="224" t="s">
        <v>303</v>
      </c>
      <c r="E63" s="225">
        <v>15.57</v>
      </c>
      <c r="F63" s="226">
        <v>317.5</v>
      </c>
      <c r="G63" s="226">
        <v>4943.4799999999996</v>
      </c>
      <c r="H63" s="226">
        <v>37.9</v>
      </c>
      <c r="I63" s="226">
        <v>590.10299999999995</v>
      </c>
      <c r="J63" s="226">
        <v>279.60000000000002</v>
      </c>
      <c r="K63" s="226">
        <v>4353.3720000000003</v>
      </c>
      <c r="L63" s="226">
        <v>21</v>
      </c>
      <c r="M63" s="226">
        <v>5981.6107999999995</v>
      </c>
      <c r="N63" s="225">
        <v>1.289E-2</v>
      </c>
      <c r="O63" s="225">
        <v>0.20069730000000002</v>
      </c>
      <c r="P63" s="225">
        <v>0</v>
      </c>
      <c r="Q63" s="227">
        <v>0</v>
      </c>
      <c r="R63" s="214"/>
      <c r="S63" s="214" t="s">
        <v>243</v>
      </c>
      <c r="T63" s="214" t="s">
        <v>243</v>
      </c>
      <c r="U63" s="214">
        <v>0.51400000000000001</v>
      </c>
      <c r="V63" s="214">
        <v>8.0029800000000009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39" t="s">
        <v>451</v>
      </c>
      <c r="D64" s="228"/>
      <c r="E64" s="228"/>
      <c r="F64" s="228"/>
      <c r="G64" s="228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248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29" t="str">
        <f>C64</f>
        <v>S dodání potřebných hmot, vypláchnutí spár vodou před spárováním a očištění okolního zdiva po spárování.</v>
      </c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636</v>
      </c>
      <c r="D65" s="244"/>
      <c r="E65" s="245">
        <v>8.39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637</v>
      </c>
      <c r="D66" s="244"/>
      <c r="E66" s="245">
        <v>5.5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2" x14ac:dyDescent="0.2">
      <c r="A67" s="211"/>
      <c r="B67" s="212"/>
      <c r="C67" s="246" t="s">
        <v>638</v>
      </c>
      <c r="D67" s="244"/>
      <c r="E67" s="245">
        <v>1.68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194</v>
      </c>
      <c r="C68" s="237" t="s">
        <v>195</v>
      </c>
      <c r="D68" s="218"/>
      <c r="E68" s="219"/>
      <c r="F68" s="220"/>
      <c r="G68" s="220">
        <v>234349.03</v>
      </c>
      <c r="H68" s="220"/>
      <c r="I68" s="220">
        <v>115805.93</v>
      </c>
      <c r="J68" s="220"/>
      <c r="K68" s="220">
        <v>118543.1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28</v>
      </c>
      <c r="B69" s="223" t="s">
        <v>453</v>
      </c>
      <c r="C69" s="238" t="s">
        <v>454</v>
      </c>
      <c r="D69" s="224" t="s">
        <v>333</v>
      </c>
      <c r="E69" s="225">
        <v>7.8483000000000001</v>
      </c>
      <c r="F69" s="226">
        <v>10070</v>
      </c>
      <c r="G69" s="226">
        <v>79032.38</v>
      </c>
      <c r="H69" s="226">
        <v>280.76</v>
      </c>
      <c r="I69" s="226">
        <v>2203.4887079999999</v>
      </c>
      <c r="J69" s="226">
        <v>9789.24</v>
      </c>
      <c r="K69" s="226">
        <v>76828.892292000004</v>
      </c>
      <c r="L69" s="226">
        <v>21</v>
      </c>
      <c r="M69" s="226">
        <v>95629.179799999998</v>
      </c>
      <c r="N69" s="225">
        <v>0.17978</v>
      </c>
      <c r="O69" s="225">
        <v>1.4109673739999999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17.032</v>
      </c>
      <c r="V69" s="214">
        <v>133.6722456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639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640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307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641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642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643</v>
      </c>
      <c r="C74" s="238" t="s">
        <v>644</v>
      </c>
      <c r="D74" s="224" t="s">
        <v>333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3.8820000000000001</v>
      </c>
      <c r="V74" s="214">
        <v>32.142959999999995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645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646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647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307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463</v>
      </c>
      <c r="C78" s="238" t="s">
        <v>464</v>
      </c>
      <c r="D78" s="224" t="s">
        <v>333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4.5739999999999998</v>
      </c>
      <c r="V78" s="214">
        <v>23.693319999999996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648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466</v>
      </c>
      <c r="C80" s="238" t="s">
        <v>467</v>
      </c>
      <c r="D80" s="224" t="s">
        <v>303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1.9059999999999999</v>
      </c>
      <c r="V80" s="214">
        <v>7.7764799999999994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649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650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469</v>
      </c>
      <c r="C83" s="241" t="s">
        <v>470</v>
      </c>
      <c r="D83" s="233" t="s">
        <v>303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243</v>
      </c>
      <c r="T83" s="214" t="s">
        <v>243</v>
      </c>
      <c r="U83" s="214">
        <v>0.628</v>
      </c>
      <c r="V83" s="214">
        <v>2.5622400000000001</v>
      </c>
      <c r="W83" s="214"/>
      <c r="X83" s="214" t="s">
        <v>304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305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472</v>
      </c>
      <c r="C84" s="238" t="s">
        <v>473</v>
      </c>
      <c r="D84" s="224" t="s">
        <v>350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243</v>
      </c>
      <c r="T84" s="214" t="s">
        <v>243</v>
      </c>
      <c r="U84" s="214">
        <v>21.445</v>
      </c>
      <c r="V84" s="214">
        <v>0.19858069999999997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651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307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590</v>
      </c>
      <c r="C86" s="238" t="s">
        <v>591</v>
      </c>
      <c r="D86" s="224" t="s">
        <v>350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243</v>
      </c>
      <c r="T86" s="214" t="s">
        <v>243</v>
      </c>
      <c r="U86" s="214">
        <v>39.133000000000003</v>
      </c>
      <c r="V86" s="214">
        <v>14.530082900000002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652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653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593</v>
      </c>
      <c r="C89" s="238" t="s">
        <v>594</v>
      </c>
      <c r="D89" s="224" t="s">
        <v>310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385</v>
      </c>
      <c r="S89" s="214" t="s">
        <v>243</v>
      </c>
      <c r="T89" s="214" t="s">
        <v>243</v>
      </c>
      <c r="U89" s="214">
        <v>0</v>
      </c>
      <c r="V89" s="214">
        <v>0</v>
      </c>
      <c r="W89" s="214"/>
      <c r="X89" s="214" t="s">
        <v>386</v>
      </c>
      <c r="Y89" s="214" t="s">
        <v>246</v>
      </c>
      <c r="Z89" s="208"/>
      <c r="AA89" s="208"/>
      <c r="AB89" s="208"/>
      <c r="AC89" s="208"/>
      <c r="AD89" s="208"/>
      <c r="AE89" s="208"/>
      <c r="AF89" s="208"/>
      <c r="AG89" s="208" t="s">
        <v>387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194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456</v>
      </c>
      <c r="C91" s="238" t="s">
        <v>457</v>
      </c>
      <c r="D91" s="224" t="s">
        <v>350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385</v>
      </c>
      <c r="S91" s="214" t="s">
        <v>243</v>
      </c>
      <c r="T91" s="214" t="s">
        <v>243</v>
      </c>
      <c r="U91" s="214">
        <v>0</v>
      </c>
      <c r="V91" s="214">
        <v>0</v>
      </c>
      <c r="W91" s="214"/>
      <c r="X91" s="214" t="s">
        <v>386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387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654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196</v>
      </c>
      <c r="C93" s="237" t="s">
        <v>197</v>
      </c>
      <c r="D93" s="218"/>
      <c r="E93" s="219"/>
      <c r="F93" s="220"/>
      <c r="G93" s="220">
        <v>104875.28</v>
      </c>
      <c r="H93" s="220"/>
      <c r="I93" s="220">
        <v>55892.51</v>
      </c>
      <c r="J93" s="220"/>
      <c r="K93" s="220">
        <v>48982.77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37</v>
      </c>
      <c r="B94" s="232" t="s">
        <v>475</v>
      </c>
      <c r="C94" s="241" t="s">
        <v>476</v>
      </c>
      <c r="D94" s="233" t="s">
        <v>303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0.16600000000000001</v>
      </c>
      <c r="V94" s="214">
        <v>2.7888000000000002</v>
      </c>
      <c r="W94" s="214"/>
      <c r="X94" s="214" t="s">
        <v>304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305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392</v>
      </c>
      <c r="C95" s="238" t="s">
        <v>393</v>
      </c>
      <c r="D95" s="224" t="s">
        <v>303</v>
      </c>
      <c r="E95" s="225">
        <v>16.68</v>
      </c>
      <c r="F95" s="226">
        <v>990</v>
      </c>
      <c r="G95" s="226">
        <v>16513.2</v>
      </c>
      <c r="H95" s="226">
        <v>793</v>
      </c>
      <c r="I95" s="226">
        <v>13227.24</v>
      </c>
      <c r="J95" s="226">
        <v>197</v>
      </c>
      <c r="K95" s="226">
        <v>3285.96</v>
      </c>
      <c r="L95" s="226">
        <v>21</v>
      </c>
      <c r="M95" s="226">
        <v>19980.972000000002</v>
      </c>
      <c r="N95" s="225">
        <v>0.52500000000000002</v>
      </c>
      <c r="O95" s="225">
        <v>8.7569999999999997</v>
      </c>
      <c r="P95" s="225">
        <v>0</v>
      </c>
      <c r="Q95" s="227">
        <v>0</v>
      </c>
      <c r="R95" s="214"/>
      <c r="S95" s="214" t="s">
        <v>243</v>
      </c>
      <c r="T95" s="214" t="s">
        <v>243</v>
      </c>
      <c r="U95" s="214">
        <v>0.33</v>
      </c>
      <c r="V95" s="214">
        <v>5.5044000000000004</v>
      </c>
      <c r="W95" s="214"/>
      <c r="X95" s="214" t="s">
        <v>304</v>
      </c>
      <c r="Y95" s="214" t="s">
        <v>246</v>
      </c>
      <c r="Z95" s="208"/>
      <c r="AA95" s="208"/>
      <c r="AB95" s="208"/>
      <c r="AC95" s="208"/>
      <c r="AD95" s="208"/>
      <c r="AE95" s="208"/>
      <c r="AF95" s="208"/>
      <c r="AG95" s="208" t="s">
        <v>305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655</v>
      </c>
      <c r="D96" s="244"/>
      <c r="E96" s="245">
        <v>16.68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307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656</v>
      </c>
      <c r="C97" s="238" t="s">
        <v>657</v>
      </c>
      <c r="D97" s="224" t="s">
        <v>333</v>
      </c>
      <c r="E97" s="225">
        <v>0.82499999999999996</v>
      </c>
      <c r="F97" s="226">
        <v>5355</v>
      </c>
      <c r="G97" s="226">
        <v>4417.88</v>
      </c>
      <c r="H97" s="226">
        <v>3689.54</v>
      </c>
      <c r="I97" s="226">
        <v>3043.8705</v>
      </c>
      <c r="J97" s="226">
        <v>1665.46</v>
      </c>
      <c r="K97" s="226">
        <v>1374.0045</v>
      </c>
      <c r="L97" s="226">
        <v>21</v>
      </c>
      <c r="M97" s="226">
        <v>5345.6347999999998</v>
      </c>
      <c r="N97" s="225">
        <v>2.52542</v>
      </c>
      <c r="O97" s="225">
        <v>2.0834714999999999</v>
      </c>
      <c r="P97" s="225">
        <v>0</v>
      </c>
      <c r="Q97" s="227">
        <v>0</v>
      </c>
      <c r="R97" s="214"/>
      <c r="S97" s="214" t="s">
        <v>243</v>
      </c>
      <c r="T97" s="214" t="s">
        <v>243</v>
      </c>
      <c r="U97" s="214">
        <v>3.5720000000000001</v>
      </c>
      <c r="V97" s="214">
        <v>2.9468999999999999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11"/>
      <c r="B98" s="212"/>
      <c r="C98" s="246" t="s">
        <v>658</v>
      </c>
      <c r="D98" s="244"/>
      <c r="E98" s="245">
        <v>0.82499999999999996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307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486</v>
      </c>
      <c r="C99" s="238" t="s">
        <v>487</v>
      </c>
      <c r="D99" s="224" t="s">
        <v>333</v>
      </c>
      <c r="E99" s="225">
        <v>6.72</v>
      </c>
      <c r="F99" s="226">
        <v>2305</v>
      </c>
      <c r="G99" s="226">
        <v>15489.6</v>
      </c>
      <c r="H99" s="226">
        <v>1455.19</v>
      </c>
      <c r="I99" s="226">
        <v>9778.8768</v>
      </c>
      <c r="J99" s="226">
        <v>849.81</v>
      </c>
      <c r="K99" s="226">
        <v>5710.7231999999995</v>
      </c>
      <c r="L99" s="226">
        <v>21</v>
      </c>
      <c r="M99" s="226">
        <v>18742.416000000001</v>
      </c>
      <c r="N99" s="225">
        <v>1.8480000000000001</v>
      </c>
      <c r="O99" s="225">
        <v>12.418559999999999</v>
      </c>
      <c r="P99" s="225">
        <v>0</v>
      </c>
      <c r="Q99" s="227">
        <v>0</v>
      </c>
      <c r="R99" s="214"/>
      <c r="S99" s="214" t="s">
        <v>243</v>
      </c>
      <c r="T99" s="214" t="s">
        <v>243</v>
      </c>
      <c r="U99" s="214">
        <v>1.722</v>
      </c>
      <c r="V99" s="214">
        <v>11.57184</v>
      </c>
      <c r="W99" s="214"/>
      <c r="X99" s="214" t="s">
        <v>304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305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659</v>
      </c>
      <c r="D100" s="244"/>
      <c r="E100" s="245">
        <v>6.72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307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489</v>
      </c>
      <c r="C101" s="238" t="s">
        <v>490</v>
      </c>
      <c r="D101" s="224" t="s">
        <v>303</v>
      </c>
      <c r="E101" s="225">
        <v>16.8</v>
      </c>
      <c r="F101" s="226">
        <v>250.5</v>
      </c>
      <c r="G101" s="226">
        <v>4208.3999999999996</v>
      </c>
      <c r="H101" s="226">
        <v>0</v>
      </c>
      <c r="I101" s="226">
        <v>0</v>
      </c>
      <c r="J101" s="226">
        <v>250.5</v>
      </c>
      <c r="K101" s="226">
        <v>4208.4000000000005</v>
      </c>
      <c r="L101" s="226">
        <v>21</v>
      </c>
      <c r="M101" s="226">
        <v>5092.1639999999998</v>
      </c>
      <c r="N101" s="225">
        <v>0</v>
      </c>
      <c r="O101" s="225">
        <v>0</v>
      </c>
      <c r="P101" s="225">
        <v>0</v>
      </c>
      <c r="Q101" s="227">
        <v>0</v>
      </c>
      <c r="R101" s="214"/>
      <c r="S101" s="214" t="s">
        <v>243</v>
      </c>
      <c r="T101" s="214" t="s">
        <v>243</v>
      </c>
      <c r="U101" s="214">
        <v>0.46</v>
      </c>
      <c r="V101" s="214">
        <v>7.7280000000000006</v>
      </c>
      <c r="W101" s="214"/>
      <c r="X101" s="214" t="s">
        <v>304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305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660</v>
      </c>
      <c r="D102" s="244"/>
      <c r="E102" s="245">
        <v>16.8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307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661</v>
      </c>
      <c r="C103" s="238" t="s">
        <v>662</v>
      </c>
      <c r="D103" s="224" t="s">
        <v>303</v>
      </c>
      <c r="E103" s="225">
        <v>6.9</v>
      </c>
      <c r="F103" s="226">
        <v>1833</v>
      </c>
      <c r="G103" s="226">
        <v>12647.7</v>
      </c>
      <c r="H103" s="226">
        <v>1202.18</v>
      </c>
      <c r="I103" s="226">
        <v>8295.0420000000013</v>
      </c>
      <c r="J103" s="226">
        <v>630.82000000000005</v>
      </c>
      <c r="K103" s="226">
        <v>4352.6580000000004</v>
      </c>
      <c r="L103" s="226">
        <v>21</v>
      </c>
      <c r="M103" s="226">
        <v>15303.717000000001</v>
      </c>
      <c r="N103" s="225">
        <v>0.72618000000000005</v>
      </c>
      <c r="O103" s="225">
        <v>5.0106420000000007</v>
      </c>
      <c r="P103" s="225">
        <v>0</v>
      </c>
      <c r="Q103" s="227">
        <v>0</v>
      </c>
      <c r="R103" s="214"/>
      <c r="S103" s="214" t="s">
        <v>243</v>
      </c>
      <c r="T103" s="214" t="s">
        <v>243</v>
      </c>
      <c r="U103" s="214">
        <v>1.1910000000000001</v>
      </c>
      <c r="V103" s="214">
        <v>8.2179000000000002</v>
      </c>
      <c r="W103" s="214"/>
      <c r="X103" s="214" t="s">
        <v>304</v>
      </c>
      <c r="Y103" s="214" t="s">
        <v>246</v>
      </c>
      <c r="Z103" s="208"/>
      <c r="AA103" s="208"/>
      <c r="AB103" s="208"/>
      <c r="AC103" s="208"/>
      <c r="AD103" s="208"/>
      <c r="AE103" s="208"/>
      <c r="AF103" s="208"/>
      <c r="AG103" s="208" t="s">
        <v>305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46" t="s">
        <v>663</v>
      </c>
      <c r="D104" s="244"/>
      <c r="E104" s="245">
        <v>6.9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307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43</v>
      </c>
      <c r="B105" s="223" t="s">
        <v>664</v>
      </c>
      <c r="C105" s="238" t="s">
        <v>665</v>
      </c>
      <c r="D105" s="224" t="s">
        <v>303</v>
      </c>
      <c r="E105" s="225">
        <v>8.4</v>
      </c>
      <c r="F105" s="226">
        <v>1962</v>
      </c>
      <c r="G105" s="226">
        <v>16480.8</v>
      </c>
      <c r="H105" s="226">
        <v>1331.18</v>
      </c>
      <c r="I105" s="226">
        <v>11181.912</v>
      </c>
      <c r="J105" s="226">
        <v>630.82000000000005</v>
      </c>
      <c r="K105" s="226">
        <v>5298.8880000000008</v>
      </c>
      <c r="L105" s="226">
        <v>21</v>
      </c>
      <c r="M105" s="226">
        <v>19941.768</v>
      </c>
      <c r="N105" s="225">
        <v>0.80618000000000001</v>
      </c>
      <c r="O105" s="225">
        <v>6.7719120000000004</v>
      </c>
      <c r="P105" s="225">
        <v>0</v>
      </c>
      <c r="Q105" s="227">
        <v>0</v>
      </c>
      <c r="R105" s="214"/>
      <c r="S105" s="214" t="s">
        <v>243</v>
      </c>
      <c r="T105" s="214" t="s">
        <v>243</v>
      </c>
      <c r="U105" s="214">
        <v>1.1910000000000001</v>
      </c>
      <c r="V105" s="214">
        <v>10.0044</v>
      </c>
      <c r="W105" s="214"/>
      <c r="X105" s="214" t="s">
        <v>304</v>
      </c>
      <c r="Y105" s="214" t="s">
        <v>246</v>
      </c>
      <c r="Z105" s="208"/>
      <c r="AA105" s="208"/>
      <c r="AB105" s="208"/>
      <c r="AC105" s="208"/>
      <c r="AD105" s="208"/>
      <c r="AE105" s="208"/>
      <c r="AF105" s="208"/>
      <c r="AG105" s="208" t="s">
        <v>305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46" t="s">
        <v>666</v>
      </c>
      <c r="D106" s="244"/>
      <c r="E106" s="245">
        <v>8.4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307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x14ac:dyDescent="0.2">
      <c r="A107" s="222">
        <v>44</v>
      </c>
      <c r="B107" s="223" t="s">
        <v>563</v>
      </c>
      <c r="C107" s="238" t="s">
        <v>564</v>
      </c>
      <c r="D107" s="224" t="s">
        <v>303</v>
      </c>
      <c r="E107" s="225">
        <v>2.88</v>
      </c>
      <c r="F107" s="226">
        <v>2450</v>
      </c>
      <c r="G107" s="226">
        <v>7056</v>
      </c>
      <c r="H107" s="226">
        <v>1286.5899999999999</v>
      </c>
      <c r="I107" s="226">
        <v>3705.3791999999994</v>
      </c>
      <c r="J107" s="226">
        <v>1163.4100000000001</v>
      </c>
      <c r="K107" s="226">
        <v>3350.6208000000001</v>
      </c>
      <c r="L107" s="226">
        <v>21</v>
      </c>
      <c r="M107" s="226">
        <v>8537.76</v>
      </c>
      <c r="N107" s="225">
        <v>0.87729000000000001</v>
      </c>
      <c r="O107" s="225">
        <v>2.5265952</v>
      </c>
      <c r="P107" s="225">
        <v>0</v>
      </c>
      <c r="Q107" s="227">
        <v>0</v>
      </c>
      <c r="R107" s="214"/>
      <c r="S107" s="214" t="s">
        <v>243</v>
      </c>
      <c r="T107" s="214" t="s">
        <v>243</v>
      </c>
      <c r="U107" s="214">
        <v>2.202</v>
      </c>
      <c r="V107" s="214">
        <v>6.3417599999999998</v>
      </c>
      <c r="W107" s="214"/>
      <c r="X107" s="214" t="s">
        <v>304</v>
      </c>
      <c r="Y107" s="214" t="s">
        <v>246</v>
      </c>
      <c r="Z107" s="208"/>
      <c r="AA107" s="208"/>
      <c r="AB107" s="208"/>
      <c r="AC107" s="208"/>
      <c r="AD107" s="208"/>
      <c r="AE107" s="208"/>
      <c r="AF107" s="208"/>
      <c r="AG107" s="208" t="s">
        <v>305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39" t="s">
        <v>397</v>
      </c>
      <c r="D108" s="228"/>
      <c r="E108" s="228"/>
      <c r="F108" s="228"/>
      <c r="G108" s="228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248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outlineLevel="1" x14ac:dyDescent="0.2">
      <c r="A109" s="211"/>
      <c r="B109" s="212"/>
      <c r="C109" s="246" t="s">
        <v>667</v>
      </c>
      <c r="D109" s="244"/>
      <c r="E109" s="245">
        <v>2.88</v>
      </c>
      <c r="F109" s="214"/>
      <c r="G109" s="214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307</v>
      </c>
      <c r="AH109" s="208">
        <v>0</v>
      </c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x14ac:dyDescent="0.2">
      <c r="A110" s="222">
        <v>45</v>
      </c>
      <c r="B110" s="223" t="s">
        <v>668</v>
      </c>
      <c r="C110" s="238" t="s">
        <v>669</v>
      </c>
      <c r="D110" s="224" t="s">
        <v>303</v>
      </c>
      <c r="E110" s="225">
        <v>8.4</v>
      </c>
      <c r="F110" s="226">
        <v>843</v>
      </c>
      <c r="G110" s="226">
        <v>7081.2</v>
      </c>
      <c r="H110" s="226">
        <v>0</v>
      </c>
      <c r="I110" s="226">
        <v>0</v>
      </c>
      <c r="J110" s="226">
        <v>843</v>
      </c>
      <c r="K110" s="226">
        <v>7081.2000000000007</v>
      </c>
      <c r="L110" s="226">
        <v>21</v>
      </c>
      <c r="M110" s="226">
        <v>8568.2520000000004</v>
      </c>
      <c r="N110" s="225">
        <v>0.52500000000000002</v>
      </c>
      <c r="O110" s="225">
        <v>4.41</v>
      </c>
      <c r="P110" s="225">
        <v>0</v>
      </c>
      <c r="Q110" s="227">
        <v>0</v>
      </c>
      <c r="R110" s="214"/>
      <c r="S110" s="214" t="s">
        <v>268</v>
      </c>
      <c r="T110" s="214" t="s">
        <v>583</v>
      </c>
      <c r="U110" s="214">
        <v>0.33</v>
      </c>
      <c r="V110" s="214">
        <v>2.7720000000000002</v>
      </c>
      <c r="W110" s="214"/>
      <c r="X110" s="214" t="s">
        <v>304</v>
      </c>
      <c r="Y110" s="214" t="s">
        <v>246</v>
      </c>
      <c r="Z110" s="208"/>
      <c r="AA110" s="208"/>
      <c r="AB110" s="208"/>
      <c r="AC110" s="208"/>
      <c r="AD110" s="208"/>
      <c r="AE110" s="208"/>
      <c r="AF110" s="208"/>
      <c r="AG110" s="208" t="s">
        <v>305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39" t="s">
        <v>670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46" t="s">
        <v>671</v>
      </c>
      <c r="D112" s="244"/>
      <c r="E112" s="245">
        <v>8.4</v>
      </c>
      <c r="F112" s="214"/>
      <c r="G112" s="214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307</v>
      </c>
      <c r="AH112" s="208">
        <v>0</v>
      </c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ht="22.5" x14ac:dyDescent="0.2">
      <c r="A113" s="222">
        <v>46</v>
      </c>
      <c r="B113" s="223" t="s">
        <v>672</v>
      </c>
      <c r="C113" s="238" t="s">
        <v>673</v>
      </c>
      <c r="D113" s="224" t="s">
        <v>303</v>
      </c>
      <c r="E113" s="225">
        <v>6.9</v>
      </c>
      <c r="F113" s="226">
        <v>1833</v>
      </c>
      <c r="G113" s="226">
        <v>12647.7</v>
      </c>
      <c r="H113" s="226">
        <v>0</v>
      </c>
      <c r="I113" s="226">
        <v>0</v>
      </c>
      <c r="J113" s="226">
        <v>1833</v>
      </c>
      <c r="K113" s="226">
        <v>12647.7</v>
      </c>
      <c r="L113" s="226">
        <v>21</v>
      </c>
      <c r="M113" s="226">
        <v>15303.717000000001</v>
      </c>
      <c r="N113" s="225">
        <v>0.72618000000000005</v>
      </c>
      <c r="O113" s="225">
        <v>5.0106420000000007</v>
      </c>
      <c r="P113" s="225">
        <v>0</v>
      </c>
      <c r="Q113" s="227">
        <v>0</v>
      </c>
      <c r="R113" s="214"/>
      <c r="S113" s="214" t="s">
        <v>268</v>
      </c>
      <c r="T113" s="214" t="s">
        <v>243</v>
      </c>
      <c r="U113" s="214">
        <v>1.1910000000000001</v>
      </c>
      <c r="V113" s="214">
        <v>8.2179000000000002</v>
      </c>
      <c r="W113" s="214"/>
      <c r="X113" s="214" t="s">
        <v>304</v>
      </c>
      <c r="Y113" s="214" t="s">
        <v>246</v>
      </c>
      <c r="Z113" s="208"/>
      <c r="AA113" s="208"/>
      <c r="AB113" s="208"/>
      <c r="AC113" s="208"/>
      <c r="AD113" s="208"/>
      <c r="AE113" s="208"/>
      <c r="AF113" s="208"/>
      <c r="AG113" s="208" t="s">
        <v>305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46" t="s">
        <v>663</v>
      </c>
      <c r="D114" s="244"/>
      <c r="E114" s="245">
        <v>6.9</v>
      </c>
      <c r="F114" s="214"/>
      <c r="G114" s="214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307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x14ac:dyDescent="0.2">
      <c r="A115" s="216" t="s">
        <v>238</v>
      </c>
      <c r="B115" s="217" t="s">
        <v>202</v>
      </c>
      <c r="C115" s="237" t="s">
        <v>203</v>
      </c>
      <c r="D115" s="218"/>
      <c r="E115" s="219"/>
      <c r="F115" s="220"/>
      <c r="G115" s="220">
        <v>37460.400000000001</v>
      </c>
      <c r="H115" s="220"/>
      <c r="I115" s="220">
        <v>4538.88</v>
      </c>
      <c r="J115" s="220"/>
      <c r="K115" s="220">
        <v>32921.519999999997</v>
      </c>
      <c r="L115" s="220"/>
      <c r="M115" s="220"/>
      <c r="N115" s="219"/>
      <c r="O115" s="219"/>
      <c r="P115" s="219"/>
      <c r="Q115" s="221"/>
      <c r="R115" s="215"/>
      <c r="S115" s="215"/>
      <c r="T115" s="215"/>
      <c r="U115" s="215"/>
      <c r="V115" s="215"/>
      <c r="W115" s="215"/>
      <c r="X115" s="215"/>
      <c r="Y115" s="215"/>
      <c r="AG115" t="s">
        <v>239</v>
      </c>
    </row>
    <row r="116" spans="1:60" x14ac:dyDescent="0.2">
      <c r="A116" s="222">
        <v>47</v>
      </c>
      <c r="B116" s="223" t="s">
        <v>403</v>
      </c>
      <c r="C116" s="238" t="s">
        <v>404</v>
      </c>
      <c r="D116" s="224" t="s">
        <v>333</v>
      </c>
      <c r="E116" s="225">
        <v>2.46</v>
      </c>
      <c r="F116" s="226">
        <v>8240</v>
      </c>
      <c r="G116" s="226">
        <v>20270.400000000001</v>
      </c>
      <c r="H116" s="226">
        <v>0</v>
      </c>
      <c r="I116" s="226">
        <v>0</v>
      </c>
      <c r="J116" s="226">
        <v>8240</v>
      </c>
      <c r="K116" s="226">
        <v>20270.400000000001</v>
      </c>
      <c r="L116" s="226">
        <v>21</v>
      </c>
      <c r="M116" s="226">
        <v>24527.184000000001</v>
      </c>
      <c r="N116" s="225">
        <v>0</v>
      </c>
      <c r="O116" s="225">
        <v>0</v>
      </c>
      <c r="P116" s="225">
        <v>1.33</v>
      </c>
      <c r="Q116" s="227">
        <v>3.2718000000000003</v>
      </c>
      <c r="R116" s="214"/>
      <c r="S116" s="214" t="s">
        <v>243</v>
      </c>
      <c r="T116" s="214" t="s">
        <v>243</v>
      </c>
      <c r="U116" s="214">
        <v>8.6210000000000004</v>
      </c>
      <c r="V116" s="214">
        <v>21.207660000000001</v>
      </c>
      <c r="W116" s="214"/>
      <c r="X116" s="214" t="s">
        <v>304</v>
      </c>
      <c r="Y116" s="214" t="s">
        <v>246</v>
      </c>
      <c r="Z116" s="208"/>
      <c r="AA116" s="208"/>
      <c r="AB116" s="208"/>
      <c r="AC116" s="208"/>
      <c r="AD116" s="208"/>
      <c r="AE116" s="208"/>
      <c r="AF116" s="208"/>
      <c r="AG116" s="208" t="s">
        <v>305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ht="22.5" outlineLevel="1" x14ac:dyDescent="0.2">
      <c r="A117" s="211"/>
      <c r="B117" s="212"/>
      <c r="C117" s="239" t="s">
        <v>405</v>
      </c>
      <c r="D117" s="228"/>
      <c r="E117" s="228"/>
      <c r="F117" s="228"/>
      <c r="G117" s="228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248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29" t="str">
        <f>C117</f>
        <v>Včetně bourání geotextilií, výplně otvorů tvárnic, drenáží, trubek a dilatačních prvků apod. zabudovaných v bouraných konstrukcích.</v>
      </c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11"/>
      <c r="B118" s="212"/>
      <c r="C118" s="246" t="s">
        <v>674</v>
      </c>
      <c r="D118" s="244"/>
      <c r="E118" s="245">
        <v>2.46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307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22">
        <v>48</v>
      </c>
      <c r="B119" s="223" t="s">
        <v>675</v>
      </c>
      <c r="C119" s="238" t="s">
        <v>676</v>
      </c>
      <c r="D119" s="224" t="s">
        <v>539</v>
      </c>
      <c r="E119" s="225">
        <v>9</v>
      </c>
      <c r="F119" s="226">
        <v>1910</v>
      </c>
      <c r="G119" s="226">
        <v>17190</v>
      </c>
      <c r="H119" s="226">
        <v>504.32</v>
      </c>
      <c r="I119" s="226">
        <v>4538.88</v>
      </c>
      <c r="J119" s="226">
        <v>1405.68</v>
      </c>
      <c r="K119" s="226">
        <v>12651.12</v>
      </c>
      <c r="L119" s="226">
        <v>21</v>
      </c>
      <c r="M119" s="226">
        <v>20799.899999999998</v>
      </c>
      <c r="N119" s="225">
        <v>0</v>
      </c>
      <c r="O119" s="225">
        <v>0</v>
      </c>
      <c r="P119" s="225">
        <v>6.0999999999999997E-4</v>
      </c>
      <c r="Q119" s="227">
        <v>5.4900000000000001E-3</v>
      </c>
      <c r="R119" s="214"/>
      <c r="S119" s="214" t="s">
        <v>243</v>
      </c>
      <c r="T119" s="214" t="s">
        <v>243</v>
      </c>
      <c r="U119" s="214">
        <v>2.35</v>
      </c>
      <c r="V119" s="214">
        <v>21.150000000000002</v>
      </c>
      <c r="W119" s="214"/>
      <c r="X119" s="214" t="s">
        <v>304</v>
      </c>
      <c r="Y119" s="214" t="s">
        <v>246</v>
      </c>
      <c r="Z119" s="208"/>
      <c r="AA119" s="208"/>
      <c r="AB119" s="208"/>
      <c r="AC119" s="208"/>
      <c r="AD119" s="208"/>
      <c r="AE119" s="208"/>
      <c r="AF119" s="208"/>
      <c r="AG119" s="208" t="s">
        <v>305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outlineLevel="1" x14ac:dyDescent="0.2">
      <c r="A120" s="211"/>
      <c r="B120" s="212"/>
      <c r="C120" s="246" t="s">
        <v>677</v>
      </c>
      <c r="D120" s="244"/>
      <c r="E120" s="245">
        <v>9</v>
      </c>
      <c r="F120" s="214"/>
      <c r="G120" s="214"/>
      <c r="H120" s="214"/>
      <c r="I120" s="214"/>
      <c r="J120" s="214"/>
      <c r="K120" s="214"/>
      <c r="L120" s="214"/>
      <c r="M120" s="214"/>
      <c r="N120" s="213"/>
      <c r="O120" s="213"/>
      <c r="P120" s="213"/>
      <c r="Q120" s="213"/>
      <c r="R120" s="214"/>
      <c r="S120" s="214"/>
      <c r="T120" s="214"/>
      <c r="U120" s="214"/>
      <c r="V120" s="214"/>
      <c r="W120" s="214"/>
      <c r="X120" s="214"/>
      <c r="Y120" s="214"/>
      <c r="Z120" s="208"/>
      <c r="AA120" s="208"/>
      <c r="AB120" s="208"/>
      <c r="AC120" s="208"/>
      <c r="AD120" s="208"/>
      <c r="AE120" s="208"/>
      <c r="AF120" s="208"/>
      <c r="AG120" s="208" t="s">
        <v>307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238</v>
      </c>
      <c r="B121" s="217" t="s">
        <v>204</v>
      </c>
      <c r="C121" s="237" t="s">
        <v>205</v>
      </c>
      <c r="D121" s="218"/>
      <c r="E121" s="219"/>
      <c r="F121" s="220"/>
      <c r="G121" s="220">
        <v>50292.28</v>
      </c>
      <c r="H121" s="220"/>
      <c r="I121" s="220">
        <v>0</v>
      </c>
      <c r="J121" s="220"/>
      <c r="K121" s="220">
        <v>50292.28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239</v>
      </c>
    </row>
    <row r="122" spans="1:60" x14ac:dyDescent="0.2">
      <c r="A122" s="231">
        <v>49</v>
      </c>
      <c r="B122" s="232" t="s">
        <v>407</v>
      </c>
      <c r="C122" s="241" t="s">
        <v>408</v>
      </c>
      <c r="D122" s="233" t="s">
        <v>350</v>
      </c>
      <c r="E122" s="234">
        <v>146.19847999999999</v>
      </c>
      <c r="F122" s="235">
        <v>344</v>
      </c>
      <c r="G122" s="235">
        <v>50292.28</v>
      </c>
      <c r="H122" s="235">
        <v>0</v>
      </c>
      <c r="I122" s="235">
        <v>0</v>
      </c>
      <c r="J122" s="235">
        <v>344</v>
      </c>
      <c r="K122" s="235">
        <v>50292.277119999999</v>
      </c>
      <c r="L122" s="235">
        <v>21</v>
      </c>
      <c r="M122" s="235">
        <v>60853.658799999997</v>
      </c>
      <c r="N122" s="234">
        <v>0</v>
      </c>
      <c r="O122" s="234">
        <v>0</v>
      </c>
      <c r="P122" s="234">
        <v>0</v>
      </c>
      <c r="Q122" s="236">
        <v>0</v>
      </c>
      <c r="R122" s="214"/>
      <c r="S122" s="214" t="s">
        <v>243</v>
      </c>
      <c r="T122" s="214" t="s">
        <v>243</v>
      </c>
      <c r="U122" s="214">
        <v>0.23200000000000001</v>
      </c>
      <c r="V122" s="214">
        <v>33.918047360000003</v>
      </c>
      <c r="W122" s="214"/>
      <c r="X122" s="214" t="s">
        <v>409</v>
      </c>
      <c r="Y122" s="214" t="s">
        <v>246</v>
      </c>
      <c r="Z122" s="208"/>
      <c r="AA122" s="208"/>
      <c r="AB122" s="208"/>
      <c r="AC122" s="208"/>
      <c r="AD122" s="208"/>
      <c r="AE122" s="208"/>
      <c r="AF122" s="208"/>
      <c r="AG122" s="208" t="s">
        <v>410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16" t="s">
        <v>238</v>
      </c>
      <c r="B123" s="217" t="s">
        <v>206</v>
      </c>
      <c r="C123" s="237" t="s">
        <v>207</v>
      </c>
      <c r="D123" s="218"/>
      <c r="E123" s="219"/>
      <c r="F123" s="220"/>
      <c r="G123" s="220">
        <v>5869.62</v>
      </c>
      <c r="H123" s="220"/>
      <c r="I123" s="220">
        <v>13.57</v>
      </c>
      <c r="J123" s="220"/>
      <c r="K123" s="220">
        <v>5856.05</v>
      </c>
      <c r="L123" s="220"/>
      <c r="M123" s="220"/>
      <c r="N123" s="219"/>
      <c r="O123" s="219"/>
      <c r="P123" s="219"/>
      <c r="Q123" s="221"/>
      <c r="R123" s="215"/>
      <c r="S123" s="215"/>
      <c r="T123" s="215"/>
      <c r="U123" s="215"/>
      <c r="V123" s="215"/>
      <c r="W123" s="215"/>
      <c r="X123" s="215"/>
      <c r="Y123" s="215"/>
      <c r="AG123" t="s">
        <v>239</v>
      </c>
    </row>
    <row r="124" spans="1:60" x14ac:dyDescent="0.2">
      <c r="A124" s="222">
        <v>50</v>
      </c>
      <c r="B124" s="223" t="s">
        <v>411</v>
      </c>
      <c r="C124" s="238" t="s">
        <v>412</v>
      </c>
      <c r="D124" s="224" t="s">
        <v>350</v>
      </c>
      <c r="E124" s="225">
        <v>3.2772899999999998</v>
      </c>
      <c r="F124" s="226">
        <v>808</v>
      </c>
      <c r="G124" s="226">
        <v>2648.05</v>
      </c>
      <c r="H124" s="226">
        <v>0</v>
      </c>
      <c r="I124" s="226">
        <v>0</v>
      </c>
      <c r="J124" s="226">
        <v>808</v>
      </c>
      <c r="K124" s="226">
        <v>2648.0503199999998</v>
      </c>
      <c r="L124" s="226">
        <v>21</v>
      </c>
      <c r="M124" s="226">
        <v>3204.1405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243</v>
      </c>
      <c r="T124" s="214" t="s">
        <v>243</v>
      </c>
      <c r="U124" s="214">
        <v>1.8160000000000001</v>
      </c>
      <c r="V124" s="214">
        <v>5.95155864</v>
      </c>
      <c r="W124" s="214"/>
      <c r="X124" s="214" t="s">
        <v>413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outlineLevel="1" x14ac:dyDescent="0.2">
      <c r="A125" s="211"/>
      <c r="B125" s="212"/>
      <c r="C125" s="239" t="s">
        <v>415</v>
      </c>
      <c r="D125" s="228"/>
      <c r="E125" s="228"/>
      <c r="F125" s="228"/>
      <c r="G125" s="228"/>
      <c r="H125" s="214"/>
      <c r="I125" s="214"/>
      <c r="J125" s="214"/>
      <c r="K125" s="214"/>
      <c r="L125" s="214"/>
      <c r="M125" s="214"/>
      <c r="N125" s="213"/>
      <c r="O125" s="213"/>
      <c r="P125" s="213"/>
      <c r="Q125" s="213"/>
      <c r="R125" s="214"/>
      <c r="S125" s="214"/>
      <c r="T125" s="214"/>
      <c r="U125" s="214"/>
      <c r="V125" s="214"/>
      <c r="W125" s="214"/>
      <c r="X125" s="214"/>
      <c r="Y125" s="214"/>
      <c r="Z125" s="208"/>
      <c r="AA125" s="208"/>
      <c r="AB125" s="208"/>
      <c r="AC125" s="208"/>
      <c r="AD125" s="208"/>
      <c r="AE125" s="208"/>
      <c r="AF125" s="208"/>
      <c r="AG125" s="208" t="s">
        <v>248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29" t="str">
        <f>C125</f>
        <v>S naložením suti nebo vybouraných hmot do dopravního prostředku a na jejich vyložením, popřípadě přeložením na normální dopravní prostředek.</v>
      </c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231">
        <v>51</v>
      </c>
      <c r="B126" s="232" t="s">
        <v>416</v>
      </c>
      <c r="C126" s="241" t="s">
        <v>417</v>
      </c>
      <c r="D126" s="233" t="s">
        <v>350</v>
      </c>
      <c r="E126" s="234">
        <v>3.2772899999999998</v>
      </c>
      <c r="F126" s="235">
        <v>353</v>
      </c>
      <c r="G126" s="235">
        <v>1156.8800000000001</v>
      </c>
      <c r="H126" s="235">
        <v>4.1399999999999997</v>
      </c>
      <c r="I126" s="235">
        <v>13.567980599999999</v>
      </c>
      <c r="J126" s="235">
        <v>348.86</v>
      </c>
      <c r="K126" s="235">
        <v>1143.3153894</v>
      </c>
      <c r="L126" s="235">
        <v>21</v>
      </c>
      <c r="M126" s="235">
        <v>1399.8248000000001</v>
      </c>
      <c r="N126" s="234">
        <v>0</v>
      </c>
      <c r="O126" s="234">
        <v>0</v>
      </c>
      <c r="P126" s="234">
        <v>0</v>
      </c>
      <c r="Q126" s="236">
        <v>0</v>
      </c>
      <c r="R126" s="214"/>
      <c r="S126" s="214" t="s">
        <v>243</v>
      </c>
      <c r="T126" s="214" t="s">
        <v>243</v>
      </c>
      <c r="U126" s="214">
        <v>4.2000000000000003E-2</v>
      </c>
      <c r="V126" s="214">
        <v>0.13764618000000001</v>
      </c>
      <c r="W126" s="214"/>
      <c r="X126" s="214" t="s">
        <v>413</v>
      </c>
      <c r="Y126" s="214" t="s">
        <v>246</v>
      </c>
      <c r="Z126" s="208"/>
      <c r="AA126" s="208"/>
      <c r="AB126" s="208"/>
      <c r="AC126" s="208"/>
      <c r="AD126" s="208"/>
      <c r="AE126" s="208"/>
      <c r="AF126" s="208"/>
      <c r="AG126" s="208" t="s">
        <v>414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x14ac:dyDescent="0.2">
      <c r="A127" s="222">
        <v>52</v>
      </c>
      <c r="B127" s="223" t="s">
        <v>418</v>
      </c>
      <c r="C127" s="238" t="s">
        <v>419</v>
      </c>
      <c r="D127" s="224" t="s">
        <v>350</v>
      </c>
      <c r="E127" s="225">
        <v>3.2772899999999998</v>
      </c>
      <c r="F127" s="226">
        <v>630</v>
      </c>
      <c r="G127" s="226">
        <v>2064.69</v>
      </c>
      <c r="H127" s="226">
        <v>0</v>
      </c>
      <c r="I127" s="226">
        <v>0</v>
      </c>
      <c r="J127" s="226">
        <v>630</v>
      </c>
      <c r="K127" s="226">
        <v>2064.6927000000001</v>
      </c>
      <c r="L127" s="226">
        <v>21</v>
      </c>
      <c r="M127" s="226">
        <v>2498.2748999999999</v>
      </c>
      <c r="N127" s="225">
        <v>0</v>
      </c>
      <c r="O127" s="225">
        <v>0</v>
      </c>
      <c r="P127" s="225">
        <v>0</v>
      </c>
      <c r="Q127" s="227">
        <v>0</v>
      </c>
      <c r="R127" s="214"/>
      <c r="S127" s="214" t="s">
        <v>243</v>
      </c>
      <c r="T127" s="214" t="s">
        <v>244</v>
      </c>
      <c r="U127" s="214">
        <v>0</v>
      </c>
      <c r="V127" s="214">
        <v>0</v>
      </c>
      <c r="W127" s="214"/>
      <c r="X127" s="214" t="s">
        <v>413</v>
      </c>
      <c r="Y127" s="214" t="s">
        <v>246</v>
      </c>
      <c r="Z127" s="208"/>
      <c r="AA127" s="208"/>
      <c r="AB127" s="208"/>
      <c r="AC127" s="208"/>
      <c r="AD127" s="208"/>
      <c r="AE127" s="208"/>
      <c r="AF127" s="208"/>
      <c r="AG127" s="208" t="s">
        <v>414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3"/>
      <c r="B128" s="4"/>
      <c r="C128" s="242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E128">
        <v>15</v>
      </c>
      <c r="AF128">
        <v>21</v>
      </c>
      <c r="AG128" t="s">
        <v>224</v>
      </c>
    </row>
    <row r="129" spans="3:33" x14ac:dyDescent="0.2">
      <c r="C129" s="243"/>
      <c r="D129" s="10"/>
      <c r="AG129" t="s">
        <v>300</v>
      </c>
    </row>
    <row r="130" spans="3:33" x14ac:dyDescent="0.2">
      <c r="D130" s="10"/>
    </row>
    <row r="131" spans="3:33" x14ac:dyDescent="0.2">
      <c r="D131" s="10"/>
    </row>
    <row r="132" spans="3:33" x14ac:dyDescent="0.2">
      <c r="D132" s="10"/>
    </row>
    <row r="133" spans="3:33" x14ac:dyDescent="0.2">
      <c r="D133" s="10"/>
    </row>
    <row r="134" spans="3:33" x14ac:dyDescent="0.2">
      <c r="D134" s="10"/>
    </row>
    <row r="135" spans="3:33" x14ac:dyDescent="0.2">
      <c r="D135" s="10"/>
    </row>
    <row r="136" spans="3:33" x14ac:dyDescent="0.2">
      <c r="D136" s="10"/>
    </row>
    <row r="137" spans="3:33" x14ac:dyDescent="0.2">
      <c r="D137" s="10"/>
    </row>
    <row r="138" spans="3:33" x14ac:dyDescent="0.2">
      <c r="D138" s="10"/>
    </row>
    <row r="139" spans="3:33" x14ac:dyDescent="0.2">
      <c r="D139" s="10"/>
    </row>
    <row r="140" spans="3:33" x14ac:dyDescent="0.2">
      <c r="D140" s="10"/>
    </row>
    <row r="141" spans="3:33" x14ac:dyDescent="0.2">
      <c r="D141" s="10"/>
    </row>
    <row r="142" spans="3:33" x14ac:dyDescent="0.2">
      <c r="D142" s="10"/>
    </row>
    <row r="143" spans="3:33" x14ac:dyDescent="0.2">
      <c r="D143" s="10"/>
    </row>
    <row r="144" spans="3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108:G108"/>
    <mergeCell ref="C111:G111"/>
    <mergeCell ref="C117:G117"/>
    <mergeCell ref="C125:G125"/>
    <mergeCell ref="C56:G56"/>
    <mergeCell ref="C57:G57"/>
    <mergeCell ref="C58:G58"/>
    <mergeCell ref="C64:G64"/>
    <mergeCell ref="C70:G70"/>
    <mergeCell ref="C75:G75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FA0C6-76F0-42F5-B8FA-D89C4376474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102</v>
      </c>
      <c r="C4" s="200" t="s">
        <v>103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223183.73</v>
      </c>
      <c r="H8" s="220"/>
      <c r="I8" s="220">
        <v>50741.35</v>
      </c>
      <c r="J8" s="220"/>
      <c r="K8" s="220">
        <v>172442.38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5.7679999999999998</v>
      </c>
      <c r="F9" s="226">
        <v>863</v>
      </c>
      <c r="G9" s="226">
        <v>4977.78</v>
      </c>
      <c r="H9" s="226">
        <v>0</v>
      </c>
      <c r="I9" s="226">
        <v>0</v>
      </c>
      <c r="J9" s="226">
        <v>863</v>
      </c>
      <c r="K9" s="226">
        <v>4977.7839999999997</v>
      </c>
      <c r="L9" s="226">
        <v>21</v>
      </c>
      <c r="M9" s="226">
        <v>6023.1137999999992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11.489856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764</v>
      </c>
      <c r="D11" s="244"/>
      <c r="E11" s="245">
        <v>2.5760000000000001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5.7679999999999998</v>
      </c>
      <c r="F13" s="235">
        <v>289.5</v>
      </c>
      <c r="G13" s="235">
        <v>1669.84</v>
      </c>
      <c r="H13" s="235">
        <v>0</v>
      </c>
      <c r="I13" s="235">
        <v>0</v>
      </c>
      <c r="J13" s="235">
        <v>289.5</v>
      </c>
      <c r="K13" s="235">
        <v>1669.836</v>
      </c>
      <c r="L13" s="235">
        <v>21</v>
      </c>
      <c r="M13" s="235">
        <v>2020.5063999999998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3.5300159999999998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18.791499999999999</v>
      </c>
      <c r="F19" s="226">
        <v>2215</v>
      </c>
      <c r="G19" s="226">
        <v>41623.17</v>
      </c>
      <c r="H19" s="226">
        <v>0</v>
      </c>
      <c r="I19" s="226">
        <v>0</v>
      </c>
      <c r="J19" s="226">
        <v>2215</v>
      </c>
      <c r="K19" s="226">
        <v>41623.172500000001</v>
      </c>
      <c r="L19" s="226">
        <v>21</v>
      </c>
      <c r="M19" s="226">
        <v>50364.035699999993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14.469455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607</v>
      </c>
      <c r="D20" s="244"/>
      <c r="E20" s="245">
        <v>16.721499999999999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6" t="s">
        <v>765</v>
      </c>
      <c r="D21" s="244"/>
      <c r="E21" s="245">
        <v>2.0699999999999998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307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7</v>
      </c>
      <c r="B22" s="223" t="s">
        <v>478</v>
      </c>
      <c r="C22" s="238" t="s">
        <v>479</v>
      </c>
      <c r="D22" s="224" t="s">
        <v>333</v>
      </c>
      <c r="E22" s="225">
        <v>31.012250000000002</v>
      </c>
      <c r="F22" s="226">
        <v>472</v>
      </c>
      <c r="G22" s="226">
        <v>14637.78</v>
      </c>
      <c r="H22" s="226">
        <v>0</v>
      </c>
      <c r="I22" s="226">
        <v>0</v>
      </c>
      <c r="J22" s="226">
        <v>472</v>
      </c>
      <c r="K22" s="226">
        <v>14637.782000000001</v>
      </c>
      <c r="L22" s="226">
        <v>21</v>
      </c>
      <c r="M22" s="226">
        <v>17711.713800000001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243</v>
      </c>
      <c r="T22" s="214" t="s">
        <v>243</v>
      </c>
      <c r="U22" s="214">
        <v>0.31</v>
      </c>
      <c r="V22" s="214">
        <v>9.6137975000000004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608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766</v>
      </c>
      <c r="D24" s="244"/>
      <c r="E24" s="245">
        <v>31.012250000000002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8</v>
      </c>
      <c r="B25" s="223" t="s">
        <v>482</v>
      </c>
      <c r="C25" s="238" t="s">
        <v>483</v>
      </c>
      <c r="D25" s="224" t="s">
        <v>333</v>
      </c>
      <c r="E25" s="225">
        <v>6.2024499999999998</v>
      </c>
      <c r="F25" s="226">
        <v>61.2</v>
      </c>
      <c r="G25" s="226">
        <v>379.59</v>
      </c>
      <c r="H25" s="226">
        <v>0</v>
      </c>
      <c r="I25" s="226">
        <v>0</v>
      </c>
      <c r="J25" s="226">
        <v>61.2</v>
      </c>
      <c r="K25" s="226">
        <v>379.58994000000001</v>
      </c>
      <c r="L25" s="226">
        <v>21</v>
      </c>
      <c r="M25" s="226">
        <v>459.30389999999994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0.1024</v>
      </c>
      <c r="V25" s="214">
        <v>0.63513088000000006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767</v>
      </c>
      <c r="D26" s="244"/>
      <c r="E26" s="245">
        <v>6.2024499999999998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9</v>
      </c>
      <c r="B27" s="232" t="s">
        <v>364</v>
      </c>
      <c r="C27" s="241" t="s">
        <v>365</v>
      </c>
      <c r="D27" s="233" t="s">
        <v>333</v>
      </c>
      <c r="E27" s="234">
        <v>31.012250000000002</v>
      </c>
      <c r="F27" s="235">
        <v>245.5</v>
      </c>
      <c r="G27" s="235">
        <v>7613.51</v>
      </c>
      <c r="H27" s="235">
        <v>0</v>
      </c>
      <c r="I27" s="235">
        <v>0</v>
      </c>
      <c r="J27" s="235">
        <v>245.5</v>
      </c>
      <c r="K27" s="235">
        <v>7613.5073750000001</v>
      </c>
      <c r="L27" s="235">
        <v>21</v>
      </c>
      <c r="M27" s="235">
        <v>9212.3471000000009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0.51900000000000002</v>
      </c>
      <c r="V27" s="214">
        <v>16.095357750000002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10</v>
      </c>
      <c r="B28" s="232" t="s">
        <v>366</v>
      </c>
      <c r="C28" s="241" t="s">
        <v>367</v>
      </c>
      <c r="D28" s="233" t="s">
        <v>333</v>
      </c>
      <c r="E28" s="234">
        <v>18.791499999999999</v>
      </c>
      <c r="F28" s="235">
        <v>344.5</v>
      </c>
      <c r="G28" s="235">
        <v>6473.67</v>
      </c>
      <c r="H28" s="235">
        <v>0</v>
      </c>
      <c r="I28" s="235">
        <v>0</v>
      </c>
      <c r="J28" s="235">
        <v>344.5</v>
      </c>
      <c r="K28" s="235">
        <v>6473.6717499999995</v>
      </c>
      <c r="L28" s="235">
        <v>21</v>
      </c>
      <c r="M28" s="235">
        <v>7833.1406999999999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0.72899999999999998</v>
      </c>
      <c r="V28" s="214">
        <v>13.6990035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11</v>
      </c>
      <c r="B29" s="223" t="s">
        <v>611</v>
      </c>
      <c r="C29" s="238" t="s">
        <v>612</v>
      </c>
      <c r="D29" s="224" t="s">
        <v>333</v>
      </c>
      <c r="E29" s="225">
        <v>22.55</v>
      </c>
      <c r="F29" s="226">
        <v>53.3</v>
      </c>
      <c r="G29" s="226">
        <v>1201.92</v>
      </c>
      <c r="H29" s="226">
        <v>0</v>
      </c>
      <c r="I29" s="226">
        <v>0</v>
      </c>
      <c r="J29" s="226">
        <v>53.3</v>
      </c>
      <c r="K29" s="226">
        <v>1201.915</v>
      </c>
      <c r="L29" s="226">
        <v>21</v>
      </c>
      <c r="M29" s="226">
        <v>1454.3232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7.3999999999999996E-2</v>
      </c>
      <c r="V29" s="214">
        <v>1.6687000000000001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768</v>
      </c>
      <c r="D30" s="244"/>
      <c r="E30" s="245">
        <v>22.55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307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340</v>
      </c>
      <c r="C31" s="238" t="s">
        <v>341</v>
      </c>
      <c r="D31" s="224" t="s">
        <v>333</v>
      </c>
      <c r="E31" s="225">
        <v>19.73725</v>
      </c>
      <c r="F31" s="226">
        <v>196.5</v>
      </c>
      <c r="G31" s="226">
        <v>3878.37</v>
      </c>
      <c r="H31" s="226">
        <v>0</v>
      </c>
      <c r="I31" s="226">
        <v>0</v>
      </c>
      <c r="J31" s="226">
        <v>196.5</v>
      </c>
      <c r="K31" s="226">
        <v>3878.3696249999998</v>
      </c>
      <c r="L31" s="226">
        <v>21</v>
      </c>
      <c r="M31" s="226">
        <v>4692.8276999999998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1.0999999999999999E-2</v>
      </c>
      <c r="V31" s="214">
        <v>0.21710974999999999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769</v>
      </c>
      <c r="D32" s="244"/>
      <c r="E32" s="245">
        <v>19.73725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307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615</v>
      </c>
      <c r="C33" s="238" t="s">
        <v>616</v>
      </c>
      <c r="D33" s="224" t="s">
        <v>333</v>
      </c>
      <c r="E33" s="225">
        <v>13.0235</v>
      </c>
      <c r="F33" s="226">
        <v>222.5</v>
      </c>
      <c r="G33" s="226">
        <v>2897.73</v>
      </c>
      <c r="H33" s="226">
        <v>0</v>
      </c>
      <c r="I33" s="226">
        <v>0</v>
      </c>
      <c r="J33" s="226">
        <v>222.5</v>
      </c>
      <c r="K33" s="226">
        <v>2897.7287500000002</v>
      </c>
      <c r="L33" s="226">
        <v>21</v>
      </c>
      <c r="M33" s="226">
        <v>3506.2532999999999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1.2E-2</v>
      </c>
      <c r="V33" s="214">
        <v>0.156282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770</v>
      </c>
      <c r="D34" s="244"/>
      <c r="E34" s="245">
        <v>13.0235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307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342</v>
      </c>
      <c r="C35" s="238" t="s">
        <v>343</v>
      </c>
      <c r="D35" s="224" t="s">
        <v>333</v>
      </c>
      <c r="E35" s="225">
        <v>31.012250000000002</v>
      </c>
      <c r="F35" s="226">
        <v>200</v>
      </c>
      <c r="G35" s="226">
        <v>6202.45</v>
      </c>
      <c r="H35" s="226">
        <v>0</v>
      </c>
      <c r="I35" s="226">
        <v>0</v>
      </c>
      <c r="J35" s="226">
        <v>200</v>
      </c>
      <c r="K35" s="226">
        <v>6202.4500000000007</v>
      </c>
      <c r="L35" s="226">
        <v>21</v>
      </c>
      <c r="M35" s="226">
        <v>7504.9644999999991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0.31</v>
      </c>
      <c r="V35" s="214">
        <v>9.6137975000000004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368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369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15</v>
      </c>
      <c r="B38" s="223" t="s">
        <v>370</v>
      </c>
      <c r="C38" s="238" t="s">
        <v>371</v>
      </c>
      <c r="D38" s="224" t="s">
        <v>333</v>
      </c>
      <c r="E38" s="225">
        <v>18.791499999999999</v>
      </c>
      <c r="F38" s="226">
        <v>212</v>
      </c>
      <c r="G38" s="226">
        <v>3983.8</v>
      </c>
      <c r="H38" s="226">
        <v>0</v>
      </c>
      <c r="I38" s="226">
        <v>0</v>
      </c>
      <c r="J38" s="226">
        <v>212</v>
      </c>
      <c r="K38" s="226">
        <v>3983.7979999999998</v>
      </c>
      <c r="L38" s="226">
        <v>21</v>
      </c>
      <c r="M38" s="226">
        <v>4820.3980000000001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0.32200000000000001</v>
      </c>
      <c r="V38" s="214">
        <v>6.0508629999999997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368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369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x14ac:dyDescent="0.2">
      <c r="A41" s="231">
        <v>16</v>
      </c>
      <c r="B41" s="232" t="s">
        <v>618</v>
      </c>
      <c r="C41" s="241" t="s">
        <v>619</v>
      </c>
      <c r="D41" s="233" t="s">
        <v>333</v>
      </c>
      <c r="E41" s="234">
        <v>11.275</v>
      </c>
      <c r="F41" s="235">
        <v>316</v>
      </c>
      <c r="G41" s="235">
        <v>3562.9</v>
      </c>
      <c r="H41" s="235">
        <v>0</v>
      </c>
      <c r="I41" s="235">
        <v>0</v>
      </c>
      <c r="J41" s="235">
        <v>316</v>
      </c>
      <c r="K41" s="235">
        <v>3562.9</v>
      </c>
      <c r="L41" s="235">
        <v>21</v>
      </c>
      <c r="M41" s="235">
        <v>4311.1090000000004</v>
      </c>
      <c r="N41" s="234">
        <v>0</v>
      </c>
      <c r="O41" s="234">
        <v>0</v>
      </c>
      <c r="P41" s="234">
        <v>0</v>
      </c>
      <c r="Q41" s="236">
        <v>0</v>
      </c>
      <c r="R41" s="214"/>
      <c r="S41" s="214" t="s">
        <v>243</v>
      </c>
      <c r="T41" s="214" t="s">
        <v>243</v>
      </c>
      <c r="U41" s="214">
        <v>0.65200000000000002</v>
      </c>
      <c r="V41" s="214">
        <v>7.3513000000000002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372</v>
      </c>
      <c r="C42" s="238" t="s">
        <v>373</v>
      </c>
      <c r="D42" s="224" t="s">
        <v>333</v>
      </c>
      <c r="E42" s="225">
        <v>24.614999999999998</v>
      </c>
      <c r="F42" s="226">
        <v>145.5</v>
      </c>
      <c r="G42" s="226">
        <v>3581.48</v>
      </c>
      <c r="H42" s="226">
        <v>0</v>
      </c>
      <c r="I42" s="226">
        <v>0</v>
      </c>
      <c r="J42" s="226">
        <v>145.5</v>
      </c>
      <c r="K42" s="226">
        <v>3581.4824999999996</v>
      </c>
      <c r="L42" s="226">
        <v>21</v>
      </c>
      <c r="M42" s="226">
        <v>4333.5907999999999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0.20200000000000001</v>
      </c>
      <c r="V42" s="214">
        <v>4.9722299999999997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374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771</v>
      </c>
      <c r="D44" s="244"/>
      <c r="E44" s="245">
        <v>11.275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2" x14ac:dyDescent="0.2">
      <c r="A45" s="211"/>
      <c r="B45" s="212"/>
      <c r="C45" s="246" t="s">
        <v>772</v>
      </c>
      <c r="D45" s="244"/>
      <c r="E45" s="245">
        <v>13.34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18</v>
      </c>
      <c r="B46" s="232" t="s">
        <v>622</v>
      </c>
      <c r="C46" s="241" t="s">
        <v>623</v>
      </c>
      <c r="D46" s="233" t="s">
        <v>303</v>
      </c>
      <c r="E46" s="234">
        <v>13.2</v>
      </c>
      <c r="F46" s="235">
        <v>11.3</v>
      </c>
      <c r="G46" s="235">
        <v>149.16</v>
      </c>
      <c r="H46" s="235">
        <v>0.8</v>
      </c>
      <c r="I46" s="235">
        <v>10.56</v>
      </c>
      <c r="J46" s="235">
        <v>10.5</v>
      </c>
      <c r="K46" s="235">
        <v>138.6</v>
      </c>
      <c r="L46" s="235">
        <v>21</v>
      </c>
      <c r="M46" s="235">
        <v>180.4836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2.1000000000000001E-2</v>
      </c>
      <c r="V46" s="214">
        <v>0.2772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376</v>
      </c>
      <c r="C47" s="241" t="s">
        <v>377</v>
      </c>
      <c r="D47" s="233" t="s">
        <v>303</v>
      </c>
      <c r="E47" s="234">
        <v>12</v>
      </c>
      <c r="F47" s="235">
        <v>31.9</v>
      </c>
      <c r="G47" s="235">
        <v>382.8</v>
      </c>
      <c r="H47" s="235">
        <v>0.8</v>
      </c>
      <c r="I47" s="235">
        <v>9.6000000000000014</v>
      </c>
      <c r="J47" s="235">
        <v>31.1</v>
      </c>
      <c r="K47" s="235">
        <v>373.20000000000005</v>
      </c>
      <c r="L47" s="235">
        <v>21</v>
      </c>
      <c r="M47" s="235">
        <v>463.18799999999999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7.2999999999999995E-2</v>
      </c>
      <c r="V47" s="214">
        <v>0.87599999999999989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624</v>
      </c>
      <c r="C48" s="238" t="s">
        <v>625</v>
      </c>
      <c r="D48" s="224" t="s">
        <v>303</v>
      </c>
      <c r="E48" s="225">
        <v>22</v>
      </c>
      <c r="F48" s="226">
        <v>15.6</v>
      </c>
      <c r="G48" s="226">
        <v>343.2</v>
      </c>
      <c r="H48" s="226">
        <v>0</v>
      </c>
      <c r="I48" s="226">
        <v>0</v>
      </c>
      <c r="J48" s="226">
        <v>15.6</v>
      </c>
      <c r="K48" s="226">
        <v>343.2</v>
      </c>
      <c r="L48" s="226">
        <v>21</v>
      </c>
      <c r="M48" s="226">
        <v>415.27199999999999</v>
      </c>
      <c r="N48" s="225">
        <v>0</v>
      </c>
      <c r="O48" s="225">
        <v>0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1.7999999999999999E-2</v>
      </c>
      <c r="V48" s="214">
        <v>0.39599999999999996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749</v>
      </c>
      <c r="D49" s="244"/>
      <c r="E49" s="245">
        <v>22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378</v>
      </c>
      <c r="C50" s="238" t="s">
        <v>379</v>
      </c>
      <c r="D50" s="224" t="s">
        <v>303</v>
      </c>
      <c r="E50" s="225">
        <v>20</v>
      </c>
      <c r="F50" s="226">
        <v>73.900000000000006</v>
      </c>
      <c r="G50" s="226">
        <v>1478</v>
      </c>
      <c r="H50" s="226">
        <v>0</v>
      </c>
      <c r="I50" s="226">
        <v>0</v>
      </c>
      <c r="J50" s="226">
        <v>73.900000000000006</v>
      </c>
      <c r="K50" s="226">
        <v>1478</v>
      </c>
      <c r="L50" s="226">
        <v>21</v>
      </c>
      <c r="M50" s="226">
        <v>1788.3799999999999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0.128</v>
      </c>
      <c r="V50" s="214">
        <v>2.56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773</v>
      </c>
      <c r="D51" s="244"/>
      <c r="E51" s="245">
        <v>20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22</v>
      </c>
      <c r="B52" s="223" t="s">
        <v>348</v>
      </c>
      <c r="C52" s="238" t="s">
        <v>349</v>
      </c>
      <c r="D52" s="224" t="s">
        <v>350</v>
      </c>
      <c r="E52" s="225">
        <v>36.513910000000003</v>
      </c>
      <c r="F52" s="226">
        <v>280</v>
      </c>
      <c r="G52" s="226">
        <v>10223.89</v>
      </c>
      <c r="H52" s="226">
        <v>0</v>
      </c>
      <c r="I52" s="226">
        <v>0</v>
      </c>
      <c r="J52" s="226">
        <v>280</v>
      </c>
      <c r="K52" s="226">
        <v>10223.8948</v>
      </c>
      <c r="L52" s="226">
        <v>21</v>
      </c>
      <c r="M52" s="226">
        <v>12370.906899999998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351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774</v>
      </c>
      <c r="D54" s="244"/>
      <c r="E54" s="245">
        <v>36.513910000000003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23</v>
      </c>
      <c r="B55" s="232" t="s">
        <v>629</v>
      </c>
      <c r="C55" s="241" t="s">
        <v>630</v>
      </c>
      <c r="D55" s="233" t="s">
        <v>333</v>
      </c>
      <c r="E55" s="234">
        <v>13.0235</v>
      </c>
      <c r="F55" s="235">
        <v>1670</v>
      </c>
      <c r="G55" s="235">
        <v>21749.25</v>
      </c>
      <c r="H55" s="235">
        <v>0</v>
      </c>
      <c r="I55" s="235">
        <v>0</v>
      </c>
      <c r="J55" s="235">
        <v>1670</v>
      </c>
      <c r="K55" s="235">
        <v>21749.244999999999</v>
      </c>
      <c r="L55" s="235">
        <v>21</v>
      </c>
      <c r="M55" s="235">
        <v>26316.592499999999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24</v>
      </c>
      <c r="B56" s="223" t="s">
        <v>524</v>
      </c>
      <c r="C56" s="238" t="s">
        <v>631</v>
      </c>
      <c r="D56" s="224" t="s">
        <v>271</v>
      </c>
      <c r="E56" s="225">
        <v>1</v>
      </c>
      <c r="F56" s="226">
        <v>5900</v>
      </c>
      <c r="G56" s="226">
        <v>5900</v>
      </c>
      <c r="H56" s="226">
        <v>0</v>
      </c>
      <c r="I56" s="226">
        <v>0</v>
      </c>
      <c r="J56" s="226">
        <v>5900</v>
      </c>
      <c r="K56" s="226">
        <v>5900</v>
      </c>
      <c r="L56" s="226">
        <v>21</v>
      </c>
      <c r="M56" s="226">
        <v>7139</v>
      </c>
      <c r="N56" s="225">
        <v>0</v>
      </c>
      <c r="O56" s="225">
        <v>0</v>
      </c>
      <c r="P56" s="225">
        <v>0</v>
      </c>
      <c r="Q56" s="227">
        <v>0</v>
      </c>
      <c r="R56" s="214"/>
      <c r="S56" s="214" t="s">
        <v>268</v>
      </c>
      <c r="T56" s="214" t="s">
        <v>244</v>
      </c>
      <c r="U56" s="214">
        <v>0</v>
      </c>
      <c r="V56" s="214">
        <v>0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632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633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634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382</v>
      </c>
      <c r="C60" s="238" t="s">
        <v>383</v>
      </c>
      <c r="D60" s="224" t="s">
        <v>384</v>
      </c>
      <c r="E60" s="225">
        <v>1.26</v>
      </c>
      <c r="F60" s="226">
        <v>187.5</v>
      </c>
      <c r="G60" s="226">
        <v>236.25</v>
      </c>
      <c r="H60" s="226">
        <v>187.5</v>
      </c>
      <c r="I60" s="226">
        <v>236.25</v>
      </c>
      <c r="J60" s="226">
        <v>0</v>
      </c>
      <c r="K60" s="226">
        <v>0</v>
      </c>
      <c r="L60" s="226">
        <v>21</v>
      </c>
      <c r="M60" s="226">
        <v>285.86250000000001</v>
      </c>
      <c r="N60" s="225">
        <v>1E-3</v>
      </c>
      <c r="O60" s="225">
        <v>1.2600000000000001E-3</v>
      </c>
      <c r="P60" s="225">
        <v>0</v>
      </c>
      <c r="Q60" s="227">
        <v>0</v>
      </c>
      <c r="R60" s="214" t="s">
        <v>385</v>
      </c>
      <c r="S60" s="214" t="s">
        <v>243</v>
      </c>
      <c r="T60" s="214" t="s">
        <v>243</v>
      </c>
      <c r="U60" s="214">
        <v>0</v>
      </c>
      <c r="V60" s="214">
        <v>0</v>
      </c>
      <c r="W60" s="214"/>
      <c r="X60" s="214" t="s">
        <v>386</v>
      </c>
      <c r="Y60" s="214" t="s">
        <v>246</v>
      </c>
      <c r="Z60" s="208"/>
      <c r="AA60" s="208"/>
      <c r="AB60" s="208"/>
      <c r="AC60" s="208"/>
      <c r="AD60" s="208"/>
      <c r="AE60" s="208"/>
      <c r="AF60" s="208"/>
      <c r="AG60" s="208" t="s">
        <v>387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775</v>
      </c>
      <c r="D61" s="244"/>
      <c r="E61" s="245">
        <v>1.26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307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389</v>
      </c>
      <c r="C62" s="238" t="s">
        <v>390</v>
      </c>
      <c r="D62" s="224" t="s">
        <v>333</v>
      </c>
      <c r="E62" s="225">
        <v>14.673999999999999</v>
      </c>
      <c r="F62" s="226">
        <v>2935</v>
      </c>
      <c r="G62" s="226">
        <v>43068.19</v>
      </c>
      <c r="H62" s="226">
        <v>2935</v>
      </c>
      <c r="I62" s="226">
        <v>43068.189999999995</v>
      </c>
      <c r="J62" s="226">
        <v>0</v>
      </c>
      <c r="K62" s="226">
        <v>0</v>
      </c>
      <c r="L62" s="226">
        <v>21</v>
      </c>
      <c r="M62" s="226">
        <v>52112.509900000005</v>
      </c>
      <c r="N62" s="225">
        <v>2.5</v>
      </c>
      <c r="O62" s="225">
        <v>36.685000000000002</v>
      </c>
      <c r="P62" s="225">
        <v>0</v>
      </c>
      <c r="Q62" s="227">
        <v>0</v>
      </c>
      <c r="R62" s="214" t="s">
        <v>385</v>
      </c>
      <c r="S62" s="214" t="s">
        <v>243</v>
      </c>
      <c r="T62" s="214" t="s">
        <v>243</v>
      </c>
      <c r="U62" s="214">
        <v>0</v>
      </c>
      <c r="V62" s="214">
        <v>0</v>
      </c>
      <c r="W62" s="214"/>
      <c r="X62" s="214" t="s">
        <v>386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387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776</v>
      </c>
      <c r="D63" s="244"/>
      <c r="E63" s="245">
        <v>14.673999999999999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238</v>
      </c>
      <c r="B64" s="217" t="s">
        <v>192</v>
      </c>
      <c r="C64" s="237" t="s">
        <v>193</v>
      </c>
      <c r="D64" s="218"/>
      <c r="E64" s="219"/>
      <c r="F64" s="220"/>
      <c r="G64" s="220">
        <v>4943.4799999999996</v>
      </c>
      <c r="H64" s="220"/>
      <c r="I64" s="220">
        <v>590.1</v>
      </c>
      <c r="J64" s="220"/>
      <c r="K64" s="220">
        <v>4353.38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239</v>
      </c>
    </row>
    <row r="65" spans="1:60" x14ac:dyDescent="0.2">
      <c r="A65" s="222">
        <v>27</v>
      </c>
      <c r="B65" s="223" t="s">
        <v>449</v>
      </c>
      <c r="C65" s="238" t="s">
        <v>450</v>
      </c>
      <c r="D65" s="224" t="s">
        <v>303</v>
      </c>
      <c r="E65" s="225">
        <v>15.57</v>
      </c>
      <c r="F65" s="226">
        <v>317.5</v>
      </c>
      <c r="G65" s="226">
        <v>4943.4799999999996</v>
      </c>
      <c r="H65" s="226">
        <v>37.9</v>
      </c>
      <c r="I65" s="226">
        <v>590.10299999999995</v>
      </c>
      <c r="J65" s="226">
        <v>279.60000000000002</v>
      </c>
      <c r="K65" s="226">
        <v>4353.3720000000003</v>
      </c>
      <c r="L65" s="226">
        <v>21</v>
      </c>
      <c r="M65" s="226">
        <v>5981.6107999999995</v>
      </c>
      <c r="N65" s="225">
        <v>1.289E-2</v>
      </c>
      <c r="O65" s="225">
        <v>0.20069730000000002</v>
      </c>
      <c r="P65" s="225">
        <v>0</v>
      </c>
      <c r="Q65" s="227">
        <v>0</v>
      </c>
      <c r="R65" s="214"/>
      <c r="S65" s="214" t="s">
        <v>243</v>
      </c>
      <c r="T65" s="214" t="s">
        <v>243</v>
      </c>
      <c r="U65" s="214">
        <v>0.51400000000000001</v>
      </c>
      <c r="V65" s="214">
        <v>8.0029800000000009</v>
      </c>
      <c r="W65" s="214"/>
      <c r="X65" s="214" t="s">
        <v>304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305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39" t="s">
        <v>451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29" t="str">
        <f>C66</f>
        <v>S dodání potřebných hmot, vypláchnutí spár vodou před spárováním a očištění okolního zdiva po spárování.</v>
      </c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636</v>
      </c>
      <c r="D67" s="244"/>
      <c r="E67" s="245">
        <v>8.39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637</v>
      </c>
      <c r="D68" s="244"/>
      <c r="E68" s="245">
        <v>5.5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638</v>
      </c>
      <c r="D69" s="244"/>
      <c r="E69" s="245">
        <v>1.68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238</v>
      </c>
      <c r="B70" s="217" t="s">
        <v>194</v>
      </c>
      <c r="C70" s="237" t="s">
        <v>195</v>
      </c>
      <c r="D70" s="218"/>
      <c r="E70" s="219"/>
      <c r="F70" s="220"/>
      <c r="G70" s="220">
        <v>234349.03</v>
      </c>
      <c r="H70" s="220"/>
      <c r="I70" s="220">
        <v>115805.93</v>
      </c>
      <c r="J70" s="220"/>
      <c r="K70" s="220">
        <v>118543.1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239</v>
      </c>
    </row>
    <row r="71" spans="1:60" x14ac:dyDescent="0.2">
      <c r="A71" s="222">
        <v>28</v>
      </c>
      <c r="B71" s="223" t="s">
        <v>453</v>
      </c>
      <c r="C71" s="238" t="s">
        <v>454</v>
      </c>
      <c r="D71" s="224" t="s">
        <v>333</v>
      </c>
      <c r="E71" s="225">
        <v>7.8483000000000001</v>
      </c>
      <c r="F71" s="226">
        <v>10070</v>
      </c>
      <c r="G71" s="226">
        <v>79032.38</v>
      </c>
      <c r="H71" s="226">
        <v>280.76</v>
      </c>
      <c r="I71" s="226">
        <v>2203.4887079999999</v>
      </c>
      <c r="J71" s="226">
        <v>9789.24</v>
      </c>
      <c r="K71" s="226">
        <v>76828.892292000004</v>
      </c>
      <c r="L71" s="226">
        <v>21</v>
      </c>
      <c r="M71" s="226">
        <v>95629.179799999998</v>
      </c>
      <c r="N71" s="225">
        <v>0.17978</v>
      </c>
      <c r="O71" s="225">
        <v>1.4109673739999999</v>
      </c>
      <c r="P71" s="225">
        <v>0</v>
      </c>
      <c r="Q71" s="227">
        <v>0</v>
      </c>
      <c r="R71" s="214"/>
      <c r="S71" s="214" t="s">
        <v>243</v>
      </c>
      <c r="T71" s="214" t="s">
        <v>243</v>
      </c>
      <c r="U71" s="214">
        <v>17.032</v>
      </c>
      <c r="V71" s="214">
        <v>133.6722456</v>
      </c>
      <c r="W71" s="214"/>
      <c r="X71" s="214" t="s">
        <v>304</v>
      </c>
      <c r="Y71" s="214" t="s">
        <v>246</v>
      </c>
      <c r="Z71" s="208"/>
      <c r="AA71" s="208"/>
      <c r="AB71" s="208"/>
      <c r="AC71" s="208"/>
      <c r="AD71" s="208"/>
      <c r="AE71" s="208"/>
      <c r="AF71" s="208"/>
      <c r="AG71" s="208" t="s">
        <v>305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639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640</v>
      </c>
      <c r="D73" s="244"/>
      <c r="E73" s="245">
        <v>5.6283000000000003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2" x14ac:dyDescent="0.2">
      <c r="A74" s="211"/>
      <c r="B74" s="212"/>
      <c r="C74" s="246" t="s">
        <v>641</v>
      </c>
      <c r="D74" s="244"/>
      <c r="E74" s="245">
        <v>1.5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642</v>
      </c>
      <c r="D75" s="244"/>
      <c r="E75" s="245">
        <v>0.72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22">
        <v>29</v>
      </c>
      <c r="B76" s="223" t="s">
        <v>643</v>
      </c>
      <c r="C76" s="238" t="s">
        <v>644</v>
      </c>
      <c r="D76" s="224" t="s">
        <v>333</v>
      </c>
      <c r="E76" s="225">
        <v>8.2799999999999994</v>
      </c>
      <c r="F76" s="226">
        <v>6790</v>
      </c>
      <c r="G76" s="226">
        <v>56221.2</v>
      </c>
      <c r="H76" s="226">
        <v>4894.9399999999996</v>
      </c>
      <c r="I76" s="226">
        <v>40530.10319999999</v>
      </c>
      <c r="J76" s="226">
        <v>1895.06</v>
      </c>
      <c r="K76" s="226">
        <v>15691.096799999998</v>
      </c>
      <c r="L76" s="226">
        <v>21</v>
      </c>
      <c r="M76" s="226">
        <v>68027.651999999987</v>
      </c>
      <c r="N76" s="225">
        <v>2.9559700000000002</v>
      </c>
      <c r="O76" s="225">
        <v>24.4754316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3.8820000000000001</v>
      </c>
      <c r="V76" s="214">
        <v>32.142959999999995</v>
      </c>
      <c r="W76" s="214"/>
      <c r="X76" s="214" t="s">
        <v>304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305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39" t="s">
        <v>645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2" x14ac:dyDescent="0.2">
      <c r="A78" s="211"/>
      <c r="B78" s="212"/>
      <c r="C78" s="240" t="s">
        <v>646</v>
      </c>
      <c r="D78" s="230"/>
      <c r="E78" s="230"/>
      <c r="F78" s="230"/>
      <c r="G78" s="230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647</v>
      </c>
      <c r="D79" s="244"/>
      <c r="E79" s="245">
        <v>8.2799999999999994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463</v>
      </c>
      <c r="C80" s="238" t="s">
        <v>464</v>
      </c>
      <c r="D80" s="224" t="s">
        <v>333</v>
      </c>
      <c r="E80" s="225">
        <v>5.18</v>
      </c>
      <c r="F80" s="226">
        <v>7320</v>
      </c>
      <c r="G80" s="226">
        <v>37917.599999999999</v>
      </c>
      <c r="H80" s="226">
        <v>5019.0600000000004</v>
      </c>
      <c r="I80" s="226">
        <v>25998.730800000001</v>
      </c>
      <c r="J80" s="226">
        <v>2300.94</v>
      </c>
      <c r="K80" s="226">
        <v>11918.869199999999</v>
      </c>
      <c r="L80" s="226">
        <v>21</v>
      </c>
      <c r="M80" s="226">
        <v>45880.295999999995</v>
      </c>
      <c r="N80" s="225">
        <v>3.0044900000000001</v>
      </c>
      <c r="O80" s="225">
        <v>15.5632582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4.5739999999999998</v>
      </c>
      <c r="V80" s="214">
        <v>23.693319999999996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648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x14ac:dyDescent="0.2">
      <c r="A82" s="222">
        <v>31</v>
      </c>
      <c r="B82" s="223" t="s">
        <v>466</v>
      </c>
      <c r="C82" s="238" t="s">
        <v>467</v>
      </c>
      <c r="D82" s="224" t="s">
        <v>303</v>
      </c>
      <c r="E82" s="225">
        <v>4.08</v>
      </c>
      <c r="F82" s="226">
        <v>1452</v>
      </c>
      <c r="G82" s="226">
        <v>5924.16</v>
      </c>
      <c r="H82" s="226">
        <v>270.64</v>
      </c>
      <c r="I82" s="226">
        <v>1104.2112</v>
      </c>
      <c r="J82" s="226">
        <v>1181.3599999999999</v>
      </c>
      <c r="K82" s="226">
        <v>4819.9488000000001</v>
      </c>
      <c r="L82" s="226">
        <v>21</v>
      </c>
      <c r="M82" s="226">
        <v>7168.2335999999996</v>
      </c>
      <c r="N82" s="225">
        <v>1.4500000000000001E-2</v>
      </c>
      <c r="O82" s="225">
        <v>5.9160000000000004E-2</v>
      </c>
      <c r="P82" s="225">
        <v>0</v>
      </c>
      <c r="Q82" s="227">
        <v>0</v>
      </c>
      <c r="R82" s="214"/>
      <c r="S82" s="214" t="s">
        <v>243</v>
      </c>
      <c r="T82" s="214" t="s">
        <v>243</v>
      </c>
      <c r="U82" s="214">
        <v>1.9059999999999999</v>
      </c>
      <c r="V82" s="214">
        <v>7.7764799999999994</v>
      </c>
      <c r="W82" s="214"/>
      <c r="X82" s="214" t="s">
        <v>304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305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1" x14ac:dyDescent="0.2">
      <c r="A83" s="211"/>
      <c r="B83" s="212"/>
      <c r="C83" s="246" t="s">
        <v>649</v>
      </c>
      <c r="D83" s="244"/>
      <c r="E83" s="245">
        <v>2.88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2" x14ac:dyDescent="0.2">
      <c r="A84" s="211"/>
      <c r="B84" s="212"/>
      <c r="C84" s="246" t="s">
        <v>650</v>
      </c>
      <c r="D84" s="244"/>
      <c r="E84" s="245">
        <v>1.2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307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31">
        <v>32</v>
      </c>
      <c r="B85" s="232" t="s">
        <v>469</v>
      </c>
      <c r="C85" s="241" t="s">
        <v>470</v>
      </c>
      <c r="D85" s="233" t="s">
        <v>303</v>
      </c>
      <c r="E85" s="234">
        <v>4.08</v>
      </c>
      <c r="F85" s="235">
        <v>395</v>
      </c>
      <c r="G85" s="235">
        <v>1611.6</v>
      </c>
      <c r="H85" s="235">
        <v>77.37</v>
      </c>
      <c r="I85" s="235">
        <v>315.6696</v>
      </c>
      <c r="J85" s="235">
        <v>317.63</v>
      </c>
      <c r="K85" s="235">
        <v>1295.9304</v>
      </c>
      <c r="L85" s="235">
        <v>21</v>
      </c>
      <c r="M85" s="235">
        <v>1950.0359999999998</v>
      </c>
      <c r="N85" s="234">
        <v>9.6000000000000002E-4</v>
      </c>
      <c r="O85" s="234">
        <v>3.9167999999999998E-3</v>
      </c>
      <c r="P85" s="234">
        <v>0</v>
      </c>
      <c r="Q85" s="236">
        <v>0</v>
      </c>
      <c r="R85" s="214"/>
      <c r="S85" s="214" t="s">
        <v>243</v>
      </c>
      <c r="T85" s="214" t="s">
        <v>243</v>
      </c>
      <c r="U85" s="214">
        <v>0.628</v>
      </c>
      <c r="V85" s="214">
        <v>2.5622400000000001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x14ac:dyDescent="0.2">
      <c r="A86" s="222">
        <v>33</v>
      </c>
      <c r="B86" s="223" t="s">
        <v>472</v>
      </c>
      <c r="C86" s="238" t="s">
        <v>473</v>
      </c>
      <c r="D86" s="224" t="s">
        <v>350</v>
      </c>
      <c r="E86" s="225">
        <v>9.2599999999999991E-3</v>
      </c>
      <c r="F86" s="226">
        <v>56590</v>
      </c>
      <c r="G86" s="226">
        <v>524.02</v>
      </c>
      <c r="H86" s="226">
        <v>44289.68</v>
      </c>
      <c r="I86" s="226">
        <v>410.12243679999995</v>
      </c>
      <c r="J86" s="226">
        <v>12300.32</v>
      </c>
      <c r="K86" s="226">
        <v>113.90096319999999</v>
      </c>
      <c r="L86" s="226">
        <v>21</v>
      </c>
      <c r="M86" s="226">
        <v>634.06419999999991</v>
      </c>
      <c r="N86" s="225">
        <v>1.0610299999999999</v>
      </c>
      <c r="O86" s="225">
        <v>9.825137799999998E-3</v>
      </c>
      <c r="P86" s="225">
        <v>0</v>
      </c>
      <c r="Q86" s="227">
        <v>0</v>
      </c>
      <c r="R86" s="214"/>
      <c r="S86" s="214" t="s">
        <v>243</v>
      </c>
      <c r="T86" s="214" t="s">
        <v>243</v>
      </c>
      <c r="U86" s="214">
        <v>21.445</v>
      </c>
      <c r="V86" s="214">
        <v>0.19858069999999997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651</v>
      </c>
      <c r="D87" s="244"/>
      <c r="E87" s="245">
        <v>9.2599999999999991E-3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34</v>
      </c>
      <c r="B88" s="223" t="s">
        <v>590</v>
      </c>
      <c r="C88" s="238" t="s">
        <v>591</v>
      </c>
      <c r="D88" s="224" t="s">
        <v>350</v>
      </c>
      <c r="E88" s="225">
        <v>0.37130000000000002</v>
      </c>
      <c r="F88" s="226">
        <v>50150</v>
      </c>
      <c r="G88" s="226">
        <v>18620.7</v>
      </c>
      <c r="H88" s="226">
        <v>28942.21</v>
      </c>
      <c r="I88" s="226">
        <v>10746.242573</v>
      </c>
      <c r="J88" s="226">
        <v>21207.79</v>
      </c>
      <c r="K88" s="226">
        <v>7874.4524270000011</v>
      </c>
      <c r="L88" s="226">
        <v>21</v>
      </c>
      <c r="M88" s="226">
        <v>22531.046999999999</v>
      </c>
      <c r="N88" s="225">
        <v>1.0561</v>
      </c>
      <c r="O88" s="225">
        <v>0.39212993000000002</v>
      </c>
      <c r="P88" s="225">
        <v>0</v>
      </c>
      <c r="Q88" s="227">
        <v>0</v>
      </c>
      <c r="R88" s="214"/>
      <c r="S88" s="214" t="s">
        <v>243</v>
      </c>
      <c r="T88" s="214" t="s">
        <v>243</v>
      </c>
      <c r="U88" s="214">
        <v>39.133000000000003</v>
      </c>
      <c r="V88" s="214">
        <v>14.530082900000002</v>
      </c>
      <c r="W88" s="214"/>
      <c r="X88" s="214" t="s">
        <v>304</v>
      </c>
      <c r="Y88" s="214" t="s">
        <v>246</v>
      </c>
      <c r="Z88" s="208"/>
      <c r="AA88" s="208"/>
      <c r="AB88" s="208"/>
      <c r="AC88" s="208"/>
      <c r="AD88" s="208"/>
      <c r="AE88" s="208"/>
      <c r="AF88" s="208"/>
      <c r="AG88" s="208" t="s">
        <v>305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46" t="s">
        <v>652</v>
      </c>
      <c r="D89" s="244"/>
      <c r="E89" s="245">
        <v>0.34214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307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2" x14ac:dyDescent="0.2">
      <c r="A90" s="211"/>
      <c r="B90" s="212"/>
      <c r="C90" s="246" t="s">
        <v>653</v>
      </c>
      <c r="D90" s="244"/>
      <c r="E90" s="245">
        <v>2.9159999999999998E-2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35</v>
      </c>
      <c r="B91" s="223" t="s">
        <v>593</v>
      </c>
      <c r="C91" s="238" t="s">
        <v>594</v>
      </c>
      <c r="D91" s="224" t="s">
        <v>310</v>
      </c>
      <c r="E91" s="225">
        <v>3</v>
      </c>
      <c r="F91" s="226">
        <v>289</v>
      </c>
      <c r="G91" s="226">
        <v>867</v>
      </c>
      <c r="H91" s="226">
        <v>289</v>
      </c>
      <c r="I91" s="226">
        <v>867</v>
      </c>
      <c r="J91" s="226">
        <v>0</v>
      </c>
      <c r="K91" s="226">
        <v>0</v>
      </c>
      <c r="L91" s="226">
        <v>21</v>
      </c>
      <c r="M91" s="226">
        <v>1049.07</v>
      </c>
      <c r="N91" s="225">
        <v>5.0000000000000001E-4</v>
      </c>
      <c r="O91" s="225">
        <v>1.5E-3</v>
      </c>
      <c r="P91" s="225">
        <v>0</v>
      </c>
      <c r="Q91" s="227">
        <v>0</v>
      </c>
      <c r="R91" s="214" t="s">
        <v>385</v>
      </c>
      <c r="S91" s="214" t="s">
        <v>243</v>
      </c>
      <c r="T91" s="214" t="s">
        <v>243</v>
      </c>
      <c r="U91" s="214">
        <v>0</v>
      </c>
      <c r="V91" s="214">
        <v>0</v>
      </c>
      <c r="W91" s="214"/>
      <c r="X91" s="214" t="s">
        <v>386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387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194</v>
      </c>
      <c r="D92" s="244"/>
      <c r="E92" s="245">
        <v>3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22">
        <v>36</v>
      </c>
      <c r="B93" s="223" t="s">
        <v>456</v>
      </c>
      <c r="C93" s="238" t="s">
        <v>457</v>
      </c>
      <c r="D93" s="224" t="s">
        <v>350</v>
      </c>
      <c r="E93" s="225">
        <v>20.797999999999998</v>
      </c>
      <c r="F93" s="226">
        <v>1617</v>
      </c>
      <c r="G93" s="226">
        <v>33630.370000000003</v>
      </c>
      <c r="H93" s="226">
        <v>1617</v>
      </c>
      <c r="I93" s="226">
        <v>33630.365999999995</v>
      </c>
      <c r="J93" s="226">
        <v>0</v>
      </c>
      <c r="K93" s="226">
        <v>0</v>
      </c>
      <c r="L93" s="226">
        <v>21</v>
      </c>
      <c r="M93" s="226">
        <v>40692.7477</v>
      </c>
      <c r="N93" s="225">
        <v>1</v>
      </c>
      <c r="O93" s="225">
        <v>20.797999999999998</v>
      </c>
      <c r="P93" s="225">
        <v>0</v>
      </c>
      <c r="Q93" s="227">
        <v>0</v>
      </c>
      <c r="R93" s="214" t="s">
        <v>385</v>
      </c>
      <c r="S93" s="214" t="s">
        <v>243</v>
      </c>
      <c r="T93" s="214" t="s">
        <v>243</v>
      </c>
      <c r="U93" s="214">
        <v>0</v>
      </c>
      <c r="V93" s="214">
        <v>0</v>
      </c>
      <c r="W93" s="214"/>
      <c r="X93" s="214" t="s">
        <v>386</v>
      </c>
      <c r="Y93" s="214" t="s">
        <v>246</v>
      </c>
      <c r="Z93" s="208"/>
      <c r="AA93" s="208"/>
      <c r="AB93" s="208"/>
      <c r="AC93" s="208"/>
      <c r="AD93" s="208"/>
      <c r="AE93" s="208"/>
      <c r="AF93" s="208"/>
      <c r="AG93" s="208" t="s">
        <v>387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654</v>
      </c>
      <c r="D94" s="244"/>
      <c r="E94" s="245">
        <v>20.797999999999998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307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238</v>
      </c>
      <c r="B95" s="217" t="s">
        <v>196</v>
      </c>
      <c r="C95" s="237" t="s">
        <v>197</v>
      </c>
      <c r="D95" s="218"/>
      <c r="E95" s="219"/>
      <c r="F95" s="220"/>
      <c r="G95" s="220">
        <v>117861.08</v>
      </c>
      <c r="H95" s="220"/>
      <c r="I95" s="220">
        <v>62305.33</v>
      </c>
      <c r="J95" s="220"/>
      <c r="K95" s="220">
        <v>55555.75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239</v>
      </c>
    </row>
    <row r="96" spans="1:60" x14ac:dyDescent="0.2">
      <c r="A96" s="231">
        <v>37</v>
      </c>
      <c r="B96" s="232" t="s">
        <v>475</v>
      </c>
      <c r="C96" s="241" t="s">
        <v>476</v>
      </c>
      <c r="D96" s="233" t="s">
        <v>303</v>
      </c>
      <c r="E96" s="234">
        <v>16.8</v>
      </c>
      <c r="F96" s="235">
        <v>496</v>
      </c>
      <c r="G96" s="235">
        <v>8332.7999999999993</v>
      </c>
      <c r="H96" s="235">
        <v>396.44</v>
      </c>
      <c r="I96" s="235">
        <v>6660.192</v>
      </c>
      <c r="J96" s="235">
        <v>99.56</v>
      </c>
      <c r="K96" s="235">
        <v>1672.6080000000002</v>
      </c>
      <c r="L96" s="235">
        <v>21</v>
      </c>
      <c r="M96" s="235">
        <v>10082.687999999998</v>
      </c>
      <c r="N96" s="234">
        <v>0.26250000000000001</v>
      </c>
      <c r="O96" s="234">
        <v>4.41</v>
      </c>
      <c r="P96" s="234">
        <v>0</v>
      </c>
      <c r="Q96" s="236">
        <v>0</v>
      </c>
      <c r="R96" s="214"/>
      <c r="S96" s="214" t="s">
        <v>243</v>
      </c>
      <c r="T96" s="214" t="s">
        <v>243</v>
      </c>
      <c r="U96" s="214">
        <v>0.16600000000000001</v>
      </c>
      <c r="V96" s="214">
        <v>2.7888000000000002</v>
      </c>
      <c r="W96" s="214"/>
      <c r="X96" s="214" t="s">
        <v>304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305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38</v>
      </c>
      <c r="B97" s="223" t="s">
        <v>392</v>
      </c>
      <c r="C97" s="238" t="s">
        <v>393</v>
      </c>
      <c r="D97" s="224" t="s">
        <v>303</v>
      </c>
      <c r="E97" s="225">
        <v>21.28</v>
      </c>
      <c r="F97" s="226">
        <v>990</v>
      </c>
      <c r="G97" s="226">
        <v>21067.200000000001</v>
      </c>
      <c r="H97" s="226">
        <v>793</v>
      </c>
      <c r="I97" s="226">
        <v>16875.04</v>
      </c>
      <c r="J97" s="226">
        <v>197</v>
      </c>
      <c r="K97" s="226">
        <v>4192.16</v>
      </c>
      <c r="L97" s="226">
        <v>21</v>
      </c>
      <c r="M97" s="226">
        <v>25491.312000000002</v>
      </c>
      <c r="N97" s="225">
        <v>0.52500000000000002</v>
      </c>
      <c r="O97" s="225">
        <v>11.172000000000001</v>
      </c>
      <c r="P97" s="225">
        <v>0</v>
      </c>
      <c r="Q97" s="227">
        <v>0</v>
      </c>
      <c r="R97" s="214"/>
      <c r="S97" s="214" t="s">
        <v>243</v>
      </c>
      <c r="T97" s="214" t="s">
        <v>243</v>
      </c>
      <c r="U97" s="214">
        <v>0.33</v>
      </c>
      <c r="V97" s="214">
        <v>7.0224000000000011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777</v>
      </c>
      <c r="D98" s="244"/>
      <c r="E98" s="245">
        <v>21.28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307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39</v>
      </c>
      <c r="B99" s="223" t="s">
        <v>656</v>
      </c>
      <c r="C99" s="238" t="s">
        <v>657</v>
      </c>
      <c r="D99" s="224" t="s">
        <v>333</v>
      </c>
      <c r="E99" s="225">
        <v>0.82499999999999996</v>
      </c>
      <c r="F99" s="226">
        <v>5355</v>
      </c>
      <c r="G99" s="226">
        <v>4417.88</v>
      </c>
      <c r="H99" s="226">
        <v>3689.54</v>
      </c>
      <c r="I99" s="226">
        <v>3043.8705</v>
      </c>
      <c r="J99" s="226">
        <v>1665.46</v>
      </c>
      <c r="K99" s="226">
        <v>1374.0045</v>
      </c>
      <c r="L99" s="226">
        <v>21</v>
      </c>
      <c r="M99" s="226">
        <v>5345.6347999999998</v>
      </c>
      <c r="N99" s="225">
        <v>2.52542</v>
      </c>
      <c r="O99" s="225">
        <v>2.0834714999999999</v>
      </c>
      <c r="P99" s="225">
        <v>0</v>
      </c>
      <c r="Q99" s="227">
        <v>0</v>
      </c>
      <c r="R99" s="214"/>
      <c r="S99" s="214" t="s">
        <v>243</v>
      </c>
      <c r="T99" s="214" t="s">
        <v>243</v>
      </c>
      <c r="U99" s="214">
        <v>3.5720000000000001</v>
      </c>
      <c r="V99" s="214">
        <v>2.9468999999999999</v>
      </c>
      <c r="W99" s="214"/>
      <c r="X99" s="214" t="s">
        <v>304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305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46" t="s">
        <v>658</v>
      </c>
      <c r="D100" s="244"/>
      <c r="E100" s="245">
        <v>0.82499999999999996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307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40</v>
      </c>
      <c r="B101" s="223" t="s">
        <v>486</v>
      </c>
      <c r="C101" s="238" t="s">
        <v>487</v>
      </c>
      <c r="D101" s="224" t="s">
        <v>333</v>
      </c>
      <c r="E101" s="225">
        <v>6.72</v>
      </c>
      <c r="F101" s="226">
        <v>2305</v>
      </c>
      <c r="G101" s="226">
        <v>15489.6</v>
      </c>
      <c r="H101" s="226">
        <v>1455.19</v>
      </c>
      <c r="I101" s="226">
        <v>9778.8768</v>
      </c>
      <c r="J101" s="226">
        <v>849.81</v>
      </c>
      <c r="K101" s="226">
        <v>5710.7231999999995</v>
      </c>
      <c r="L101" s="226">
        <v>21</v>
      </c>
      <c r="M101" s="226">
        <v>18742.416000000001</v>
      </c>
      <c r="N101" s="225">
        <v>1.8480000000000001</v>
      </c>
      <c r="O101" s="225">
        <v>12.418559999999999</v>
      </c>
      <c r="P101" s="225">
        <v>0</v>
      </c>
      <c r="Q101" s="227">
        <v>0</v>
      </c>
      <c r="R101" s="214"/>
      <c r="S101" s="214" t="s">
        <v>243</v>
      </c>
      <c r="T101" s="214" t="s">
        <v>243</v>
      </c>
      <c r="U101" s="214">
        <v>1.722</v>
      </c>
      <c r="V101" s="214">
        <v>11.57184</v>
      </c>
      <c r="W101" s="214"/>
      <c r="X101" s="214" t="s">
        <v>304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305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659</v>
      </c>
      <c r="D102" s="244"/>
      <c r="E102" s="245">
        <v>6.72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307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489</v>
      </c>
      <c r="C103" s="238" t="s">
        <v>490</v>
      </c>
      <c r="D103" s="224" t="s">
        <v>303</v>
      </c>
      <c r="E103" s="225">
        <v>16.8</v>
      </c>
      <c r="F103" s="226">
        <v>250.5</v>
      </c>
      <c r="G103" s="226">
        <v>4208.3999999999996</v>
      </c>
      <c r="H103" s="226">
        <v>0</v>
      </c>
      <c r="I103" s="226">
        <v>0</v>
      </c>
      <c r="J103" s="226">
        <v>250.5</v>
      </c>
      <c r="K103" s="226">
        <v>4208.4000000000005</v>
      </c>
      <c r="L103" s="226">
        <v>21</v>
      </c>
      <c r="M103" s="226">
        <v>5092.1639999999998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243</v>
      </c>
      <c r="T103" s="214" t="s">
        <v>243</v>
      </c>
      <c r="U103" s="214">
        <v>0.46</v>
      </c>
      <c r="V103" s="214">
        <v>7.7280000000000006</v>
      </c>
      <c r="W103" s="214"/>
      <c r="X103" s="214" t="s">
        <v>304</v>
      </c>
      <c r="Y103" s="214" t="s">
        <v>246</v>
      </c>
      <c r="Z103" s="208"/>
      <c r="AA103" s="208"/>
      <c r="AB103" s="208"/>
      <c r="AC103" s="208"/>
      <c r="AD103" s="208"/>
      <c r="AE103" s="208"/>
      <c r="AF103" s="208"/>
      <c r="AG103" s="208" t="s">
        <v>305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660</v>
      </c>
      <c r="D104" s="244"/>
      <c r="E104" s="245">
        <v>16.8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307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22">
        <v>42</v>
      </c>
      <c r="B105" s="223" t="s">
        <v>661</v>
      </c>
      <c r="C105" s="238" t="s">
        <v>662</v>
      </c>
      <c r="D105" s="224" t="s">
        <v>303</v>
      </c>
      <c r="E105" s="225">
        <v>9.1999999999999993</v>
      </c>
      <c r="F105" s="226">
        <v>1833</v>
      </c>
      <c r="G105" s="226">
        <v>16863.599999999999</v>
      </c>
      <c r="H105" s="226">
        <v>1202.18</v>
      </c>
      <c r="I105" s="226">
        <v>11060.056</v>
      </c>
      <c r="J105" s="226">
        <v>630.82000000000005</v>
      </c>
      <c r="K105" s="226">
        <v>5803.5439999999999</v>
      </c>
      <c r="L105" s="226">
        <v>21</v>
      </c>
      <c r="M105" s="226">
        <v>20404.955999999998</v>
      </c>
      <c r="N105" s="225">
        <v>0.72618000000000005</v>
      </c>
      <c r="O105" s="225">
        <v>6.6808560000000003</v>
      </c>
      <c r="P105" s="225">
        <v>0</v>
      </c>
      <c r="Q105" s="227">
        <v>0</v>
      </c>
      <c r="R105" s="214"/>
      <c r="S105" s="214" t="s">
        <v>243</v>
      </c>
      <c r="T105" s="214" t="s">
        <v>243</v>
      </c>
      <c r="U105" s="214">
        <v>1.1910000000000001</v>
      </c>
      <c r="V105" s="214">
        <v>10.9572</v>
      </c>
      <c r="W105" s="214"/>
      <c r="X105" s="214" t="s">
        <v>304</v>
      </c>
      <c r="Y105" s="214" t="s">
        <v>246</v>
      </c>
      <c r="Z105" s="208"/>
      <c r="AA105" s="208"/>
      <c r="AB105" s="208"/>
      <c r="AC105" s="208"/>
      <c r="AD105" s="208"/>
      <c r="AE105" s="208"/>
      <c r="AF105" s="208"/>
      <c r="AG105" s="208" t="s">
        <v>305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11"/>
      <c r="B106" s="212"/>
      <c r="C106" s="246" t="s">
        <v>778</v>
      </c>
      <c r="D106" s="244"/>
      <c r="E106" s="245">
        <v>9.1999999999999993</v>
      </c>
      <c r="F106" s="214"/>
      <c r="G106" s="214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307</v>
      </c>
      <c r="AH106" s="208">
        <v>0</v>
      </c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x14ac:dyDescent="0.2">
      <c r="A107" s="222">
        <v>43</v>
      </c>
      <c r="B107" s="223" t="s">
        <v>664</v>
      </c>
      <c r="C107" s="238" t="s">
        <v>665</v>
      </c>
      <c r="D107" s="224" t="s">
        <v>303</v>
      </c>
      <c r="E107" s="225">
        <v>8.4</v>
      </c>
      <c r="F107" s="226">
        <v>1962</v>
      </c>
      <c r="G107" s="226">
        <v>16480.8</v>
      </c>
      <c r="H107" s="226">
        <v>1331.18</v>
      </c>
      <c r="I107" s="226">
        <v>11181.912</v>
      </c>
      <c r="J107" s="226">
        <v>630.82000000000005</v>
      </c>
      <c r="K107" s="226">
        <v>5298.8880000000008</v>
      </c>
      <c r="L107" s="226">
        <v>21</v>
      </c>
      <c r="M107" s="226">
        <v>19941.768</v>
      </c>
      <c r="N107" s="225">
        <v>0.80618000000000001</v>
      </c>
      <c r="O107" s="225">
        <v>6.7719120000000004</v>
      </c>
      <c r="P107" s="225">
        <v>0</v>
      </c>
      <c r="Q107" s="227">
        <v>0</v>
      </c>
      <c r="R107" s="214"/>
      <c r="S107" s="214" t="s">
        <v>243</v>
      </c>
      <c r="T107" s="214" t="s">
        <v>243</v>
      </c>
      <c r="U107" s="214">
        <v>1.1910000000000001</v>
      </c>
      <c r="V107" s="214">
        <v>10.0044</v>
      </c>
      <c r="W107" s="214"/>
      <c r="X107" s="214" t="s">
        <v>304</v>
      </c>
      <c r="Y107" s="214" t="s">
        <v>246</v>
      </c>
      <c r="Z107" s="208"/>
      <c r="AA107" s="208"/>
      <c r="AB107" s="208"/>
      <c r="AC107" s="208"/>
      <c r="AD107" s="208"/>
      <c r="AE107" s="208"/>
      <c r="AF107" s="208"/>
      <c r="AG107" s="208" t="s">
        <v>305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outlineLevel="1" x14ac:dyDescent="0.2">
      <c r="A108" s="211"/>
      <c r="B108" s="212"/>
      <c r="C108" s="246" t="s">
        <v>666</v>
      </c>
      <c r="D108" s="244"/>
      <c r="E108" s="245">
        <v>8.4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307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563</v>
      </c>
      <c r="C109" s="238" t="s">
        <v>564</v>
      </c>
      <c r="D109" s="224" t="s">
        <v>303</v>
      </c>
      <c r="E109" s="225">
        <v>2.88</v>
      </c>
      <c r="F109" s="226">
        <v>2450</v>
      </c>
      <c r="G109" s="226">
        <v>7056</v>
      </c>
      <c r="H109" s="226">
        <v>1286.5899999999999</v>
      </c>
      <c r="I109" s="226">
        <v>3705.3791999999994</v>
      </c>
      <c r="J109" s="226">
        <v>1163.4100000000001</v>
      </c>
      <c r="K109" s="226">
        <v>3350.6208000000001</v>
      </c>
      <c r="L109" s="226">
        <v>21</v>
      </c>
      <c r="M109" s="226">
        <v>8537.76</v>
      </c>
      <c r="N109" s="225">
        <v>0.87729000000000001</v>
      </c>
      <c r="O109" s="225">
        <v>2.5265952</v>
      </c>
      <c r="P109" s="225">
        <v>0</v>
      </c>
      <c r="Q109" s="227">
        <v>0</v>
      </c>
      <c r="R109" s="214"/>
      <c r="S109" s="214" t="s">
        <v>243</v>
      </c>
      <c r="T109" s="214" t="s">
        <v>243</v>
      </c>
      <c r="U109" s="214">
        <v>2.202</v>
      </c>
      <c r="V109" s="214">
        <v>6.3417599999999998</v>
      </c>
      <c r="W109" s="214"/>
      <c r="X109" s="214" t="s">
        <v>304</v>
      </c>
      <c r="Y109" s="214" t="s">
        <v>246</v>
      </c>
      <c r="Z109" s="208"/>
      <c r="AA109" s="208"/>
      <c r="AB109" s="208"/>
      <c r="AC109" s="208"/>
      <c r="AD109" s="208"/>
      <c r="AE109" s="208"/>
      <c r="AF109" s="208"/>
      <c r="AG109" s="208" t="s">
        <v>305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397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11"/>
      <c r="B111" s="212"/>
      <c r="C111" s="246" t="s">
        <v>667</v>
      </c>
      <c r="D111" s="244"/>
      <c r="E111" s="245">
        <v>2.88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307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22">
        <v>45</v>
      </c>
      <c r="B112" s="223" t="s">
        <v>668</v>
      </c>
      <c r="C112" s="238" t="s">
        <v>669</v>
      </c>
      <c r="D112" s="224" t="s">
        <v>303</v>
      </c>
      <c r="E112" s="225">
        <v>8.4</v>
      </c>
      <c r="F112" s="226">
        <v>843</v>
      </c>
      <c r="G112" s="226">
        <v>7081.2</v>
      </c>
      <c r="H112" s="226">
        <v>0</v>
      </c>
      <c r="I112" s="226">
        <v>0</v>
      </c>
      <c r="J112" s="226">
        <v>843</v>
      </c>
      <c r="K112" s="226">
        <v>7081.2000000000007</v>
      </c>
      <c r="L112" s="226">
        <v>21</v>
      </c>
      <c r="M112" s="226">
        <v>8568.2520000000004</v>
      </c>
      <c r="N112" s="225">
        <v>0.52500000000000002</v>
      </c>
      <c r="O112" s="225">
        <v>4.41</v>
      </c>
      <c r="P112" s="225">
        <v>0</v>
      </c>
      <c r="Q112" s="227">
        <v>0</v>
      </c>
      <c r="R112" s="214"/>
      <c r="S112" s="214" t="s">
        <v>268</v>
      </c>
      <c r="T112" s="214" t="s">
        <v>583</v>
      </c>
      <c r="U112" s="214">
        <v>0.33</v>
      </c>
      <c r="V112" s="214">
        <v>2.7720000000000002</v>
      </c>
      <c r="W112" s="214"/>
      <c r="X112" s="214" t="s">
        <v>304</v>
      </c>
      <c r="Y112" s="214" t="s">
        <v>246</v>
      </c>
      <c r="Z112" s="208"/>
      <c r="AA112" s="208"/>
      <c r="AB112" s="208"/>
      <c r="AC112" s="208"/>
      <c r="AD112" s="208"/>
      <c r="AE112" s="208"/>
      <c r="AF112" s="208"/>
      <c r="AG112" s="208" t="s">
        <v>305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1"/>
      <c r="B113" s="212"/>
      <c r="C113" s="239" t="s">
        <v>670</v>
      </c>
      <c r="D113" s="228"/>
      <c r="E113" s="228"/>
      <c r="F113" s="228"/>
      <c r="G113" s="228"/>
      <c r="H113" s="214"/>
      <c r="I113" s="214"/>
      <c r="J113" s="214"/>
      <c r="K113" s="214"/>
      <c r="L113" s="214"/>
      <c r="M113" s="214"/>
      <c r="N113" s="213"/>
      <c r="O113" s="213"/>
      <c r="P113" s="213"/>
      <c r="Q113" s="213"/>
      <c r="R113" s="214"/>
      <c r="S113" s="214"/>
      <c r="T113" s="214"/>
      <c r="U113" s="214"/>
      <c r="V113" s="214"/>
      <c r="W113" s="214"/>
      <c r="X113" s="214"/>
      <c r="Y113" s="214"/>
      <c r="Z113" s="208"/>
      <c r="AA113" s="208"/>
      <c r="AB113" s="208"/>
      <c r="AC113" s="208"/>
      <c r="AD113" s="208"/>
      <c r="AE113" s="208"/>
      <c r="AF113" s="208"/>
      <c r="AG113" s="208" t="s">
        <v>248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outlineLevel="1" x14ac:dyDescent="0.2">
      <c r="A114" s="211"/>
      <c r="B114" s="212"/>
      <c r="C114" s="246" t="s">
        <v>671</v>
      </c>
      <c r="D114" s="244"/>
      <c r="E114" s="245">
        <v>8.4</v>
      </c>
      <c r="F114" s="214"/>
      <c r="G114" s="214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307</v>
      </c>
      <c r="AH114" s="208">
        <v>0</v>
      </c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x14ac:dyDescent="0.2">
      <c r="A115" s="222">
        <v>46</v>
      </c>
      <c r="B115" s="223" t="s">
        <v>672</v>
      </c>
      <c r="C115" s="238" t="s">
        <v>673</v>
      </c>
      <c r="D115" s="224" t="s">
        <v>303</v>
      </c>
      <c r="E115" s="225">
        <v>9.1999999999999993</v>
      </c>
      <c r="F115" s="226">
        <v>1833</v>
      </c>
      <c r="G115" s="226">
        <v>16863.599999999999</v>
      </c>
      <c r="H115" s="226">
        <v>0</v>
      </c>
      <c r="I115" s="226">
        <v>0</v>
      </c>
      <c r="J115" s="226">
        <v>1833</v>
      </c>
      <c r="K115" s="226">
        <v>16863.599999999999</v>
      </c>
      <c r="L115" s="226">
        <v>21</v>
      </c>
      <c r="M115" s="226">
        <v>20404.955999999998</v>
      </c>
      <c r="N115" s="225">
        <v>0.72618000000000005</v>
      </c>
      <c r="O115" s="225">
        <v>6.6808560000000003</v>
      </c>
      <c r="P115" s="225">
        <v>0</v>
      </c>
      <c r="Q115" s="227">
        <v>0</v>
      </c>
      <c r="R115" s="214"/>
      <c r="S115" s="214" t="s">
        <v>268</v>
      </c>
      <c r="T115" s="214" t="s">
        <v>243</v>
      </c>
      <c r="U115" s="214">
        <v>1.1910000000000001</v>
      </c>
      <c r="V115" s="214">
        <v>10.9572</v>
      </c>
      <c r="W115" s="214"/>
      <c r="X115" s="214" t="s">
        <v>304</v>
      </c>
      <c r="Y115" s="214" t="s">
        <v>246</v>
      </c>
      <c r="Z115" s="208"/>
      <c r="AA115" s="208"/>
      <c r="AB115" s="208"/>
      <c r="AC115" s="208"/>
      <c r="AD115" s="208"/>
      <c r="AE115" s="208"/>
      <c r="AF115" s="208"/>
      <c r="AG115" s="208" t="s">
        <v>305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778</v>
      </c>
      <c r="D116" s="244"/>
      <c r="E116" s="245">
        <v>9.1999999999999993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307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16" t="s">
        <v>238</v>
      </c>
      <c r="B117" s="217" t="s">
        <v>202</v>
      </c>
      <c r="C117" s="237" t="s">
        <v>203</v>
      </c>
      <c r="D117" s="218"/>
      <c r="E117" s="219"/>
      <c r="F117" s="220"/>
      <c r="G117" s="220">
        <v>37460.400000000001</v>
      </c>
      <c r="H117" s="220"/>
      <c r="I117" s="220">
        <v>4538.88</v>
      </c>
      <c r="J117" s="220"/>
      <c r="K117" s="220">
        <v>32921.519999999997</v>
      </c>
      <c r="L117" s="220"/>
      <c r="M117" s="220"/>
      <c r="N117" s="219"/>
      <c r="O117" s="219"/>
      <c r="P117" s="219"/>
      <c r="Q117" s="221"/>
      <c r="R117" s="215"/>
      <c r="S117" s="215"/>
      <c r="T117" s="215"/>
      <c r="U117" s="215"/>
      <c r="V117" s="215"/>
      <c r="W117" s="215"/>
      <c r="X117" s="215"/>
      <c r="Y117" s="215"/>
      <c r="AG117" t="s">
        <v>239</v>
      </c>
    </row>
    <row r="118" spans="1:60" x14ac:dyDescent="0.2">
      <c r="A118" s="222">
        <v>47</v>
      </c>
      <c r="B118" s="223" t="s">
        <v>403</v>
      </c>
      <c r="C118" s="238" t="s">
        <v>404</v>
      </c>
      <c r="D118" s="224" t="s">
        <v>333</v>
      </c>
      <c r="E118" s="225">
        <v>2.46</v>
      </c>
      <c r="F118" s="226">
        <v>8240</v>
      </c>
      <c r="G118" s="226">
        <v>20270.400000000001</v>
      </c>
      <c r="H118" s="226">
        <v>0</v>
      </c>
      <c r="I118" s="226">
        <v>0</v>
      </c>
      <c r="J118" s="226">
        <v>8240</v>
      </c>
      <c r="K118" s="226">
        <v>20270.400000000001</v>
      </c>
      <c r="L118" s="226">
        <v>21</v>
      </c>
      <c r="M118" s="226">
        <v>24527.184000000001</v>
      </c>
      <c r="N118" s="225">
        <v>0</v>
      </c>
      <c r="O118" s="225">
        <v>0</v>
      </c>
      <c r="P118" s="225">
        <v>1.33</v>
      </c>
      <c r="Q118" s="227">
        <v>3.2718000000000003</v>
      </c>
      <c r="R118" s="214"/>
      <c r="S118" s="214" t="s">
        <v>243</v>
      </c>
      <c r="T118" s="214" t="s">
        <v>243</v>
      </c>
      <c r="U118" s="214">
        <v>8.6210000000000004</v>
      </c>
      <c r="V118" s="214">
        <v>21.207660000000001</v>
      </c>
      <c r="W118" s="214"/>
      <c r="X118" s="214" t="s">
        <v>304</v>
      </c>
      <c r="Y118" s="214" t="s">
        <v>246</v>
      </c>
      <c r="Z118" s="208"/>
      <c r="AA118" s="208"/>
      <c r="AB118" s="208"/>
      <c r="AC118" s="208"/>
      <c r="AD118" s="208"/>
      <c r="AE118" s="208"/>
      <c r="AF118" s="208"/>
      <c r="AG118" s="208" t="s">
        <v>305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ht="22.5" outlineLevel="1" x14ac:dyDescent="0.2">
      <c r="A119" s="211"/>
      <c r="B119" s="212"/>
      <c r="C119" s="239" t="s">
        <v>405</v>
      </c>
      <c r="D119" s="228"/>
      <c r="E119" s="228"/>
      <c r="F119" s="228"/>
      <c r="G119" s="228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248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29" t="str">
        <f>C119</f>
        <v>Včetně bourání geotextilií, výplně otvorů tvárnic, drenáží, trubek a dilatačních prvků apod. zabudovaných v bouraných konstrukcích.</v>
      </c>
      <c r="BB119" s="208"/>
      <c r="BC119" s="208"/>
      <c r="BD119" s="208"/>
      <c r="BE119" s="208"/>
      <c r="BF119" s="208"/>
      <c r="BG119" s="208"/>
      <c r="BH119" s="208"/>
    </row>
    <row r="120" spans="1:60" ht="22.5" outlineLevel="1" x14ac:dyDescent="0.2">
      <c r="A120" s="211"/>
      <c r="B120" s="212"/>
      <c r="C120" s="246" t="s">
        <v>674</v>
      </c>
      <c r="D120" s="244"/>
      <c r="E120" s="245">
        <v>2.46</v>
      </c>
      <c r="F120" s="214"/>
      <c r="G120" s="214"/>
      <c r="H120" s="214"/>
      <c r="I120" s="214"/>
      <c r="J120" s="214"/>
      <c r="K120" s="214"/>
      <c r="L120" s="214"/>
      <c r="M120" s="214"/>
      <c r="N120" s="213"/>
      <c r="O120" s="213"/>
      <c r="P120" s="213"/>
      <c r="Q120" s="213"/>
      <c r="R120" s="214"/>
      <c r="S120" s="214"/>
      <c r="T120" s="214"/>
      <c r="U120" s="214"/>
      <c r="V120" s="214"/>
      <c r="W120" s="214"/>
      <c r="X120" s="214"/>
      <c r="Y120" s="214"/>
      <c r="Z120" s="208"/>
      <c r="AA120" s="208"/>
      <c r="AB120" s="208"/>
      <c r="AC120" s="208"/>
      <c r="AD120" s="208"/>
      <c r="AE120" s="208"/>
      <c r="AF120" s="208"/>
      <c r="AG120" s="208" t="s">
        <v>307</v>
      </c>
      <c r="AH120" s="208">
        <v>0</v>
      </c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22">
        <v>48</v>
      </c>
      <c r="B121" s="223" t="s">
        <v>675</v>
      </c>
      <c r="C121" s="238" t="s">
        <v>676</v>
      </c>
      <c r="D121" s="224" t="s">
        <v>539</v>
      </c>
      <c r="E121" s="225">
        <v>9</v>
      </c>
      <c r="F121" s="226">
        <v>1910</v>
      </c>
      <c r="G121" s="226">
        <v>17190</v>
      </c>
      <c r="H121" s="226">
        <v>504.32</v>
      </c>
      <c r="I121" s="226">
        <v>4538.88</v>
      </c>
      <c r="J121" s="226">
        <v>1405.68</v>
      </c>
      <c r="K121" s="226">
        <v>12651.12</v>
      </c>
      <c r="L121" s="226">
        <v>21</v>
      </c>
      <c r="M121" s="226">
        <v>20799.899999999998</v>
      </c>
      <c r="N121" s="225">
        <v>0</v>
      </c>
      <c r="O121" s="225">
        <v>0</v>
      </c>
      <c r="P121" s="225">
        <v>6.0999999999999997E-4</v>
      </c>
      <c r="Q121" s="227">
        <v>5.4900000000000001E-3</v>
      </c>
      <c r="R121" s="214"/>
      <c r="S121" s="214" t="s">
        <v>243</v>
      </c>
      <c r="T121" s="214" t="s">
        <v>243</v>
      </c>
      <c r="U121" s="214">
        <v>2.35</v>
      </c>
      <c r="V121" s="214">
        <v>21.150000000000002</v>
      </c>
      <c r="W121" s="214"/>
      <c r="X121" s="214" t="s">
        <v>304</v>
      </c>
      <c r="Y121" s="214" t="s">
        <v>246</v>
      </c>
      <c r="Z121" s="208"/>
      <c r="AA121" s="208"/>
      <c r="AB121" s="208"/>
      <c r="AC121" s="208"/>
      <c r="AD121" s="208"/>
      <c r="AE121" s="208"/>
      <c r="AF121" s="208"/>
      <c r="AG121" s="208" t="s">
        <v>305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outlineLevel="1" x14ac:dyDescent="0.2">
      <c r="A122" s="211"/>
      <c r="B122" s="212"/>
      <c r="C122" s="246" t="s">
        <v>677</v>
      </c>
      <c r="D122" s="244"/>
      <c r="E122" s="245">
        <v>9</v>
      </c>
      <c r="F122" s="214"/>
      <c r="G122" s="214"/>
      <c r="H122" s="214"/>
      <c r="I122" s="214"/>
      <c r="J122" s="214"/>
      <c r="K122" s="214"/>
      <c r="L122" s="214"/>
      <c r="M122" s="214"/>
      <c r="N122" s="213"/>
      <c r="O122" s="213"/>
      <c r="P122" s="213"/>
      <c r="Q122" s="213"/>
      <c r="R122" s="214"/>
      <c r="S122" s="214"/>
      <c r="T122" s="214"/>
      <c r="U122" s="214"/>
      <c r="V122" s="214"/>
      <c r="W122" s="214"/>
      <c r="X122" s="214"/>
      <c r="Y122" s="214"/>
      <c r="Z122" s="208"/>
      <c r="AA122" s="208"/>
      <c r="AB122" s="208"/>
      <c r="AC122" s="208"/>
      <c r="AD122" s="208"/>
      <c r="AE122" s="208"/>
      <c r="AF122" s="208"/>
      <c r="AG122" s="208" t="s">
        <v>307</v>
      </c>
      <c r="AH122" s="208">
        <v>0</v>
      </c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16" t="s">
        <v>238</v>
      </c>
      <c r="B123" s="217" t="s">
        <v>204</v>
      </c>
      <c r="C123" s="237" t="s">
        <v>205</v>
      </c>
      <c r="D123" s="218"/>
      <c r="E123" s="219"/>
      <c r="F123" s="220"/>
      <c r="G123" s="220">
        <v>54012.66</v>
      </c>
      <c r="H123" s="220"/>
      <c r="I123" s="220">
        <v>0</v>
      </c>
      <c r="J123" s="220"/>
      <c r="K123" s="220">
        <v>54012.66</v>
      </c>
      <c r="L123" s="220"/>
      <c r="M123" s="220"/>
      <c r="N123" s="219"/>
      <c r="O123" s="219"/>
      <c r="P123" s="219"/>
      <c r="Q123" s="221"/>
      <c r="R123" s="215"/>
      <c r="S123" s="215"/>
      <c r="T123" s="215"/>
      <c r="U123" s="215"/>
      <c r="V123" s="215"/>
      <c r="W123" s="215"/>
      <c r="X123" s="215"/>
      <c r="Y123" s="215"/>
      <c r="AG123" t="s">
        <v>239</v>
      </c>
    </row>
    <row r="124" spans="1:60" x14ac:dyDescent="0.2">
      <c r="A124" s="231">
        <v>49</v>
      </c>
      <c r="B124" s="232" t="s">
        <v>407</v>
      </c>
      <c r="C124" s="241" t="s">
        <v>408</v>
      </c>
      <c r="D124" s="233" t="s">
        <v>350</v>
      </c>
      <c r="E124" s="234">
        <v>157.01355000000001</v>
      </c>
      <c r="F124" s="235">
        <v>344</v>
      </c>
      <c r="G124" s="235">
        <v>54012.66</v>
      </c>
      <c r="H124" s="235">
        <v>0</v>
      </c>
      <c r="I124" s="235">
        <v>0</v>
      </c>
      <c r="J124" s="235">
        <v>344</v>
      </c>
      <c r="K124" s="235">
        <v>54012.661200000002</v>
      </c>
      <c r="L124" s="235">
        <v>21</v>
      </c>
      <c r="M124" s="235">
        <v>65355.318599999999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243</v>
      </c>
      <c r="T124" s="214" t="s">
        <v>243</v>
      </c>
      <c r="U124" s="214">
        <v>0.23200000000000001</v>
      </c>
      <c r="V124" s="214">
        <v>36.427143600000001</v>
      </c>
      <c r="W124" s="214"/>
      <c r="X124" s="214" t="s">
        <v>409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410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216" t="s">
        <v>238</v>
      </c>
      <c r="B125" s="217" t="s">
        <v>206</v>
      </c>
      <c r="C125" s="237" t="s">
        <v>207</v>
      </c>
      <c r="D125" s="218"/>
      <c r="E125" s="219"/>
      <c r="F125" s="220"/>
      <c r="G125" s="220">
        <v>5869.62</v>
      </c>
      <c r="H125" s="220"/>
      <c r="I125" s="220">
        <v>13.57</v>
      </c>
      <c r="J125" s="220"/>
      <c r="K125" s="220">
        <v>5856.05</v>
      </c>
      <c r="L125" s="220"/>
      <c r="M125" s="220"/>
      <c r="N125" s="219"/>
      <c r="O125" s="219"/>
      <c r="P125" s="219"/>
      <c r="Q125" s="221"/>
      <c r="R125" s="215"/>
      <c r="S125" s="215"/>
      <c r="T125" s="215"/>
      <c r="U125" s="215"/>
      <c r="V125" s="215"/>
      <c r="W125" s="215"/>
      <c r="X125" s="215"/>
      <c r="Y125" s="215"/>
      <c r="AG125" t="s">
        <v>239</v>
      </c>
    </row>
    <row r="126" spans="1:60" x14ac:dyDescent="0.2">
      <c r="A126" s="222">
        <v>50</v>
      </c>
      <c r="B126" s="223" t="s">
        <v>411</v>
      </c>
      <c r="C126" s="238" t="s">
        <v>412</v>
      </c>
      <c r="D126" s="224" t="s">
        <v>350</v>
      </c>
      <c r="E126" s="225">
        <v>3.2772899999999998</v>
      </c>
      <c r="F126" s="226">
        <v>808</v>
      </c>
      <c r="G126" s="226">
        <v>2648.05</v>
      </c>
      <c r="H126" s="226">
        <v>0</v>
      </c>
      <c r="I126" s="226">
        <v>0</v>
      </c>
      <c r="J126" s="226">
        <v>808</v>
      </c>
      <c r="K126" s="226">
        <v>2648.0503199999998</v>
      </c>
      <c r="L126" s="226">
        <v>21</v>
      </c>
      <c r="M126" s="226">
        <v>3204.1405</v>
      </c>
      <c r="N126" s="225">
        <v>0</v>
      </c>
      <c r="O126" s="225">
        <v>0</v>
      </c>
      <c r="P126" s="225">
        <v>0</v>
      </c>
      <c r="Q126" s="227">
        <v>0</v>
      </c>
      <c r="R126" s="214"/>
      <c r="S126" s="214" t="s">
        <v>243</v>
      </c>
      <c r="T126" s="214" t="s">
        <v>243</v>
      </c>
      <c r="U126" s="214">
        <v>1.8160000000000001</v>
      </c>
      <c r="V126" s="214">
        <v>5.95155864</v>
      </c>
      <c r="W126" s="214"/>
      <c r="X126" s="214" t="s">
        <v>413</v>
      </c>
      <c r="Y126" s="214" t="s">
        <v>246</v>
      </c>
      <c r="Z126" s="208"/>
      <c r="AA126" s="208"/>
      <c r="AB126" s="208"/>
      <c r="AC126" s="208"/>
      <c r="AD126" s="208"/>
      <c r="AE126" s="208"/>
      <c r="AF126" s="208"/>
      <c r="AG126" s="208" t="s">
        <v>414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08"/>
      <c r="BB126" s="208"/>
      <c r="BC126" s="208"/>
      <c r="BD126" s="208"/>
      <c r="BE126" s="208"/>
      <c r="BF126" s="208"/>
      <c r="BG126" s="208"/>
      <c r="BH126" s="208"/>
    </row>
    <row r="127" spans="1:60" ht="22.5" outlineLevel="1" x14ac:dyDescent="0.2">
      <c r="A127" s="211"/>
      <c r="B127" s="212"/>
      <c r="C127" s="239" t="s">
        <v>415</v>
      </c>
      <c r="D127" s="228"/>
      <c r="E127" s="228"/>
      <c r="F127" s="228"/>
      <c r="G127" s="228"/>
      <c r="H127" s="214"/>
      <c r="I127" s="214"/>
      <c r="J127" s="214"/>
      <c r="K127" s="214"/>
      <c r="L127" s="214"/>
      <c r="M127" s="214"/>
      <c r="N127" s="213"/>
      <c r="O127" s="213"/>
      <c r="P127" s="213"/>
      <c r="Q127" s="213"/>
      <c r="R127" s="214"/>
      <c r="S127" s="214"/>
      <c r="T127" s="214"/>
      <c r="U127" s="214"/>
      <c r="V127" s="214"/>
      <c r="W127" s="214"/>
      <c r="X127" s="214"/>
      <c r="Y127" s="214"/>
      <c r="Z127" s="208"/>
      <c r="AA127" s="208"/>
      <c r="AB127" s="208"/>
      <c r="AC127" s="208"/>
      <c r="AD127" s="208"/>
      <c r="AE127" s="208"/>
      <c r="AF127" s="208"/>
      <c r="AG127" s="208" t="s">
        <v>248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29" t="str">
        <f>C127</f>
        <v>S naložením suti nebo vybouraných hmot do dopravního prostředku a na jejich vyložením, popřípadě přeložením na normální dopravní prostředek.</v>
      </c>
      <c r="BB127" s="208"/>
      <c r="BC127" s="208"/>
      <c r="BD127" s="208"/>
      <c r="BE127" s="208"/>
      <c r="BF127" s="208"/>
      <c r="BG127" s="208"/>
      <c r="BH127" s="208"/>
    </row>
    <row r="128" spans="1:60" x14ac:dyDescent="0.2">
      <c r="A128" s="231">
        <v>51</v>
      </c>
      <c r="B128" s="232" t="s">
        <v>416</v>
      </c>
      <c r="C128" s="241" t="s">
        <v>417</v>
      </c>
      <c r="D128" s="233" t="s">
        <v>350</v>
      </c>
      <c r="E128" s="234">
        <v>3.2772899999999998</v>
      </c>
      <c r="F128" s="235">
        <v>353</v>
      </c>
      <c r="G128" s="235">
        <v>1156.8800000000001</v>
      </c>
      <c r="H128" s="235">
        <v>4.1399999999999997</v>
      </c>
      <c r="I128" s="235">
        <v>13.567980599999999</v>
      </c>
      <c r="J128" s="235">
        <v>348.86</v>
      </c>
      <c r="K128" s="235">
        <v>1143.3153894</v>
      </c>
      <c r="L128" s="235">
        <v>21</v>
      </c>
      <c r="M128" s="235">
        <v>1399.8248000000001</v>
      </c>
      <c r="N128" s="234">
        <v>0</v>
      </c>
      <c r="O128" s="234">
        <v>0</v>
      </c>
      <c r="P128" s="234">
        <v>0</v>
      </c>
      <c r="Q128" s="236">
        <v>0</v>
      </c>
      <c r="R128" s="214"/>
      <c r="S128" s="214" t="s">
        <v>243</v>
      </c>
      <c r="T128" s="214" t="s">
        <v>243</v>
      </c>
      <c r="U128" s="214">
        <v>4.2000000000000003E-2</v>
      </c>
      <c r="V128" s="214">
        <v>0.13764618000000001</v>
      </c>
      <c r="W128" s="214"/>
      <c r="X128" s="214" t="s">
        <v>413</v>
      </c>
      <c r="Y128" s="214" t="s">
        <v>246</v>
      </c>
      <c r="Z128" s="208"/>
      <c r="AA128" s="208"/>
      <c r="AB128" s="208"/>
      <c r="AC128" s="208"/>
      <c r="AD128" s="208"/>
      <c r="AE128" s="208"/>
      <c r="AF128" s="208"/>
      <c r="AG128" s="208" t="s">
        <v>414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60" ht="22.5" x14ac:dyDescent="0.2">
      <c r="A129" s="222">
        <v>52</v>
      </c>
      <c r="B129" s="223" t="s">
        <v>418</v>
      </c>
      <c r="C129" s="238" t="s">
        <v>419</v>
      </c>
      <c r="D129" s="224" t="s">
        <v>350</v>
      </c>
      <c r="E129" s="225">
        <v>3.2772899999999998</v>
      </c>
      <c r="F129" s="226">
        <v>630</v>
      </c>
      <c r="G129" s="226">
        <v>2064.69</v>
      </c>
      <c r="H129" s="226">
        <v>0</v>
      </c>
      <c r="I129" s="226">
        <v>0</v>
      </c>
      <c r="J129" s="226">
        <v>630</v>
      </c>
      <c r="K129" s="226">
        <v>2064.6927000000001</v>
      </c>
      <c r="L129" s="226">
        <v>21</v>
      </c>
      <c r="M129" s="226">
        <v>2498.2748999999999</v>
      </c>
      <c r="N129" s="225">
        <v>0</v>
      </c>
      <c r="O129" s="225">
        <v>0</v>
      </c>
      <c r="P129" s="225">
        <v>0</v>
      </c>
      <c r="Q129" s="227">
        <v>0</v>
      </c>
      <c r="R129" s="214"/>
      <c r="S129" s="214" t="s">
        <v>243</v>
      </c>
      <c r="T129" s="214" t="s">
        <v>244</v>
      </c>
      <c r="U129" s="214">
        <v>0</v>
      </c>
      <c r="V129" s="214">
        <v>0</v>
      </c>
      <c r="W129" s="214"/>
      <c r="X129" s="214" t="s">
        <v>413</v>
      </c>
      <c r="Y129" s="214" t="s">
        <v>246</v>
      </c>
      <c r="Z129" s="208"/>
      <c r="AA129" s="208"/>
      <c r="AB129" s="208"/>
      <c r="AC129" s="208"/>
      <c r="AD129" s="208"/>
      <c r="AE129" s="208"/>
      <c r="AF129" s="208"/>
      <c r="AG129" s="208" t="s">
        <v>414</v>
      </c>
      <c r="AH129" s="208"/>
      <c r="AI129" s="208"/>
      <c r="AJ129" s="208"/>
      <c r="AK129" s="208"/>
      <c r="AL129" s="208"/>
      <c r="AM129" s="208"/>
      <c r="AN129" s="208"/>
      <c r="AO129" s="208"/>
      <c r="AP129" s="208"/>
      <c r="AQ129" s="208"/>
      <c r="AR129" s="208"/>
      <c r="AS129" s="208"/>
      <c r="AT129" s="208"/>
      <c r="AU129" s="208"/>
      <c r="AV129" s="208"/>
      <c r="AW129" s="208"/>
      <c r="AX129" s="208"/>
      <c r="AY129" s="208"/>
      <c r="AZ129" s="208"/>
      <c r="BA129" s="208"/>
      <c r="BB129" s="208"/>
      <c r="BC129" s="208"/>
      <c r="BD129" s="208"/>
      <c r="BE129" s="208"/>
      <c r="BF129" s="208"/>
      <c r="BG129" s="208"/>
      <c r="BH129" s="208"/>
    </row>
    <row r="130" spans="1:60" x14ac:dyDescent="0.2">
      <c r="A130" s="3"/>
      <c r="B130" s="4"/>
      <c r="C130" s="242"/>
      <c r="D130" s="6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AE130">
        <v>15</v>
      </c>
      <c r="AF130">
        <v>21</v>
      </c>
      <c r="AG130" t="s">
        <v>224</v>
      </c>
    </row>
    <row r="131" spans="1:60" x14ac:dyDescent="0.2">
      <c r="C131" s="243"/>
      <c r="D131" s="10"/>
      <c r="AG131" t="s">
        <v>300</v>
      </c>
    </row>
    <row r="132" spans="1:60" x14ac:dyDescent="0.2">
      <c r="D132" s="10"/>
    </row>
    <row r="133" spans="1:60" x14ac:dyDescent="0.2">
      <c r="D133" s="10"/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8:G78"/>
    <mergeCell ref="C110:G110"/>
    <mergeCell ref="C113:G113"/>
    <mergeCell ref="C119:G119"/>
    <mergeCell ref="C127:G127"/>
    <mergeCell ref="C57:G57"/>
    <mergeCell ref="C58:G58"/>
    <mergeCell ref="C59:G59"/>
    <mergeCell ref="C66:G66"/>
    <mergeCell ref="C72:G72"/>
    <mergeCell ref="C77:G77"/>
    <mergeCell ref="C36:G36"/>
    <mergeCell ref="C37:G37"/>
    <mergeCell ref="C39:G39"/>
    <mergeCell ref="C40:G40"/>
    <mergeCell ref="C43:G43"/>
    <mergeCell ref="C53:G53"/>
    <mergeCell ref="A1:G1"/>
    <mergeCell ref="C2:G2"/>
    <mergeCell ref="C3:G3"/>
    <mergeCell ref="C4:G4"/>
    <mergeCell ref="C15:G15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F5788-9541-44FB-B1E2-9C31528464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104</v>
      </c>
      <c r="C4" s="200" t="s">
        <v>105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022F0-86E7-4A0F-8011-98BF8A65F60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106</v>
      </c>
      <c r="C4" s="200" t="s">
        <v>107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44651.35</v>
      </c>
      <c r="H8" s="220"/>
      <c r="I8" s="220">
        <v>10938.26</v>
      </c>
      <c r="J8" s="220"/>
      <c r="K8" s="220">
        <v>33713.089999999997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0.06</v>
      </c>
      <c r="F9" s="226">
        <v>465.5</v>
      </c>
      <c r="G9" s="226">
        <v>27.93</v>
      </c>
      <c r="H9" s="226">
        <v>0</v>
      </c>
      <c r="I9" s="226">
        <v>0</v>
      </c>
      <c r="J9" s="226">
        <v>465.5</v>
      </c>
      <c r="K9" s="226">
        <v>27.93</v>
      </c>
      <c r="L9" s="226">
        <v>21</v>
      </c>
      <c r="M9" s="226">
        <v>33.795299999999997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5.3460000000000001E-2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779</v>
      </c>
      <c r="D10" s="244"/>
      <c r="E10" s="245">
        <v>0.03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780</v>
      </c>
      <c r="D11" s="244"/>
      <c r="E11" s="245">
        <v>0.03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533</v>
      </c>
      <c r="C12" s="238" t="s">
        <v>534</v>
      </c>
      <c r="D12" s="224" t="s">
        <v>333</v>
      </c>
      <c r="E12" s="225">
        <v>0.19</v>
      </c>
      <c r="F12" s="226">
        <v>1852</v>
      </c>
      <c r="G12" s="226">
        <v>351.88</v>
      </c>
      <c r="H12" s="226">
        <v>0</v>
      </c>
      <c r="I12" s="226">
        <v>0</v>
      </c>
      <c r="J12" s="226">
        <v>1852</v>
      </c>
      <c r="K12" s="226">
        <v>351.88</v>
      </c>
      <c r="L12" s="226">
        <v>21</v>
      </c>
      <c r="M12" s="226">
        <v>425.77479999999997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3.9249999999999998</v>
      </c>
      <c r="V12" s="214">
        <v>0.74575000000000002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46" t="s">
        <v>781</v>
      </c>
      <c r="D13" s="244"/>
      <c r="E13" s="245">
        <v>0.09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ht="22.5" outlineLevel="2" x14ac:dyDescent="0.2">
      <c r="A14" s="211"/>
      <c r="B14" s="212"/>
      <c r="C14" s="246" t="s">
        <v>782</v>
      </c>
      <c r="D14" s="244"/>
      <c r="E14" s="245">
        <v>0.1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3</v>
      </c>
      <c r="B15" s="223" t="s">
        <v>356</v>
      </c>
      <c r="C15" s="238" t="s">
        <v>357</v>
      </c>
      <c r="D15" s="224" t="s">
        <v>333</v>
      </c>
      <c r="E15" s="225">
        <v>0.25</v>
      </c>
      <c r="F15" s="226">
        <v>863</v>
      </c>
      <c r="G15" s="226">
        <v>215.75</v>
      </c>
      <c r="H15" s="226">
        <v>0</v>
      </c>
      <c r="I15" s="226">
        <v>0</v>
      </c>
      <c r="J15" s="226">
        <v>863</v>
      </c>
      <c r="K15" s="226">
        <v>215.75</v>
      </c>
      <c r="L15" s="226">
        <v>21</v>
      </c>
      <c r="M15" s="226">
        <v>261.0575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1.992</v>
      </c>
      <c r="V15" s="214">
        <v>0.498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783</v>
      </c>
      <c r="D16" s="244"/>
      <c r="E16" s="245">
        <v>0.25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4</v>
      </c>
      <c r="B17" s="232" t="s">
        <v>358</v>
      </c>
      <c r="C17" s="241" t="s">
        <v>359</v>
      </c>
      <c r="D17" s="233" t="s">
        <v>333</v>
      </c>
      <c r="E17" s="234">
        <v>0.25</v>
      </c>
      <c r="F17" s="235">
        <v>289.5</v>
      </c>
      <c r="G17" s="235">
        <v>72.38</v>
      </c>
      <c r="H17" s="235">
        <v>0</v>
      </c>
      <c r="I17" s="235">
        <v>0</v>
      </c>
      <c r="J17" s="235">
        <v>289.5</v>
      </c>
      <c r="K17" s="235">
        <v>72.375</v>
      </c>
      <c r="L17" s="235">
        <v>21</v>
      </c>
      <c r="M17" s="235">
        <v>87.579799999999992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0.61199999999999999</v>
      </c>
      <c r="V17" s="214">
        <v>0.153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537</v>
      </c>
      <c r="C18" s="241" t="s">
        <v>538</v>
      </c>
      <c r="D18" s="233" t="s">
        <v>539</v>
      </c>
      <c r="E18" s="234">
        <v>20</v>
      </c>
      <c r="F18" s="235">
        <v>1168</v>
      </c>
      <c r="G18" s="235">
        <v>23360</v>
      </c>
      <c r="H18" s="235">
        <v>494.45</v>
      </c>
      <c r="I18" s="235">
        <v>9889</v>
      </c>
      <c r="J18" s="235">
        <v>673.55</v>
      </c>
      <c r="K18" s="235">
        <v>13471</v>
      </c>
      <c r="L18" s="235">
        <v>21</v>
      </c>
      <c r="M18" s="235">
        <v>28265.599999999999</v>
      </c>
      <c r="N18" s="234">
        <v>1.721E-2</v>
      </c>
      <c r="O18" s="234">
        <v>0.34420000000000001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0.98699999999999999</v>
      </c>
      <c r="V18" s="214">
        <v>19.739999999999998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6</v>
      </c>
      <c r="B19" s="223" t="s">
        <v>423</v>
      </c>
      <c r="C19" s="238" t="s">
        <v>424</v>
      </c>
      <c r="D19" s="224" t="s">
        <v>425</v>
      </c>
      <c r="E19" s="225">
        <v>90</v>
      </c>
      <c r="F19" s="226">
        <v>124</v>
      </c>
      <c r="G19" s="226">
        <v>11160</v>
      </c>
      <c r="H19" s="226">
        <v>0</v>
      </c>
      <c r="I19" s="226">
        <v>0</v>
      </c>
      <c r="J19" s="226">
        <v>124</v>
      </c>
      <c r="K19" s="226">
        <v>11160</v>
      </c>
      <c r="L19" s="226">
        <v>21</v>
      </c>
      <c r="M19" s="226">
        <v>13503.6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0.20300000000000001</v>
      </c>
      <c r="V19" s="214">
        <v>18.27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519</v>
      </c>
      <c r="D20" s="244"/>
      <c r="E20" s="245">
        <v>90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7</v>
      </c>
      <c r="B21" s="232" t="s">
        <v>427</v>
      </c>
      <c r="C21" s="241" t="s">
        <v>428</v>
      </c>
      <c r="D21" s="233" t="s">
        <v>429</v>
      </c>
      <c r="E21" s="234">
        <v>10</v>
      </c>
      <c r="F21" s="235">
        <v>56.6</v>
      </c>
      <c r="G21" s="235">
        <v>566</v>
      </c>
      <c r="H21" s="235">
        <v>0</v>
      </c>
      <c r="I21" s="235">
        <v>0</v>
      </c>
      <c r="J21" s="235">
        <v>56.6</v>
      </c>
      <c r="K21" s="235">
        <v>566</v>
      </c>
      <c r="L21" s="235">
        <v>21</v>
      </c>
      <c r="M21" s="235">
        <v>684.86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</v>
      </c>
      <c r="V21" s="214">
        <v>0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8</v>
      </c>
      <c r="B22" s="223" t="s">
        <v>520</v>
      </c>
      <c r="C22" s="238" t="s">
        <v>521</v>
      </c>
      <c r="D22" s="224" t="s">
        <v>333</v>
      </c>
      <c r="E22" s="225">
        <v>2.3849999999999998</v>
      </c>
      <c r="F22" s="226">
        <v>738</v>
      </c>
      <c r="G22" s="226">
        <v>1760.13</v>
      </c>
      <c r="H22" s="226">
        <v>0</v>
      </c>
      <c r="I22" s="226">
        <v>0</v>
      </c>
      <c r="J22" s="226">
        <v>738</v>
      </c>
      <c r="K22" s="226">
        <v>1760.1299999999999</v>
      </c>
      <c r="L22" s="226">
        <v>21</v>
      </c>
      <c r="M22" s="226">
        <v>2129.7573000000002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243</v>
      </c>
      <c r="T22" s="214" t="s">
        <v>243</v>
      </c>
      <c r="U22" s="214">
        <v>1.5620000000000001</v>
      </c>
      <c r="V22" s="214">
        <v>3.7253699999999998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480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522</v>
      </c>
      <c r="D24" s="244"/>
      <c r="E24" s="245">
        <v>2.3849999999999998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9</v>
      </c>
      <c r="B25" s="223" t="s">
        <v>360</v>
      </c>
      <c r="C25" s="238" t="s">
        <v>361</v>
      </c>
      <c r="D25" s="224" t="s">
        <v>333</v>
      </c>
      <c r="E25" s="225">
        <v>0.2</v>
      </c>
      <c r="F25" s="226">
        <v>2015</v>
      </c>
      <c r="G25" s="226">
        <v>403</v>
      </c>
      <c r="H25" s="226">
        <v>0</v>
      </c>
      <c r="I25" s="226">
        <v>0</v>
      </c>
      <c r="J25" s="226">
        <v>2015</v>
      </c>
      <c r="K25" s="226">
        <v>403</v>
      </c>
      <c r="L25" s="226">
        <v>21</v>
      </c>
      <c r="M25" s="226">
        <v>487.63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4.6550000000000002</v>
      </c>
      <c r="V25" s="214">
        <v>0.93100000000000005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362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784</v>
      </c>
      <c r="D27" s="244"/>
      <c r="E27" s="245">
        <v>0.2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307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364</v>
      </c>
      <c r="C28" s="238" t="s">
        <v>365</v>
      </c>
      <c r="D28" s="224" t="s">
        <v>333</v>
      </c>
      <c r="E28" s="225">
        <v>2.585</v>
      </c>
      <c r="F28" s="226">
        <v>245.5</v>
      </c>
      <c r="G28" s="226">
        <v>634.62</v>
      </c>
      <c r="H28" s="226">
        <v>0</v>
      </c>
      <c r="I28" s="226">
        <v>0</v>
      </c>
      <c r="J28" s="226">
        <v>245.5</v>
      </c>
      <c r="K28" s="226">
        <v>634.61749999999995</v>
      </c>
      <c r="L28" s="226">
        <v>21</v>
      </c>
      <c r="M28" s="226">
        <v>767.89019999999994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0.51900000000000002</v>
      </c>
      <c r="V28" s="214">
        <v>1.341615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785</v>
      </c>
      <c r="D29" s="244"/>
      <c r="E29" s="245">
        <v>2.585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11</v>
      </c>
      <c r="B30" s="232" t="s">
        <v>366</v>
      </c>
      <c r="C30" s="241" t="s">
        <v>367</v>
      </c>
      <c r="D30" s="233" t="s">
        <v>333</v>
      </c>
      <c r="E30" s="234">
        <v>0.25</v>
      </c>
      <c r="F30" s="235">
        <v>344.5</v>
      </c>
      <c r="G30" s="235">
        <v>86.13</v>
      </c>
      <c r="H30" s="235">
        <v>0</v>
      </c>
      <c r="I30" s="235">
        <v>0</v>
      </c>
      <c r="J30" s="235">
        <v>344.5</v>
      </c>
      <c r="K30" s="235">
        <v>86.125</v>
      </c>
      <c r="L30" s="235">
        <v>21</v>
      </c>
      <c r="M30" s="235">
        <v>104.21729999999999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243</v>
      </c>
      <c r="T30" s="214" t="s">
        <v>243</v>
      </c>
      <c r="U30" s="214">
        <v>0.72899999999999998</v>
      </c>
      <c r="V30" s="214">
        <v>0.18225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31">
        <v>12</v>
      </c>
      <c r="B31" s="232" t="s">
        <v>340</v>
      </c>
      <c r="C31" s="241" t="s">
        <v>341</v>
      </c>
      <c r="D31" s="233" t="s">
        <v>333</v>
      </c>
      <c r="E31" s="234">
        <v>2.585</v>
      </c>
      <c r="F31" s="235">
        <v>196.5</v>
      </c>
      <c r="G31" s="235">
        <v>507.95</v>
      </c>
      <c r="H31" s="235">
        <v>0</v>
      </c>
      <c r="I31" s="235">
        <v>0</v>
      </c>
      <c r="J31" s="235">
        <v>196.5</v>
      </c>
      <c r="K31" s="235">
        <v>507.95249999999999</v>
      </c>
      <c r="L31" s="235">
        <v>21</v>
      </c>
      <c r="M31" s="235">
        <v>614.61950000000002</v>
      </c>
      <c r="N31" s="234">
        <v>0</v>
      </c>
      <c r="O31" s="234">
        <v>0</v>
      </c>
      <c r="P31" s="234">
        <v>0</v>
      </c>
      <c r="Q31" s="236">
        <v>0</v>
      </c>
      <c r="R31" s="214"/>
      <c r="S31" s="214" t="s">
        <v>243</v>
      </c>
      <c r="T31" s="214" t="s">
        <v>243</v>
      </c>
      <c r="U31" s="214">
        <v>1.0999999999999999E-2</v>
      </c>
      <c r="V31" s="214">
        <v>2.8434999999999998E-2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342</v>
      </c>
      <c r="C32" s="238" t="s">
        <v>343</v>
      </c>
      <c r="D32" s="224" t="s">
        <v>333</v>
      </c>
      <c r="E32" s="225">
        <v>2.585</v>
      </c>
      <c r="F32" s="226">
        <v>200</v>
      </c>
      <c r="G32" s="226">
        <v>517</v>
      </c>
      <c r="H32" s="226">
        <v>0</v>
      </c>
      <c r="I32" s="226">
        <v>0</v>
      </c>
      <c r="J32" s="226">
        <v>200</v>
      </c>
      <c r="K32" s="226">
        <v>517</v>
      </c>
      <c r="L32" s="226">
        <v>21</v>
      </c>
      <c r="M32" s="226">
        <v>625.56999999999994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0.31</v>
      </c>
      <c r="V32" s="214">
        <v>0.80135000000000001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368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369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370</v>
      </c>
      <c r="C35" s="238" t="s">
        <v>371</v>
      </c>
      <c r="D35" s="224" t="s">
        <v>333</v>
      </c>
      <c r="E35" s="225">
        <v>0.25</v>
      </c>
      <c r="F35" s="226">
        <v>212</v>
      </c>
      <c r="G35" s="226">
        <v>53</v>
      </c>
      <c r="H35" s="226">
        <v>0</v>
      </c>
      <c r="I35" s="226">
        <v>0</v>
      </c>
      <c r="J35" s="226">
        <v>212</v>
      </c>
      <c r="K35" s="226">
        <v>53</v>
      </c>
      <c r="L35" s="226">
        <v>21</v>
      </c>
      <c r="M35" s="226">
        <v>64.13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0.32200000000000001</v>
      </c>
      <c r="V35" s="214">
        <v>8.0500000000000002E-2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368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369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15</v>
      </c>
      <c r="B38" s="223" t="s">
        <v>372</v>
      </c>
      <c r="C38" s="238" t="s">
        <v>373</v>
      </c>
      <c r="D38" s="224" t="s">
        <v>333</v>
      </c>
      <c r="E38" s="225">
        <v>0.32500000000000001</v>
      </c>
      <c r="F38" s="226">
        <v>145.5</v>
      </c>
      <c r="G38" s="226">
        <v>47.29</v>
      </c>
      <c r="H38" s="226">
        <v>0</v>
      </c>
      <c r="I38" s="226">
        <v>0</v>
      </c>
      <c r="J38" s="226">
        <v>145.5</v>
      </c>
      <c r="K38" s="226">
        <v>47.287500000000001</v>
      </c>
      <c r="L38" s="226">
        <v>21</v>
      </c>
      <c r="M38" s="226">
        <v>57.2209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0.20200000000000001</v>
      </c>
      <c r="V38" s="214">
        <v>6.565E-2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374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786</v>
      </c>
      <c r="D40" s="244"/>
      <c r="E40" s="245">
        <v>0.32500000000000001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16</v>
      </c>
      <c r="B41" s="223" t="s">
        <v>348</v>
      </c>
      <c r="C41" s="238" t="s">
        <v>349</v>
      </c>
      <c r="D41" s="224" t="s">
        <v>350</v>
      </c>
      <c r="E41" s="225">
        <v>4.7822500000000003</v>
      </c>
      <c r="F41" s="226">
        <v>280</v>
      </c>
      <c r="G41" s="226">
        <v>1339.03</v>
      </c>
      <c r="H41" s="226">
        <v>0</v>
      </c>
      <c r="I41" s="226">
        <v>0</v>
      </c>
      <c r="J41" s="226">
        <v>280</v>
      </c>
      <c r="K41" s="226">
        <v>1339.0300000000002</v>
      </c>
      <c r="L41" s="226">
        <v>21</v>
      </c>
      <c r="M41" s="226">
        <v>1620.2262999999998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</v>
      </c>
      <c r="V41" s="214">
        <v>0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351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787</v>
      </c>
      <c r="D43" s="244"/>
      <c r="E43" s="245">
        <v>4.7822500000000003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17</v>
      </c>
      <c r="B44" s="223" t="s">
        <v>524</v>
      </c>
      <c r="C44" s="238" t="s">
        <v>525</v>
      </c>
      <c r="D44" s="224" t="s">
        <v>271</v>
      </c>
      <c r="E44" s="225">
        <v>1</v>
      </c>
      <c r="F44" s="226">
        <v>2500</v>
      </c>
      <c r="G44" s="226">
        <v>2500</v>
      </c>
      <c r="H44" s="226">
        <v>0</v>
      </c>
      <c r="I44" s="226">
        <v>0</v>
      </c>
      <c r="J44" s="226">
        <v>2500</v>
      </c>
      <c r="K44" s="226">
        <v>2500</v>
      </c>
      <c r="L44" s="226">
        <v>21</v>
      </c>
      <c r="M44" s="226">
        <v>3025</v>
      </c>
      <c r="N44" s="225">
        <v>0</v>
      </c>
      <c r="O44" s="225">
        <v>0</v>
      </c>
      <c r="P44" s="225">
        <v>0</v>
      </c>
      <c r="Q44" s="227">
        <v>0</v>
      </c>
      <c r="R44" s="214"/>
      <c r="S44" s="214" t="s">
        <v>268</v>
      </c>
      <c r="T44" s="214" t="s">
        <v>244</v>
      </c>
      <c r="U44" s="214">
        <v>0</v>
      </c>
      <c r="V44" s="214">
        <v>0</v>
      </c>
      <c r="W44" s="214"/>
      <c r="X44" s="214" t="s">
        <v>304</v>
      </c>
      <c r="Y44" s="214" t="s">
        <v>246</v>
      </c>
      <c r="Z44" s="208"/>
      <c r="AA44" s="208"/>
      <c r="AB44" s="208"/>
      <c r="AC44" s="208"/>
      <c r="AD44" s="208"/>
      <c r="AE44" s="208"/>
      <c r="AF44" s="208"/>
      <c r="AG44" s="208" t="s">
        <v>305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532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526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527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18</v>
      </c>
      <c r="B48" s="223" t="s">
        <v>389</v>
      </c>
      <c r="C48" s="238" t="s">
        <v>390</v>
      </c>
      <c r="D48" s="224" t="s">
        <v>333</v>
      </c>
      <c r="E48" s="225">
        <v>0.35749999999999998</v>
      </c>
      <c r="F48" s="226">
        <v>2935</v>
      </c>
      <c r="G48" s="226">
        <v>1049.26</v>
      </c>
      <c r="H48" s="226">
        <v>2935</v>
      </c>
      <c r="I48" s="226">
        <v>1049.2625</v>
      </c>
      <c r="J48" s="226">
        <v>0</v>
      </c>
      <c r="K48" s="226">
        <v>0</v>
      </c>
      <c r="L48" s="226">
        <v>21</v>
      </c>
      <c r="M48" s="226">
        <v>1269.6045999999999</v>
      </c>
      <c r="N48" s="225">
        <v>2.5</v>
      </c>
      <c r="O48" s="225">
        <v>0.89374999999999993</v>
      </c>
      <c r="P48" s="225">
        <v>0</v>
      </c>
      <c r="Q48" s="227">
        <v>0</v>
      </c>
      <c r="R48" s="214" t="s">
        <v>385</v>
      </c>
      <c r="S48" s="214" t="s">
        <v>243</v>
      </c>
      <c r="T48" s="214" t="s">
        <v>243</v>
      </c>
      <c r="U48" s="214">
        <v>0</v>
      </c>
      <c r="V48" s="214">
        <v>0</v>
      </c>
      <c r="W48" s="214"/>
      <c r="X48" s="214" t="s">
        <v>386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387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788</v>
      </c>
      <c r="D49" s="244"/>
      <c r="E49" s="245">
        <v>0.35749999999999998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238</v>
      </c>
      <c r="B50" s="217" t="s">
        <v>192</v>
      </c>
      <c r="C50" s="237" t="s">
        <v>193</v>
      </c>
      <c r="D50" s="218"/>
      <c r="E50" s="219"/>
      <c r="F50" s="220"/>
      <c r="G50" s="220">
        <v>9716.52</v>
      </c>
      <c r="H50" s="220"/>
      <c r="I50" s="220">
        <v>524.13</v>
      </c>
      <c r="J50" s="220"/>
      <c r="K50" s="220">
        <v>9192.39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239</v>
      </c>
    </row>
    <row r="51" spans="1:60" x14ac:dyDescent="0.2">
      <c r="A51" s="222">
        <v>19</v>
      </c>
      <c r="B51" s="223" t="s">
        <v>506</v>
      </c>
      <c r="C51" s="238" t="s">
        <v>507</v>
      </c>
      <c r="D51" s="224" t="s">
        <v>303</v>
      </c>
      <c r="E51" s="225">
        <v>50.738999999999997</v>
      </c>
      <c r="F51" s="226">
        <v>191.5</v>
      </c>
      <c r="G51" s="226">
        <v>9716.52</v>
      </c>
      <c r="H51" s="226">
        <v>10.33</v>
      </c>
      <c r="I51" s="226">
        <v>524.13387</v>
      </c>
      <c r="J51" s="226">
        <v>181.17</v>
      </c>
      <c r="K51" s="226">
        <v>9192.3846299999987</v>
      </c>
      <c r="L51" s="226">
        <v>21</v>
      </c>
      <c r="M51" s="226">
        <v>11756.9892</v>
      </c>
      <c r="N51" s="225">
        <v>2.0000000000000002E-5</v>
      </c>
      <c r="O51" s="225">
        <v>1.0147800000000001E-3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0.32</v>
      </c>
      <c r="V51" s="214">
        <v>16.23648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508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509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238</v>
      </c>
      <c r="B54" s="217" t="s">
        <v>194</v>
      </c>
      <c r="C54" s="237" t="s">
        <v>195</v>
      </c>
      <c r="D54" s="218"/>
      <c r="E54" s="219"/>
      <c r="F54" s="220"/>
      <c r="G54" s="220">
        <v>31244.38</v>
      </c>
      <c r="H54" s="220"/>
      <c r="I54" s="220">
        <v>16039.02</v>
      </c>
      <c r="J54" s="220"/>
      <c r="K54" s="220">
        <v>15205.36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239</v>
      </c>
    </row>
    <row r="55" spans="1:60" x14ac:dyDescent="0.2">
      <c r="A55" s="222">
        <v>20</v>
      </c>
      <c r="B55" s="223" t="s">
        <v>453</v>
      </c>
      <c r="C55" s="238" t="s">
        <v>454</v>
      </c>
      <c r="D55" s="224" t="s">
        <v>333</v>
      </c>
      <c r="E55" s="225">
        <v>0.95</v>
      </c>
      <c r="F55" s="226">
        <v>10070</v>
      </c>
      <c r="G55" s="226">
        <v>9566.5</v>
      </c>
      <c r="H55" s="226">
        <v>280.76</v>
      </c>
      <c r="I55" s="226">
        <v>266.72199999999998</v>
      </c>
      <c r="J55" s="226">
        <v>9789.24</v>
      </c>
      <c r="K55" s="226">
        <v>9299.7780000000002</v>
      </c>
      <c r="L55" s="226">
        <v>21</v>
      </c>
      <c r="M55" s="226">
        <v>11575.465</v>
      </c>
      <c r="N55" s="225">
        <v>0.17978</v>
      </c>
      <c r="O55" s="225">
        <v>0.170791</v>
      </c>
      <c r="P55" s="225">
        <v>0</v>
      </c>
      <c r="Q55" s="227">
        <v>0</v>
      </c>
      <c r="R55" s="214"/>
      <c r="S55" s="214" t="s">
        <v>243</v>
      </c>
      <c r="T55" s="214" t="s">
        <v>243</v>
      </c>
      <c r="U55" s="214">
        <v>17.032</v>
      </c>
      <c r="V55" s="214">
        <v>16.180399999999999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789</v>
      </c>
      <c r="D56" s="244"/>
      <c r="E56" s="245">
        <v>0.45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790</v>
      </c>
      <c r="D57" s="244"/>
      <c r="E57" s="245">
        <v>0.5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21</v>
      </c>
      <c r="B58" s="223" t="s">
        <v>463</v>
      </c>
      <c r="C58" s="238" t="s">
        <v>464</v>
      </c>
      <c r="D58" s="224" t="s">
        <v>333</v>
      </c>
      <c r="E58" s="225">
        <v>0.76</v>
      </c>
      <c r="F58" s="226">
        <v>7320</v>
      </c>
      <c r="G58" s="226">
        <v>5563.2</v>
      </c>
      <c r="H58" s="226">
        <v>5019.0600000000004</v>
      </c>
      <c r="I58" s="226">
        <v>3814.4856000000004</v>
      </c>
      <c r="J58" s="226">
        <v>2300.94</v>
      </c>
      <c r="K58" s="226">
        <v>1748.7144000000001</v>
      </c>
      <c r="L58" s="226">
        <v>21</v>
      </c>
      <c r="M58" s="226">
        <v>6731.4719999999998</v>
      </c>
      <c r="N58" s="225">
        <v>3.0044900000000001</v>
      </c>
      <c r="O58" s="225">
        <v>2.2834124</v>
      </c>
      <c r="P58" s="225">
        <v>0</v>
      </c>
      <c r="Q58" s="227">
        <v>0</v>
      </c>
      <c r="R58" s="214"/>
      <c r="S58" s="214" t="s">
        <v>243</v>
      </c>
      <c r="T58" s="214" t="s">
        <v>243</v>
      </c>
      <c r="U58" s="214">
        <v>4.5739999999999998</v>
      </c>
      <c r="V58" s="214">
        <v>3.4762399999999998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791</v>
      </c>
      <c r="D59" s="244"/>
      <c r="E59" s="245">
        <v>0.36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307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2" x14ac:dyDescent="0.2">
      <c r="A60" s="211"/>
      <c r="B60" s="212"/>
      <c r="C60" s="246" t="s">
        <v>792</v>
      </c>
      <c r="D60" s="244"/>
      <c r="E60" s="245">
        <v>0.4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22</v>
      </c>
      <c r="B61" s="223" t="s">
        <v>466</v>
      </c>
      <c r="C61" s="238" t="s">
        <v>467</v>
      </c>
      <c r="D61" s="224" t="s">
        <v>303</v>
      </c>
      <c r="E61" s="225">
        <v>2</v>
      </c>
      <c r="F61" s="226">
        <v>1452</v>
      </c>
      <c r="G61" s="226">
        <v>2904</v>
      </c>
      <c r="H61" s="226">
        <v>270.64</v>
      </c>
      <c r="I61" s="226">
        <v>541.28</v>
      </c>
      <c r="J61" s="226">
        <v>1181.3599999999999</v>
      </c>
      <c r="K61" s="226">
        <v>2362.7199999999998</v>
      </c>
      <c r="L61" s="226">
        <v>21</v>
      </c>
      <c r="M61" s="226">
        <v>3513.8399999999997</v>
      </c>
      <c r="N61" s="225">
        <v>1.4500000000000001E-2</v>
      </c>
      <c r="O61" s="225">
        <v>2.9000000000000001E-2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1.9059999999999999</v>
      </c>
      <c r="V61" s="214">
        <v>3.8119999999999998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793</v>
      </c>
      <c r="D62" s="244"/>
      <c r="E62" s="245">
        <v>1.2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794</v>
      </c>
      <c r="D63" s="244"/>
      <c r="E63" s="245">
        <v>0.8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23</v>
      </c>
      <c r="B64" s="232" t="s">
        <v>469</v>
      </c>
      <c r="C64" s="241" t="s">
        <v>470</v>
      </c>
      <c r="D64" s="233" t="s">
        <v>303</v>
      </c>
      <c r="E64" s="234">
        <v>2</v>
      </c>
      <c r="F64" s="235">
        <v>395</v>
      </c>
      <c r="G64" s="235">
        <v>790</v>
      </c>
      <c r="H64" s="235">
        <v>77.37</v>
      </c>
      <c r="I64" s="235">
        <v>154.74</v>
      </c>
      <c r="J64" s="235">
        <v>317.63</v>
      </c>
      <c r="K64" s="235">
        <v>635.26</v>
      </c>
      <c r="L64" s="235">
        <v>21</v>
      </c>
      <c r="M64" s="235">
        <v>955.9</v>
      </c>
      <c r="N64" s="234">
        <v>9.6000000000000002E-4</v>
      </c>
      <c r="O64" s="234">
        <v>1.92E-3</v>
      </c>
      <c r="P64" s="234">
        <v>0</v>
      </c>
      <c r="Q64" s="236">
        <v>0</v>
      </c>
      <c r="R64" s="214"/>
      <c r="S64" s="214" t="s">
        <v>243</v>
      </c>
      <c r="T64" s="214" t="s">
        <v>243</v>
      </c>
      <c r="U64" s="214">
        <v>0.628</v>
      </c>
      <c r="V64" s="214">
        <v>1.256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x14ac:dyDescent="0.2">
      <c r="A65" s="222">
        <v>24</v>
      </c>
      <c r="B65" s="223" t="s">
        <v>472</v>
      </c>
      <c r="C65" s="238" t="s">
        <v>473</v>
      </c>
      <c r="D65" s="224" t="s">
        <v>350</v>
      </c>
      <c r="E65" s="225">
        <v>9.2999999999999992E-3</v>
      </c>
      <c r="F65" s="226">
        <v>56590</v>
      </c>
      <c r="G65" s="226">
        <v>526.29</v>
      </c>
      <c r="H65" s="226">
        <v>44289.68</v>
      </c>
      <c r="I65" s="226">
        <v>411.89402399999994</v>
      </c>
      <c r="J65" s="226">
        <v>12300.32</v>
      </c>
      <c r="K65" s="226">
        <v>114.39297599999999</v>
      </c>
      <c r="L65" s="226">
        <v>21</v>
      </c>
      <c r="M65" s="226">
        <v>636.81089999999995</v>
      </c>
      <c r="N65" s="225">
        <v>1.0610299999999999</v>
      </c>
      <c r="O65" s="225">
        <v>9.8675789999999979E-3</v>
      </c>
      <c r="P65" s="225">
        <v>0</v>
      </c>
      <c r="Q65" s="227">
        <v>0</v>
      </c>
      <c r="R65" s="214"/>
      <c r="S65" s="214" t="s">
        <v>243</v>
      </c>
      <c r="T65" s="214" t="s">
        <v>243</v>
      </c>
      <c r="U65" s="214">
        <v>21.445</v>
      </c>
      <c r="V65" s="214">
        <v>0.19943849999999999</v>
      </c>
      <c r="W65" s="214"/>
      <c r="X65" s="214" t="s">
        <v>304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305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46" t="s">
        <v>795</v>
      </c>
      <c r="D66" s="244"/>
      <c r="E66" s="245">
        <v>9.2999999999999992E-3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22">
        <v>25</v>
      </c>
      <c r="B67" s="223" t="s">
        <v>590</v>
      </c>
      <c r="C67" s="238" t="s">
        <v>591</v>
      </c>
      <c r="D67" s="224" t="s">
        <v>350</v>
      </c>
      <c r="E67" s="225">
        <v>4.9250000000000002E-2</v>
      </c>
      <c r="F67" s="226">
        <v>50150</v>
      </c>
      <c r="G67" s="226">
        <v>2469.89</v>
      </c>
      <c r="H67" s="226">
        <v>28942.21</v>
      </c>
      <c r="I67" s="226">
        <v>1425.4038425000001</v>
      </c>
      <c r="J67" s="226">
        <v>21207.79</v>
      </c>
      <c r="K67" s="226">
        <v>1044.4836575000002</v>
      </c>
      <c r="L67" s="226">
        <v>21</v>
      </c>
      <c r="M67" s="226">
        <v>2988.5668999999998</v>
      </c>
      <c r="N67" s="225">
        <v>1.0561</v>
      </c>
      <c r="O67" s="225">
        <v>5.2012925000000002E-2</v>
      </c>
      <c r="P67" s="225">
        <v>0</v>
      </c>
      <c r="Q67" s="227">
        <v>0</v>
      </c>
      <c r="R67" s="214"/>
      <c r="S67" s="214" t="s">
        <v>243</v>
      </c>
      <c r="T67" s="214" t="s">
        <v>243</v>
      </c>
      <c r="U67" s="214">
        <v>39.133000000000003</v>
      </c>
      <c r="V67" s="214">
        <v>1.9273002500000003</v>
      </c>
      <c r="W67" s="214"/>
      <c r="X67" s="214" t="s">
        <v>304</v>
      </c>
      <c r="Y67" s="214" t="s">
        <v>246</v>
      </c>
      <c r="Z67" s="208"/>
      <c r="AA67" s="208"/>
      <c r="AB67" s="208"/>
      <c r="AC67" s="208"/>
      <c r="AD67" s="208"/>
      <c r="AE67" s="208"/>
      <c r="AF67" s="208"/>
      <c r="AG67" s="208" t="s">
        <v>305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1" x14ac:dyDescent="0.2">
      <c r="A68" s="211"/>
      <c r="B68" s="212"/>
      <c r="C68" s="246" t="s">
        <v>796</v>
      </c>
      <c r="D68" s="244"/>
      <c r="E68" s="245">
        <v>2.333E-2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797</v>
      </c>
      <c r="D69" s="244"/>
      <c r="E69" s="245">
        <v>2.5919999999999999E-2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31">
        <v>26</v>
      </c>
      <c r="B70" s="232" t="s">
        <v>593</v>
      </c>
      <c r="C70" s="241" t="s">
        <v>594</v>
      </c>
      <c r="D70" s="233" t="s">
        <v>310</v>
      </c>
      <c r="E70" s="234">
        <v>2.5</v>
      </c>
      <c r="F70" s="235">
        <v>289</v>
      </c>
      <c r="G70" s="235">
        <v>722.5</v>
      </c>
      <c r="H70" s="235">
        <v>289</v>
      </c>
      <c r="I70" s="235">
        <v>722.5</v>
      </c>
      <c r="J70" s="235">
        <v>0</v>
      </c>
      <c r="K70" s="235">
        <v>0</v>
      </c>
      <c r="L70" s="235">
        <v>21</v>
      </c>
      <c r="M70" s="235">
        <v>874.22500000000002</v>
      </c>
      <c r="N70" s="234">
        <v>5.0000000000000001E-4</v>
      </c>
      <c r="O70" s="234">
        <v>1.25E-3</v>
      </c>
      <c r="P70" s="234">
        <v>0</v>
      </c>
      <c r="Q70" s="236">
        <v>0</v>
      </c>
      <c r="R70" s="214" t="s">
        <v>385</v>
      </c>
      <c r="S70" s="214" t="s">
        <v>243</v>
      </c>
      <c r="T70" s="214" t="s">
        <v>243</v>
      </c>
      <c r="U70" s="214">
        <v>0</v>
      </c>
      <c r="V70" s="214">
        <v>0</v>
      </c>
      <c r="W70" s="214"/>
      <c r="X70" s="214" t="s">
        <v>386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387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22">
        <v>27</v>
      </c>
      <c r="B71" s="223" t="s">
        <v>546</v>
      </c>
      <c r="C71" s="238" t="s">
        <v>547</v>
      </c>
      <c r="D71" s="224" t="s">
        <v>303</v>
      </c>
      <c r="E71" s="225">
        <v>3.8</v>
      </c>
      <c r="F71" s="226">
        <v>2290</v>
      </c>
      <c r="G71" s="226">
        <v>8702</v>
      </c>
      <c r="H71" s="226">
        <v>2290</v>
      </c>
      <c r="I71" s="226">
        <v>8702</v>
      </c>
      <c r="J71" s="226">
        <v>0</v>
      </c>
      <c r="K71" s="226">
        <v>0</v>
      </c>
      <c r="L71" s="226">
        <v>21</v>
      </c>
      <c r="M71" s="226">
        <v>10529.42</v>
      </c>
      <c r="N71" s="225">
        <v>0.37</v>
      </c>
      <c r="O71" s="225">
        <v>1.4059999999999999</v>
      </c>
      <c r="P71" s="225">
        <v>0</v>
      </c>
      <c r="Q71" s="227">
        <v>0</v>
      </c>
      <c r="R71" s="214" t="s">
        <v>385</v>
      </c>
      <c r="S71" s="214" t="s">
        <v>243</v>
      </c>
      <c r="T71" s="214" t="s">
        <v>243</v>
      </c>
      <c r="U71" s="214">
        <v>0</v>
      </c>
      <c r="V71" s="214">
        <v>0</v>
      </c>
      <c r="W71" s="214"/>
      <c r="X71" s="214" t="s">
        <v>386</v>
      </c>
      <c r="Y71" s="214" t="s">
        <v>246</v>
      </c>
      <c r="Z71" s="208"/>
      <c r="AA71" s="208"/>
      <c r="AB71" s="208"/>
      <c r="AC71" s="208"/>
      <c r="AD71" s="208"/>
      <c r="AE71" s="208"/>
      <c r="AF71" s="208"/>
      <c r="AG71" s="208" t="s">
        <v>387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548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798</v>
      </c>
      <c r="D73" s="244"/>
      <c r="E73" s="245">
        <v>1.8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2" x14ac:dyDescent="0.2">
      <c r="A74" s="211"/>
      <c r="B74" s="212"/>
      <c r="C74" s="246" t="s">
        <v>799</v>
      </c>
      <c r="D74" s="244"/>
      <c r="E74" s="245">
        <v>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196</v>
      </c>
      <c r="C75" s="237" t="s">
        <v>197</v>
      </c>
      <c r="D75" s="218"/>
      <c r="E75" s="219"/>
      <c r="F75" s="220"/>
      <c r="G75" s="220">
        <v>4333</v>
      </c>
      <c r="H75" s="220"/>
      <c r="I75" s="220">
        <v>2616.4899999999998</v>
      </c>
      <c r="J75" s="220"/>
      <c r="K75" s="220">
        <v>1716.51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22">
        <v>28</v>
      </c>
      <c r="B76" s="223" t="s">
        <v>392</v>
      </c>
      <c r="C76" s="238" t="s">
        <v>393</v>
      </c>
      <c r="D76" s="224" t="s">
        <v>303</v>
      </c>
      <c r="E76" s="225">
        <v>1.3</v>
      </c>
      <c r="F76" s="226">
        <v>990</v>
      </c>
      <c r="G76" s="226">
        <v>1287</v>
      </c>
      <c r="H76" s="226">
        <v>793</v>
      </c>
      <c r="I76" s="226">
        <v>1030.9000000000001</v>
      </c>
      <c r="J76" s="226">
        <v>197</v>
      </c>
      <c r="K76" s="226">
        <v>256.10000000000002</v>
      </c>
      <c r="L76" s="226">
        <v>21</v>
      </c>
      <c r="M76" s="226">
        <v>1557.27</v>
      </c>
      <c r="N76" s="225">
        <v>0.52500000000000002</v>
      </c>
      <c r="O76" s="225">
        <v>0.68250000000000011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0.33</v>
      </c>
      <c r="V76" s="214">
        <v>0.42900000000000005</v>
      </c>
      <c r="W76" s="214"/>
      <c r="X76" s="214" t="s">
        <v>304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305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800</v>
      </c>
      <c r="D77" s="244"/>
      <c r="E77" s="245">
        <v>1.3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307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x14ac:dyDescent="0.2">
      <c r="A78" s="222">
        <v>29</v>
      </c>
      <c r="B78" s="223" t="s">
        <v>563</v>
      </c>
      <c r="C78" s="238" t="s">
        <v>564</v>
      </c>
      <c r="D78" s="224" t="s">
        <v>303</v>
      </c>
      <c r="E78" s="225">
        <v>1.1499999999999999</v>
      </c>
      <c r="F78" s="226">
        <v>2450</v>
      </c>
      <c r="G78" s="226">
        <v>2817.5</v>
      </c>
      <c r="H78" s="226">
        <v>1286.5899999999999</v>
      </c>
      <c r="I78" s="226">
        <v>1479.5784999999998</v>
      </c>
      <c r="J78" s="226">
        <v>1163.4100000000001</v>
      </c>
      <c r="K78" s="226">
        <v>1337.9214999999999</v>
      </c>
      <c r="L78" s="226">
        <v>21</v>
      </c>
      <c r="M78" s="226">
        <v>3409.1749999999997</v>
      </c>
      <c r="N78" s="225">
        <v>0.87729000000000001</v>
      </c>
      <c r="O78" s="225">
        <v>1.0088835</v>
      </c>
      <c r="P78" s="225">
        <v>0</v>
      </c>
      <c r="Q78" s="227">
        <v>0</v>
      </c>
      <c r="R78" s="214"/>
      <c r="S78" s="214" t="s">
        <v>243</v>
      </c>
      <c r="T78" s="214" t="s">
        <v>243</v>
      </c>
      <c r="U78" s="214">
        <v>2.202</v>
      </c>
      <c r="V78" s="214">
        <v>2.5322999999999998</v>
      </c>
      <c r="W78" s="214"/>
      <c r="X78" s="214" t="s">
        <v>304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305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39" t="s">
        <v>397</v>
      </c>
      <c r="D79" s="228"/>
      <c r="E79" s="228"/>
      <c r="F79" s="228"/>
      <c r="G79" s="228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248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801</v>
      </c>
      <c r="D80" s="244"/>
      <c r="E80" s="245">
        <v>1.1499999999999999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x14ac:dyDescent="0.2">
      <c r="A81" s="222">
        <v>30</v>
      </c>
      <c r="B81" s="223" t="s">
        <v>399</v>
      </c>
      <c r="C81" s="238" t="s">
        <v>400</v>
      </c>
      <c r="D81" s="224" t="s">
        <v>303</v>
      </c>
      <c r="E81" s="225">
        <v>0.15</v>
      </c>
      <c r="F81" s="226">
        <v>1523.32</v>
      </c>
      <c r="G81" s="226">
        <v>228.5</v>
      </c>
      <c r="H81" s="226">
        <v>706.74</v>
      </c>
      <c r="I81" s="226">
        <v>106.011</v>
      </c>
      <c r="J81" s="226">
        <v>816.58</v>
      </c>
      <c r="K81" s="226">
        <v>122.48699999999999</v>
      </c>
      <c r="L81" s="226">
        <v>21</v>
      </c>
      <c r="M81" s="226">
        <v>276.48500000000001</v>
      </c>
      <c r="N81" s="225">
        <v>0.44740999999999997</v>
      </c>
      <c r="O81" s="225">
        <v>6.7111499999999991E-2</v>
      </c>
      <c r="P81" s="225">
        <v>0</v>
      </c>
      <c r="Q81" s="227">
        <v>0</v>
      </c>
      <c r="R81" s="214"/>
      <c r="S81" s="214" t="s">
        <v>268</v>
      </c>
      <c r="T81" s="214" t="s">
        <v>244</v>
      </c>
      <c r="U81" s="214">
        <v>1.675</v>
      </c>
      <c r="V81" s="214">
        <v>0.25124999999999997</v>
      </c>
      <c r="W81" s="214"/>
      <c r="X81" s="214" t="s">
        <v>304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305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39" t="s">
        <v>397</v>
      </c>
      <c r="D82" s="228"/>
      <c r="E82" s="228"/>
      <c r="F82" s="228"/>
      <c r="G82" s="228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16" t="s">
        <v>238</v>
      </c>
      <c r="B83" s="217" t="s">
        <v>198</v>
      </c>
      <c r="C83" s="237" t="s">
        <v>199</v>
      </c>
      <c r="D83" s="218"/>
      <c r="E83" s="219"/>
      <c r="F83" s="220"/>
      <c r="G83" s="220">
        <v>16185.75</v>
      </c>
      <c r="H83" s="220"/>
      <c r="I83" s="220">
        <v>2443.59</v>
      </c>
      <c r="J83" s="220"/>
      <c r="K83" s="220">
        <v>13742.16</v>
      </c>
      <c r="L83" s="220"/>
      <c r="M83" s="220"/>
      <c r="N83" s="219"/>
      <c r="O83" s="219"/>
      <c r="P83" s="219"/>
      <c r="Q83" s="221"/>
      <c r="R83" s="215"/>
      <c r="S83" s="215"/>
      <c r="T83" s="215"/>
      <c r="U83" s="215"/>
      <c r="V83" s="215"/>
      <c r="W83" s="215"/>
      <c r="X83" s="215"/>
      <c r="Y83" s="215"/>
      <c r="AG83" t="s">
        <v>239</v>
      </c>
    </row>
    <row r="84" spans="1:60" x14ac:dyDescent="0.2">
      <c r="A84" s="222">
        <v>31</v>
      </c>
      <c r="B84" s="223" t="s">
        <v>510</v>
      </c>
      <c r="C84" s="238" t="s">
        <v>511</v>
      </c>
      <c r="D84" s="224" t="s">
        <v>303</v>
      </c>
      <c r="E84" s="225">
        <v>50.738999999999997</v>
      </c>
      <c r="F84" s="226">
        <v>114</v>
      </c>
      <c r="G84" s="226">
        <v>5784.25</v>
      </c>
      <c r="H84" s="226">
        <v>0.16</v>
      </c>
      <c r="I84" s="226">
        <v>8.1182400000000001</v>
      </c>
      <c r="J84" s="226">
        <v>113.84</v>
      </c>
      <c r="K84" s="226">
        <v>5776.1277600000003</v>
      </c>
      <c r="L84" s="226">
        <v>21</v>
      </c>
      <c r="M84" s="226">
        <v>6998.9425000000001</v>
      </c>
      <c r="N84" s="225">
        <v>0</v>
      </c>
      <c r="O84" s="225">
        <v>0</v>
      </c>
      <c r="P84" s="225">
        <v>0</v>
      </c>
      <c r="Q84" s="227">
        <v>0</v>
      </c>
      <c r="R84" s="214"/>
      <c r="S84" s="214" t="s">
        <v>243</v>
      </c>
      <c r="T84" s="214" t="s">
        <v>243</v>
      </c>
      <c r="U84" s="214">
        <v>0.20873</v>
      </c>
      <c r="V84" s="214">
        <v>10.590751469999999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39" t="s">
        <v>512</v>
      </c>
      <c r="D85" s="228"/>
      <c r="E85" s="228"/>
      <c r="F85" s="228"/>
      <c r="G85" s="228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32</v>
      </c>
      <c r="B86" s="223" t="s">
        <v>513</v>
      </c>
      <c r="C86" s="238" t="s">
        <v>514</v>
      </c>
      <c r="D86" s="224" t="s">
        <v>303</v>
      </c>
      <c r="E86" s="225">
        <v>50.738999999999997</v>
      </c>
      <c r="F86" s="226">
        <v>205</v>
      </c>
      <c r="G86" s="226">
        <v>10401.5</v>
      </c>
      <c r="H86" s="226">
        <v>48</v>
      </c>
      <c r="I86" s="226">
        <v>2435.4719999999998</v>
      </c>
      <c r="J86" s="226">
        <v>157</v>
      </c>
      <c r="K86" s="226">
        <v>7966.0229999999992</v>
      </c>
      <c r="L86" s="226">
        <v>21</v>
      </c>
      <c r="M86" s="226">
        <v>12585.815000000001</v>
      </c>
      <c r="N86" s="225">
        <v>3.7699999999999997E-2</v>
      </c>
      <c r="O86" s="225">
        <v>1.9128602999999997</v>
      </c>
      <c r="P86" s="225">
        <v>0</v>
      </c>
      <c r="Q86" s="227">
        <v>0</v>
      </c>
      <c r="R86" s="214"/>
      <c r="S86" s="214" t="s">
        <v>243</v>
      </c>
      <c r="T86" s="214" t="s">
        <v>243</v>
      </c>
      <c r="U86" s="214">
        <v>0.318</v>
      </c>
      <c r="V86" s="214">
        <v>16.135002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39" t="s">
        <v>515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248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16" t="s">
        <v>238</v>
      </c>
      <c r="B88" s="217" t="s">
        <v>200</v>
      </c>
      <c r="C88" s="237" t="s">
        <v>201</v>
      </c>
      <c r="D88" s="218"/>
      <c r="E88" s="219"/>
      <c r="F88" s="220"/>
      <c r="G88" s="220">
        <v>26952.639999999999</v>
      </c>
      <c r="H88" s="220"/>
      <c r="I88" s="220">
        <v>0</v>
      </c>
      <c r="J88" s="220"/>
      <c r="K88" s="220">
        <v>26952.639999999999</v>
      </c>
      <c r="L88" s="220"/>
      <c r="M88" s="220"/>
      <c r="N88" s="219"/>
      <c r="O88" s="219"/>
      <c r="P88" s="219"/>
      <c r="Q88" s="221"/>
      <c r="R88" s="215"/>
      <c r="S88" s="215"/>
      <c r="T88" s="215"/>
      <c r="U88" s="215"/>
      <c r="V88" s="215"/>
      <c r="W88" s="215"/>
      <c r="X88" s="215"/>
      <c r="Y88" s="215"/>
      <c r="AG88" t="s">
        <v>239</v>
      </c>
    </row>
    <row r="89" spans="1:60" x14ac:dyDescent="0.2">
      <c r="A89" s="222">
        <v>33</v>
      </c>
      <c r="B89" s="223" t="s">
        <v>401</v>
      </c>
      <c r="C89" s="238" t="s">
        <v>402</v>
      </c>
      <c r="D89" s="224" t="s">
        <v>303</v>
      </c>
      <c r="E89" s="225">
        <v>15.744</v>
      </c>
      <c r="F89" s="226">
        <v>36.1</v>
      </c>
      <c r="G89" s="226">
        <v>568.36</v>
      </c>
      <c r="H89" s="226">
        <v>0</v>
      </c>
      <c r="I89" s="226">
        <v>0</v>
      </c>
      <c r="J89" s="226">
        <v>36.1</v>
      </c>
      <c r="K89" s="226">
        <v>568.35839999999996</v>
      </c>
      <c r="L89" s="226">
        <v>21</v>
      </c>
      <c r="M89" s="226">
        <v>687.71559999999999</v>
      </c>
      <c r="N89" s="225">
        <v>0</v>
      </c>
      <c r="O89" s="225">
        <v>0</v>
      </c>
      <c r="P89" s="225">
        <v>0</v>
      </c>
      <c r="Q89" s="227">
        <v>0</v>
      </c>
      <c r="R89" s="214"/>
      <c r="S89" s="214" t="s">
        <v>243</v>
      </c>
      <c r="T89" s="214" t="s">
        <v>243</v>
      </c>
      <c r="U89" s="214">
        <v>7.2999999999999995E-2</v>
      </c>
      <c r="V89" s="214">
        <v>1.1493119999999999</v>
      </c>
      <c r="W89" s="214"/>
      <c r="X89" s="214" t="s">
        <v>304</v>
      </c>
      <c r="Y89" s="214" t="s">
        <v>246</v>
      </c>
      <c r="Z89" s="208"/>
      <c r="AA89" s="208"/>
      <c r="AB89" s="208"/>
      <c r="AC89" s="208"/>
      <c r="AD89" s="208"/>
      <c r="AE89" s="208"/>
      <c r="AF89" s="208"/>
      <c r="AG89" s="208" t="s">
        <v>305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ht="22.5" outlineLevel="1" x14ac:dyDescent="0.2">
      <c r="A90" s="211"/>
      <c r="B90" s="212"/>
      <c r="C90" s="246" t="s">
        <v>528</v>
      </c>
      <c r="D90" s="244"/>
      <c r="E90" s="245">
        <v>15.744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x14ac:dyDescent="0.2">
      <c r="A91" s="222">
        <v>34</v>
      </c>
      <c r="B91" s="223" t="s">
        <v>516</v>
      </c>
      <c r="C91" s="238" t="s">
        <v>517</v>
      </c>
      <c r="D91" s="224" t="s">
        <v>303</v>
      </c>
      <c r="E91" s="225">
        <v>50.738999999999997</v>
      </c>
      <c r="F91" s="226">
        <v>520</v>
      </c>
      <c r="G91" s="226">
        <v>26384.28</v>
      </c>
      <c r="H91" s="226">
        <v>0</v>
      </c>
      <c r="I91" s="226">
        <v>0</v>
      </c>
      <c r="J91" s="226">
        <v>520</v>
      </c>
      <c r="K91" s="226">
        <v>26384.28</v>
      </c>
      <c r="L91" s="226">
        <v>21</v>
      </c>
      <c r="M91" s="226">
        <v>31924.978799999997</v>
      </c>
      <c r="N91" s="225">
        <v>0</v>
      </c>
      <c r="O91" s="225">
        <v>0</v>
      </c>
      <c r="P91" s="225">
        <v>1.7999999999999999E-2</v>
      </c>
      <c r="Q91" s="227">
        <v>0.91330199999999984</v>
      </c>
      <c r="R91" s="214"/>
      <c r="S91" s="214" t="s">
        <v>243</v>
      </c>
      <c r="T91" s="214" t="s">
        <v>243</v>
      </c>
      <c r="U91" s="214">
        <v>1.0469999999999999</v>
      </c>
      <c r="V91" s="214">
        <v>53.123732999999994</v>
      </c>
      <c r="W91" s="214"/>
      <c r="X91" s="214" t="s">
        <v>304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305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529</v>
      </c>
      <c r="D92" s="244"/>
      <c r="E92" s="245">
        <v>25.02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2" x14ac:dyDescent="0.2">
      <c r="A93" s="211"/>
      <c r="B93" s="212"/>
      <c r="C93" s="246" t="s">
        <v>530</v>
      </c>
      <c r="D93" s="244"/>
      <c r="E93" s="245">
        <v>4.2750000000000004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307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2" x14ac:dyDescent="0.2">
      <c r="A94" s="211"/>
      <c r="B94" s="212"/>
      <c r="C94" s="246" t="s">
        <v>531</v>
      </c>
      <c r="D94" s="244"/>
      <c r="E94" s="245">
        <v>5.7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307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ht="22.5" outlineLevel="2" x14ac:dyDescent="0.2">
      <c r="A95" s="211"/>
      <c r="B95" s="212"/>
      <c r="C95" s="246" t="s">
        <v>528</v>
      </c>
      <c r="D95" s="244"/>
      <c r="E95" s="245">
        <v>15.744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307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238</v>
      </c>
      <c r="B96" s="217" t="s">
        <v>202</v>
      </c>
      <c r="C96" s="237" t="s">
        <v>203</v>
      </c>
      <c r="D96" s="218"/>
      <c r="E96" s="219"/>
      <c r="F96" s="220"/>
      <c r="G96" s="220">
        <v>23974.400000000001</v>
      </c>
      <c r="H96" s="220"/>
      <c r="I96" s="220">
        <v>4741.0200000000004</v>
      </c>
      <c r="J96" s="220"/>
      <c r="K96" s="220">
        <v>19233.38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239</v>
      </c>
    </row>
    <row r="97" spans="1:60" x14ac:dyDescent="0.2">
      <c r="A97" s="222">
        <v>35</v>
      </c>
      <c r="B97" s="223" t="s">
        <v>403</v>
      </c>
      <c r="C97" s="238" t="s">
        <v>404</v>
      </c>
      <c r="D97" s="224" t="s">
        <v>333</v>
      </c>
      <c r="E97" s="225">
        <v>0.76</v>
      </c>
      <c r="F97" s="226">
        <v>8240</v>
      </c>
      <c r="G97" s="226">
        <v>6262.4</v>
      </c>
      <c r="H97" s="226">
        <v>0</v>
      </c>
      <c r="I97" s="226">
        <v>0</v>
      </c>
      <c r="J97" s="226">
        <v>8240</v>
      </c>
      <c r="K97" s="226">
        <v>6262.4</v>
      </c>
      <c r="L97" s="226">
        <v>21</v>
      </c>
      <c r="M97" s="226">
        <v>7577.503999999999</v>
      </c>
      <c r="N97" s="225">
        <v>0</v>
      </c>
      <c r="O97" s="225">
        <v>0</v>
      </c>
      <c r="P97" s="225">
        <v>1.33</v>
      </c>
      <c r="Q97" s="227">
        <v>1.0108000000000001</v>
      </c>
      <c r="R97" s="214"/>
      <c r="S97" s="214" t="s">
        <v>243</v>
      </c>
      <c r="T97" s="214" t="s">
        <v>243</v>
      </c>
      <c r="U97" s="214">
        <v>8.6210000000000004</v>
      </c>
      <c r="V97" s="214">
        <v>6.5519600000000002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outlineLevel="1" x14ac:dyDescent="0.2">
      <c r="A98" s="211"/>
      <c r="B98" s="212"/>
      <c r="C98" s="239" t="s">
        <v>405</v>
      </c>
      <c r="D98" s="228"/>
      <c r="E98" s="228"/>
      <c r="F98" s="228"/>
      <c r="G98" s="228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248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29" t="str">
        <f>C98</f>
        <v>Včetně bourání geotextilií, výplně otvorů tvárnic, drenáží, trubek a dilatačních prvků apod. zabudovaných v bouraných konstrukcích.</v>
      </c>
      <c r="BB98" s="208"/>
      <c r="BC98" s="208"/>
      <c r="BD98" s="208"/>
      <c r="BE98" s="208"/>
      <c r="BF98" s="208"/>
      <c r="BG98" s="208"/>
      <c r="BH98" s="208"/>
    </row>
    <row r="99" spans="1:60" ht="22.5" outlineLevel="1" x14ac:dyDescent="0.2">
      <c r="A99" s="211"/>
      <c r="B99" s="212"/>
      <c r="C99" s="246" t="s">
        <v>802</v>
      </c>
      <c r="D99" s="244"/>
      <c r="E99" s="245">
        <v>0.36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307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2" x14ac:dyDescent="0.2">
      <c r="A100" s="211"/>
      <c r="B100" s="212"/>
      <c r="C100" s="246" t="s">
        <v>803</v>
      </c>
      <c r="D100" s="244"/>
      <c r="E100" s="245">
        <v>0.4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307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36</v>
      </c>
      <c r="B101" s="223" t="s">
        <v>597</v>
      </c>
      <c r="C101" s="238" t="s">
        <v>598</v>
      </c>
      <c r="D101" s="224" t="s">
        <v>539</v>
      </c>
      <c r="E101" s="225">
        <v>9</v>
      </c>
      <c r="F101" s="226">
        <v>1968</v>
      </c>
      <c r="G101" s="226">
        <v>17712</v>
      </c>
      <c r="H101" s="226">
        <v>526.78</v>
      </c>
      <c r="I101" s="226">
        <v>4741.0199999999995</v>
      </c>
      <c r="J101" s="226">
        <v>1441.22</v>
      </c>
      <c r="K101" s="226">
        <v>12970.98</v>
      </c>
      <c r="L101" s="226">
        <v>21</v>
      </c>
      <c r="M101" s="226">
        <v>21431.52</v>
      </c>
      <c r="N101" s="225">
        <v>0</v>
      </c>
      <c r="O101" s="225">
        <v>0</v>
      </c>
      <c r="P101" s="225">
        <v>6.4000000000000005E-4</v>
      </c>
      <c r="Q101" s="227">
        <v>5.7600000000000004E-3</v>
      </c>
      <c r="R101" s="214"/>
      <c r="S101" s="214" t="s">
        <v>243</v>
      </c>
      <c r="T101" s="214" t="s">
        <v>243</v>
      </c>
      <c r="U101" s="214">
        <v>2.4</v>
      </c>
      <c r="V101" s="214">
        <v>21.599999999999998</v>
      </c>
      <c r="W101" s="214"/>
      <c r="X101" s="214" t="s">
        <v>304</v>
      </c>
      <c r="Y101" s="214" t="s">
        <v>246</v>
      </c>
      <c r="Z101" s="208"/>
      <c r="AA101" s="208"/>
      <c r="AB101" s="208"/>
      <c r="AC101" s="208"/>
      <c r="AD101" s="208"/>
      <c r="AE101" s="208"/>
      <c r="AF101" s="208"/>
      <c r="AG101" s="208" t="s">
        <v>305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804</v>
      </c>
      <c r="D102" s="244"/>
      <c r="E102" s="245">
        <v>9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307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16" t="s">
        <v>238</v>
      </c>
      <c r="B103" s="217" t="s">
        <v>204</v>
      </c>
      <c r="C103" s="237" t="s">
        <v>205</v>
      </c>
      <c r="D103" s="218"/>
      <c r="E103" s="219"/>
      <c r="F103" s="220"/>
      <c r="G103" s="220">
        <v>3049.41</v>
      </c>
      <c r="H103" s="220"/>
      <c r="I103" s="220">
        <v>0</v>
      </c>
      <c r="J103" s="220"/>
      <c r="K103" s="220">
        <v>3049.41</v>
      </c>
      <c r="L103" s="220"/>
      <c r="M103" s="220"/>
      <c r="N103" s="219"/>
      <c r="O103" s="219"/>
      <c r="P103" s="219"/>
      <c r="Q103" s="221"/>
      <c r="R103" s="215"/>
      <c r="S103" s="215"/>
      <c r="T103" s="215"/>
      <c r="U103" s="215"/>
      <c r="V103" s="215"/>
      <c r="W103" s="215"/>
      <c r="X103" s="215"/>
      <c r="Y103" s="215"/>
      <c r="AG103" t="s">
        <v>239</v>
      </c>
    </row>
    <row r="104" spans="1:60" x14ac:dyDescent="0.2">
      <c r="A104" s="231">
        <v>37</v>
      </c>
      <c r="B104" s="232" t="s">
        <v>407</v>
      </c>
      <c r="C104" s="241" t="s">
        <v>408</v>
      </c>
      <c r="D104" s="233" t="s">
        <v>350</v>
      </c>
      <c r="E104" s="234">
        <v>8.8645700000000005</v>
      </c>
      <c r="F104" s="235">
        <v>344</v>
      </c>
      <c r="G104" s="235">
        <v>3049.41</v>
      </c>
      <c r="H104" s="235">
        <v>0</v>
      </c>
      <c r="I104" s="235">
        <v>0</v>
      </c>
      <c r="J104" s="235">
        <v>344</v>
      </c>
      <c r="K104" s="235">
        <v>3049.4120800000001</v>
      </c>
      <c r="L104" s="235">
        <v>21</v>
      </c>
      <c r="M104" s="235">
        <v>3689.7860999999998</v>
      </c>
      <c r="N104" s="234">
        <v>0</v>
      </c>
      <c r="O104" s="234">
        <v>0</v>
      </c>
      <c r="P104" s="234">
        <v>0</v>
      </c>
      <c r="Q104" s="236">
        <v>0</v>
      </c>
      <c r="R104" s="214"/>
      <c r="S104" s="214" t="s">
        <v>243</v>
      </c>
      <c r="T104" s="214" t="s">
        <v>243</v>
      </c>
      <c r="U104" s="214">
        <v>0.23200000000000001</v>
      </c>
      <c r="V104" s="214">
        <v>2.0565802400000002</v>
      </c>
      <c r="W104" s="214"/>
      <c r="X104" s="214" t="s">
        <v>409</v>
      </c>
      <c r="Y104" s="214" t="s">
        <v>246</v>
      </c>
      <c r="Z104" s="208"/>
      <c r="AA104" s="208"/>
      <c r="AB104" s="208"/>
      <c r="AC104" s="208"/>
      <c r="AD104" s="208"/>
      <c r="AE104" s="208"/>
      <c r="AF104" s="208"/>
      <c r="AG104" s="208" t="s">
        <v>410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x14ac:dyDescent="0.2">
      <c r="A105" s="216" t="s">
        <v>238</v>
      </c>
      <c r="B105" s="217" t="s">
        <v>206</v>
      </c>
      <c r="C105" s="237" t="s">
        <v>207</v>
      </c>
      <c r="D105" s="218"/>
      <c r="E105" s="219"/>
      <c r="F105" s="220"/>
      <c r="G105" s="220">
        <v>4101.92</v>
      </c>
      <c r="H105" s="220"/>
      <c r="I105" s="220">
        <v>7.99</v>
      </c>
      <c r="J105" s="220"/>
      <c r="K105" s="220">
        <v>4093.93</v>
      </c>
      <c r="L105" s="220"/>
      <c r="M105" s="220"/>
      <c r="N105" s="219"/>
      <c r="O105" s="219"/>
      <c r="P105" s="219"/>
      <c r="Q105" s="221"/>
      <c r="R105" s="215"/>
      <c r="S105" s="215"/>
      <c r="T105" s="215"/>
      <c r="U105" s="215"/>
      <c r="V105" s="215"/>
      <c r="W105" s="215"/>
      <c r="X105" s="215"/>
      <c r="Y105" s="215"/>
      <c r="AG105" t="s">
        <v>239</v>
      </c>
    </row>
    <row r="106" spans="1:60" x14ac:dyDescent="0.2">
      <c r="A106" s="222">
        <v>38</v>
      </c>
      <c r="B106" s="223" t="s">
        <v>411</v>
      </c>
      <c r="C106" s="238" t="s">
        <v>412</v>
      </c>
      <c r="D106" s="224" t="s">
        <v>350</v>
      </c>
      <c r="E106" s="225">
        <v>1.9298599999999999</v>
      </c>
      <c r="F106" s="226">
        <v>808</v>
      </c>
      <c r="G106" s="226">
        <v>1559.33</v>
      </c>
      <c r="H106" s="226">
        <v>0</v>
      </c>
      <c r="I106" s="226">
        <v>0</v>
      </c>
      <c r="J106" s="226">
        <v>808</v>
      </c>
      <c r="K106" s="226">
        <v>1559.3268799999998</v>
      </c>
      <c r="L106" s="226">
        <v>21</v>
      </c>
      <c r="M106" s="226">
        <v>1886.7892999999999</v>
      </c>
      <c r="N106" s="225">
        <v>0</v>
      </c>
      <c r="O106" s="225">
        <v>0</v>
      </c>
      <c r="P106" s="225">
        <v>0</v>
      </c>
      <c r="Q106" s="227">
        <v>0</v>
      </c>
      <c r="R106" s="214"/>
      <c r="S106" s="214" t="s">
        <v>243</v>
      </c>
      <c r="T106" s="214" t="s">
        <v>243</v>
      </c>
      <c r="U106" s="214">
        <v>1.8160000000000001</v>
      </c>
      <c r="V106" s="214">
        <v>3.5046257600000001</v>
      </c>
      <c r="W106" s="214"/>
      <c r="X106" s="214" t="s">
        <v>413</v>
      </c>
      <c r="Y106" s="214" t="s">
        <v>246</v>
      </c>
      <c r="Z106" s="208"/>
      <c r="AA106" s="208"/>
      <c r="AB106" s="208"/>
      <c r="AC106" s="208"/>
      <c r="AD106" s="208"/>
      <c r="AE106" s="208"/>
      <c r="AF106" s="208"/>
      <c r="AG106" s="208" t="s">
        <v>414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1"/>
      <c r="B107" s="212"/>
      <c r="C107" s="239" t="s">
        <v>415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248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29" t="str">
        <f>C107</f>
        <v>S naložením suti nebo vybouraných hmot do dopravního prostředku a na jejich vyložením, popřípadě přeložením na normální dopravní prostředek.</v>
      </c>
      <c r="BB107" s="208"/>
      <c r="BC107" s="208"/>
      <c r="BD107" s="208"/>
      <c r="BE107" s="208"/>
      <c r="BF107" s="208"/>
      <c r="BG107" s="208"/>
      <c r="BH107" s="208"/>
    </row>
    <row r="108" spans="1:60" x14ac:dyDescent="0.2">
      <c r="A108" s="231">
        <v>39</v>
      </c>
      <c r="B108" s="232" t="s">
        <v>416</v>
      </c>
      <c r="C108" s="241" t="s">
        <v>417</v>
      </c>
      <c r="D108" s="233" t="s">
        <v>350</v>
      </c>
      <c r="E108" s="234">
        <v>1.9298599999999999</v>
      </c>
      <c r="F108" s="235">
        <v>353</v>
      </c>
      <c r="G108" s="235">
        <v>681.24</v>
      </c>
      <c r="H108" s="235">
        <v>4.1399999999999997</v>
      </c>
      <c r="I108" s="235">
        <v>7.9896203999999988</v>
      </c>
      <c r="J108" s="235">
        <v>348.86</v>
      </c>
      <c r="K108" s="235">
        <v>673.25095959999999</v>
      </c>
      <c r="L108" s="235">
        <v>21</v>
      </c>
      <c r="M108" s="235">
        <v>824.30039999999997</v>
      </c>
      <c r="N108" s="234">
        <v>0</v>
      </c>
      <c r="O108" s="234">
        <v>0</v>
      </c>
      <c r="P108" s="234">
        <v>0</v>
      </c>
      <c r="Q108" s="236">
        <v>0</v>
      </c>
      <c r="R108" s="214"/>
      <c r="S108" s="214" t="s">
        <v>243</v>
      </c>
      <c r="T108" s="214" t="s">
        <v>243</v>
      </c>
      <c r="U108" s="214">
        <v>4.2000000000000003E-2</v>
      </c>
      <c r="V108" s="214">
        <v>8.1054120000000007E-2</v>
      </c>
      <c r="W108" s="214"/>
      <c r="X108" s="214" t="s">
        <v>413</v>
      </c>
      <c r="Y108" s="214" t="s">
        <v>246</v>
      </c>
      <c r="Z108" s="208"/>
      <c r="AA108" s="208"/>
      <c r="AB108" s="208"/>
      <c r="AC108" s="208"/>
      <c r="AD108" s="208"/>
      <c r="AE108" s="208"/>
      <c r="AF108" s="208"/>
      <c r="AG108" s="208" t="s">
        <v>414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31">
        <v>40</v>
      </c>
      <c r="B109" s="232" t="s">
        <v>418</v>
      </c>
      <c r="C109" s="241" t="s">
        <v>419</v>
      </c>
      <c r="D109" s="233" t="s">
        <v>350</v>
      </c>
      <c r="E109" s="234">
        <v>1.9298599999999999</v>
      </c>
      <c r="F109" s="235">
        <v>630</v>
      </c>
      <c r="G109" s="235">
        <v>1215.81</v>
      </c>
      <c r="H109" s="235">
        <v>0</v>
      </c>
      <c r="I109" s="235">
        <v>0</v>
      </c>
      <c r="J109" s="235">
        <v>630</v>
      </c>
      <c r="K109" s="235">
        <v>1215.8117999999999</v>
      </c>
      <c r="L109" s="235">
        <v>21</v>
      </c>
      <c r="M109" s="235">
        <v>1471.1300999999999</v>
      </c>
      <c r="N109" s="234">
        <v>0</v>
      </c>
      <c r="O109" s="234">
        <v>0</v>
      </c>
      <c r="P109" s="234">
        <v>0</v>
      </c>
      <c r="Q109" s="236">
        <v>0</v>
      </c>
      <c r="R109" s="214"/>
      <c r="S109" s="214" t="s">
        <v>243</v>
      </c>
      <c r="T109" s="214" t="s">
        <v>244</v>
      </c>
      <c r="U109" s="214">
        <v>0</v>
      </c>
      <c r="V109" s="214">
        <v>0</v>
      </c>
      <c r="W109" s="214"/>
      <c r="X109" s="214" t="s">
        <v>413</v>
      </c>
      <c r="Y109" s="214" t="s">
        <v>246</v>
      </c>
      <c r="Z109" s="208"/>
      <c r="AA109" s="208"/>
      <c r="AB109" s="208"/>
      <c r="AC109" s="208"/>
      <c r="AD109" s="208"/>
      <c r="AE109" s="208"/>
      <c r="AF109" s="208"/>
      <c r="AG109" s="208" t="s">
        <v>414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x14ac:dyDescent="0.2">
      <c r="A110" s="222">
        <v>41</v>
      </c>
      <c r="B110" s="223" t="s">
        <v>420</v>
      </c>
      <c r="C110" s="238" t="s">
        <v>421</v>
      </c>
      <c r="D110" s="224" t="s">
        <v>350</v>
      </c>
      <c r="E110" s="225">
        <v>1.9298599999999999</v>
      </c>
      <c r="F110" s="226">
        <v>334.5</v>
      </c>
      <c r="G110" s="226">
        <v>645.54</v>
      </c>
      <c r="H110" s="226">
        <v>0</v>
      </c>
      <c r="I110" s="226">
        <v>0</v>
      </c>
      <c r="J110" s="226">
        <v>334.5</v>
      </c>
      <c r="K110" s="226">
        <v>645.53816999999992</v>
      </c>
      <c r="L110" s="226">
        <v>21</v>
      </c>
      <c r="M110" s="226">
        <v>781.10339999999997</v>
      </c>
      <c r="N110" s="225">
        <v>0</v>
      </c>
      <c r="O110" s="225">
        <v>0</v>
      </c>
      <c r="P110" s="225">
        <v>0</v>
      </c>
      <c r="Q110" s="227">
        <v>0</v>
      </c>
      <c r="R110" s="214"/>
      <c r="S110" s="214" t="s">
        <v>243</v>
      </c>
      <c r="T110" s="214" t="s">
        <v>243</v>
      </c>
      <c r="U110" s="214">
        <v>0.752</v>
      </c>
      <c r="V110" s="214">
        <v>1.4512547199999999</v>
      </c>
      <c r="W110" s="214"/>
      <c r="X110" s="214" t="s">
        <v>413</v>
      </c>
      <c r="Y110" s="214" t="s">
        <v>246</v>
      </c>
      <c r="Z110" s="208"/>
      <c r="AA110" s="208"/>
      <c r="AB110" s="208"/>
      <c r="AC110" s="208"/>
      <c r="AD110" s="208"/>
      <c r="AE110" s="208"/>
      <c r="AF110" s="208"/>
      <c r="AG110" s="208" t="s">
        <v>414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outlineLevel="1" x14ac:dyDescent="0.2">
      <c r="A111" s="211"/>
      <c r="B111" s="212"/>
      <c r="C111" s="239" t="s">
        <v>415</v>
      </c>
      <c r="D111" s="228"/>
      <c r="E111" s="228"/>
      <c r="F111" s="228"/>
      <c r="G111" s="228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248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29" t="str">
        <f>C111</f>
        <v>S naložením suti nebo vybouraných hmot do dopravního prostředku a na jejich vyložením, popřípadě přeložením na normální dopravní prostředek.</v>
      </c>
      <c r="BB111" s="208"/>
      <c r="BC111" s="208"/>
      <c r="BD111" s="208"/>
      <c r="BE111" s="208"/>
      <c r="BF111" s="208"/>
      <c r="BG111" s="208"/>
      <c r="BH111" s="208"/>
    </row>
    <row r="112" spans="1:60" outlineLevel="2" x14ac:dyDescent="0.2">
      <c r="A112" s="211"/>
      <c r="B112" s="212"/>
      <c r="C112" s="240" t="s">
        <v>422</v>
      </c>
      <c r="D112" s="230"/>
      <c r="E112" s="230"/>
      <c r="F112" s="230"/>
      <c r="G112" s="230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248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33" x14ac:dyDescent="0.2">
      <c r="A113" s="3"/>
      <c r="B113" s="4"/>
      <c r="C113" s="242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AE113">
        <v>15</v>
      </c>
      <c r="AF113">
        <v>21</v>
      </c>
      <c r="AG113" t="s">
        <v>224</v>
      </c>
    </row>
    <row r="114" spans="1:33" x14ac:dyDescent="0.2">
      <c r="C114" s="243"/>
      <c r="D114" s="10"/>
      <c r="AG114" t="s">
        <v>300</v>
      </c>
    </row>
    <row r="115" spans="1:33" x14ac:dyDescent="0.2">
      <c r="D115" s="10"/>
    </row>
    <row r="116" spans="1:33" x14ac:dyDescent="0.2">
      <c r="D116" s="10"/>
    </row>
    <row r="117" spans="1:33" x14ac:dyDescent="0.2">
      <c r="D117" s="10"/>
    </row>
    <row r="118" spans="1:33" x14ac:dyDescent="0.2">
      <c r="D118" s="10"/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11:G111"/>
    <mergeCell ref="C112:G112"/>
    <mergeCell ref="C79:G79"/>
    <mergeCell ref="C82:G82"/>
    <mergeCell ref="C85:G85"/>
    <mergeCell ref="C87:G87"/>
    <mergeCell ref="C98:G98"/>
    <mergeCell ref="C107:G107"/>
    <mergeCell ref="C45:G45"/>
    <mergeCell ref="C46:G46"/>
    <mergeCell ref="C47:G47"/>
    <mergeCell ref="C52:G52"/>
    <mergeCell ref="C53:G53"/>
    <mergeCell ref="C72:G72"/>
    <mergeCell ref="C33:G33"/>
    <mergeCell ref="C34:G34"/>
    <mergeCell ref="C36:G36"/>
    <mergeCell ref="C37:G37"/>
    <mergeCell ref="C39:G39"/>
    <mergeCell ref="C42:G42"/>
    <mergeCell ref="A1:G1"/>
    <mergeCell ref="C2:G2"/>
    <mergeCell ref="C3:G3"/>
    <mergeCell ref="C4:G4"/>
    <mergeCell ref="C23:G23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FA4CD-3906-4201-B1A9-8CEBACCD753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108</v>
      </c>
      <c r="C4" s="200" t="s">
        <v>109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45112.36</v>
      </c>
      <c r="H8" s="220"/>
      <c r="I8" s="220">
        <v>9889</v>
      </c>
      <c r="J8" s="220"/>
      <c r="K8" s="220">
        <v>35223.360000000001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0.105</v>
      </c>
      <c r="F9" s="226">
        <v>1852</v>
      </c>
      <c r="G9" s="226">
        <v>194.46</v>
      </c>
      <c r="H9" s="226">
        <v>0</v>
      </c>
      <c r="I9" s="226">
        <v>0</v>
      </c>
      <c r="J9" s="226">
        <v>1852</v>
      </c>
      <c r="K9" s="226">
        <v>194.45999999999998</v>
      </c>
      <c r="L9" s="226">
        <v>21</v>
      </c>
      <c r="M9" s="226">
        <v>235.29660000000001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0.41212499999999996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805</v>
      </c>
      <c r="D10" s="244"/>
      <c r="E10" s="245">
        <v>0.105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0.105</v>
      </c>
      <c r="F11" s="235">
        <v>863</v>
      </c>
      <c r="G11" s="235">
        <v>90.62</v>
      </c>
      <c r="H11" s="235">
        <v>0</v>
      </c>
      <c r="I11" s="235">
        <v>0</v>
      </c>
      <c r="J11" s="235">
        <v>863</v>
      </c>
      <c r="K11" s="235">
        <v>90.614999999999995</v>
      </c>
      <c r="L11" s="235">
        <v>21</v>
      </c>
      <c r="M11" s="235">
        <v>109.6502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0.20915999999999998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0.105</v>
      </c>
      <c r="F12" s="235">
        <v>289.5</v>
      </c>
      <c r="G12" s="235">
        <v>30.4</v>
      </c>
      <c r="H12" s="235">
        <v>0</v>
      </c>
      <c r="I12" s="235">
        <v>0</v>
      </c>
      <c r="J12" s="235">
        <v>289.5</v>
      </c>
      <c r="K12" s="235">
        <v>30.397499999999997</v>
      </c>
      <c r="L12" s="235">
        <v>21</v>
      </c>
      <c r="M12" s="235">
        <v>36.783999999999999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6.4259999999999998E-2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478</v>
      </c>
      <c r="C20" s="238" t="s">
        <v>479</v>
      </c>
      <c r="D20" s="224" t="s">
        <v>333</v>
      </c>
      <c r="E20" s="225">
        <v>3</v>
      </c>
      <c r="F20" s="226">
        <v>472</v>
      </c>
      <c r="G20" s="226">
        <v>1416</v>
      </c>
      <c r="H20" s="226">
        <v>0</v>
      </c>
      <c r="I20" s="226">
        <v>0</v>
      </c>
      <c r="J20" s="226">
        <v>472</v>
      </c>
      <c r="K20" s="226">
        <v>1416</v>
      </c>
      <c r="L20" s="226">
        <v>21</v>
      </c>
      <c r="M20" s="226">
        <v>1713.36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0.31</v>
      </c>
      <c r="V20" s="214">
        <v>0.92999999999999994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806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807</v>
      </c>
      <c r="D22" s="244"/>
      <c r="E22" s="245">
        <v>3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482</v>
      </c>
      <c r="C23" s="238" t="s">
        <v>483</v>
      </c>
      <c r="D23" s="224" t="s">
        <v>333</v>
      </c>
      <c r="E23" s="225">
        <v>0.6</v>
      </c>
      <c r="F23" s="226">
        <v>61.2</v>
      </c>
      <c r="G23" s="226">
        <v>36.72</v>
      </c>
      <c r="H23" s="226">
        <v>0</v>
      </c>
      <c r="I23" s="226">
        <v>0</v>
      </c>
      <c r="J23" s="226">
        <v>61.2</v>
      </c>
      <c r="K23" s="226">
        <v>36.72</v>
      </c>
      <c r="L23" s="226">
        <v>21</v>
      </c>
      <c r="M23" s="226">
        <v>44.431199999999997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0.1024</v>
      </c>
      <c r="V23" s="214">
        <v>6.1440000000000002E-2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808</v>
      </c>
      <c r="D24" s="244"/>
      <c r="E24" s="245">
        <v>0.6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364</v>
      </c>
      <c r="C25" s="238" t="s">
        <v>365</v>
      </c>
      <c r="D25" s="224" t="s">
        <v>333</v>
      </c>
      <c r="E25" s="225">
        <v>5.3849999999999998</v>
      </c>
      <c r="F25" s="226">
        <v>245.5</v>
      </c>
      <c r="G25" s="226">
        <v>1322.02</v>
      </c>
      <c r="H25" s="226">
        <v>0</v>
      </c>
      <c r="I25" s="226">
        <v>0</v>
      </c>
      <c r="J25" s="226">
        <v>245.5</v>
      </c>
      <c r="K25" s="226">
        <v>1322.0174999999999</v>
      </c>
      <c r="L25" s="226">
        <v>21</v>
      </c>
      <c r="M25" s="226">
        <v>1599.6442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0.51900000000000002</v>
      </c>
      <c r="V25" s="214">
        <v>2.7948149999999998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809</v>
      </c>
      <c r="D26" s="244"/>
      <c r="E26" s="245">
        <v>5.3849999999999998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366</v>
      </c>
      <c r="C27" s="241" t="s">
        <v>367</v>
      </c>
      <c r="D27" s="233" t="s">
        <v>333</v>
      </c>
      <c r="E27" s="234">
        <v>0.105</v>
      </c>
      <c r="F27" s="235">
        <v>344.5</v>
      </c>
      <c r="G27" s="235">
        <v>36.17</v>
      </c>
      <c r="H27" s="235">
        <v>0</v>
      </c>
      <c r="I27" s="235">
        <v>0</v>
      </c>
      <c r="J27" s="235">
        <v>344.5</v>
      </c>
      <c r="K27" s="235">
        <v>36.172499999999999</v>
      </c>
      <c r="L27" s="235">
        <v>21</v>
      </c>
      <c r="M27" s="235">
        <v>43.765700000000002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7.6545000000000002E-2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340</v>
      </c>
      <c r="C28" s="241" t="s">
        <v>341</v>
      </c>
      <c r="D28" s="233" t="s">
        <v>333</v>
      </c>
      <c r="E28" s="234">
        <v>2.3849999999999998</v>
      </c>
      <c r="F28" s="235">
        <v>196.5</v>
      </c>
      <c r="G28" s="235">
        <v>468.65</v>
      </c>
      <c r="H28" s="235">
        <v>0</v>
      </c>
      <c r="I28" s="235">
        <v>0</v>
      </c>
      <c r="J28" s="235">
        <v>196.5</v>
      </c>
      <c r="K28" s="235">
        <v>468.65249999999997</v>
      </c>
      <c r="L28" s="235">
        <v>21</v>
      </c>
      <c r="M28" s="235">
        <v>567.06649999999991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1.0999999999999999E-2</v>
      </c>
      <c r="V28" s="214">
        <v>2.6234999999999994E-2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342</v>
      </c>
      <c r="C29" s="238" t="s">
        <v>343</v>
      </c>
      <c r="D29" s="224" t="s">
        <v>333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0.31</v>
      </c>
      <c r="V29" s="214">
        <v>0.73934999999999995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369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370</v>
      </c>
      <c r="C32" s="238" t="s">
        <v>371</v>
      </c>
      <c r="D32" s="224" t="s">
        <v>333</v>
      </c>
      <c r="E32" s="225">
        <v>0.105</v>
      </c>
      <c r="F32" s="226">
        <v>212</v>
      </c>
      <c r="G32" s="226">
        <v>22.26</v>
      </c>
      <c r="H32" s="226">
        <v>0</v>
      </c>
      <c r="I32" s="226">
        <v>0</v>
      </c>
      <c r="J32" s="226">
        <v>212</v>
      </c>
      <c r="K32" s="226">
        <v>22.259999999999998</v>
      </c>
      <c r="L32" s="226">
        <v>21</v>
      </c>
      <c r="M32" s="226">
        <v>26.9346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0.32200000000000001</v>
      </c>
      <c r="V32" s="214">
        <v>3.381E-2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368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369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372</v>
      </c>
      <c r="C35" s="238" t="s">
        <v>373</v>
      </c>
      <c r="D35" s="224" t="s">
        <v>333</v>
      </c>
      <c r="E35" s="225">
        <v>3</v>
      </c>
      <c r="F35" s="226">
        <v>145.5</v>
      </c>
      <c r="G35" s="226">
        <v>436.5</v>
      </c>
      <c r="H35" s="226">
        <v>0</v>
      </c>
      <c r="I35" s="226">
        <v>0</v>
      </c>
      <c r="J35" s="226">
        <v>145.5</v>
      </c>
      <c r="K35" s="226">
        <v>436.5</v>
      </c>
      <c r="L35" s="226">
        <v>21</v>
      </c>
      <c r="M35" s="226">
        <v>528.16499999999996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0.20200000000000001</v>
      </c>
      <c r="V35" s="214">
        <v>0.60600000000000009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374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810</v>
      </c>
      <c r="D37" s="244"/>
      <c r="E37" s="245">
        <v>3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307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348</v>
      </c>
      <c r="C38" s="238" t="s">
        <v>349</v>
      </c>
      <c r="D38" s="224" t="s">
        <v>350</v>
      </c>
      <c r="E38" s="225">
        <v>4.4122500000000002</v>
      </c>
      <c r="F38" s="226">
        <v>280</v>
      </c>
      <c r="G38" s="226">
        <v>1235.43</v>
      </c>
      <c r="H38" s="226">
        <v>0</v>
      </c>
      <c r="I38" s="226">
        <v>0</v>
      </c>
      <c r="J38" s="226">
        <v>280</v>
      </c>
      <c r="K38" s="226">
        <v>1235.43</v>
      </c>
      <c r="L38" s="226">
        <v>21</v>
      </c>
      <c r="M38" s="226">
        <v>1494.8703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</v>
      </c>
      <c r="V38" s="214">
        <v>0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351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523</v>
      </c>
      <c r="D40" s="244"/>
      <c r="E40" s="245">
        <v>4.4122500000000002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524</v>
      </c>
      <c r="C41" s="238" t="s">
        <v>525</v>
      </c>
      <c r="D41" s="224" t="s">
        <v>271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268</v>
      </c>
      <c r="T41" s="214" t="s">
        <v>244</v>
      </c>
      <c r="U41" s="214">
        <v>0</v>
      </c>
      <c r="V41" s="214">
        <v>0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532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526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527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238</v>
      </c>
      <c r="B45" s="217" t="s">
        <v>192</v>
      </c>
      <c r="C45" s="237" t="s">
        <v>193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239</v>
      </c>
    </row>
    <row r="46" spans="1:60" x14ac:dyDescent="0.2">
      <c r="A46" s="222">
        <v>18</v>
      </c>
      <c r="B46" s="223" t="s">
        <v>506</v>
      </c>
      <c r="C46" s="238" t="s">
        <v>507</v>
      </c>
      <c r="D46" s="224" t="s">
        <v>303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243</v>
      </c>
      <c r="T46" s="214" t="s">
        <v>243</v>
      </c>
      <c r="U46" s="214">
        <v>0.32</v>
      </c>
      <c r="V46" s="214">
        <v>16.23648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508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509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194</v>
      </c>
      <c r="C49" s="237" t="s">
        <v>195</v>
      </c>
      <c r="D49" s="218"/>
      <c r="E49" s="219"/>
      <c r="F49" s="220"/>
      <c r="G49" s="220">
        <v>19316.8</v>
      </c>
      <c r="H49" s="220"/>
      <c r="I49" s="220">
        <v>9213.93</v>
      </c>
      <c r="J49" s="220"/>
      <c r="K49" s="220">
        <v>10102.870000000001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453</v>
      </c>
      <c r="C50" s="238" t="s">
        <v>454</v>
      </c>
      <c r="D50" s="224" t="s">
        <v>333</v>
      </c>
      <c r="E50" s="225">
        <v>0.26250000000000001</v>
      </c>
      <c r="F50" s="226">
        <v>10070</v>
      </c>
      <c r="G50" s="226">
        <v>2643.38</v>
      </c>
      <c r="H50" s="226">
        <v>280.76</v>
      </c>
      <c r="I50" s="226">
        <v>73.6995</v>
      </c>
      <c r="J50" s="226">
        <v>9789.24</v>
      </c>
      <c r="K50" s="226">
        <v>2569.6754999999998</v>
      </c>
      <c r="L50" s="226">
        <v>21</v>
      </c>
      <c r="M50" s="226">
        <v>3198.4897999999998</v>
      </c>
      <c r="N50" s="225">
        <v>0.17978</v>
      </c>
      <c r="O50" s="225">
        <v>4.7192249999999998E-2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17.032</v>
      </c>
      <c r="V50" s="214">
        <v>4.4709000000000003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811</v>
      </c>
      <c r="D51" s="244"/>
      <c r="E51" s="245">
        <v>0.26250000000000001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20</v>
      </c>
      <c r="B52" s="223" t="s">
        <v>463</v>
      </c>
      <c r="C52" s="238" t="s">
        <v>464</v>
      </c>
      <c r="D52" s="224" t="s">
        <v>333</v>
      </c>
      <c r="E52" s="225">
        <v>0.81</v>
      </c>
      <c r="F52" s="226">
        <v>7320</v>
      </c>
      <c r="G52" s="226">
        <v>5929.2</v>
      </c>
      <c r="H52" s="226">
        <v>5019.0600000000004</v>
      </c>
      <c r="I52" s="226">
        <v>4065.4386000000004</v>
      </c>
      <c r="J52" s="226">
        <v>2300.94</v>
      </c>
      <c r="K52" s="226">
        <v>1863.7614000000001</v>
      </c>
      <c r="L52" s="226">
        <v>21</v>
      </c>
      <c r="M52" s="226">
        <v>7174.3319999999994</v>
      </c>
      <c r="N52" s="225">
        <v>3.0044900000000001</v>
      </c>
      <c r="O52" s="225">
        <v>2.4336369000000002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4.5739999999999998</v>
      </c>
      <c r="V52" s="214">
        <v>3.7049400000000001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812</v>
      </c>
      <c r="D53" s="244"/>
      <c r="E53" s="245">
        <v>0.21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813</v>
      </c>
      <c r="D54" s="244"/>
      <c r="E54" s="245">
        <v>0.6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466</v>
      </c>
      <c r="C55" s="238" t="s">
        <v>467</v>
      </c>
      <c r="D55" s="224" t="s">
        <v>303</v>
      </c>
      <c r="E55" s="225">
        <v>3.2</v>
      </c>
      <c r="F55" s="226">
        <v>1452</v>
      </c>
      <c r="G55" s="226">
        <v>4646.3999999999996</v>
      </c>
      <c r="H55" s="226">
        <v>270.64</v>
      </c>
      <c r="I55" s="226">
        <v>866.048</v>
      </c>
      <c r="J55" s="226">
        <v>1181.3599999999999</v>
      </c>
      <c r="K55" s="226">
        <v>3780.3519999999999</v>
      </c>
      <c r="L55" s="226">
        <v>21</v>
      </c>
      <c r="M55" s="226">
        <v>5622.1439999999993</v>
      </c>
      <c r="N55" s="225">
        <v>1.4500000000000001E-2</v>
      </c>
      <c r="O55" s="225">
        <v>4.6400000000000004E-2</v>
      </c>
      <c r="P55" s="225">
        <v>0</v>
      </c>
      <c r="Q55" s="227">
        <v>0</v>
      </c>
      <c r="R55" s="214"/>
      <c r="S55" s="214" t="s">
        <v>243</v>
      </c>
      <c r="T55" s="214" t="s">
        <v>243</v>
      </c>
      <c r="U55" s="214">
        <v>1.9059999999999999</v>
      </c>
      <c r="V55" s="214">
        <v>6.0991999999999997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814</v>
      </c>
      <c r="D56" s="244"/>
      <c r="E56" s="245">
        <v>0.6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815</v>
      </c>
      <c r="D57" s="244"/>
      <c r="E57" s="245">
        <v>2.6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31">
        <v>22</v>
      </c>
      <c r="B58" s="232" t="s">
        <v>469</v>
      </c>
      <c r="C58" s="241" t="s">
        <v>470</v>
      </c>
      <c r="D58" s="233" t="s">
        <v>303</v>
      </c>
      <c r="E58" s="234">
        <v>3.2</v>
      </c>
      <c r="F58" s="235">
        <v>395</v>
      </c>
      <c r="G58" s="235">
        <v>1264</v>
      </c>
      <c r="H58" s="235">
        <v>77.37</v>
      </c>
      <c r="I58" s="235">
        <v>247.58400000000003</v>
      </c>
      <c r="J58" s="235">
        <v>317.63</v>
      </c>
      <c r="K58" s="235">
        <v>1016.4160000000001</v>
      </c>
      <c r="L58" s="235">
        <v>21</v>
      </c>
      <c r="M58" s="235">
        <v>1529.44</v>
      </c>
      <c r="N58" s="234">
        <v>9.6000000000000002E-4</v>
      </c>
      <c r="O58" s="234">
        <v>3.0720000000000001E-3</v>
      </c>
      <c r="P58" s="234">
        <v>0</v>
      </c>
      <c r="Q58" s="236">
        <v>0</v>
      </c>
      <c r="R58" s="214"/>
      <c r="S58" s="214" t="s">
        <v>243</v>
      </c>
      <c r="T58" s="214" t="s">
        <v>243</v>
      </c>
      <c r="U58" s="214">
        <v>0.628</v>
      </c>
      <c r="V58" s="214">
        <v>2.0096000000000003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x14ac:dyDescent="0.2">
      <c r="A59" s="222">
        <v>23</v>
      </c>
      <c r="B59" s="223" t="s">
        <v>472</v>
      </c>
      <c r="C59" s="238" t="s">
        <v>473</v>
      </c>
      <c r="D59" s="224" t="s">
        <v>350</v>
      </c>
      <c r="E59" s="225">
        <v>2.7899999999999999E-3</v>
      </c>
      <c r="F59" s="226">
        <v>56590</v>
      </c>
      <c r="G59" s="226">
        <v>157.88999999999999</v>
      </c>
      <c r="H59" s="226">
        <v>44289.68</v>
      </c>
      <c r="I59" s="226">
        <v>123.5682072</v>
      </c>
      <c r="J59" s="226">
        <v>12300.32</v>
      </c>
      <c r="K59" s="226">
        <v>34.317892799999996</v>
      </c>
      <c r="L59" s="226">
        <v>21</v>
      </c>
      <c r="M59" s="226">
        <v>191.04689999999997</v>
      </c>
      <c r="N59" s="225">
        <v>1.0610299999999999</v>
      </c>
      <c r="O59" s="225">
        <v>2.9602736999999996E-3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21.445</v>
      </c>
      <c r="V59" s="214">
        <v>5.9831549999999997E-2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816</v>
      </c>
      <c r="D60" s="244"/>
      <c r="E60" s="245">
        <v>2.7899999999999999E-3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590</v>
      </c>
      <c r="C61" s="238" t="s">
        <v>591</v>
      </c>
      <c r="D61" s="224" t="s">
        <v>350</v>
      </c>
      <c r="E61" s="225">
        <v>3.9530000000000003E-2</v>
      </c>
      <c r="F61" s="226">
        <v>50150</v>
      </c>
      <c r="G61" s="226">
        <v>1982.43</v>
      </c>
      <c r="H61" s="226">
        <v>28942.21</v>
      </c>
      <c r="I61" s="226">
        <v>1144.0855613000001</v>
      </c>
      <c r="J61" s="226">
        <v>21207.79</v>
      </c>
      <c r="K61" s="226">
        <v>838.34393870000008</v>
      </c>
      <c r="L61" s="226">
        <v>21</v>
      </c>
      <c r="M61" s="226">
        <v>2398.7402999999999</v>
      </c>
      <c r="N61" s="225">
        <v>1.0561</v>
      </c>
      <c r="O61" s="225">
        <v>4.1747633000000006E-2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39.133000000000003</v>
      </c>
      <c r="V61" s="214">
        <v>1.5469274900000003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817</v>
      </c>
      <c r="D62" s="244"/>
      <c r="E62" s="245">
        <v>1.3610000000000001E-2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818</v>
      </c>
      <c r="D63" s="244"/>
      <c r="E63" s="245">
        <v>2.5919999999999999E-2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25</v>
      </c>
      <c r="B64" s="232" t="s">
        <v>593</v>
      </c>
      <c r="C64" s="241" t="s">
        <v>594</v>
      </c>
      <c r="D64" s="233" t="s">
        <v>310</v>
      </c>
      <c r="E64" s="234">
        <v>1</v>
      </c>
      <c r="F64" s="235">
        <v>289</v>
      </c>
      <c r="G64" s="235">
        <v>289</v>
      </c>
      <c r="H64" s="235">
        <v>289</v>
      </c>
      <c r="I64" s="235">
        <v>289</v>
      </c>
      <c r="J64" s="235">
        <v>0</v>
      </c>
      <c r="K64" s="235">
        <v>0</v>
      </c>
      <c r="L64" s="235">
        <v>21</v>
      </c>
      <c r="M64" s="235">
        <v>349.69</v>
      </c>
      <c r="N64" s="234">
        <v>5.0000000000000001E-4</v>
      </c>
      <c r="O64" s="234">
        <v>5.0000000000000001E-4</v>
      </c>
      <c r="P64" s="234">
        <v>0</v>
      </c>
      <c r="Q64" s="236">
        <v>0</v>
      </c>
      <c r="R64" s="214" t="s">
        <v>385</v>
      </c>
      <c r="S64" s="214" t="s">
        <v>243</v>
      </c>
      <c r="T64" s="214" t="s">
        <v>243</v>
      </c>
      <c r="U64" s="214">
        <v>0</v>
      </c>
      <c r="V64" s="214">
        <v>0</v>
      </c>
      <c r="W64" s="214"/>
      <c r="X64" s="214" t="s">
        <v>386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387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26</v>
      </c>
      <c r="B65" s="223" t="s">
        <v>546</v>
      </c>
      <c r="C65" s="238" t="s">
        <v>547</v>
      </c>
      <c r="D65" s="224" t="s">
        <v>303</v>
      </c>
      <c r="E65" s="225">
        <v>1.05</v>
      </c>
      <c r="F65" s="226">
        <v>2290</v>
      </c>
      <c r="G65" s="226">
        <v>2404.5</v>
      </c>
      <c r="H65" s="226">
        <v>2290</v>
      </c>
      <c r="I65" s="226">
        <v>2404.5</v>
      </c>
      <c r="J65" s="226">
        <v>0</v>
      </c>
      <c r="K65" s="226">
        <v>0</v>
      </c>
      <c r="L65" s="226">
        <v>21</v>
      </c>
      <c r="M65" s="226">
        <v>2909.4449999999997</v>
      </c>
      <c r="N65" s="225">
        <v>0.37</v>
      </c>
      <c r="O65" s="225">
        <v>0.38850000000000001</v>
      </c>
      <c r="P65" s="225">
        <v>0</v>
      </c>
      <c r="Q65" s="227">
        <v>0</v>
      </c>
      <c r="R65" s="214" t="s">
        <v>385</v>
      </c>
      <c r="S65" s="214" t="s">
        <v>243</v>
      </c>
      <c r="T65" s="214" t="s">
        <v>243</v>
      </c>
      <c r="U65" s="214">
        <v>0</v>
      </c>
      <c r="V65" s="214">
        <v>0</v>
      </c>
      <c r="W65" s="214"/>
      <c r="X65" s="214" t="s">
        <v>386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387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548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819</v>
      </c>
      <c r="D67" s="244"/>
      <c r="E67" s="245">
        <v>1.05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196</v>
      </c>
      <c r="C68" s="237" t="s">
        <v>197</v>
      </c>
      <c r="D68" s="218"/>
      <c r="E68" s="219"/>
      <c r="F68" s="220"/>
      <c r="G68" s="220">
        <v>479.88</v>
      </c>
      <c r="H68" s="220"/>
      <c r="I68" s="220">
        <v>383.56</v>
      </c>
      <c r="J68" s="220"/>
      <c r="K68" s="220">
        <v>96.32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27</v>
      </c>
      <c r="B69" s="223" t="s">
        <v>475</v>
      </c>
      <c r="C69" s="238" t="s">
        <v>476</v>
      </c>
      <c r="D69" s="224" t="s">
        <v>303</v>
      </c>
      <c r="E69" s="225">
        <v>0.96750000000000003</v>
      </c>
      <c r="F69" s="226">
        <v>496</v>
      </c>
      <c r="G69" s="226">
        <v>479.88</v>
      </c>
      <c r="H69" s="226">
        <v>396.44</v>
      </c>
      <c r="I69" s="226">
        <v>383.5557</v>
      </c>
      <c r="J69" s="226">
        <v>99.56</v>
      </c>
      <c r="K69" s="226">
        <v>96.324300000000008</v>
      </c>
      <c r="L69" s="226">
        <v>21</v>
      </c>
      <c r="M69" s="226">
        <v>580.65480000000002</v>
      </c>
      <c r="N69" s="225">
        <v>0.26250000000000001</v>
      </c>
      <c r="O69" s="225">
        <v>0.25396875000000002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0.16600000000000001</v>
      </c>
      <c r="V69" s="214">
        <v>0.16060500000000003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820</v>
      </c>
      <c r="D70" s="244"/>
      <c r="E70" s="245">
        <v>0.96750000000000003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198</v>
      </c>
      <c r="C71" s="237" t="s">
        <v>199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28</v>
      </c>
      <c r="B72" s="223" t="s">
        <v>510</v>
      </c>
      <c r="C72" s="238" t="s">
        <v>511</v>
      </c>
      <c r="D72" s="224" t="s">
        <v>303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243</v>
      </c>
      <c r="T72" s="214" t="s">
        <v>243</v>
      </c>
      <c r="U72" s="214">
        <v>0.20873</v>
      </c>
      <c r="V72" s="214">
        <v>10.590751469999999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512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513</v>
      </c>
      <c r="C74" s="238" t="s">
        <v>514</v>
      </c>
      <c r="D74" s="224" t="s">
        <v>303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0.318</v>
      </c>
      <c r="V74" s="214">
        <v>16.135002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515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200</v>
      </c>
      <c r="C76" s="237" t="s">
        <v>201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22">
        <v>30</v>
      </c>
      <c r="B77" s="223" t="s">
        <v>401</v>
      </c>
      <c r="C77" s="238" t="s">
        <v>402</v>
      </c>
      <c r="D77" s="224" t="s">
        <v>303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243</v>
      </c>
      <c r="T77" s="214" t="s">
        <v>243</v>
      </c>
      <c r="U77" s="214">
        <v>7.2999999999999995E-2</v>
      </c>
      <c r="V77" s="214">
        <v>1.1493119999999999</v>
      </c>
      <c r="W77" s="214"/>
      <c r="X77" s="214" t="s">
        <v>304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305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528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307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31</v>
      </c>
      <c r="B79" s="223" t="s">
        <v>516</v>
      </c>
      <c r="C79" s="238" t="s">
        <v>517</v>
      </c>
      <c r="D79" s="224" t="s">
        <v>303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243</v>
      </c>
      <c r="T79" s="214" t="s">
        <v>243</v>
      </c>
      <c r="U79" s="214">
        <v>1.0469999999999999</v>
      </c>
      <c r="V79" s="214">
        <v>53.123732999999994</v>
      </c>
      <c r="W79" s="214"/>
      <c r="X79" s="214" t="s">
        <v>304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305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529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530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531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528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238</v>
      </c>
      <c r="B84" s="217" t="s">
        <v>202</v>
      </c>
      <c r="C84" s="237" t="s">
        <v>203</v>
      </c>
      <c r="D84" s="218"/>
      <c r="E84" s="219"/>
      <c r="F84" s="220"/>
      <c r="G84" s="220">
        <v>14213.4</v>
      </c>
      <c r="H84" s="220"/>
      <c r="I84" s="220">
        <v>1422.31</v>
      </c>
      <c r="J84" s="220"/>
      <c r="K84" s="220">
        <v>12791.09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239</v>
      </c>
    </row>
    <row r="85" spans="1:60" x14ac:dyDescent="0.2">
      <c r="A85" s="222">
        <v>32</v>
      </c>
      <c r="B85" s="223" t="s">
        <v>403</v>
      </c>
      <c r="C85" s="238" t="s">
        <v>404</v>
      </c>
      <c r="D85" s="224" t="s">
        <v>333</v>
      </c>
      <c r="E85" s="225">
        <v>0.21</v>
      </c>
      <c r="F85" s="226">
        <v>8240</v>
      </c>
      <c r="G85" s="226">
        <v>1730.4</v>
      </c>
      <c r="H85" s="226">
        <v>0</v>
      </c>
      <c r="I85" s="226">
        <v>0</v>
      </c>
      <c r="J85" s="226">
        <v>8240</v>
      </c>
      <c r="K85" s="226">
        <v>1730.3999999999999</v>
      </c>
      <c r="L85" s="226">
        <v>21</v>
      </c>
      <c r="M85" s="226">
        <v>2093.7840000000001</v>
      </c>
      <c r="N85" s="225">
        <v>0</v>
      </c>
      <c r="O85" s="225">
        <v>0</v>
      </c>
      <c r="P85" s="225">
        <v>1.33</v>
      </c>
      <c r="Q85" s="227">
        <v>0.27929999999999999</v>
      </c>
      <c r="R85" s="214"/>
      <c r="S85" s="214" t="s">
        <v>243</v>
      </c>
      <c r="T85" s="214" t="s">
        <v>243</v>
      </c>
      <c r="U85" s="214">
        <v>8.6210000000000004</v>
      </c>
      <c r="V85" s="214">
        <v>1.8104100000000001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405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821</v>
      </c>
      <c r="D87" s="244"/>
      <c r="E87" s="245">
        <v>0.21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33</v>
      </c>
      <c r="B88" s="223" t="s">
        <v>822</v>
      </c>
      <c r="C88" s="238" t="s">
        <v>823</v>
      </c>
      <c r="D88" s="224" t="s">
        <v>333</v>
      </c>
      <c r="E88" s="225">
        <v>0.42</v>
      </c>
      <c r="F88" s="226">
        <v>17070</v>
      </c>
      <c r="G88" s="226">
        <v>7169.4</v>
      </c>
      <c r="H88" s="226">
        <v>0</v>
      </c>
      <c r="I88" s="226">
        <v>0</v>
      </c>
      <c r="J88" s="226">
        <v>17070</v>
      </c>
      <c r="K88" s="226">
        <v>7169.4</v>
      </c>
      <c r="L88" s="226">
        <v>21</v>
      </c>
      <c r="M88" s="226">
        <v>8674.9740000000002</v>
      </c>
      <c r="N88" s="225">
        <v>0</v>
      </c>
      <c r="O88" s="225">
        <v>0</v>
      </c>
      <c r="P88" s="225">
        <v>2.85</v>
      </c>
      <c r="Q88" s="227">
        <v>1.1970000000000001</v>
      </c>
      <c r="R88" s="214"/>
      <c r="S88" s="214" t="s">
        <v>243</v>
      </c>
      <c r="T88" s="214" t="s">
        <v>243</v>
      </c>
      <c r="U88" s="214">
        <v>17.606999999999999</v>
      </c>
      <c r="V88" s="214">
        <v>7.3949399999999992</v>
      </c>
      <c r="W88" s="214"/>
      <c r="X88" s="214" t="s">
        <v>304</v>
      </c>
      <c r="Y88" s="214" t="s">
        <v>246</v>
      </c>
      <c r="Z88" s="208"/>
      <c r="AA88" s="208"/>
      <c r="AB88" s="208"/>
      <c r="AC88" s="208"/>
      <c r="AD88" s="208"/>
      <c r="AE88" s="208"/>
      <c r="AF88" s="208"/>
      <c r="AG88" s="208" t="s">
        <v>305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11"/>
      <c r="B89" s="212"/>
      <c r="C89" s="239" t="s">
        <v>405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29" t="str">
        <f>C89</f>
        <v>Včetně bourání geotextilií, výplně otvorů tvárnic, drenáží, trubek a dilatačních prvků apod. zabudovaných v bouraných konstrukcích.</v>
      </c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824</v>
      </c>
      <c r="D90" s="244"/>
      <c r="E90" s="245">
        <v>0.42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34</v>
      </c>
      <c r="B91" s="223" t="s">
        <v>597</v>
      </c>
      <c r="C91" s="238" t="s">
        <v>598</v>
      </c>
      <c r="D91" s="224" t="s">
        <v>539</v>
      </c>
      <c r="E91" s="225">
        <v>2.7</v>
      </c>
      <c r="F91" s="226">
        <v>1968</v>
      </c>
      <c r="G91" s="226">
        <v>5313.6</v>
      </c>
      <c r="H91" s="226">
        <v>526.78</v>
      </c>
      <c r="I91" s="226">
        <v>1422.306</v>
      </c>
      <c r="J91" s="226">
        <v>1441.22</v>
      </c>
      <c r="K91" s="226">
        <v>3891.2940000000003</v>
      </c>
      <c r="L91" s="226">
        <v>21</v>
      </c>
      <c r="M91" s="226">
        <v>6429.4560000000001</v>
      </c>
      <c r="N91" s="225">
        <v>0</v>
      </c>
      <c r="O91" s="225">
        <v>0</v>
      </c>
      <c r="P91" s="225">
        <v>6.4000000000000005E-4</v>
      </c>
      <c r="Q91" s="227">
        <v>1.7280000000000002E-3</v>
      </c>
      <c r="R91" s="214"/>
      <c r="S91" s="214" t="s">
        <v>243</v>
      </c>
      <c r="T91" s="214" t="s">
        <v>243</v>
      </c>
      <c r="U91" s="214">
        <v>2.4</v>
      </c>
      <c r="V91" s="214">
        <v>6.48</v>
      </c>
      <c r="W91" s="214"/>
      <c r="X91" s="214" t="s">
        <v>304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305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825</v>
      </c>
      <c r="D92" s="244"/>
      <c r="E92" s="245">
        <v>2.7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204</v>
      </c>
      <c r="C93" s="237" t="s">
        <v>205</v>
      </c>
      <c r="D93" s="218"/>
      <c r="E93" s="219"/>
      <c r="F93" s="220"/>
      <c r="G93" s="220">
        <v>1883.76</v>
      </c>
      <c r="H93" s="220"/>
      <c r="I93" s="220">
        <v>0</v>
      </c>
      <c r="J93" s="220"/>
      <c r="K93" s="220">
        <v>1883.76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35</v>
      </c>
      <c r="B94" s="232" t="s">
        <v>407</v>
      </c>
      <c r="C94" s="241" t="s">
        <v>408</v>
      </c>
      <c r="D94" s="233" t="s">
        <v>350</v>
      </c>
      <c r="E94" s="234">
        <v>5.4760499999999999</v>
      </c>
      <c r="F94" s="235">
        <v>344</v>
      </c>
      <c r="G94" s="235">
        <v>1883.76</v>
      </c>
      <c r="H94" s="235">
        <v>0</v>
      </c>
      <c r="I94" s="235">
        <v>0</v>
      </c>
      <c r="J94" s="235">
        <v>344</v>
      </c>
      <c r="K94" s="235">
        <v>1883.7611999999999</v>
      </c>
      <c r="L94" s="235">
        <v>21</v>
      </c>
      <c r="M94" s="235">
        <v>2279.3496</v>
      </c>
      <c r="N94" s="234">
        <v>0</v>
      </c>
      <c r="O94" s="234">
        <v>0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0.23200000000000001</v>
      </c>
      <c r="V94" s="214">
        <v>1.2704436000000001</v>
      </c>
      <c r="W94" s="214"/>
      <c r="X94" s="214" t="s">
        <v>409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410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238</v>
      </c>
      <c r="B95" s="217" t="s">
        <v>206</v>
      </c>
      <c r="C95" s="237" t="s">
        <v>207</v>
      </c>
      <c r="D95" s="218"/>
      <c r="E95" s="219"/>
      <c r="F95" s="220"/>
      <c r="G95" s="220">
        <v>5082.7700000000004</v>
      </c>
      <c r="H95" s="220"/>
      <c r="I95" s="220">
        <v>9.9</v>
      </c>
      <c r="J95" s="220"/>
      <c r="K95" s="220">
        <v>5072.87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239</v>
      </c>
    </row>
    <row r="96" spans="1:60" x14ac:dyDescent="0.2">
      <c r="A96" s="222">
        <v>36</v>
      </c>
      <c r="B96" s="223" t="s">
        <v>411</v>
      </c>
      <c r="C96" s="238" t="s">
        <v>412</v>
      </c>
      <c r="D96" s="224" t="s">
        <v>350</v>
      </c>
      <c r="E96" s="225">
        <v>2.39133</v>
      </c>
      <c r="F96" s="226">
        <v>808</v>
      </c>
      <c r="G96" s="226">
        <v>1932.19</v>
      </c>
      <c r="H96" s="226">
        <v>0</v>
      </c>
      <c r="I96" s="226">
        <v>0</v>
      </c>
      <c r="J96" s="226">
        <v>808</v>
      </c>
      <c r="K96" s="226">
        <v>1932.1946399999999</v>
      </c>
      <c r="L96" s="226">
        <v>21</v>
      </c>
      <c r="M96" s="226">
        <v>2337.9499000000001</v>
      </c>
      <c r="N96" s="225">
        <v>0</v>
      </c>
      <c r="O96" s="225">
        <v>0</v>
      </c>
      <c r="P96" s="225">
        <v>0</v>
      </c>
      <c r="Q96" s="227">
        <v>0</v>
      </c>
      <c r="R96" s="214"/>
      <c r="S96" s="214" t="s">
        <v>243</v>
      </c>
      <c r="T96" s="214" t="s">
        <v>243</v>
      </c>
      <c r="U96" s="214">
        <v>1.8160000000000001</v>
      </c>
      <c r="V96" s="214">
        <v>4.3426552799999998</v>
      </c>
      <c r="W96" s="214"/>
      <c r="X96" s="214" t="s">
        <v>413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414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11"/>
      <c r="B97" s="212"/>
      <c r="C97" s="239" t="s">
        <v>415</v>
      </c>
      <c r="D97" s="228"/>
      <c r="E97" s="228"/>
      <c r="F97" s="228"/>
      <c r="G97" s="228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29" t="str">
        <f>C97</f>
        <v>S naložením suti nebo vybouraných hmot do dopravního prostředku a na jejich vyložením, popřípadě přeložením na normální dopravní prostředek.</v>
      </c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31">
        <v>37</v>
      </c>
      <c r="B98" s="232" t="s">
        <v>416</v>
      </c>
      <c r="C98" s="241" t="s">
        <v>417</v>
      </c>
      <c r="D98" s="233" t="s">
        <v>350</v>
      </c>
      <c r="E98" s="234">
        <v>2.39133</v>
      </c>
      <c r="F98" s="235">
        <v>353</v>
      </c>
      <c r="G98" s="235">
        <v>844.14</v>
      </c>
      <c r="H98" s="235">
        <v>4.1399999999999997</v>
      </c>
      <c r="I98" s="235">
        <v>9.9001061999999997</v>
      </c>
      <c r="J98" s="235">
        <v>348.86</v>
      </c>
      <c r="K98" s="235">
        <v>834.23938380000004</v>
      </c>
      <c r="L98" s="235">
        <v>21</v>
      </c>
      <c r="M98" s="235">
        <v>1021.4094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243</v>
      </c>
      <c r="T98" s="214" t="s">
        <v>243</v>
      </c>
      <c r="U98" s="214">
        <v>4.2000000000000003E-2</v>
      </c>
      <c r="V98" s="214">
        <v>0.10043586</v>
      </c>
      <c r="W98" s="214"/>
      <c r="X98" s="214" t="s">
        <v>413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414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x14ac:dyDescent="0.2">
      <c r="A99" s="231">
        <v>38</v>
      </c>
      <c r="B99" s="232" t="s">
        <v>418</v>
      </c>
      <c r="C99" s="241" t="s">
        <v>419</v>
      </c>
      <c r="D99" s="233" t="s">
        <v>350</v>
      </c>
      <c r="E99" s="234">
        <v>2.39133</v>
      </c>
      <c r="F99" s="235">
        <v>630</v>
      </c>
      <c r="G99" s="235">
        <v>1506.54</v>
      </c>
      <c r="H99" s="235">
        <v>0</v>
      </c>
      <c r="I99" s="235">
        <v>0</v>
      </c>
      <c r="J99" s="235">
        <v>630</v>
      </c>
      <c r="K99" s="235">
        <v>1506.5379</v>
      </c>
      <c r="L99" s="235">
        <v>21</v>
      </c>
      <c r="M99" s="235">
        <v>1822.9133999999999</v>
      </c>
      <c r="N99" s="234">
        <v>0</v>
      </c>
      <c r="O99" s="234">
        <v>0</v>
      </c>
      <c r="P99" s="234">
        <v>0</v>
      </c>
      <c r="Q99" s="236">
        <v>0</v>
      </c>
      <c r="R99" s="214"/>
      <c r="S99" s="214" t="s">
        <v>243</v>
      </c>
      <c r="T99" s="214" t="s">
        <v>244</v>
      </c>
      <c r="U99" s="214">
        <v>0</v>
      </c>
      <c r="V99" s="214">
        <v>0</v>
      </c>
      <c r="W99" s="214"/>
      <c r="X99" s="214" t="s">
        <v>413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414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39</v>
      </c>
      <c r="B100" s="223" t="s">
        <v>420</v>
      </c>
      <c r="C100" s="238" t="s">
        <v>421</v>
      </c>
      <c r="D100" s="224" t="s">
        <v>350</v>
      </c>
      <c r="E100" s="225">
        <v>2.39133</v>
      </c>
      <c r="F100" s="226">
        <v>334.5</v>
      </c>
      <c r="G100" s="226">
        <v>799.9</v>
      </c>
      <c r="H100" s="226">
        <v>0</v>
      </c>
      <c r="I100" s="226">
        <v>0</v>
      </c>
      <c r="J100" s="226">
        <v>334.5</v>
      </c>
      <c r="K100" s="226">
        <v>799.89988500000004</v>
      </c>
      <c r="L100" s="226">
        <v>21</v>
      </c>
      <c r="M100" s="226">
        <v>967.87899999999991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0.752</v>
      </c>
      <c r="V100" s="214">
        <v>1.79828016</v>
      </c>
      <c r="W100" s="214"/>
      <c r="X100" s="214" t="s">
        <v>413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414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39" t="s">
        <v>415</v>
      </c>
      <c r="D101" s="228"/>
      <c r="E101" s="228"/>
      <c r="F101" s="228"/>
      <c r="G101" s="228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248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29" t="str">
        <f>C101</f>
        <v>S naložením suti nebo vybouraných hmot do dopravního prostředku a na jejich vyložením, popřípadě přeložením na normální dopravní prostředek.</v>
      </c>
      <c r="BB101" s="208"/>
      <c r="BC101" s="208"/>
      <c r="BD101" s="208"/>
      <c r="BE101" s="208"/>
      <c r="BF101" s="208"/>
      <c r="BG101" s="208"/>
      <c r="BH101" s="208"/>
    </row>
    <row r="102" spans="1:60" outlineLevel="2" x14ac:dyDescent="0.2">
      <c r="A102" s="211"/>
      <c r="B102" s="212"/>
      <c r="C102" s="240" t="s">
        <v>422</v>
      </c>
      <c r="D102" s="230"/>
      <c r="E102" s="230"/>
      <c r="F102" s="230"/>
      <c r="G102" s="230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3"/>
      <c r="B103" s="4"/>
      <c r="C103" s="242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224</v>
      </c>
    </row>
    <row r="104" spans="1:60" x14ac:dyDescent="0.2">
      <c r="C104" s="243"/>
      <c r="D104" s="10"/>
      <c r="AG104" t="s">
        <v>300</v>
      </c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102:G102"/>
    <mergeCell ref="C73:G73"/>
    <mergeCell ref="C75:G75"/>
    <mergeCell ref="C86:G86"/>
    <mergeCell ref="C89:G89"/>
    <mergeCell ref="C97:G97"/>
    <mergeCell ref="C101:G101"/>
    <mergeCell ref="C42:G42"/>
    <mergeCell ref="C43:G43"/>
    <mergeCell ref="C44:G44"/>
    <mergeCell ref="C47:G47"/>
    <mergeCell ref="C48:G48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66538-177B-4763-9DE0-08024D07F1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110</v>
      </c>
      <c r="C4" s="200" t="s">
        <v>111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47389.81</v>
      </c>
      <c r="H8" s="220"/>
      <c r="I8" s="220">
        <v>11180.4</v>
      </c>
      <c r="J8" s="220"/>
      <c r="K8" s="220">
        <v>36209.410000000003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31">
        <v>1</v>
      </c>
      <c r="B9" s="232" t="s">
        <v>356</v>
      </c>
      <c r="C9" s="241" t="s">
        <v>357</v>
      </c>
      <c r="D9" s="233" t="s">
        <v>333</v>
      </c>
      <c r="E9" s="234">
        <v>0.32</v>
      </c>
      <c r="F9" s="235">
        <v>863</v>
      </c>
      <c r="G9" s="235">
        <v>276.16000000000003</v>
      </c>
      <c r="H9" s="235">
        <v>0</v>
      </c>
      <c r="I9" s="235">
        <v>0</v>
      </c>
      <c r="J9" s="235">
        <v>863</v>
      </c>
      <c r="K9" s="235">
        <v>276.16000000000003</v>
      </c>
      <c r="L9" s="235">
        <v>21</v>
      </c>
      <c r="M9" s="235">
        <v>334.15360000000004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243</v>
      </c>
      <c r="T9" s="214" t="s">
        <v>243</v>
      </c>
      <c r="U9" s="214">
        <v>1.992</v>
      </c>
      <c r="V9" s="214">
        <v>0.63744000000000001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358</v>
      </c>
      <c r="C10" s="241" t="s">
        <v>359</v>
      </c>
      <c r="D10" s="233" t="s">
        <v>333</v>
      </c>
      <c r="E10" s="234">
        <v>0.32</v>
      </c>
      <c r="F10" s="235">
        <v>289.5</v>
      </c>
      <c r="G10" s="235">
        <v>92.64</v>
      </c>
      <c r="H10" s="235">
        <v>0</v>
      </c>
      <c r="I10" s="235">
        <v>0</v>
      </c>
      <c r="J10" s="235">
        <v>289.5</v>
      </c>
      <c r="K10" s="235">
        <v>92.64</v>
      </c>
      <c r="L10" s="235">
        <v>21</v>
      </c>
      <c r="M10" s="235">
        <v>112.09439999999999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243</v>
      </c>
      <c r="T10" s="214" t="s">
        <v>243</v>
      </c>
      <c r="U10" s="214">
        <v>0.61199999999999999</v>
      </c>
      <c r="V10" s="214">
        <v>0.19584000000000001</v>
      </c>
      <c r="W10" s="214"/>
      <c r="X10" s="214" t="s">
        <v>304</v>
      </c>
      <c r="Y10" s="214" t="s">
        <v>246</v>
      </c>
      <c r="Z10" s="208"/>
      <c r="AA10" s="208"/>
      <c r="AB10" s="208"/>
      <c r="AC10" s="208"/>
      <c r="AD10" s="208"/>
      <c r="AE10" s="208"/>
      <c r="AF10" s="208"/>
      <c r="AG10" s="208" t="s">
        <v>305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3</v>
      </c>
      <c r="B11" s="232" t="s">
        <v>537</v>
      </c>
      <c r="C11" s="241" t="s">
        <v>538</v>
      </c>
      <c r="D11" s="233" t="s">
        <v>539</v>
      </c>
      <c r="E11" s="234">
        <v>20</v>
      </c>
      <c r="F11" s="235">
        <v>1168</v>
      </c>
      <c r="G11" s="235">
        <v>23360</v>
      </c>
      <c r="H11" s="235">
        <v>494.45</v>
      </c>
      <c r="I11" s="235">
        <v>9889</v>
      </c>
      <c r="J11" s="235">
        <v>673.55</v>
      </c>
      <c r="K11" s="235">
        <v>13471</v>
      </c>
      <c r="L11" s="235">
        <v>21</v>
      </c>
      <c r="M11" s="235">
        <v>28265.599999999999</v>
      </c>
      <c r="N11" s="234">
        <v>1.721E-2</v>
      </c>
      <c r="O11" s="234">
        <v>0.34420000000000001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0.98699999999999999</v>
      </c>
      <c r="V11" s="214">
        <v>19.739999999999998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4</v>
      </c>
      <c r="B12" s="223" t="s">
        <v>423</v>
      </c>
      <c r="C12" s="238" t="s">
        <v>424</v>
      </c>
      <c r="D12" s="224" t="s">
        <v>425</v>
      </c>
      <c r="E12" s="225">
        <v>90</v>
      </c>
      <c r="F12" s="226">
        <v>124</v>
      </c>
      <c r="G12" s="226">
        <v>11160</v>
      </c>
      <c r="H12" s="226">
        <v>0</v>
      </c>
      <c r="I12" s="226">
        <v>0</v>
      </c>
      <c r="J12" s="226">
        <v>124</v>
      </c>
      <c r="K12" s="226">
        <v>11160</v>
      </c>
      <c r="L12" s="226">
        <v>21</v>
      </c>
      <c r="M12" s="226">
        <v>13503.6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0.20300000000000001</v>
      </c>
      <c r="V12" s="214">
        <v>18.27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519</v>
      </c>
      <c r="D13" s="244"/>
      <c r="E13" s="245">
        <v>90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5</v>
      </c>
      <c r="B14" s="232" t="s">
        <v>427</v>
      </c>
      <c r="C14" s="241" t="s">
        <v>428</v>
      </c>
      <c r="D14" s="233" t="s">
        <v>429</v>
      </c>
      <c r="E14" s="234">
        <v>10</v>
      </c>
      <c r="F14" s="235">
        <v>56.6</v>
      </c>
      <c r="G14" s="235">
        <v>566</v>
      </c>
      <c r="H14" s="235">
        <v>0</v>
      </c>
      <c r="I14" s="235">
        <v>0</v>
      </c>
      <c r="J14" s="235">
        <v>56.6</v>
      </c>
      <c r="K14" s="235">
        <v>566</v>
      </c>
      <c r="L14" s="235">
        <v>21</v>
      </c>
      <c r="M14" s="235">
        <v>684.86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</v>
      </c>
      <c r="V14" s="214">
        <v>0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6</v>
      </c>
      <c r="B15" s="223" t="s">
        <v>826</v>
      </c>
      <c r="C15" s="238" t="s">
        <v>827</v>
      </c>
      <c r="D15" s="224" t="s">
        <v>333</v>
      </c>
      <c r="E15" s="225">
        <v>0.32</v>
      </c>
      <c r="F15" s="226">
        <v>7545</v>
      </c>
      <c r="G15" s="226">
        <v>2414.4</v>
      </c>
      <c r="H15" s="226">
        <v>0</v>
      </c>
      <c r="I15" s="226">
        <v>0</v>
      </c>
      <c r="J15" s="226">
        <v>7545</v>
      </c>
      <c r="K15" s="226">
        <v>2414.4</v>
      </c>
      <c r="L15" s="226">
        <v>21</v>
      </c>
      <c r="M15" s="226">
        <v>2921.424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583</v>
      </c>
      <c r="U15" s="214">
        <v>16.54</v>
      </c>
      <c r="V15" s="214">
        <v>5.2927999999999997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828</v>
      </c>
      <c r="D16" s="244"/>
      <c r="E16" s="245">
        <v>0.32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360</v>
      </c>
      <c r="C20" s="238" t="s">
        <v>361</v>
      </c>
      <c r="D20" s="224" t="s">
        <v>333</v>
      </c>
      <c r="E20" s="225">
        <v>0.4</v>
      </c>
      <c r="F20" s="226">
        <v>2015</v>
      </c>
      <c r="G20" s="226">
        <v>806</v>
      </c>
      <c r="H20" s="226">
        <v>0</v>
      </c>
      <c r="I20" s="226">
        <v>0</v>
      </c>
      <c r="J20" s="226">
        <v>2015</v>
      </c>
      <c r="K20" s="226">
        <v>806</v>
      </c>
      <c r="L20" s="226">
        <v>21</v>
      </c>
      <c r="M20" s="226">
        <v>975.26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4.6550000000000002</v>
      </c>
      <c r="V20" s="214">
        <v>1.8620000000000001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362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829</v>
      </c>
      <c r="D22" s="244"/>
      <c r="E22" s="245">
        <v>0.4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9</v>
      </c>
      <c r="B23" s="232" t="s">
        <v>364</v>
      </c>
      <c r="C23" s="241" t="s">
        <v>365</v>
      </c>
      <c r="D23" s="233" t="s">
        <v>333</v>
      </c>
      <c r="E23" s="234">
        <v>2.3849999999999998</v>
      </c>
      <c r="F23" s="235">
        <v>245.5</v>
      </c>
      <c r="G23" s="235">
        <v>585.52</v>
      </c>
      <c r="H23" s="235">
        <v>0</v>
      </c>
      <c r="I23" s="235">
        <v>0</v>
      </c>
      <c r="J23" s="235">
        <v>245.5</v>
      </c>
      <c r="K23" s="235">
        <v>585.51749999999993</v>
      </c>
      <c r="L23" s="235">
        <v>21</v>
      </c>
      <c r="M23" s="235">
        <v>708.47919999999999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243</v>
      </c>
      <c r="T23" s="214" t="s">
        <v>243</v>
      </c>
      <c r="U23" s="214">
        <v>0.51900000000000002</v>
      </c>
      <c r="V23" s="214">
        <v>1.2378149999999999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10</v>
      </c>
      <c r="B24" s="232" t="s">
        <v>366</v>
      </c>
      <c r="C24" s="241" t="s">
        <v>367</v>
      </c>
      <c r="D24" s="233" t="s">
        <v>333</v>
      </c>
      <c r="E24" s="234">
        <v>0.32</v>
      </c>
      <c r="F24" s="235">
        <v>344.5</v>
      </c>
      <c r="G24" s="235">
        <v>110.24</v>
      </c>
      <c r="H24" s="235">
        <v>0</v>
      </c>
      <c r="I24" s="235">
        <v>0</v>
      </c>
      <c r="J24" s="235">
        <v>344.5</v>
      </c>
      <c r="K24" s="235">
        <v>110.24000000000001</v>
      </c>
      <c r="L24" s="235">
        <v>21</v>
      </c>
      <c r="M24" s="235">
        <v>133.3904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243</v>
      </c>
      <c r="T24" s="214" t="s">
        <v>243</v>
      </c>
      <c r="U24" s="214">
        <v>0.72899999999999998</v>
      </c>
      <c r="V24" s="214">
        <v>0.23327999999999999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11</v>
      </c>
      <c r="B25" s="232" t="s">
        <v>340</v>
      </c>
      <c r="C25" s="241" t="s">
        <v>341</v>
      </c>
      <c r="D25" s="233" t="s">
        <v>333</v>
      </c>
      <c r="E25" s="234">
        <v>2.3849999999999998</v>
      </c>
      <c r="F25" s="235">
        <v>196.5</v>
      </c>
      <c r="G25" s="235">
        <v>468.65</v>
      </c>
      <c r="H25" s="235">
        <v>0</v>
      </c>
      <c r="I25" s="235">
        <v>0</v>
      </c>
      <c r="J25" s="235">
        <v>196.5</v>
      </c>
      <c r="K25" s="235">
        <v>468.65249999999997</v>
      </c>
      <c r="L25" s="235">
        <v>21</v>
      </c>
      <c r="M25" s="235">
        <v>567.06649999999991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243</v>
      </c>
      <c r="T25" s="214" t="s">
        <v>243</v>
      </c>
      <c r="U25" s="214">
        <v>1.0999999999999999E-2</v>
      </c>
      <c r="V25" s="214">
        <v>2.6234999999999994E-2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342</v>
      </c>
      <c r="C26" s="238" t="s">
        <v>343</v>
      </c>
      <c r="D26" s="224" t="s">
        <v>333</v>
      </c>
      <c r="E26" s="225">
        <v>2.3849999999999998</v>
      </c>
      <c r="F26" s="226">
        <v>200</v>
      </c>
      <c r="G26" s="226">
        <v>477</v>
      </c>
      <c r="H26" s="226">
        <v>0</v>
      </c>
      <c r="I26" s="226">
        <v>0</v>
      </c>
      <c r="J26" s="226">
        <v>200</v>
      </c>
      <c r="K26" s="226">
        <v>476.99999999999994</v>
      </c>
      <c r="L26" s="226">
        <v>21</v>
      </c>
      <c r="M26" s="226">
        <v>577.16999999999996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0.31</v>
      </c>
      <c r="V26" s="214">
        <v>0.73934999999999995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370</v>
      </c>
      <c r="C29" s="238" t="s">
        <v>371</v>
      </c>
      <c r="D29" s="224" t="s">
        <v>333</v>
      </c>
      <c r="E29" s="225">
        <v>0.32</v>
      </c>
      <c r="F29" s="226">
        <v>212</v>
      </c>
      <c r="G29" s="226">
        <v>67.84</v>
      </c>
      <c r="H29" s="226">
        <v>0</v>
      </c>
      <c r="I29" s="226">
        <v>0</v>
      </c>
      <c r="J29" s="226">
        <v>212</v>
      </c>
      <c r="K29" s="226">
        <v>67.84</v>
      </c>
      <c r="L29" s="226">
        <v>21</v>
      </c>
      <c r="M29" s="226">
        <v>82.086399999999998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0.32200000000000001</v>
      </c>
      <c r="V29" s="214">
        <v>0.10304000000000001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369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31">
        <v>14</v>
      </c>
      <c r="B32" s="232" t="s">
        <v>441</v>
      </c>
      <c r="C32" s="241" t="s">
        <v>442</v>
      </c>
      <c r="D32" s="233" t="s">
        <v>333</v>
      </c>
      <c r="E32" s="234">
        <v>0.4</v>
      </c>
      <c r="F32" s="235">
        <v>546</v>
      </c>
      <c r="G32" s="235">
        <v>218.4</v>
      </c>
      <c r="H32" s="235">
        <v>0</v>
      </c>
      <c r="I32" s="235">
        <v>0</v>
      </c>
      <c r="J32" s="235">
        <v>546</v>
      </c>
      <c r="K32" s="235">
        <v>218.4</v>
      </c>
      <c r="L32" s="235">
        <v>21</v>
      </c>
      <c r="M32" s="235">
        <v>264.26400000000001</v>
      </c>
      <c r="N32" s="234">
        <v>0</v>
      </c>
      <c r="O32" s="234">
        <v>0</v>
      </c>
      <c r="P32" s="234">
        <v>0</v>
      </c>
      <c r="Q32" s="236">
        <v>0</v>
      </c>
      <c r="R32" s="214"/>
      <c r="S32" s="214" t="s">
        <v>243</v>
      </c>
      <c r="T32" s="214" t="s">
        <v>583</v>
      </c>
      <c r="U32" s="214">
        <v>1.1499999999999999</v>
      </c>
      <c r="V32" s="214">
        <v>0.45999999999999996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15</v>
      </c>
      <c r="B33" s="223" t="s">
        <v>348</v>
      </c>
      <c r="C33" s="238" t="s">
        <v>349</v>
      </c>
      <c r="D33" s="224" t="s">
        <v>350</v>
      </c>
      <c r="E33" s="225">
        <v>4.4122500000000002</v>
      </c>
      <c r="F33" s="226">
        <v>280</v>
      </c>
      <c r="G33" s="226">
        <v>1235.43</v>
      </c>
      <c r="H33" s="226">
        <v>0</v>
      </c>
      <c r="I33" s="226">
        <v>0</v>
      </c>
      <c r="J33" s="226">
        <v>280</v>
      </c>
      <c r="K33" s="226">
        <v>1235.43</v>
      </c>
      <c r="L33" s="226">
        <v>21</v>
      </c>
      <c r="M33" s="226">
        <v>1494.8703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0</v>
      </c>
      <c r="V33" s="214">
        <v>0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351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523</v>
      </c>
      <c r="D35" s="244"/>
      <c r="E35" s="245">
        <v>4.4122500000000002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307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524</v>
      </c>
      <c r="C36" s="238" t="s">
        <v>525</v>
      </c>
      <c r="D36" s="224" t="s">
        <v>271</v>
      </c>
      <c r="E36" s="225">
        <v>1</v>
      </c>
      <c r="F36" s="226">
        <v>2500</v>
      </c>
      <c r="G36" s="226">
        <v>2500</v>
      </c>
      <c r="H36" s="226">
        <v>0</v>
      </c>
      <c r="I36" s="226">
        <v>0</v>
      </c>
      <c r="J36" s="226">
        <v>2500</v>
      </c>
      <c r="K36" s="226">
        <v>2500</v>
      </c>
      <c r="L36" s="226">
        <v>21</v>
      </c>
      <c r="M36" s="226">
        <v>3025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268</v>
      </c>
      <c r="T36" s="214" t="s">
        <v>244</v>
      </c>
      <c r="U36" s="214">
        <v>0</v>
      </c>
      <c r="V36" s="214">
        <v>0</v>
      </c>
      <c r="W36" s="214"/>
      <c r="X36" s="214" t="s">
        <v>304</v>
      </c>
      <c r="Y36" s="214" t="s">
        <v>246</v>
      </c>
      <c r="Z36" s="208"/>
      <c r="AA36" s="208"/>
      <c r="AB36" s="208"/>
      <c r="AC36" s="208"/>
      <c r="AD36" s="208"/>
      <c r="AE36" s="208"/>
      <c r="AF36" s="208"/>
      <c r="AG36" s="208" t="s">
        <v>305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532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0" t="s">
        <v>526</v>
      </c>
      <c r="D38" s="230"/>
      <c r="E38" s="230"/>
      <c r="F38" s="230"/>
      <c r="G38" s="230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527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389</v>
      </c>
      <c r="C40" s="238" t="s">
        <v>390</v>
      </c>
      <c r="D40" s="224" t="s">
        <v>333</v>
      </c>
      <c r="E40" s="225">
        <v>0.44</v>
      </c>
      <c r="F40" s="226">
        <v>2935</v>
      </c>
      <c r="G40" s="226">
        <v>1291.4000000000001</v>
      </c>
      <c r="H40" s="226">
        <v>2935</v>
      </c>
      <c r="I40" s="226">
        <v>1291.4000000000001</v>
      </c>
      <c r="J40" s="226">
        <v>0</v>
      </c>
      <c r="K40" s="226">
        <v>0</v>
      </c>
      <c r="L40" s="226">
        <v>21</v>
      </c>
      <c r="M40" s="226">
        <v>1562.5940000000001</v>
      </c>
      <c r="N40" s="225">
        <v>2.5</v>
      </c>
      <c r="O40" s="225">
        <v>1.1000000000000001</v>
      </c>
      <c r="P40" s="225">
        <v>0</v>
      </c>
      <c r="Q40" s="227">
        <v>0</v>
      </c>
      <c r="R40" s="214" t="s">
        <v>385</v>
      </c>
      <c r="S40" s="214" t="s">
        <v>243</v>
      </c>
      <c r="T40" s="214" t="s">
        <v>243</v>
      </c>
      <c r="U40" s="214">
        <v>0</v>
      </c>
      <c r="V40" s="214">
        <v>0</v>
      </c>
      <c r="W40" s="214"/>
      <c r="X40" s="214" t="s">
        <v>386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387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830</v>
      </c>
      <c r="D41" s="244"/>
      <c r="E41" s="245">
        <v>0.44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238</v>
      </c>
      <c r="B42" s="217" t="s">
        <v>192</v>
      </c>
      <c r="C42" s="237" t="s">
        <v>193</v>
      </c>
      <c r="D42" s="218"/>
      <c r="E42" s="219"/>
      <c r="F42" s="220"/>
      <c r="G42" s="220">
        <v>9716.52</v>
      </c>
      <c r="H42" s="220"/>
      <c r="I42" s="220">
        <v>524.13</v>
      </c>
      <c r="J42" s="220"/>
      <c r="K42" s="220">
        <v>9192.39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239</v>
      </c>
    </row>
    <row r="43" spans="1:60" x14ac:dyDescent="0.2">
      <c r="A43" s="222">
        <v>18</v>
      </c>
      <c r="B43" s="223" t="s">
        <v>506</v>
      </c>
      <c r="C43" s="238" t="s">
        <v>507</v>
      </c>
      <c r="D43" s="224" t="s">
        <v>303</v>
      </c>
      <c r="E43" s="225">
        <v>50.738999999999997</v>
      </c>
      <c r="F43" s="226">
        <v>191.5</v>
      </c>
      <c r="G43" s="226">
        <v>9716.52</v>
      </c>
      <c r="H43" s="226">
        <v>10.33</v>
      </c>
      <c r="I43" s="226">
        <v>524.13387</v>
      </c>
      <c r="J43" s="226">
        <v>181.17</v>
      </c>
      <c r="K43" s="226">
        <v>9192.3846299999987</v>
      </c>
      <c r="L43" s="226">
        <v>21</v>
      </c>
      <c r="M43" s="226">
        <v>11756.9892</v>
      </c>
      <c r="N43" s="225">
        <v>2.0000000000000002E-5</v>
      </c>
      <c r="O43" s="225">
        <v>1.0147800000000001E-3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0.32</v>
      </c>
      <c r="V43" s="214">
        <v>16.23648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508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509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194</v>
      </c>
      <c r="C46" s="237" t="s">
        <v>195</v>
      </c>
      <c r="D46" s="218"/>
      <c r="E46" s="219"/>
      <c r="F46" s="220"/>
      <c r="G46" s="220">
        <v>12444.8</v>
      </c>
      <c r="H46" s="220"/>
      <c r="I46" s="220">
        <v>4576.26</v>
      </c>
      <c r="J46" s="220"/>
      <c r="K46" s="220">
        <v>7868.54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19</v>
      </c>
      <c r="B47" s="223" t="s">
        <v>831</v>
      </c>
      <c r="C47" s="238" t="s">
        <v>832</v>
      </c>
      <c r="D47" s="224" t="s">
        <v>333</v>
      </c>
      <c r="E47" s="225">
        <v>0.48</v>
      </c>
      <c r="F47" s="226">
        <v>11720</v>
      </c>
      <c r="G47" s="226">
        <v>5625.6</v>
      </c>
      <c r="H47" s="226">
        <v>5110.5600000000004</v>
      </c>
      <c r="I47" s="226">
        <v>2453.0688</v>
      </c>
      <c r="J47" s="226">
        <v>6609.44</v>
      </c>
      <c r="K47" s="226">
        <v>3172.5311999999999</v>
      </c>
      <c r="L47" s="226">
        <v>21</v>
      </c>
      <c r="M47" s="226">
        <v>6806.9760000000006</v>
      </c>
      <c r="N47" s="225">
        <v>3.0951599999999999</v>
      </c>
      <c r="O47" s="225">
        <v>1.4856767999999998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11.661</v>
      </c>
      <c r="V47" s="214">
        <v>5.5972799999999996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833</v>
      </c>
      <c r="D48" s="244"/>
      <c r="E48" s="245">
        <v>0.48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643</v>
      </c>
      <c r="C49" s="238" t="s">
        <v>644</v>
      </c>
      <c r="D49" s="224" t="s">
        <v>333</v>
      </c>
      <c r="E49" s="225">
        <v>0.32</v>
      </c>
      <c r="F49" s="226">
        <v>6790</v>
      </c>
      <c r="G49" s="226">
        <v>2172.8000000000002</v>
      </c>
      <c r="H49" s="226">
        <v>4894.9399999999996</v>
      </c>
      <c r="I49" s="226">
        <v>1566.3807999999999</v>
      </c>
      <c r="J49" s="226">
        <v>1895.06</v>
      </c>
      <c r="K49" s="226">
        <v>606.41920000000005</v>
      </c>
      <c r="L49" s="226">
        <v>21</v>
      </c>
      <c r="M49" s="226">
        <v>2629.0880000000002</v>
      </c>
      <c r="N49" s="225">
        <v>2.9559700000000002</v>
      </c>
      <c r="O49" s="225">
        <v>0.94591040000000004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3.8820000000000001</v>
      </c>
      <c r="V49" s="214">
        <v>1.24224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834</v>
      </c>
      <c r="D50" s="244"/>
      <c r="E50" s="245">
        <v>0.32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466</v>
      </c>
      <c r="C51" s="238" t="s">
        <v>467</v>
      </c>
      <c r="D51" s="224" t="s">
        <v>303</v>
      </c>
      <c r="E51" s="225">
        <v>1.6</v>
      </c>
      <c r="F51" s="226">
        <v>1452</v>
      </c>
      <c r="G51" s="226">
        <v>2323.1999999999998</v>
      </c>
      <c r="H51" s="226">
        <v>270.64</v>
      </c>
      <c r="I51" s="226">
        <v>433.024</v>
      </c>
      <c r="J51" s="226">
        <v>1181.3599999999999</v>
      </c>
      <c r="K51" s="226">
        <v>1890.1759999999999</v>
      </c>
      <c r="L51" s="226">
        <v>21</v>
      </c>
      <c r="M51" s="226">
        <v>2811.0719999999997</v>
      </c>
      <c r="N51" s="225">
        <v>1.4500000000000001E-2</v>
      </c>
      <c r="O51" s="225">
        <v>2.3200000000000002E-2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1.9059999999999999</v>
      </c>
      <c r="V51" s="214">
        <v>3.0495999999999999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835</v>
      </c>
      <c r="D52" s="244"/>
      <c r="E52" s="245">
        <v>1.6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307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469</v>
      </c>
      <c r="C53" s="241" t="s">
        <v>470</v>
      </c>
      <c r="D53" s="233" t="s">
        <v>303</v>
      </c>
      <c r="E53" s="234">
        <v>1.6</v>
      </c>
      <c r="F53" s="235">
        <v>395</v>
      </c>
      <c r="G53" s="235">
        <v>632</v>
      </c>
      <c r="H53" s="235">
        <v>77.37</v>
      </c>
      <c r="I53" s="235">
        <v>123.79200000000002</v>
      </c>
      <c r="J53" s="235">
        <v>317.63</v>
      </c>
      <c r="K53" s="235">
        <v>508.20800000000003</v>
      </c>
      <c r="L53" s="235">
        <v>21</v>
      </c>
      <c r="M53" s="235">
        <v>764.72</v>
      </c>
      <c r="N53" s="234">
        <v>9.6000000000000002E-4</v>
      </c>
      <c r="O53" s="234">
        <v>1.536E-3</v>
      </c>
      <c r="P53" s="234">
        <v>0</v>
      </c>
      <c r="Q53" s="236">
        <v>0</v>
      </c>
      <c r="R53" s="214"/>
      <c r="S53" s="214" t="s">
        <v>243</v>
      </c>
      <c r="T53" s="214" t="s">
        <v>243</v>
      </c>
      <c r="U53" s="214">
        <v>0.628</v>
      </c>
      <c r="V53" s="214">
        <v>1.0048000000000001</v>
      </c>
      <c r="W53" s="214"/>
      <c r="X53" s="214" t="s">
        <v>304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305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23</v>
      </c>
      <c r="B54" s="223" t="s">
        <v>836</v>
      </c>
      <c r="C54" s="238" t="s">
        <v>837</v>
      </c>
      <c r="D54" s="224" t="s">
        <v>333</v>
      </c>
      <c r="E54" s="225">
        <v>0.16</v>
      </c>
      <c r="F54" s="226">
        <v>10570</v>
      </c>
      <c r="G54" s="226">
        <v>1691.2</v>
      </c>
      <c r="H54" s="226">
        <v>0</v>
      </c>
      <c r="I54" s="226">
        <v>0</v>
      </c>
      <c r="J54" s="226">
        <v>10570</v>
      </c>
      <c r="K54" s="226">
        <v>1691.2</v>
      </c>
      <c r="L54" s="226">
        <v>21</v>
      </c>
      <c r="M54" s="226">
        <v>2046.3520000000001</v>
      </c>
      <c r="N54" s="225">
        <v>3.0951599999999999</v>
      </c>
      <c r="O54" s="225">
        <v>0.49522559999999999</v>
      </c>
      <c r="P54" s="225">
        <v>0</v>
      </c>
      <c r="Q54" s="227">
        <v>0</v>
      </c>
      <c r="R54" s="214"/>
      <c r="S54" s="214" t="s">
        <v>268</v>
      </c>
      <c r="T54" s="214" t="s">
        <v>583</v>
      </c>
      <c r="U54" s="214">
        <v>11.661</v>
      </c>
      <c r="V54" s="214">
        <v>1.8657599999999999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838</v>
      </c>
      <c r="D55" s="244"/>
      <c r="E55" s="245">
        <v>0.16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24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26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1.0469999999999999</v>
      </c>
      <c r="V64" s="214">
        <v>53.123732999999994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2636.8</v>
      </c>
      <c r="H69" s="220"/>
      <c r="I69" s="220">
        <v>0</v>
      </c>
      <c r="J69" s="220"/>
      <c r="K69" s="220">
        <v>2636.8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403</v>
      </c>
      <c r="C70" s="238" t="s">
        <v>404</v>
      </c>
      <c r="D70" s="224" t="s">
        <v>333</v>
      </c>
      <c r="E70" s="225">
        <v>0.32</v>
      </c>
      <c r="F70" s="226">
        <v>8240</v>
      </c>
      <c r="G70" s="226">
        <v>2636.8</v>
      </c>
      <c r="H70" s="226">
        <v>0</v>
      </c>
      <c r="I70" s="226">
        <v>0</v>
      </c>
      <c r="J70" s="226">
        <v>8240</v>
      </c>
      <c r="K70" s="226">
        <v>2636.8</v>
      </c>
      <c r="L70" s="226">
        <v>21</v>
      </c>
      <c r="M70" s="226">
        <v>3190.5280000000002</v>
      </c>
      <c r="N70" s="225">
        <v>0</v>
      </c>
      <c r="O70" s="225">
        <v>0</v>
      </c>
      <c r="P70" s="225">
        <v>1.33</v>
      </c>
      <c r="Q70" s="227">
        <v>0.42560000000000003</v>
      </c>
      <c r="R70" s="214"/>
      <c r="S70" s="214" t="s">
        <v>243</v>
      </c>
      <c r="T70" s="214" t="s">
        <v>243</v>
      </c>
      <c r="U70" s="214">
        <v>8.6210000000000004</v>
      </c>
      <c r="V70" s="214">
        <v>2.7587200000000003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839</v>
      </c>
      <c r="D72" s="244"/>
      <c r="E72" s="245">
        <v>0.32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238</v>
      </c>
      <c r="B73" s="217" t="s">
        <v>204</v>
      </c>
      <c r="C73" s="237" t="s">
        <v>205</v>
      </c>
      <c r="D73" s="218"/>
      <c r="E73" s="219"/>
      <c r="F73" s="220"/>
      <c r="G73" s="220">
        <v>2170.5100000000002</v>
      </c>
      <c r="H73" s="220"/>
      <c r="I73" s="220">
        <v>0</v>
      </c>
      <c r="J73" s="220"/>
      <c r="K73" s="220">
        <v>2170.5100000000002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239</v>
      </c>
    </row>
    <row r="74" spans="1:60" x14ac:dyDescent="0.2">
      <c r="A74" s="231">
        <v>29</v>
      </c>
      <c r="B74" s="232" t="s">
        <v>407</v>
      </c>
      <c r="C74" s="241" t="s">
        <v>408</v>
      </c>
      <c r="D74" s="233" t="s">
        <v>350</v>
      </c>
      <c r="E74" s="234">
        <v>6.3096199999999998</v>
      </c>
      <c r="F74" s="235">
        <v>344</v>
      </c>
      <c r="G74" s="235">
        <v>2170.5100000000002</v>
      </c>
      <c r="H74" s="235">
        <v>0</v>
      </c>
      <c r="I74" s="235">
        <v>0</v>
      </c>
      <c r="J74" s="235">
        <v>344</v>
      </c>
      <c r="K74" s="235">
        <v>2170.5092799999998</v>
      </c>
      <c r="L74" s="235">
        <v>21</v>
      </c>
      <c r="M74" s="235">
        <v>2626.3171000000002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243</v>
      </c>
      <c r="T74" s="214" t="s">
        <v>243</v>
      </c>
      <c r="U74" s="214">
        <v>0.23200000000000001</v>
      </c>
      <c r="V74" s="214">
        <v>1.4638318400000001</v>
      </c>
      <c r="W74" s="214"/>
      <c r="X74" s="214" t="s">
        <v>409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410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206</v>
      </c>
      <c r="C75" s="237" t="s">
        <v>207</v>
      </c>
      <c r="D75" s="218"/>
      <c r="E75" s="219"/>
      <c r="F75" s="220"/>
      <c r="G75" s="220">
        <v>2845.83</v>
      </c>
      <c r="H75" s="220"/>
      <c r="I75" s="220">
        <v>5.54</v>
      </c>
      <c r="J75" s="220"/>
      <c r="K75" s="220">
        <v>2840.29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22">
        <v>30</v>
      </c>
      <c r="B76" s="223" t="s">
        <v>411</v>
      </c>
      <c r="C76" s="238" t="s">
        <v>412</v>
      </c>
      <c r="D76" s="224" t="s">
        <v>350</v>
      </c>
      <c r="E76" s="225">
        <v>1.3389</v>
      </c>
      <c r="F76" s="226">
        <v>808</v>
      </c>
      <c r="G76" s="226">
        <v>1081.83</v>
      </c>
      <c r="H76" s="226">
        <v>0</v>
      </c>
      <c r="I76" s="226">
        <v>0</v>
      </c>
      <c r="J76" s="226">
        <v>808</v>
      </c>
      <c r="K76" s="226">
        <v>1081.8312000000001</v>
      </c>
      <c r="L76" s="226">
        <v>21</v>
      </c>
      <c r="M76" s="226">
        <v>1309.0142999999998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1.8160000000000001</v>
      </c>
      <c r="V76" s="214">
        <v>2.4314423999999999</v>
      </c>
      <c r="W76" s="214"/>
      <c r="X76" s="214" t="s">
        <v>413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415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31</v>
      </c>
      <c r="B78" s="232" t="s">
        <v>416</v>
      </c>
      <c r="C78" s="241" t="s">
        <v>417</v>
      </c>
      <c r="D78" s="233" t="s">
        <v>350</v>
      </c>
      <c r="E78" s="234">
        <v>1.3389</v>
      </c>
      <c r="F78" s="235">
        <v>353</v>
      </c>
      <c r="G78" s="235">
        <v>472.63</v>
      </c>
      <c r="H78" s="235">
        <v>4.1399999999999997</v>
      </c>
      <c r="I78" s="235">
        <v>5.5430459999999995</v>
      </c>
      <c r="J78" s="235">
        <v>348.86</v>
      </c>
      <c r="K78" s="235">
        <v>467.08865400000002</v>
      </c>
      <c r="L78" s="235">
        <v>21</v>
      </c>
      <c r="M78" s="235">
        <v>571.88229999999999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243</v>
      </c>
      <c r="T78" s="214" t="s">
        <v>243</v>
      </c>
      <c r="U78" s="214">
        <v>4.2000000000000003E-2</v>
      </c>
      <c r="V78" s="214">
        <v>5.62338E-2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32</v>
      </c>
      <c r="B79" s="232" t="s">
        <v>418</v>
      </c>
      <c r="C79" s="241" t="s">
        <v>419</v>
      </c>
      <c r="D79" s="233" t="s">
        <v>350</v>
      </c>
      <c r="E79" s="234">
        <v>1.3389</v>
      </c>
      <c r="F79" s="235">
        <v>630</v>
      </c>
      <c r="G79" s="235">
        <v>843.51</v>
      </c>
      <c r="H79" s="235">
        <v>0</v>
      </c>
      <c r="I79" s="235">
        <v>0</v>
      </c>
      <c r="J79" s="235">
        <v>630</v>
      </c>
      <c r="K79" s="235">
        <v>843.50699999999995</v>
      </c>
      <c r="L79" s="235">
        <v>21</v>
      </c>
      <c r="M79" s="235">
        <v>1020.6470999999999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243</v>
      </c>
      <c r="T79" s="214" t="s">
        <v>244</v>
      </c>
      <c r="U79" s="214">
        <v>0</v>
      </c>
      <c r="V79" s="214">
        <v>0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33</v>
      </c>
      <c r="B80" s="223" t="s">
        <v>420</v>
      </c>
      <c r="C80" s="238" t="s">
        <v>421</v>
      </c>
      <c r="D80" s="224" t="s">
        <v>350</v>
      </c>
      <c r="E80" s="225">
        <v>1.3389</v>
      </c>
      <c r="F80" s="226">
        <v>334.5</v>
      </c>
      <c r="G80" s="226">
        <v>447.86</v>
      </c>
      <c r="H80" s="226">
        <v>0</v>
      </c>
      <c r="I80" s="226">
        <v>0</v>
      </c>
      <c r="J80" s="226">
        <v>334.5</v>
      </c>
      <c r="K80" s="226">
        <v>447.86205000000001</v>
      </c>
      <c r="L80" s="226">
        <v>21</v>
      </c>
      <c r="M80" s="226">
        <v>541.91060000000004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0.752</v>
      </c>
      <c r="V80" s="214">
        <v>1.0068527999999999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415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422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224</v>
      </c>
    </row>
    <row r="84" spans="1:60" x14ac:dyDescent="0.2">
      <c r="C84" s="243"/>
      <c r="D84" s="10"/>
      <c r="AG84" t="s">
        <v>300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7:G77"/>
    <mergeCell ref="C81:G81"/>
    <mergeCell ref="C82:G82"/>
    <mergeCell ref="C38:G38"/>
    <mergeCell ref="C39:G39"/>
    <mergeCell ref="C44:G44"/>
    <mergeCell ref="C45:G45"/>
    <mergeCell ref="C58:G58"/>
    <mergeCell ref="C60:G60"/>
    <mergeCell ref="C27:G27"/>
    <mergeCell ref="C28:G28"/>
    <mergeCell ref="C30:G30"/>
    <mergeCell ref="C31:G31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C9F42-9440-4098-87DE-D2012929C32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112</v>
      </c>
      <c r="C4" s="200" t="s">
        <v>113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237792.57</v>
      </c>
      <c r="H8" s="220"/>
      <c r="I8" s="220">
        <v>55952.68</v>
      </c>
      <c r="J8" s="220"/>
      <c r="K8" s="220">
        <v>181839.89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5.9290000000000003</v>
      </c>
      <c r="F9" s="226">
        <v>863</v>
      </c>
      <c r="G9" s="226">
        <v>5116.7299999999996</v>
      </c>
      <c r="H9" s="226">
        <v>0</v>
      </c>
      <c r="I9" s="226">
        <v>0</v>
      </c>
      <c r="J9" s="226">
        <v>863</v>
      </c>
      <c r="K9" s="226">
        <v>5116.7269999999999</v>
      </c>
      <c r="L9" s="226">
        <v>21</v>
      </c>
      <c r="M9" s="226">
        <v>6191.2432999999992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11.810568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840</v>
      </c>
      <c r="D11" s="244"/>
      <c r="E11" s="245">
        <v>2.7370000000000001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5.9290000000000003</v>
      </c>
      <c r="F13" s="235">
        <v>289.5</v>
      </c>
      <c r="G13" s="235">
        <v>1716.45</v>
      </c>
      <c r="H13" s="235">
        <v>0</v>
      </c>
      <c r="I13" s="235">
        <v>0</v>
      </c>
      <c r="J13" s="235">
        <v>289.5</v>
      </c>
      <c r="K13" s="235">
        <v>1716.4455</v>
      </c>
      <c r="L13" s="235">
        <v>21</v>
      </c>
      <c r="M13" s="235">
        <v>2076.9045000000001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3.6285479999999999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20.424499999999998</v>
      </c>
      <c r="F19" s="226">
        <v>2215</v>
      </c>
      <c r="G19" s="226">
        <v>45240.27</v>
      </c>
      <c r="H19" s="226">
        <v>0</v>
      </c>
      <c r="I19" s="226">
        <v>0</v>
      </c>
      <c r="J19" s="226">
        <v>2215</v>
      </c>
      <c r="K19" s="226">
        <v>45240.267499999994</v>
      </c>
      <c r="L19" s="226">
        <v>21</v>
      </c>
      <c r="M19" s="226">
        <v>54740.726699999992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15.726864999999998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841</v>
      </c>
      <c r="D20" s="244"/>
      <c r="E20" s="245">
        <v>18.354500000000002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6" t="s">
        <v>765</v>
      </c>
      <c r="D21" s="244"/>
      <c r="E21" s="245">
        <v>2.0699999999999998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307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7</v>
      </c>
      <c r="B22" s="223" t="s">
        <v>478</v>
      </c>
      <c r="C22" s="238" t="s">
        <v>479</v>
      </c>
      <c r="D22" s="224" t="s">
        <v>333</v>
      </c>
      <c r="E22" s="225">
        <v>31.773250000000001</v>
      </c>
      <c r="F22" s="226">
        <v>472</v>
      </c>
      <c r="G22" s="226">
        <v>14996.97</v>
      </c>
      <c r="H22" s="226">
        <v>0</v>
      </c>
      <c r="I22" s="226">
        <v>0</v>
      </c>
      <c r="J22" s="226">
        <v>472</v>
      </c>
      <c r="K22" s="226">
        <v>14996.974</v>
      </c>
      <c r="L22" s="226">
        <v>21</v>
      </c>
      <c r="M22" s="226">
        <v>18146.333699999999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243</v>
      </c>
      <c r="T22" s="214" t="s">
        <v>243</v>
      </c>
      <c r="U22" s="214">
        <v>0.31</v>
      </c>
      <c r="V22" s="214">
        <v>9.8497075000000009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608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248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842</v>
      </c>
      <c r="D24" s="244"/>
      <c r="E24" s="245">
        <v>31.773250000000001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8</v>
      </c>
      <c r="B25" s="223" t="s">
        <v>482</v>
      </c>
      <c r="C25" s="238" t="s">
        <v>483</v>
      </c>
      <c r="D25" s="224" t="s">
        <v>333</v>
      </c>
      <c r="E25" s="225">
        <v>6.3546500000000004</v>
      </c>
      <c r="F25" s="226">
        <v>61.2</v>
      </c>
      <c r="G25" s="226">
        <v>388.9</v>
      </c>
      <c r="H25" s="226">
        <v>0</v>
      </c>
      <c r="I25" s="226">
        <v>0</v>
      </c>
      <c r="J25" s="226">
        <v>61.2</v>
      </c>
      <c r="K25" s="226">
        <v>388.90458000000007</v>
      </c>
      <c r="L25" s="226">
        <v>21</v>
      </c>
      <c r="M25" s="226">
        <v>470.56899999999996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0.1024</v>
      </c>
      <c r="V25" s="214">
        <v>0.6507161600000001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843</v>
      </c>
      <c r="D26" s="244"/>
      <c r="E26" s="245">
        <v>6.3546500000000004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9</v>
      </c>
      <c r="B27" s="232" t="s">
        <v>364</v>
      </c>
      <c r="C27" s="241" t="s">
        <v>365</v>
      </c>
      <c r="D27" s="233" t="s">
        <v>333</v>
      </c>
      <c r="E27" s="234">
        <v>31.773250000000001</v>
      </c>
      <c r="F27" s="235">
        <v>245.5</v>
      </c>
      <c r="G27" s="235">
        <v>7800.33</v>
      </c>
      <c r="H27" s="235">
        <v>0</v>
      </c>
      <c r="I27" s="235">
        <v>0</v>
      </c>
      <c r="J27" s="235">
        <v>245.5</v>
      </c>
      <c r="K27" s="235">
        <v>7800.3328750000001</v>
      </c>
      <c r="L27" s="235">
        <v>21</v>
      </c>
      <c r="M27" s="235">
        <v>9438.3992999999991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0.51900000000000002</v>
      </c>
      <c r="V27" s="214">
        <v>16.490316750000002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10</v>
      </c>
      <c r="B28" s="232" t="s">
        <v>366</v>
      </c>
      <c r="C28" s="241" t="s">
        <v>367</v>
      </c>
      <c r="D28" s="233" t="s">
        <v>333</v>
      </c>
      <c r="E28" s="234">
        <v>20.424499999999998</v>
      </c>
      <c r="F28" s="235">
        <v>344.5</v>
      </c>
      <c r="G28" s="235">
        <v>7036.24</v>
      </c>
      <c r="H28" s="235">
        <v>0</v>
      </c>
      <c r="I28" s="235">
        <v>0</v>
      </c>
      <c r="J28" s="235">
        <v>344.5</v>
      </c>
      <c r="K28" s="235">
        <v>7036.2402499999998</v>
      </c>
      <c r="L28" s="235">
        <v>21</v>
      </c>
      <c r="M28" s="235">
        <v>8513.8503999999994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0.72899999999999998</v>
      </c>
      <c r="V28" s="214">
        <v>14.889460499999998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11</v>
      </c>
      <c r="B29" s="223" t="s">
        <v>611</v>
      </c>
      <c r="C29" s="238" t="s">
        <v>612</v>
      </c>
      <c r="D29" s="224" t="s">
        <v>333</v>
      </c>
      <c r="E29" s="225">
        <v>23.7</v>
      </c>
      <c r="F29" s="226">
        <v>53.3</v>
      </c>
      <c r="G29" s="226">
        <v>1263.21</v>
      </c>
      <c r="H29" s="226">
        <v>0</v>
      </c>
      <c r="I29" s="226">
        <v>0</v>
      </c>
      <c r="J29" s="226">
        <v>53.3</v>
      </c>
      <c r="K29" s="226">
        <v>1263.2099999999998</v>
      </c>
      <c r="L29" s="226">
        <v>21</v>
      </c>
      <c r="M29" s="226">
        <v>1528.4840999999999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7.3999999999999996E-2</v>
      </c>
      <c r="V29" s="214">
        <v>1.7537999999999998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844</v>
      </c>
      <c r="D30" s="244"/>
      <c r="E30" s="245">
        <v>23.7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307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340</v>
      </c>
      <c r="C31" s="238" t="s">
        <v>341</v>
      </c>
      <c r="D31" s="224" t="s">
        <v>333</v>
      </c>
      <c r="E31" s="225">
        <v>19.923249999999999</v>
      </c>
      <c r="F31" s="226">
        <v>196.5</v>
      </c>
      <c r="G31" s="226">
        <v>3914.92</v>
      </c>
      <c r="H31" s="226">
        <v>0</v>
      </c>
      <c r="I31" s="226">
        <v>0</v>
      </c>
      <c r="J31" s="226">
        <v>196.5</v>
      </c>
      <c r="K31" s="226">
        <v>3914.9186249999998</v>
      </c>
      <c r="L31" s="226">
        <v>21</v>
      </c>
      <c r="M31" s="226">
        <v>4737.0532000000003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1.0999999999999999E-2</v>
      </c>
      <c r="V31" s="214">
        <v>0.21915574999999998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845</v>
      </c>
      <c r="D32" s="244"/>
      <c r="E32" s="245">
        <v>19.923249999999999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307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615</v>
      </c>
      <c r="C33" s="238" t="s">
        <v>616</v>
      </c>
      <c r="D33" s="224" t="s">
        <v>333</v>
      </c>
      <c r="E33" s="225">
        <v>14.4955</v>
      </c>
      <c r="F33" s="226">
        <v>222.5</v>
      </c>
      <c r="G33" s="226">
        <v>3225.25</v>
      </c>
      <c r="H33" s="226">
        <v>0</v>
      </c>
      <c r="I33" s="226">
        <v>0</v>
      </c>
      <c r="J33" s="226">
        <v>222.5</v>
      </c>
      <c r="K33" s="226">
        <v>3225.2487499999997</v>
      </c>
      <c r="L33" s="226">
        <v>21</v>
      </c>
      <c r="M33" s="226">
        <v>3902.5524999999998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1.2E-2</v>
      </c>
      <c r="V33" s="214">
        <v>0.17394599999999999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846</v>
      </c>
      <c r="D34" s="244"/>
      <c r="E34" s="245">
        <v>14.4955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307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342</v>
      </c>
      <c r="C35" s="238" t="s">
        <v>343</v>
      </c>
      <c r="D35" s="224" t="s">
        <v>333</v>
      </c>
      <c r="E35" s="225">
        <v>31.773250000000001</v>
      </c>
      <c r="F35" s="226">
        <v>200</v>
      </c>
      <c r="G35" s="226">
        <v>6354.65</v>
      </c>
      <c r="H35" s="226">
        <v>0</v>
      </c>
      <c r="I35" s="226">
        <v>0</v>
      </c>
      <c r="J35" s="226">
        <v>200</v>
      </c>
      <c r="K35" s="226">
        <v>6354.6500000000005</v>
      </c>
      <c r="L35" s="226">
        <v>21</v>
      </c>
      <c r="M35" s="226">
        <v>7689.1264999999994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0.31</v>
      </c>
      <c r="V35" s="214">
        <v>9.8497075000000009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368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369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15</v>
      </c>
      <c r="B38" s="223" t="s">
        <v>370</v>
      </c>
      <c r="C38" s="238" t="s">
        <v>371</v>
      </c>
      <c r="D38" s="224" t="s">
        <v>333</v>
      </c>
      <c r="E38" s="225">
        <v>20.424499999999998</v>
      </c>
      <c r="F38" s="226">
        <v>212</v>
      </c>
      <c r="G38" s="226">
        <v>4329.99</v>
      </c>
      <c r="H38" s="226">
        <v>0</v>
      </c>
      <c r="I38" s="226">
        <v>0</v>
      </c>
      <c r="J38" s="226">
        <v>212</v>
      </c>
      <c r="K38" s="226">
        <v>4329.9939999999997</v>
      </c>
      <c r="L38" s="226">
        <v>21</v>
      </c>
      <c r="M38" s="226">
        <v>5239.2878999999994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0.32200000000000001</v>
      </c>
      <c r="V38" s="214">
        <v>6.576689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368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2" x14ac:dyDescent="0.2">
      <c r="A40" s="211"/>
      <c r="B40" s="212"/>
      <c r="C40" s="240" t="s">
        <v>369</v>
      </c>
      <c r="D40" s="230"/>
      <c r="E40" s="230"/>
      <c r="F40" s="230"/>
      <c r="G40" s="230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248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ht="22.5" x14ac:dyDescent="0.2">
      <c r="A41" s="231">
        <v>16</v>
      </c>
      <c r="B41" s="232" t="s">
        <v>618</v>
      </c>
      <c r="C41" s="241" t="s">
        <v>619</v>
      </c>
      <c r="D41" s="233" t="s">
        <v>333</v>
      </c>
      <c r="E41" s="234">
        <v>11.85</v>
      </c>
      <c r="F41" s="235">
        <v>316</v>
      </c>
      <c r="G41" s="235">
        <v>3744.6</v>
      </c>
      <c r="H41" s="235">
        <v>0</v>
      </c>
      <c r="I41" s="235">
        <v>0</v>
      </c>
      <c r="J41" s="235">
        <v>316</v>
      </c>
      <c r="K41" s="235">
        <v>3744.6</v>
      </c>
      <c r="L41" s="235">
        <v>21</v>
      </c>
      <c r="M41" s="235">
        <v>4530.9659999999994</v>
      </c>
      <c r="N41" s="234">
        <v>0</v>
      </c>
      <c r="O41" s="234">
        <v>0</v>
      </c>
      <c r="P41" s="234">
        <v>0</v>
      </c>
      <c r="Q41" s="236">
        <v>0</v>
      </c>
      <c r="R41" s="214"/>
      <c r="S41" s="214" t="s">
        <v>243</v>
      </c>
      <c r="T41" s="214" t="s">
        <v>243</v>
      </c>
      <c r="U41" s="214">
        <v>0.65200000000000002</v>
      </c>
      <c r="V41" s="214">
        <v>7.7262000000000004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372</v>
      </c>
      <c r="C42" s="238" t="s">
        <v>373</v>
      </c>
      <c r="D42" s="224" t="s">
        <v>333</v>
      </c>
      <c r="E42" s="225">
        <v>26.8</v>
      </c>
      <c r="F42" s="226">
        <v>145.5</v>
      </c>
      <c r="G42" s="226">
        <v>3899.4</v>
      </c>
      <c r="H42" s="226">
        <v>0</v>
      </c>
      <c r="I42" s="226">
        <v>0</v>
      </c>
      <c r="J42" s="226">
        <v>145.5</v>
      </c>
      <c r="K42" s="226">
        <v>3899.4</v>
      </c>
      <c r="L42" s="226">
        <v>21</v>
      </c>
      <c r="M42" s="226">
        <v>4718.2740000000003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0.20200000000000001</v>
      </c>
      <c r="V42" s="214">
        <v>5.4136000000000006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374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847</v>
      </c>
      <c r="D44" s="244"/>
      <c r="E44" s="245">
        <v>11.85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outlineLevel="2" x14ac:dyDescent="0.2">
      <c r="A45" s="211"/>
      <c r="B45" s="212"/>
      <c r="C45" s="246" t="s">
        <v>848</v>
      </c>
      <c r="D45" s="244"/>
      <c r="E45" s="245">
        <v>14.95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18</v>
      </c>
      <c r="B46" s="232" t="s">
        <v>622</v>
      </c>
      <c r="C46" s="241" t="s">
        <v>623</v>
      </c>
      <c r="D46" s="233" t="s">
        <v>303</v>
      </c>
      <c r="E46" s="234">
        <v>20</v>
      </c>
      <c r="F46" s="235">
        <v>11.3</v>
      </c>
      <c r="G46" s="235">
        <v>226</v>
      </c>
      <c r="H46" s="235">
        <v>0.8</v>
      </c>
      <c r="I46" s="235">
        <v>16</v>
      </c>
      <c r="J46" s="235">
        <v>10.5</v>
      </c>
      <c r="K46" s="235">
        <v>210</v>
      </c>
      <c r="L46" s="235">
        <v>21</v>
      </c>
      <c r="M46" s="235">
        <v>273.45999999999998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2.1000000000000001E-2</v>
      </c>
      <c r="V46" s="214">
        <v>0.42000000000000004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376</v>
      </c>
      <c r="C47" s="241" t="s">
        <v>377</v>
      </c>
      <c r="D47" s="233" t="s">
        <v>303</v>
      </c>
      <c r="E47" s="234">
        <v>22</v>
      </c>
      <c r="F47" s="235">
        <v>31.9</v>
      </c>
      <c r="G47" s="235">
        <v>701.8</v>
      </c>
      <c r="H47" s="235">
        <v>0.8</v>
      </c>
      <c r="I47" s="235">
        <v>17.600000000000001</v>
      </c>
      <c r="J47" s="235">
        <v>31.1</v>
      </c>
      <c r="K47" s="235">
        <v>684.2</v>
      </c>
      <c r="L47" s="235">
        <v>21</v>
      </c>
      <c r="M47" s="235">
        <v>849.17799999999988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7.2999999999999995E-2</v>
      </c>
      <c r="V47" s="214">
        <v>1.6059999999999999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624</v>
      </c>
      <c r="C48" s="238" t="s">
        <v>625</v>
      </c>
      <c r="D48" s="224" t="s">
        <v>303</v>
      </c>
      <c r="E48" s="225">
        <v>20</v>
      </c>
      <c r="F48" s="226">
        <v>15.6</v>
      </c>
      <c r="G48" s="226">
        <v>312</v>
      </c>
      <c r="H48" s="226">
        <v>0</v>
      </c>
      <c r="I48" s="226">
        <v>0</v>
      </c>
      <c r="J48" s="226">
        <v>15.6</v>
      </c>
      <c r="K48" s="226">
        <v>312</v>
      </c>
      <c r="L48" s="226">
        <v>21</v>
      </c>
      <c r="M48" s="226">
        <v>377.52</v>
      </c>
      <c r="N48" s="225">
        <v>0</v>
      </c>
      <c r="O48" s="225">
        <v>0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1.7999999999999999E-2</v>
      </c>
      <c r="V48" s="214">
        <v>0.36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849</v>
      </c>
      <c r="D49" s="244"/>
      <c r="E49" s="245">
        <v>20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378</v>
      </c>
      <c r="C50" s="238" t="s">
        <v>379</v>
      </c>
      <c r="D50" s="224" t="s">
        <v>303</v>
      </c>
      <c r="E50" s="225">
        <v>22</v>
      </c>
      <c r="F50" s="226">
        <v>73.900000000000006</v>
      </c>
      <c r="G50" s="226">
        <v>1625.8</v>
      </c>
      <c r="H50" s="226">
        <v>0</v>
      </c>
      <c r="I50" s="226">
        <v>0</v>
      </c>
      <c r="J50" s="226">
        <v>73.900000000000006</v>
      </c>
      <c r="K50" s="226">
        <v>1625.8000000000002</v>
      </c>
      <c r="L50" s="226">
        <v>21</v>
      </c>
      <c r="M50" s="226">
        <v>1967.2179999999998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0.128</v>
      </c>
      <c r="V50" s="214">
        <v>2.8159999999999998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850</v>
      </c>
      <c r="D51" s="244"/>
      <c r="E51" s="245">
        <v>22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22</v>
      </c>
      <c r="B52" s="223" t="s">
        <v>348</v>
      </c>
      <c r="C52" s="238" t="s">
        <v>349</v>
      </c>
      <c r="D52" s="224" t="s">
        <v>350</v>
      </c>
      <c r="E52" s="225">
        <v>36.85801</v>
      </c>
      <c r="F52" s="226">
        <v>280</v>
      </c>
      <c r="G52" s="226">
        <v>10320.24</v>
      </c>
      <c r="H52" s="226">
        <v>0</v>
      </c>
      <c r="I52" s="226">
        <v>0</v>
      </c>
      <c r="J52" s="226">
        <v>280</v>
      </c>
      <c r="K52" s="226">
        <v>10320.2428</v>
      </c>
      <c r="L52" s="226">
        <v>21</v>
      </c>
      <c r="M52" s="226">
        <v>12487.490399999999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351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851</v>
      </c>
      <c r="D54" s="244"/>
      <c r="E54" s="245">
        <v>36.85801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23</v>
      </c>
      <c r="B55" s="232" t="s">
        <v>629</v>
      </c>
      <c r="C55" s="241" t="s">
        <v>630</v>
      </c>
      <c r="D55" s="233" t="s">
        <v>333</v>
      </c>
      <c r="E55" s="234">
        <v>14.4955</v>
      </c>
      <c r="F55" s="235">
        <v>1670</v>
      </c>
      <c r="G55" s="235">
        <v>24207.49</v>
      </c>
      <c r="H55" s="235">
        <v>0</v>
      </c>
      <c r="I55" s="235">
        <v>0</v>
      </c>
      <c r="J55" s="235">
        <v>1670</v>
      </c>
      <c r="K55" s="235">
        <v>24207.485000000001</v>
      </c>
      <c r="L55" s="235">
        <v>21</v>
      </c>
      <c r="M55" s="235">
        <v>29291.062900000001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24</v>
      </c>
      <c r="B56" s="223" t="s">
        <v>524</v>
      </c>
      <c r="C56" s="238" t="s">
        <v>631</v>
      </c>
      <c r="D56" s="224" t="s">
        <v>271</v>
      </c>
      <c r="E56" s="225">
        <v>1</v>
      </c>
      <c r="F56" s="226">
        <v>5900</v>
      </c>
      <c r="G56" s="226">
        <v>5900</v>
      </c>
      <c r="H56" s="226">
        <v>0</v>
      </c>
      <c r="I56" s="226">
        <v>0</v>
      </c>
      <c r="J56" s="226">
        <v>5900</v>
      </c>
      <c r="K56" s="226">
        <v>5900</v>
      </c>
      <c r="L56" s="226">
        <v>21</v>
      </c>
      <c r="M56" s="226">
        <v>7139</v>
      </c>
      <c r="N56" s="225">
        <v>0</v>
      </c>
      <c r="O56" s="225">
        <v>0</v>
      </c>
      <c r="P56" s="225">
        <v>0</v>
      </c>
      <c r="Q56" s="227">
        <v>0</v>
      </c>
      <c r="R56" s="214"/>
      <c r="S56" s="214" t="s">
        <v>268</v>
      </c>
      <c r="T56" s="214" t="s">
        <v>244</v>
      </c>
      <c r="U56" s="214">
        <v>0</v>
      </c>
      <c r="V56" s="214">
        <v>0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632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633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634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382</v>
      </c>
      <c r="C60" s="238" t="s">
        <v>383</v>
      </c>
      <c r="D60" s="224" t="s">
        <v>384</v>
      </c>
      <c r="E60" s="225">
        <v>1.26</v>
      </c>
      <c r="F60" s="226">
        <v>187.5</v>
      </c>
      <c r="G60" s="226">
        <v>236.25</v>
      </c>
      <c r="H60" s="226">
        <v>187.5</v>
      </c>
      <c r="I60" s="226">
        <v>236.25</v>
      </c>
      <c r="J60" s="226">
        <v>0</v>
      </c>
      <c r="K60" s="226">
        <v>0</v>
      </c>
      <c r="L60" s="226">
        <v>21</v>
      </c>
      <c r="M60" s="226">
        <v>285.86250000000001</v>
      </c>
      <c r="N60" s="225">
        <v>1E-3</v>
      </c>
      <c r="O60" s="225">
        <v>1.2600000000000001E-3</v>
      </c>
      <c r="P60" s="225">
        <v>0</v>
      </c>
      <c r="Q60" s="227">
        <v>0</v>
      </c>
      <c r="R60" s="214" t="s">
        <v>385</v>
      </c>
      <c r="S60" s="214" t="s">
        <v>243</v>
      </c>
      <c r="T60" s="214" t="s">
        <v>243</v>
      </c>
      <c r="U60" s="214">
        <v>0</v>
      </c>
      <c r="V60" s="214">
        <v>0</v>
      </c>
      <c r="W60" s="214"/>
      <c r="X60" s="214" t="s">
        <v>386</v>
      </c>
      <c r="Y60" s="214" t="s">
        <v>246</v>
      </c>
      <c r="Z60" s="208"/>
      <c r="AA60" s="208"/>
      <c r="AB60" s="208"/>
      <c r="AC60" s="208"/>
      <c r="AD60" s="208"/>
      <c r="AE60" s="208"/>
      <c r="AF60" s="208"/>
      <c r="AG60" s="208" t="s">
        <v>387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775</v>
      </c>
      <c r="D61" s="244"/>
      <c r="E61" s="245">
        <v>1.26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307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389</v>
      </c>
      <c r="C62" s="238" t="s">
        <v>390</v>
      </c>
      <c r="D62" s="224" t="s">
        <v>333</v>
      </c>
      <c r="E62" s="225">
        <v>16.445</v>
      </c>
      <c r="F62" s="226">
        <v>2935</v>
      </c>
      <c r="G62" s="226">
        <v>48266.080000000002</v>
      </c>
      <c r="H62" s="226">
        <v>2935</v>
      </c>
      <c r="I62" s="226">
        <v>48266.075000000004</v>
      </c>
      <c r="J62" s="226">
        <v>0</v>
      </c>
      <c r="K62" s="226">
        <v>0</v>
      </c>
      <c r="L62" s="226">
        <v>21</v>
      </c>
      <c r="M62" s="226">
        <v>58401.9568</v>
      </c>
      <c r="N62" s="225">
        <v>2.5</v>
      </c>
      <c r="O62" s="225">
        <v>41.112499999999997</v>
      </c>
      <c r="P62" s="225">
        <v>0</v>
      </c>
      <c r="Q62" s="227">
        <v>0</v>
      </c>
      <c r="R62" s="214" t="s">
        <v>385</v>
      </c>
      <c r="S62" s="214" t="s">
        <v>243</v>
      </c>
      <c r="T62" s="214" t="s">
        <v>243</v>
      </c>
      <c r="U62" s="214">
        <v>0</v>
      </c>
      <c r="V62" s="214">
        <v>0</v>
      </c>
      <c r="W62" s="214"/>
      <c r="X62" s="214" t="s">
        <v>386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387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852</v>
      </c>
      <c r="D63" s="244"/>
      <c r="E63" s="245">
        <v>16.445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238</v>
      </c>
      <c r="B64" s="217" t="s">
        <v>192</v>
      </c>
      <c r="C64" s="237" t="s">
        <v>193</v>
      </c>
      <c r="D64" s="218"/>
      <c r="E64" s="219"/>
      <c r="F64" s="220"/>
      <c r="G64" s="220">
        <v>5975.35</v>
      </c>
      <c r="H64" s="220"/>
      <c r="I64" s="220">
        <v>713.28</v>
      </c>
      <c r="J64" s="220"/>
      <c r="K64" s="220">
        <v>5262.07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239</v>
      </c>
    </row>
    <row r="65" spans="1:60" x14ac:dyDescent="0.2">
      <c r="A65" s="222">
        <v>27</v>
      </c>
      <c r="B65" s="223" t="s">
        <v>449</v>
      </c>
      <c r="C65" s="238" t="s">
        <v>450</v>
      </c>
      <c r="D65" s="224" t="s">
        <v>303</v>
      </c>
      <c r="E65" s="225">
        <v>18.82</v>
      </c>
      <c r="F65" s="226">
        <v>317.5</v>
      </c>
      <c r="G65" s="226">
        <v>5975.35</v>
      </c>
      <c r="H65" s="226">
        <v>37.9</v>
      </c>
      <c r="I65" s="226">
        <v>713.27800000000002</v>
      </c>
      <c r="J65" s="226">
        <v>279.60000000000002</v>
      </c>
      <c r="K65" s="226">
        <v>5262.0720000000001</v>
      </c>
      <c r="L65" s="226">
        <v>21</v>
      </c>
      <c r="M65" s="226">
        <v>7230.1734999999999</v>
      </c>
      <c r="N65" s="225">
        <v>1.289E-2</v>
      </c>
      <c r="O65" s="225">
        <v>0.24258980000000002</v>
      </c>
      <c r="P65" s="225">
        <v>0</v>
      </c>
      <c r="Q65" s="227">
        <v>0</v>
      </c>
      <c r="R65" s="214"/>
      <c r="S65" s="214" t="s">
        <v>243</v>
      </c>
      <c r="T65" s="214" t="s">
        <v>243</v>
      </c>
      <c r="U65" s="214">
        <v>0.51400000000000001</v>
      </c>
      <c r="V65" s="214">
        <v>9.6734799999999996</v>
      </c>
      <c r="W65" s="214"/>
      <c r="X65" s="214" t="s">
        <v>304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305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39" t="s">
        <v>451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29" t="str">
        <f>C66</f>
        <v>S dodání potřebných hmot, vypláchnutí spár vodou před spárováním a očištění okolního zdiva po spárování.</v>
      </c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853</v>
      </c>
      <c r="D67" s="244"/>
      <c r="E67" s="245">
        <v>9.74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854</v>
      </c>
      <c r="D68" s="244"/>
      <c r="E68" s="245">
        <v>7.4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638</v>
      </c>
      <c r="D69" s="244"/>
      <c r="E69" s="245">
        <v>1.68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238</v>
      </c>
      <c r="B70" s="217" t="s">
        <v>194</v>
      </c>
      <c r="C70" s="237" t="s">
        <v>195</v>
      </c>
      <c r="D70" s="218"/>
      <c r="E70" s="219"/>
      <c r="F70" s="220"/>
      <c r="G70" s="220">
        <v>243520.92</v>
      </c>
      <c r="H70" s="220"/>
      <c r="I70" s="220">
        <v>121144.91</v>
      </c>
      <c r="J70" s="220"/>
      <c r="K70" s="220">
        <v>122376.01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239</v>
      </c>
    </row>
    <row r="71" spans="1:60" x14ac:dyDescent="0.2">
      <c r="A71" s="222">
        <v>28</v>
      </c>
      <c r="B71" s="223" t="s">
        <v>453</v>
      </c>
      <c r="C71" s="238" t="s">
        <v>454</v>
      </c>
      <c r="D71" s="224" t="s">
        <v>333</v>
      </c>
      <c r="E71" s="225">
        <v>8.0282999999999998</v>
      </c>
      <c r="F71" s="226">
        <v>10070</v>
      </c>
      <c r="G71" s="226">
        <v>80844.98</v>
      </c>
      <c r="H71" s="226">
        <v>280.76</v>
      </c>
      <c r="I71" s="226">
        <v>2254.0255079999997</v>
      </c>
      <c r="J71" s="226">
        <v>9789.24</v>
      </c>
      <c r="K71" s="226">
        <v>78590.955491999994</v>
      </c>
      <c r="L71" s="226">
        <v>21</v>
      </c>
      <c r="M71" s="226">
        <v>97822.425799999997</v>
      </c>
      <c r="N71" s="225">
        <v>0.17978</v>
      </c>
      <c r="O71" s="225">
        <v>1.4433277739999999</v>
      </c>
      <c r="P71" s="225">
        <v>0</v>
      </c>
      <c r="Q71" s="227">
        <v>0</v>
      </c>
      <c r="R71" s="214"/>
      <c r="S71" s="214" t="s">
        <v>243</v>
      </c>
      <c r="T71" s="214" t="s">
        <v>243</v>
      </c>
      <c r="U71" s="214">
        <v>17.032</v>
      </c>
      <c r="V71" s="214">
        <v>136.73800560000001</v>
      </c>
      <c r="W71" s="214"/>
      <c r="X71" s="214" t="s">
        <v>304</v>
      </c>
      <c r="Y71" s="214" t="s">
        <v>246</v>
      </c>
      <c r="Z71" s="208"/>
      <c r="AA71" s="208"/>
      <c r="AB71" s="208"/>
      <c r="AC71" s="208"/>
      <c r="AD71" s="208"/>
      <c r="AE71" s="208"/>
      <c r="AF71" s="208"/>
      <c r="AG71" s="208" t="s">
        <v>305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639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248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46" t="s">
        <v>855</v>
      </c>
      <c r="D73" s="244"/>
      <c r="E73" s="245">
        <v>5.8083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2" x14ac:dyDescent="0.2">
      <c r="A74" s="211"/>
      <c r="B74" s="212"/>
      <c r="C74" s="246" t="s">
        <v>641</v>
      </c>
      <c r="D74" s="244"/>
      <c r="E74" s="245">
        <v>1.5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642</v>
      </c>
      <c r="D75" s="244"/>
      <c r="E75" s="245">
        <v>0.72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22">
        <v>29</v>
      </c>
      <c r="B76" s="223" t="s">
        <v>643</v>
      </c>
      <c r="C76" s="238" t="s">
        <v>644</v>
      </c>
      <c r="D76" s="224" t="s">
        <v>333</v>
      </c>
      <c r="E76" s="225">
        <v>8.2799999999999994</v>
      </c>
      <c r="F76" s="226">
        <v>6790</v>
      </c>
      <c r="G76" s="226">
        <v>56221.2</v>
      </c>
      <c r="H76" s="226">
        <v>4894.9399999999996</v>
      </c>
      <c r="I76" s="226">
        <v>40530.10319999999</v>
      </c>
      <c r="J76" s="226">
        <v>1895.06</v>
      </c>
      <c r="K76" s="226">
        <v>15691.096799999998</v>
      </c>
      <c r="L76" s="226">
        <v>21</v>
      </c>
      <c r="M76" s="226">
        <v>68027.651999999987</v>
      </c>
      <c r="N76" s="225">
        <v>2.9559700000000002</v>
      </c>
      <c r="O76" s="225">
        <v>24.4754316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3.8820000000000001</v>
      </c>
      <c r="V76" s="214">
        <v>32.142959999999995</v>
      </c>
      <c r="W76" s="214"/>
      <c r="X76" s="214" t="s">
        <v>304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305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39" t="s">
        <v>645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2" x14ac:dyDescent="0.2">
      <c r="A78" s="211"/>
      <c r="B78" s="212"/>
      <c r="C78" s="240" t="s">
        <v>646</v>
      </c>
      <c r="D78" s="230"/>
      <c r="E78" s="230"/>
      <c r="F78" s="230"/>
      <c r="G78" s="230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248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647</v>
      </c>
      <c r="D79" s="244"/>
      <c r="E79" s="245">
        <v>8.2799999999999994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307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30</v>
      </c>
      <c r="B80" s="223" t="s">
        <v>463</v>
      </c>
      <c r="C80" s="238" t="s">
        <v>464</v>
      </c>
      <c r="D80" s="224" t="s">
        <v>333</v>
      </c>
      <c r="E80" s="225">
        <v>6.08</v>
      </c>
      <c r="F80" s="226">
        <v>7320</v>
      </c>
      <c r="G80" s="226">
        <v>44505.599999999999</v>
      </c>
      <c r="H80" s="226">
        <v>5019.0600000000004</v>
      </c>
      <c r="I80" s="226">
        <v>30515.884800000003</v>
      </c>
      <c r="J80" s="226">
        <v>2300.94</v>
      </c>
      <c r="K80" s="226">
        <v>13989.715200000001</v>
      </c>
      <c r="L80" s="226">
        <v>21</v>
      </c>
      <c r="M80" s="226">
        <v>53851.775999999998</v>
      </c>
      <c r="N80" s="225">
        <v>3.0044900000000001</v>
      </c>
      <c r="O80" s="225">
        <v>18.2672992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4.5739999999999998</v>
      </c>
      <c r="V80" s="214">
        <v>27.809919999999998</v>
      </c>
      <c r="W80" s="214"/>
      <c r="X80" s="214" t="s">
        <v>304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305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648</v>
      </c>
      <c r="D81" s="244"/>
      <c r="E81" s="245">
        <v>5.18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856</v>
      </c>
      <c r="D82" s="244"/>
      <c r="E82" s="245">
        <v>0.9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466</v>
      </c>
      <c r="C83" s="238" t="s">
        <v>467</v>
      </c>
      <c r="D83" s="224" t="s">
        <v>303</v>
      </c>
      <c r="E83" s="225">
        <v>4.08</v>
      </c>
      <c r="F83" s="226">
        <v>1452</v>
      </c>
      <c r="G83" s="226">
        <v>5924.16</v>
      </c>
      <c r="H83" s="226">
        <v>270.64</v>
      </c>
      <c r="I83" s="226">
        <v>1104.2112</v>
      </c>
      <c r="J83" s="226">
        <v>1181.3599999999999</v>
      </c>
      <c r="K83" s="226">
        <v>4819.9488000000001</v>
      </c>
      <c r="L83" s="226">
        <v>21</v>
      </c>
      <c r="M83" s="226">
        <v>7168.2335999999996</v>
      </c>
      <c r="N83" s="225">
        <v>1.4500000000000001E-2</v>
      </c>
      <c r="O83" s="225">
        <v>5.9160000000000004E-2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1.9059999999999999</v>
      </c>
      <c r="V83" s="214">
        <v>7.7764799999999994</v>
      </c>
      <c r="W83" s="214"/>
      <c r="X83" s="214" t="s">
        <v>304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305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46" t="s">
        <v>649</v>
      </c>
      <c r="D84" s="244"/>
      <c r="E84" s="245">
        <v>2.88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307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6" t="s">
        <v>650</v>
      </c>
      <c r="D85" s="244"/>
      <c r="E85" s="245">
        <v>1.2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307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31">
        <v>32</v>
      </c>
      <c r="B86" s="232" t="s">
        <v>469</v>
      </c>
      <c r="C86" s="241" t="s">
        <v>470</v>
      </c>
      <c r="D86" s="233" t="s">
        <v>303</v>
      </c>
      <c r="E86" s="234">
        <v>4.08</v>
      </c>
      <c r="F86" s="235">
        <v>395</v>
      </c>
      <c r="G86" s="235">
        <v>1611.6</v>
      </c>
      <c r="H86" s="235">
        <v>77.37</v>
      </c>
      <c r="I86" s="235">
        <v>315.6696</v>
      </c>
      <c r="J86" s="235">
        <v>317.63</v>
      </c>
      <c r="K86" s="235">
        <v>1295.9304</v>
      </c>
      <c r="L86" s="235">
        <v>21</v>
      </c>
      <c r="M86" s="235">
        <v>1950.0359999999998</v>
      </c>
      <c r="N86" s="234">
        <v>9.6000000000000002E-4</v>
      </c>
      <c r="O86" s="234">
        <v>3.9167999999999998E-3</v>
      </c>
      <c r="P86" s="234">
        <v>0</v>
      </c>
      <c r="Q86" s="236">
        <v>0</v>
      </c>
      <c r="R86" s="214"/>
      <c r="S86" s="214" t="s">
        <v>243</v>
      </c>
      <c r="T86" s="214" t="s">
        <v>243</v>
      </c>
      <c r="U86" s="214">
        <v>0.628</v>
      </c>
      <c r="V86" s="214">
        <v>2.5622400000000001</v>
      </c>
      <c r="W86" s="214"/>
      <c r="X86" s="214" t="s">
        <v>304</v>
      </c>
      <c r="Y86" s="214" t="s">
        <v>246</v>
      </c>
      <c r="Z86" s="208"/>
      <c r="AA86" s="208"/>
      <c r="AB86" s="208"/>
      <c r="AC86" s="208"/>
      <c r="AD86" s="208"/>
      <c r="AE86" s="208"/>
      <c r="AF86" s="208"/>
      <c r="AG86" s="208" t="s">
        <v>305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x14ac:dyDescent="0.2">
      <c r="A87" s="222">
        <v>33</v>
      </c>
      <c r="B87" s="223" t="s">
        <v>472</v>
      </c>
      <c r="C87" s="238" t="s">
        <v>473</v>
      </c>
      <c r="D87" s="224" t="s">
        <v>350</v>
      </c>
      <c r="E87" s="225">
        <v>9.2599999999999991E-3</v>
      </c>
      <c r="F87" s="226">
        <v>56590</v>
      </c>
      <c r="G87" s="226">
        <v>524.02</v>
      </c>
      <c r="H87" s="226">
        <v>44289.68</v>
      </c>
      <c r="I87" s="226">
        <v>410.12243679999995</v>
      </c>
      <c r="J87" s="226">
        <v>12300.32</v>
      </c>
      <c r="K87" s="226">
        <v>113.90096319999999</v>
      </c>
      <c r="L87" s="226">
        <v>21</v>
      </c>
      <c r="M87" s="226">
        <v>634.06419999999991</v>
      </c>
      <c r="N87" s="225">
        <v>1.0610299999999999</v>
      </c>
      <c r="O87" s="225">
        <v>9.825137799999998E-3</v>
      </c>
      <c r="P87" s="225">
        <v>0</v>
      </c>
      <c r="Q87" s="227">
        <v>0</v>
      </c>
      <c r="R87" s="214"/>
      <c r="S87" s="214" t="s">
        <v>243</v>
      </c>
      <c r="T87" s="214" t="s">
        <v>243</v>
      </c>
      <c r="U87" s="214">
        <v>21.445</v>
      </c>
      <c r="V87" s="214">
        <v>0.19858069999999997</v>
      </c>
      <c r="W87" s="214"/>
      <c r="X87" s="214" t="s">
        <v>304</v>
      </c>
      <c r="Y87" s="214" t="s">
        <v>246</v>
      </c>
      <c r="Z87" s="208"/>
      <c r="AA87" s="208"/>
      <c r="AB87" s="208"/>
      <c r="AC87" s="208"/>
      <c r="AD87" s="208"/>
      <c r="AE87" s="208"/>
      <c r="AF87" s="208"/>
      <c r="AG87" s="208" t="s">
        <v>305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651</v>
      </c>
      <c r="D88" s="244"/>
      <c r="E88" s="245">
        <v>9.2599999999999991E-3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34</v>
      </c>
      <c r="B89" s="223" t="s">
        <v>590</v>
      </c>
      <c r="C89" s="238" t="s">
        <v>591</v>
      </c>
      <c r="D89" s="224" t="s">
        <v>350</v>
      </c>
      <c r="E89" s="225">
        <v>0.37130000000000002</v>
      </c>
      <c r="F89" s="226">
        <v>50150</v>
      </c>
      <c r="G89" s="226">
        <v>18620.7</v>
      </c>
      <c r="H89" s="226">
        <v>28942.21</v>
      </c>
      <c r="I89" s="226">
        <v>10746.242573</v>
      </c>
      <c r="J89" s="226">
        <v>21207.79</v>
      </c>
      <c r="K89" s="226">
        <v>7874.4524270000011</v>
      </c>
      <c r="L89" s="226">
        <v>21</v>
      </c>
      <c r="M89" s="226">
        <v>22531.046999999999</v>
      </c>
      <c r="N89" s="225">
        <v>1.0561</v>
      </c>
      <c r="O89" s="225">
        <v>0.39212993000000002</v>
      </c>
      <c r="P89" s="225">
        <v>0</v>
      </c>
      <c r="Q89" s="227">
        <v>0</v>
      </c>
      <c r="R89" s="214"/>
      <c r="S89" s="214" t="s">
        <v>243</v>
      </c>
      <c r="T89" s="214" t="s">
        <v>243</v>
      </c>
      <c r="U89" s="214">
        <v>39.133000000000003</v>
      </c>
      <c r="V89" s="214">
        <v>14.530082900000002</v>
      </c>
      <c r="W89" s="214"/>
      <c r="X89" s="214" t="s">
        <v>304</v>
      </c>
      <c r="Y89" s="214" t="s">
        <v>246</v>
      </c>
      <c r="Z89" s="208"/>
      <c r="AA89" s="208"/>
      <c r="AB89" s="208"/>
      <c r="AC89" s="208"/>
      <c r="AD89" s="208"/>
      <c r="AE89" s="208"/>
      <c r="AF89" s="208"/>
      <c r="AG89" s="208" t="s">
        <v>305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652</v>
      </c>
      <c r="D90" s="244"/>
      <c r="E90" s="245">
        <v>0.34214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2" x14ac:dyDescent="0.2">
      <c r="A91" s="211"/>
      <c r="B91" s="212"/>
      <c r="C91" s="246" t="s">
        <v>653</v>
      </c>
      <c r="D91" s="244"/>
      <c r="E91" s="245">
        <v>2.9159999999999998E-2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307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35</v>
      </c>
      <c r="B92" s="223" t="s">
        <v>593</v>
      </c>
      <c r="C92" s="238" t="s">
        <v>594</v>
      </c>
      <c r="D92" s="224" t="s">
        <v>310</v>
      </c>
      <c r="E92" s="225">
        <v>3</v>
      </c>
      <c r="F92" s="226">
        <v>289</v>
      </c>
      <c r="G92" s="226">
        <v>867</v>
      </c>
      <c r="H92" s="226">
        <v>289</v>
      </c>
      <c r="I92" s="226">
        <v>867</v>
      </c>
      <c r="J92" s="226">
        <v>0</v>
      </c>
      <c r="K92" s="226">
        <v>0</v>
      </c>
      <c r="L92" s="226">
        <v>21</v>
      </c>
      <c r="M92" s="226">
        <v>1049.07</v>
      </c>
      <c r="N92" s="225">
        <v>5.0000000000000001E-4</v>
      </c>
      <c r="O92" s="225">
        <v>1.5E-3</v>
      </c>
      <c r="P92" s="225">
        <v>0</v>
      </c>
      <c r="Q92" s="227">
        <v>0</v>
      </c>
      <c r="R92" s="214" t="s">
        <v>385</v>
      </c>
      <c r="S92" s="214" t="s">
        <v>243</v>
      </c>
      <c r="T92" s="214" t="s">
        <v>243</v>
      </c>
      <c r="U92" s="214">
        <v>0</v>
      </c>
      <c r="V92" s="214">
        <v>0</v>
      </c>
      <c r="W92" s="214"/>
      <c r="X92" s="214" t="s">
        <v>386</v>
      </c>
      <c r="Y92" s="214" t="s">
        <v>246</v>
      </c>
      <c r="Z92" s="208"/>
      <c r="AA92" s="208"/>
      <c r="AB92" s="208"/>
      <c r="AC92" s="208"/>
      <c r="AD92" s="208"/>
      <c r="AE92" s="208"/>
      <c r="AF92" s="208"/>
      <c r="AG92" s="208" t="s">
        <v>387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194</v>
      </c>
      <c r="D93" s="244"/>
      <c r="E93" s="245">
        <v>3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307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456</v>
      </c>
      <c r="C94" s="238" t="s">
        <v>457</v>
      </c>
      <c r="D94" s="224" t="s">
        <v>350</v>
      </c>
      <c r="E94" s="225">
        <v>21.274989999999999</v>
      </c>
      <c r="F94" s="226">
        <v>1617</v>
      </c>
      <c r="G94" s="226">
        <v>34401.660000000003</v>
      </c>
      <c r="H94" s="226">
        <v>1617</v>
      </c>
      <c r="I94" s="226">
        <v>34401.65883</v>
      </c>
      <c r="J94" s="226">
        <v>0</v>
      </c>
      <c r="K94" s="226">
        <v>0</v>
      </c>
      <c r="L94" s="226">
        <v>21</v>
      </c>
      <c r="M94" s="226">
        <v>41626.008600000001</v>
      </c>
      <c r="N94" s="225">
        <v>1</v>
      </c>
      <c r="O94" s="225">
        <v>21.274989999999999</v>
      </c>
      <c r="P94" s="225">
        <v>0</v>
      </c>
      <c r="Q94" s="227">
        <v>0</v>
      </c>
      <c r="R94" s="214" t="s">
        <v>385</v>
      </c>
      <c r="S94" s="214" t="s">
        <v>243</v>
      </c>
      <c r="T94" s="214" t="s">
        <v>243</v>
      </c>
      <c r="U94" s="214">
        <v>0</v>
      </c>
      <c r="V94" s="214">
        <v>0</v>
      </c>
      <c r="W94" s="214"/>
      <c r="X94" s="214" t="s">
        <v>386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387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857</v>
      </c>
      <c r="D95" s="244"/>
      <c r="E95" s="245">
        <v>21.274999999999999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307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238</v>
      </c>
      <c r="B96" s="217" t="s">
        <v>196</v>
      </c>
      <c r="C96" s="237" t="s">
        <v>197</v>
      </c>
      <c r="D96" s="218"/>
      <c r="E96" s="219"/>
      <c r="F96" s="220"/>
      <c r="G96" s="220">
        <v>116689.66</v>
      </c>
      <c r="H96" s="220"/>
      <c r="I96" s="220">
        <v>60864.66</v>
      </c>
      <c r="J96" s="220"/>
      <c r="K96" s="220">
        <v>55825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239</v>
      </c>
    </row>
    <row r="97" spans="1:60" x14ac:dyDescent="0.2">
      <c r="A97" s="231">
        <v>37</v>
      </c>
      <c r="B97" s="232" t="s">
        <v>475</v>
      </c>
      <c r="C97" s="241" t="s">
        <v>476</v>
      </c>
      <c r="D97" s="233" t="s">
        <v>303</v>
      </c>
      <c r="E97" s="234">
        <v>16.8</v>
      </c>
      <c r="F97" s="235">
        <v>496</v>
      </c>
      <c r="G97" s="235">
        <v>8332.7999999999993</v>
      </c>
      <c r="H97" s="235">
        <v>396.44</v>
      </c>
      <c r="I97" s="235">
        <v>6660.192</v>
      </c>
      <c r="J97" s="235">
        <v>99.56</v>
      </c>
      <c r="K97" s="235">
        <v>1672.6080000000002</v>
      </c>
      <c r="L97" s="235">
        <v>21</v>
      </c>
      <c r="M97" s="235">
        <v>10082.687999999998</v>
      </c>
      <c r="N97" s="234">
        <v>0.26250000000000001</v>
      </c>
      <c r="O97" s="234">
        <v>4.41</v>
      </c>
      <c r="P97" s="234">
        <v>0</v>
      </c>
      <c r="Q97" s="236">
        <v>0</v>
      </c>
      <c r="R97" s="214"/>
      <c r="S97" s="214" t="s">
        <v>243</v>
      </c>
      <c r="T97" s="214" t="s">
        <v>243</v>
      </c>
      <c r="U97" s="214">
        <v>0.16600000000000001</v>
      </c>
      <c r="V97" s="214">
        <v>2.7888000000000002</v>
      </c>
      <c r="W97" s="214"/>
      <c r="X97" s="214" t="s">
        <v>304</v>
      </c>
      <c r="Y97" s="214" t="s">
        <v>246</v>
      </c>
      <c r="Z97" s="208"/>
      <c r="AA97" s="208"/>
      <c r="AB97" s="208"/>
      <c r="AC97" s="208"/>
      <c r="AD97" s="208"/>
      <c r="AE97" s="208"/>
      <c r="AF97" s="208"/>
      <c r="AG97" s="208" t="s">
        <v>305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38</v>
      </c>
      <c r="B98" s="223" t="s">
        <v>392</v>
      </c>
      <c r="C98" s="238" t="s">
        <v>393</v>
      </c>
      <c r="D98" s="224" t="s">
        <v>303</v>
      </c>
      <c r="E98" s="225">
        <v>22.43</v>
      </c>
      <c r="F98" s="226">
        <v>990</v>
      </c>
      <c r="G98" s="226">
        <v>22205.7</v>
      </c>
      <c r="H98" s="226">
        <v>793</v>
      </c>
      <c r="I98" s="226">
        <v>17786.989999999998</v>
      </c>
      <c r="J98" s="226">
        <v>197</v>
      </c>
      <c r="K98" s="226">
        <v>4418.71</v>
      </c>
      <c r="L98" s="226">
        <v>21</v>
      </c>
      <c r="M98" s="226">
        <v>26868.897000000001</v>
      </c>
      <c r="N98" s="225">
        <v>0.52500000000000002</v>
      </c>
      <c r="O98" s="225">
        <v>11.77575</v>
      </c>
      <c r="P98" s="225">
        <v>0</v>
      </c>
      <c r="Q98" s="227">
        <v>0</v>
      </c>
      <c r="R98" s="214"/>
      <c r="S98" s="214" t="s">
        <v>243</v>
      </c>
      <c r="T98" s="214" t="s">
        <v>243</v>
      </c>
      <c r="U98" s="214">
        <v>0.33</v>
      </c>
      <c r="V98" s="214">
        <v>7.4019000000000004</v>
      </c>
      <c r="W98" s="214"/>
      <c r="X98" s="214" t="s">
        <v>304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305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858</v>
      </c>
      <c r="D99" s="244"/>
      <c r="E99" s="245">
        <v>22.43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307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39</v>
      </c>
      <c r="B100" s="223" t="s">
        <v>486</v>
      </c>
      <c r="C100" s="238" t="s">
        <v>487</v>
      </c>
      <c r="D100" s="224" t="s">
        <v>333</v>
      </c>
      <c r="E100" s="225">
        <v>6.72</v>
      </c>
      <c r="F100" s="226">
        <v>2305</v>
      </c>
      <c r="G100" s="226">
        <v>15489.6</v>
      </c>
      <c r="H100" s="226">
        <v>1455.19</v>
      </c>
      <c r="I100" s="226">
        <v>9778.8768</v>
      </c>
      <c r="J100" s="226">
        <v>849.81</v>
      </c>
      <c r="K100" s="226">
        <v>5710.7231999999995</v>
      </c>
      <c r="L100" s="226">
        <v>21</v>
      </c>
      <c r="M100" s="226">
        <v>18742.416000000001</v>
      </c>
      <c r="N100" s="225">
        <v>1.8480000000000001</v>
      </c>
      <c r="O100" s="225">
        <v>12.418559999999999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1.722</v>
      </c>
      <c r="V100" s="214">
        <v>11.57184</v>
      </c>
      <c r="W100" s="214"/>
      <c r="X100" s="214" t="s">
        <v>304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305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659</v>
      </c>
      <c r="D101" s="244"/>
      <c r="E101" s="245">
        <v>6.72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307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40</v>
      </c>
      <c r="B102" s="223" t="s">
        <v>489</v>
      </c>
      <c r="C102" s="238" t="s">
        <v>490</v>
      </c>
      <c r="D102" s="224" t="s">
        <v>303</v>
      </c>
      <c r="E102" s="225">
        <v>16.8</v>
      </c>
      <c r="F102" s="226">
        <v>250.5</v>
      </c>
      <c r="G102" s="226">
        <v>4208.3999999999996</v>
      </c>
      <c r="H102" s="226">
        <v>0</v>
      </c>
      <c r="I102" s="226">
        <v>0</v>
      </c>
      <c r="J102" s="226">
        <v>250.5</v>
      </c>
      <c r="K102" s="226">
        <v>4208.4000000000005</v>
      </c>
      <c r="L102" s="226">
        <v>21</v>
      </c>
      <c r="M102" s="226">
        <v>5092.1639999999998</v>
      </c>
      <c r="N102" s="225">
        <v>0</v>
      </c>
      <c r="O102" s="225">
        <v>0</v>
      </c>
      <c r="P102" s="225">
        <v>0</v>
      </c>
      <c r="Q102" s="227">
        <v>0</v>
      </c>
      <c r="R102" s="214"/>
      <c r="S102" s="214" t="s">
        <v>243</v>
      </c>
      <c r="T102" s="214" t="s">
        <v>243</v>
      </c>
      <c r="U102" s="214">
        <v>0.46</v>
      </c>
      <c r="V102" s="214">
        <v>7.7280000000000006</v>
      </c>
      <c r="W102" s="214"/>
      <c r="X102" s="214" t="s">
        <v>304</v>
      </c>
      <c r="Y102" s="214" t="s">
        <v>246</v>
      </c>
      <c r="Z102" s="208"/>
      <c r="AA102" s="208"/>
      <c r="AB102" s="208"/>
      <c r="AC102" s="208"/>
      <c r="AD102" s="208"/>
      <c r="AE102" s="208"/>
      <c r="AF102" s="208"/>
      <c r="AG102" s="208" t="s">
        <v>305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660</v>
      </c>
      <c r="D103" s="244"/>
      <c r="E103" s="245">
        <v>16.8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307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41</v>
      </c>
      <c r="B104" s="223" t="s">
        <v>661</v>
      </c>
      <c r="C104" s="238" t="s">
        <v>662</v>
      </c>
      <c r="D104" s="224" t="s">
        <v>303</v>
      </c>
      <c r="E104" s="225">
        <v>9.7750000000000004</v>
      </c>
      <c r="F104" s="226">
        <v>1833</v>
      </c>
      <c r="G104" s="226">
        <v>17917.580000000002</v>
      </c>
      <c r="H104" s="226">
        <v>1202.18</v>
      </c>
      <c r="I104" s="226">
        <v>11751.309500000001</v>
      </c>
      <c r="J104" s="226">
        <v>630.82000000000005</v>
      </c>
      <c r="K104" s="226">
        <v>6166.2655000000004</v>
      </c>
      <c r="L104" s="226">
        <v>21</v>
      </c>
      <c r="M104" s="226">
        <v>21680.271800000002</v>
      </c>
      <c r="N104" s="225">
        <v>0.72618000000000005</v>
      </c>
      <c r="O104" s="225">
        <v>7.0984095000000007</v>
      </c>
      <c r="P104" s="225">
        <v>0</v>
      </c>
      <c r="Q104" s="227">
        <v>0</v>
      </c>
      <c r="R104" s="214"/>
      <c r="S104" s="214" t="s">
        <v>243</v>
      </c>
      <c r="T104" s="214" t="s">
        <v>243</v>
      </c>
      <c r="U104" s="214">
        <v>1.1910000000000001</v>
      </c>
      <c r="V104" s="214">
        <v>11.642025</v>
      </c>
      <c r="W104" s="214"/>
      <c r="X104" s="214" t="s">
        <v>304</v>
      </c>
      <c r="Y104" s="214" t="s">
        <v>246</v>
      </c>
      <c r="Z104" s="208"/>
      <c r="AA104" s="208"/>
      <c r="AB104" s="208"/>
      <c r="AC104" s="208"/>
      <c r="AD104" s="208"/>
      <c r="AE104" s="208"/>
      <c r="AF104" s="208"/>
      <c r="AG104" s="208" t="s">
        <v>305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outlineLevel="1" x14ac:dyDescent="0.2">
      <c r="A105" s="211"/>
      <c r="B105" s="212"/>
      <c r="C105" s="246" t="s">
        <v>859</v>
      </c>
      <c r="D105" s="244"/>
      <c r="E105" s="245">
        <v>9.7750000000000004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307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222">
        <v>42</v>
      </c>
      <c r="B106" s="223" t="s">
        <v>664</v>
      </c>
      <c r="C106" s="238" t="s">
        <v>665</v>
      </c>
      <c r="D106" s="224" t="s">
        <v>303</v>
      </c>
      <c r="E106" s="225">
        <v>8.4</v>
      </c>
      <c r="F106" s="226">
        <v>1962</v>
      </c>
      <c r="G106" s="226">
        <v>16480.8</v>
      </c>
      <c r="H106" s="226">
        <v>1331.18</v>
      </c>
      <c r="I106" s="226">
        <v>11181.912</v>
      </c>
      <c r="J106" s="226">
        <v>630.82000000000005</v>
      </c>
      <c r="K106" s="226">
        <v>5298.8880000000008</v>
      </c>
      <c r="L106" s="226">
        <v>21</v>
      </c>
      <c r="M106" s="226">
        <v>19941.768</v>
      </c>
      <c r="N106" s="225">
        <v>0.80618000000000001</v>
      </c>
      <c r="O106" s="225">
        <v>6.7719120000000004</v>
      </c>
      <c r="P106" s="225">
        <v>0</v>
      </c>
      <c r="Q106" s="227">
        <v>0</v>
      </c>
      <c r="R106" s="214"/>
      <c r="S106" s="214" t="s">
        <v>243</v>
      </c>
      <c r="T106" s="214" t="s">
        <v>243</v>
      </c>
      <c r="U106" s="214">
        <v>1.1910000000000001</v>
      </c>
      <c r="V106" s="214">
        <v>10.0044</v>
      </c>
      <c r="W106" s="214"/>
      <c r="X106" s="214" t="s">
        <v>304</v>
      </c>
      <c r="Y106" s="214" t="s">
        <v>246</v>
      </c>
      <c r="Z106" s="208"/>
      <c r="AA106" s="208"/>
      <c r="AB106" s="208"/>
      <c r="AC106" s="208"/>
      <c r="AD106" s="208"/>
      <c r="AE106" s="208"/>
      <c r="AF106" s="208"/>
      <c r="AG106" s="208" t="s">
        <v>305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46" t="s">
        <v>666</v>
      </c>
      <c r="D107" s="244"/>
      <c r="E107" s="245">
        <v>8.4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307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43</v>
      </c>
      <c r="B108" s="223" t="s">
        <v>563</v>
      </c>
      <c r="C108" s="238" t="s">
        <v>564</v>
      </c>
      <c r="D108" s="224" t="s">
        <v>303</v>
      </c>
      <c r="E108" s="225">
        <v>2.88</v>
      </c>
      <c r="F108" s="226">
        <v>2450</v>
      </c>
      <c r="G108" s="226">
        <v>7056</v>
      </c>
      <c r="H108" s="226">
        <v>1286.5899999999999</v>
      </c>
      <c r="I108" s="226">
        <v>3705.3791999999994</v>
      </c>
      <c r="J108" s="226">
        <v>1163.4100000000001</v>
      </c>
      <c r="K108" s="226">
        <v>3350.6208000000001</v>
      </c>
      <c r="L108" s="226">
        <v>21</v>
      </c>
      <c r="M108" s="226">
        <v>8537.76</v>
      </c>
      <c r="N108" s="225">
        <v>0.87729000000000001</v>
      </c>
      <c r="O108" s="225">
        <v>2.5265952</v>
      </c>
      <c r="P108" s="225">
        <v>0</v>
      </c>
      <c r="Q108" s="227">
        <v>0</v>
      </c>
      <c r="R108" s="214"/>
      <c r="S108" s="214" t="s">
        <v>243</v>
      </c>
      <c r="T108" s="214" t="s">
        <v>243</v>
      </c>
      <c r="U108" s="214">
        <v>2.202</v>
      </c>
      <c r="V108" s="214">
        <v>6.3417599999999998</v>
      </c>
      <c r="W108" s="214"/>
      <c r="X108" s="214" t="s">
        <v>304</v>
      </c>
      <c r="Y108" s="214" t="s">
        <v>246</v>
      </c>
      <c r="Z108" s="208"/>
      <c r="AA108" s="208"/>
      <c r="AB108" s="208"/>
      <c r="AC108" s="208"/>
      <c r="AD108" s="208"/>
      <c r="AE108" s="208"/>
      <c r="AF108" s="208"/>
      <c r="AG108" s="208" t="s">
        <v>305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397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248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outlineLevel="1" x14ac:dyDescent="0.2">
      <c r="A110" s="211"/>
      <c r="B110" s="212"/>
      <c r="C110" s="246" t="s">
        <v>667</v>
      </c>
      <c r="D110" s="244"/>
      <c r="E110" s="245">
        <v>2.88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307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22">
        <v>44</v>
      </c>
      <c r="B111" s="223" t="s">
        <v>668</v>
      </c>
      <c r="C111" s="238" t="s">
        <v>669</v>
      </c>
      <c r="D111" s="224" t="s">
        <v>303</v>
      </c>
      <c r="E111" s="225">
        <v>8.4</v>
      </c>
      <c r="F111" s="226">
        <v>843</v>
      </c>
      <c r="G111" s="226">
        <v>7081.2</v>
      </c>
      <c r="H111" s="226">
        <v>0</v>
      </c>
      <c r="I111" s="226">
        <v>0</v>
      </c>
      <c r="J111" s="226">
        <v>843</v>
      </c>
      <c r="K111" s="226">
        <v>7081.2000000000007</v>
      </c>
      <c r="L111" s="226">
        <v>21</v>
      </c>
      <c r="M111" s="226">
        <v>8568.2520000000004</v>
      </c>
      <c r="N111" s="225">
        <v>0.52500000000000002</v>
      </c>
      <c r="O111" s="225">
        <v>4.41</v>
      </c>
      <c r="P111" s="225">
        <v>0</v>
      </c>
      <c r="Q111" s="227">
        <v>0</v>
      </c>
      <c r="R111" s="214"/>
      <c r="S111" s="214" t="s">
        <v>268</v>
      </c>
      <c r="T111" s="214" t="s">
        <v>583</v>
      </c>
      <c r="U111" s="214">
        <v>0.33</v>
      </c>
      <c r="V111" s="214">
        <v>2.7720000000000002</v>
      </c>
      <c r="W111" s="214"/>
      <c r="X111" s="214" t="s">
        <v>304</v>
      </c>
      <c r="Y111" s="214" t="s">
        <v>246</v>
      </c>
      <c r="Z111" s="208"/>
      <c r="AA111" s="208"/>
      <c r="AB111" s="208"/>
      <c r="AC111" s="208"/>
      <c r="AD111" s="208"/>
      <c r="AE111" s="208"/>
      <c r="AF111" s="208"/>
      <c r="AG111" s="208" t="s">
        <v>305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outlineLevel="1" x14ac:dyDescent="0.2">
      <c r="A112" s="211"/>
      <c r="B112" s="212"/>
      <c r="C112" s="239" t="s">
        <v>670</v>
      </c>
      <c r="D112" s="228"/>
      <c r="E112" s="228"/>
      <c r="F112" s="228"/>
      <c r="G112" s="228"/>
      <c r="H112" s="214"/>
      <c r="I112" s="214"/>
      <c r="J112" s="214"/>
      <c r="K112" s="214"/>
      <c r="L112" s="214"/>
      <c r="M112" s="214"/>
      <c r="N112" s="213"/>
      <c r="O112" s="213"/>
      <c r="P112" s="213"/>
      <c r="Q112" s="213"/>
      <c r="R112" s="214"/>
      <c r="S112" s="214"/>
      <c r="T112" s="214"/>
      <c r="U112" s="214"/>
      <c r="V112" s="214"/>
      <c r="W112" s="214"/>
      <c r="X112" s="214"/>
      <c r="Y112" s="214"/>
      <c r="Z112" s="208"/>
      <c r="AA112" s="208"/>
      <c r="AB112" s="208"/>
      <c r="AC112" s="208"/>
      <c r="AD112" s="208"/>
      <c r="AE112" s="208"/>
      <c r="AF112" s="208"/>
      <c r="AG112" s="208" t="s">
        <v>248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outlineLevel="1" x14ac:dyDescent="0.2">
      <c r="A113" s="211"/>
      <c r="B113" s="212"/>
      <c r="C113" s="246" t="s">
        <v>671</v>
      </c>
      <c r="D113" s="244"/>
      <c r="E113" s="245">
        <v>8.4</v>
      </c>
      <c r="F113" s="214"/>
      <c r="G113" s="214"/>
      <c r="H113" s="214"/>
      <c r="I113" s="214"/>
      <c r="J113" s="214"/>
      <c r="K113" s="214"/>
      <c r="L113" s="214"/>
      <c r="M113" s="214"/>
      <c r="N113" s="213"/>
      <c r="O113" s="213"/>
      <c r="P113" s="213"/>
      <c r="Q113" s="213"/>
      <c r="R113" s="214"/>
      <c r="S113" s="214"/>
      <c r="T113" s="214"/>
      <c r="U113" s="214"/>
      <c r="V113" s="214"/>
      <c r="W113" s="214"/>
      <c r="X113" s="214"/>
      <c r="Y113" s="214"/>
      <c r="Z113" s="208"/>
      <c r="AA113" s="208"/>
      <c r="AB113" s="208"/>
      <c r="AC113" s="208"/>
      <c r="AD113" s="208"/>
      <c r="AE113" s="208"/>
      <c r="AF113" s="208"/>
      <c r="AG113" s="208" t="s">
        <v>307</v>
      </c>
      <c r="AH113" s="208">
        <v>0</v>
      </c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x14ac:dyDescent="0.2">
      <c r="A114" s="222">
        <v>45</v>
      </c>
      <c r="B114" s="223" t="s">
        <v>672</v>
      </c>
      <c r="C114" s="238" t="s">
        <v>673</v>
      </c>
      <c r="D114" s="224" t="s">
        <v>303</v>
      </c>
      <c r="E114" s="225">
        <v>9.7750000000000004</v>
      </c>
      <c r="F114" s="226">
        <v>1833</v>
      </c>
      <c r="G114" s="226">
        <v>17917.580000000002</v>
      </c>
      <c r="H114" s="226">
        <v>0</v>
      </c>
      <c r="I114" s="226">
        <v>0</v>
      </c>
      <c r="J114" s="226">
        <v>1833</v>
      </c>
      <c r="K114" s="226">
        <v>17917.575000000001</v>
      </c>
      <c r="L114" s="226">
        <v>21</v>
      </c>
      <c r="M114" s="226">
        <v>21680.271800000002</v>
      </c>
      <c r="N114" s="225">
        <v>0.72618000000000005</v>
      </c>
      <c r="O114" s="225">
        <v>7.0984095000000007</v>
      </c>
      <c r="P114" s="225">
        <v>0</v>
      </c>
      <c r="Q114" s="227">
        <v>0</v>
      </c>
      <c r="R114" s="214"/>
      <c r="S114" s="214" t="s">
        <v>268</v>
      </c>
      <c r="T114" s="214" t="s">
        <v>243</v>
      </c>
      <c r="U114" s="214">
        <v>1.1910000000000001</v>
      </c>
      <c r="V114" s="214">
        <v>11.642025</v>
      </c>
      <c r="W114" s="214"/>
      <c r="X114" s="214" t="s">
        <v>304</v>
      </c>
      <c r="Y114" s="214" t="s">
        <v>246</v>
      </c>
      <c r="Z114" s="208"/>
      <c r="AA114" s="208"/>
      <c r="AB114" s="208"/>
      <c r="AC114" s="208"/>
      <c r="AD114" s="208"/>
      <c r="AE114" s="208"/>
      <c r="AF114" s="208"/>
      <c r="AG114" s="208" t="s">
        <v>305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859</v>
      </c>
      <c r="D115" s="244"/>
      <c r="E115" s="245">
        <v>9.7750000000000004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307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16" t="s">
        <v>238</v>
      </c>
      <c r="B116" s="217" t="s">
        <v>202</v>
      </c>
      <c r="C116" s="237" t="s">
        <v>203</v>
      </c>
      <c r="D116" s="218"/>
      <c r="E116" s="219"/>
      <c r="F116" s="220"/>
      <c r="G116" s="220">
        <v>37460.400000000001</v>
      </c>
      <c r="H116" s="220"/>
      <c r="I116" s="220">
        <v>4538.88</v>
      </c>
      <c r="J116" s="220"/>
      <c r="K116" s="220">
        <v>32921.519999999997</v>
      </c>
      <c r="L116" s="220"/>
      <c r="M116" s="220"/>
      <c r="N116" s="219"/>
      <c r="O116" s="219"/>
      <c r="P116" s="219"/>
      <c r="Q116" s="221"/>
      <c r="R116" s="215"/>
      <c r="S116" s="215"/>
      <c r="T116" s="215"/>
      <c r="U116" s="215"/>
      <c r="V116" s="215"/>
      <c r="W116" s="215"/>
      <c r="X116" s="215"/>
      <c r="Y116" s="215"/>
      <c r="AG116" t="s">
        <v>239</v>
      </c>
    </row>
    <row r="117" spans="1:60" x14ac:dyDescent="0.2">
      <c r="A117" s="222">
        <v>46</v>
      </c>
      <c r="B117" s="223" t="s">
        <v>403</v>
      </c>
      <c r="C117" s="238" t="s">
        <v>404</v>
      </c>
      <c r="D117" s="224" t="s">
        <v>333</v>
      </c>
      <c r="E117" s="225">
        <v>2.46</v>
      </c>
      <c r="F117" s="226">
        <v>8240</v>
      </c>
      <c r="G117" s="226">
        <v>20270.400000000001</v>
      </c>
      <c r="H117" s="226">
        <v>0</v>
      </c>
      <c r="I117" s="226">
        <v>0</v>
      </c>
      <c r="J117" s="226">
        <v>8240</v>
      </c>
      <c r="K117" s="226">
        <v>20270.400000000001</v>
      </c>
      <c r="L117" s="226">
        <v>21</v>
      </c>
      <c r="M117" s="226">
        <v>24527.184000000001</v>
      </c>
      <c r="N117" s="225">
        <v>0</v>
      </c>
      <c r="O117" s="225">
        <v>0</v>
      </c>
      <c r="P117" s="225">
        <v>1.33</v>
      </c>
      <c r="Q117" s="227">
        <v>3.2718000000000003</v>
      </c>
      <c r="R117" s="214"/>
      <c r="S117" s="214" t="s">
        <v>243</v>
      </c>
      <c r="T117" s="214" t="s">
        <v>243</v>
      </c>
      <c r="U117" s="214">
        <v>8.6210000000000004</v>
      </c>
      <c r="V117" s="214">
        <v>21.207660000000001</v>
      </c>
      <c r="W117" s="214"/>
      <c r="X117" s="214" t="s">
        <v>304</v>
      </c>
      <c r="Y117" s="214" t="s">
        <v>246</v>
      </c>
      <c r="Z117" s="208"/>
      <c r="AA117" s="208"/>
      <c r="AB117" s="208"/>
      <c r="AC117" s="208"/>
      <c r="AD117" s="208"/>
      <c r="AE117" s="208"/>
      <c r="AF117" s="208"/>
      <c r="AG117" s="208" t="s">
        <v>305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ht="22.5" outlineLevel="1" x14ac:dyDescent="0.2">
      <c r="A118" s="211"/>
      <c r="B118" s="212"/>
      <c r="C118" s="239" t="s">
        <v>405</v>
      </c>
      <c r="D118" s="228"/>
      <c r="E118" s="228"/>
      <c r="F118" s="228"/>
      <c r="G118" s="228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248</v>
      </c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29" t="str">
        <f>C118</f>
        <v>Včetně bourání geotextilií, výplně otvorů tvárnic, drenáží, trubek a dilatačních prvků apod. zabudovaných v bouraných konstrukcích.</v>
      </c>
      <c r="BB118" s="208"/>
      <c r="BC118" s="208"/>
      <c r="BD118" s="208"/>
      <c r="BE118" s="208"/>
      <c r="BF118" s="208"/>
      <c r="BG118" s="208"/>
      <c r="BH118" s="208"/>
    </row>
    <row r="119" spans="1:60" ht="22.5" outlineLevel="1" x14ac:dyDescent="0.2">
      <c r="A119" s="211"/>
      <c r="B119" s="212"/>
      <c r="C119" s="246" t="s">
        <v>674</v>
      </c>
      <c r="D119" s="244"/>
      <c r="E119" s="245">
        <v>2.46</v>
      </c>
      <c r="F119" s="214"/>
      <c r="G119" s="214"/>
      <c r="H119" s="214"/>
      <c r="I119" s="214"/>
      <c r="J119" s="214"/>
      <c r="K119" s="214"/>
      <c r="L119" s="214"/>
      <c r="M119" s="214"/>
      <c r="N119" s="213"/>
      <c r="O119" s="213"/>
      <c r="P119" s="213"/>
      <c r="Q119" s="213"/>
      <c r="R119" s="214"/>
      <c r="S119" s="214"/>
      <c r="T119" s="214"/>
      <c r="U119" s="214"/>
      <c r="V119" s="214"/>
      <c r="W119" s="214"/>
      <c r="X119" s="214"/>
      <c r="Y119" s="214"/>
      <c r="Z119" s="208"/>
      <c r="AA119" s="208"/>
      <c r="AB119" s="208"/>
      <c r="AC119" s="208"/>
      <c r="AD119" s="208"/>
      <c r="AE119" s="208"/>
      <c r="AF119" s="208"/>
      <c r="AG119" s="208" t="s">
        <v>307</v>
      </c>
      <c r="AH119" s="208">
        <v>0</v>
      </c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22">
        <v>47</v>
      </c>
      <c r="B120" s="223" t="s">
        <v>675</v>
      </c>
      <c r="C120" s="238" t="s">
        <v>676</v>
      </c>
      <c r="D120" s="224" t="s">
        <v>539</v>
      </c>
      <c r="E120" s="225">
        <v>9</v>
      </c>
      <c r="F120" s="226">
        <v>1910</v>
      </c>
      <c r="G120" s="226">
        <v>17190</v>
      </c>
      <c r="H120" s="226">
        <v>504.32</v>
      </c>
      <c r="I120" s="226">
        <v>4538.88</v>
      </c>
      <c r="J120" s="226">
        <v>1405.68</v>
      </c>
      <c r="K120" s="226">
        <v>12651.12</v>
      </c>
      <c r="L120" s="226">
        <v>21</v>
      </c>
      <c r="M120" s="226">
        <v>20799.899999999998</v>
      </c>
      <c r="N120" s="225">
        <v>0</v>
      </c>
      <c r="O120" s="225">
        <v>0</v>
      </c>
      <c r="P120" s="225">
        <v>6.0999999999999997E-4</v>
      </c>
      <c r="Q120" s="227">
        <v>5.4900000000000001E-3</v>
      </c>
      <c r="R120" s="214"/>
      <c r="S120" s="214" t="s">
        <v>243</v>
      </c>
      <c r="T120" s="214" t="s">
        <v>243</v>
      </c>
      <c r="U120" s="214">
        <v>2.35</v>
      </c>
      <c r="V120" s="214">
        <v>21.150000000000002</v>
      </c>
      <c r="W120" s="214"/>
      <c r="X120" s="214" t="s">
        <v>304</v>
      </c>
      <c r="Y120" s="214" t="s">
        <v>246</v>
      </c>
      <c r="Z120" s="208"/>
      <c r="AA120" s="208"/>
      <c r="AB120" s="208"/>
      <c r="AC120" s="208"/>
      <c r="AD120" s="208"/>
      <c r="AE120" s="208"/>
      <c r="AF120" s="208"/>
      <c r="AG120" s="208" t="s">
        <v>305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outlineLevel="1" x14ac:dyDescent="0.2">
      <c r="A121" s="211"/>
      <c r="B121" s="212"/>
      <c r="C121" s="246" t="s">
        <v>677</v>
      </c>
      <c r="D121" s="244"/>
      <c r="E121" s="245">
        <v>9</v>
      </c>
      <c r="F121" s="214"/>
      <c r="G121" s="214"/>
      <c r="H121" s="214"/>
      <c r="I121" s="214"/>
      <c r="J121" s="214"/>
      <c r="K121" s="214"/>
      <c r="L121" s="214"/>
      <c r="M121" s="214"/>
      <c r="N121" s="213"/>
      <c r="O121" s="213"/>
      <c r="P121" s="213"/>
      <c r="Q121" s="213"/>
      <c r="R121" s="214"/>
      <c r="S121" s="214"/>
      <c r="T121" s="214"/>
      <c r="U121" s="214"/>
      <c r="V121" s="214"/>
      <c r="W121" s="214"/>
      <c r="X121" s="214"/>
      <c r="Y121" s="214"/>
      <c r="Z121" s="208"/>
      <c r="AA121" s="208"/>
      <c r="AB121" s="208"/>
      <c r="AC121" s="208"/>
      <c r="AD121" s="208"/>
      <c r="AE121" s="208"/>
      <c r="AF121" s="208"/>
      <c r="AG121" s="208" t="s">
        <v>307</v>
      </c>
      <c r="AH121" s="208">
        <v>0</v>
      </c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x14ac:dyDescent="0.2">
      <c r="A122" s="216" t="s">
        <v>238</v>
      </c>
      <c r="B122" s="217" t="s">
        <v>204</v>
      </c>
      <c r="C122" s="237" t="s">
        <v>205</v>
      </c>
      <c r="D122" s="218"/>
      <c r="E122" s="219"/>
      <c r="F122" s="220"/>
      <c r="G122" s="220">
        <v>56433.79</v>
      </c>
      <c r="H122" s="220"/>
      <c r="I122" s="220">
        <v>0</v>
      </c>
      <c r="J122" s="220"/>
      <c r="K122" s="220">
        <v>56433.79</v>
      </c>
      <c r="L122" s="220"/>
      <c r="M122" s="220"/>
      <c r="N122" s="219"/>
      <c r="O122" s="219"/>
      <c r="P122" s="219"/>
      <c r="Q122" s="221"/>
      <c r="R122" s="215"/>
      <c r="S122" s="215"/>
      <c r="T122" s="215"/>
      <c r="U122" s="215"/>
      <c r="V122" s="215"/>
      <c r="W122" s="215"/>
      <c r="X122" s="215"/>
      <c r="Y122" s="215"/>
      <c r="AG122" t="s">
        <v>239</v>
      </c>
    </row>
    <row r="123" spans="1:60" x14ac:dyDescent="0.2">
      <c r="A123" s="231">
        <v>48</v>
      </c>
      <c r="B123" s="232" t="s">
        <v>407</v>
      </c>
      <c r="C123" s="241" t="s">
        <v>408</v>
      </c>
      <c r="D123" s="233" t="s">
        <v>350</v>
      </c>
      <c r="E123" s="234">
        <v>164.05171999999999</v>
      </c>
      <c r="F123" s="235">
        <v>344</v>
      </c>
      <c r="G123" s="235">
        <v>56433.79</v>
      </c>
      <c r="H123" s="235">
        <v>0</v>
      </c>
      <c r="I123" s="235">
        <v>0</v>
      </c>
      <c r="J123" s="235">
        <v>344</v>
      </c>
      <c r="K123" s="235">
        <v>56433.791679999995</v>
      </c>
      <c r="L123" s="235">
        <v>21</v>
      </c>
      <c r="M123" s="235">
        <v>68284.885899999994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243</v>
      </c>
      <c r="T123" s="214" t="s">
        <v>243</v>
      </c>
      <c r="U123" s="214">
        <v>0.23200000000000001</v>
      </c>
      <c r="V123" s="214">
        <v>38.059999040000001</v>
      </c>
      <c r="W123" s="214"/>
      <c r="X123" s="214" t="s">
        <v>409</v>
      </c>
      <c r="Y123" s="214" t="s">
        <v>246</v>
      </c>
      <c r="Z123" s="208"/>
      <c r="AA123" s="208"/>
      <c r="AB123" s="208"/>
      <c r="AC123" s="208"/>
      <c r="AD123" s="208"/>
      <c r="AE123" s="208"/>
      <c r="AF123" s="208"/>
      <c r="AG123" s="208" t="s">
        <v>410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16" t="s">
        <v>238</v>
      </c>
      <c r="B124" s="217" t="s">
        <v>206</v>
      </c>
      <c r="C124" s="237" t="s">
        <v>207</v>
      </c>
      <c r="D124" s="218"/>
      <c r="E124" s="219"/>
      <c r="F124" s="220"/>
      <c r="G124" s="220">
        <v>5869.62</v>
      </c>
      <c r="H124" s="220"/>
      <c r="I124" s="220">
        <v>13.57</v>
      </c>
      <c r="J124" s="220"/>
      <c r="K124" s="220">
        <v>5856.05</v>
      </c>
      <c r="L124" s="220"/>
      <c r="M124" s="220"/>
      <c r="N124" s="219"/>
      <c r="O124" s="219"/>
      <c r="P124" s="219"/>
      <c r="Q124" s="221"/>
      <c r="R124" s="215"/>
      <c r="S124" s="215"/>
      <c r="T124" s="215"/>
      <c r="U124" s="215"/>
      <c r="V124" s="215"/>
      <c r="W124" s="215"/>
      <c r="X124" s="215"/>
      <c r="Y124" s="215"/>
      <c r="AG124" t="s">
        <v>239</v>
      </c>
    </row>
    <row r="125" spans="1:60" x14ac:dyDescent="0.2">
      <c r="A125" s="222">
        <v>49</v>
      </c>
      <c r="B125" s="223" t="s">
        <v>411</v>
      </c>
      <c r="C125" s="238" t="s">
        <v>412</v>
      </c>
      <c r="D125" s="224" t="s">
        <v>350</v>
      </c>
      <c r="E125" s="225">
        <v>3.2772899999999998</v>
      </c>
      <c r="F125" s="226">
        <v>808</v>
      </c>
      <c r="G125" s="226">
        <v>2648.05</v>
      </c>
      <c r="H125" s="226">
        <v>0</v>
      </c>
      <c r="I125" s="226">
        <v>0</v>
      </c>
      <c r="J125" s="226">
        <v>808</v>
      </c>
      <c r="K125" s="226">
        <v>2648.0503199999998</v>
      </c>
      <c r="L125" s="226">
        <v>21</v>
      </c>
      <c r="M125" s="226">
        <v>3204.1405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243</v>
      </c>
      <c r="T125" s="214" t="s">
        <v>243</v>
      </c>
      <c r="U125" s="214">
        <v>1.8160000000000001</v>
      </c>
      <c r="V125" s="214">
        <v>5.95155864</v>
      </c>
      <c r="W125" s="214"/>
      <c r="X125" s="214" t="s">
        <v>413</v>
      </c>
      <c r="Y125" s="214" t="s">
        <v>246</v>
      </c>
      <c r="Z125" s="208"/>
      <c r="AA125" s="208"/>
      <c r="AB125" s="208"/>
      <c r="AC125" s="208"/>
      <c r="AD125" s="208"/>
      <c r="AE125" s="208"/>
      <c r="AF125" s="208"/>
      <c r="AG125" s="208" t="s">
        <v>414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ht="22.5" outlineLevel="1" x14ac:dyDescent="0.2">
      <c r="A126" s="211"/>
      <c r="B126" s="212"/>
      <c r="C126" s="239" t="s">
        <v>415</v>
      </c>
      <c r="D126" s="228"/>
      <c r="E126" s="228"/>
      <c r="F126" s="228"/>
      <c r="G126" s="228"/>
      <c r="H126" s="214"/>
      <c r="I126" s="214"/>
      <c r="J126" s="214"/>
      <c r="K126" s="214"/>
      <c r="L126" s="214"/>
      <c r="M126" s="214"/>
      <c r="N126" s="213"/>
      <c r="O126" s="213"/>
      <c r="P126" s="213"/>
      <c r="Q126" s="213"/>
      <c r="R126" s="214"/>
      <c r="S126" s="214"/>
      <c r="T126" s="214"/>
      <c r="U126" s="214"/>
      <c r="V126" s="214"/>
      <c r="W126" s="214"/>
      <c r="X126" s="214"/>
      <c r="Y126" s="214"/>
      <c r="Z126" s="208"/>
      <c r="AA126" s="208"/>
      <c r="AB126" s="208"/>
      <c r="AC126" s="208"/>
      <c r="AD126" s="208"/>
      <c r="AE126" s="208"/>
      <c r="AF126" s="208"/>
      <c r="AG126" s="208" t="s">
        <v>248</v>
      </c>
      <c r="AH126" s="208"/>
      <c r="AI126" s="208"/>
      <c r="AJ126" s="208"/>
      <c r="AK126" s="208"/>
      <c r="AL126" s="208"/>
      <c r="AM126" s="208"/>
      <c r="AN126" s="208"/>
      <c r="AO126" s="208"/>
      <c r="AP126" s="208"/>
      <c r="AQ126" s="208"/>
      <c r="AR126" s="208"/>
      <c r="AS126" s="208"/>
      <c r="AT126" s="208"/>
      <c r="AU126" s="208"/>
      <c r="AV126" s="208"/>
      <c r="AW126" s="208"/>
      <c r="AX126" s="208"/>
      <c r="AY126" s="208"/>
      <c r="AZ126" s="208"/>
      <c r="BA126" s="229" t="str">
        <f>C126</f>
        <v>S naložením suti nebo vybouraných hmot do dopravního prostředku a na jejich vyložením, popřípadě přeložením na normální dopravní prostředek.</v>
      </c>
      <c r="BB126" s="208"/>
      <c r="BC126" s="208"/>
      <c r="BD126" s="208"/>
      <c r="BE126" s="208"/>
      <c r="BF126" s="208"/>
      <c r="BG126" s="208"/>
      <c r="BH126" s="208"/>
    </row>
    <row r="127" spans="1:60" x14ac:dyDescent="0.2">
      <c r="A127" s="231">
        <v>50</v>
      </c>
      <c r="B127" s="232" t="s">
        <v>416</v>
      </c>
      <c r="C127" s="241" t="s">
        <v>417</v>
      </c>
      <c r="D127" s="233" t="s">
        <v>350</v>
      </c>
      <c r="E127" s="234">
        <v>3.2772899999999998</v>
      </c>
      <c r="F127" s="235">
        <v>353</v>
      </c>
      <c r="G127" s="235">
        <v>1156.8800000000001</v>
      </c>
      <c r="H127" s="235">
        <v>4.1399999999999997</v>
      </c>
      <c r="I127" s="235">
        <v>13.567980599999999</v>
      </c>
      <c r="J127" s="235">
        <v>348.86</v>
      </c>
      <c r="K127" s="235">
        <v>1143.3153894</v>
      </c>
      <c r="L127" s="235">
        <v>21</v>
      </c>
      <c r="M127" s="235">
        <v>1399.8248000000001</v>
      </c>
      <c r="N127" s="234">
        <v>0</v>
      </c>
      <c r="O127" s="234">
        <v>0</v>
      </c>
      <c r="P127" s="234">
        <v>0</v>
      </c>
      <c r="Q127" s="236">
        <v>0</v>
      </c>
      <c r="R127" s="214"/>
      <c r="S127" s="214" t="s">
        <v>243</v>
      </c>
      <c r="T127" s="214" t="s">
        <v>243</v>
      </c>
      <c r="U127" s="214">
        <v>4.2000000000000003E-2</v>
      </c>
      <c r="V127" s="214">
        <v>0.13764618000000001</v>
      </c>
      <c r="W127" s="214"/>
      <c r="X127" s="214" t="s">
        <v>413</v>
      </c>
      <c r="Y127" s="214" t="s">
        <v>246</v>
      </c>
      <c r="Z127" s="208"/>
      <c r="AA127" s="208"/>
      <c r="AB127" s="208"/>
      <c r="AC127" s="208"/>
      <c r="AD127" s="208"/>
      <c r="AE127" s="208"/>
      <c r="AF127" s="208"/>
      <c r="AG127" s="208" t="s">
        <v>414</v>
      </c>
      <c r="AH127" s="208"/>
      <c r="AI127" s="208"/>
      <c r="AJ127" s="208"/>
      <c r="AK127" s="208"/>
      <c r="AL127" s="208"/>
      <c r="AM127" s="208"/>
      <c r="AN127" s="208"/>
      <c r="AO127" s="208"/>
      <c r="AP127" s="208"/>
      <c r="AQ127" s="208"/>
      <c r="AR127" s="208"/>
      <c r="AS127" s="208"/>
      <c r="AT127" s="208"/>
      <c r="AU127" s="208"/>
      <c r="AV127" s="208"/>
      <c r="AW127" s="208"/>
      <c r="AX127" s="208"/>
      <c r="AY127" s="208"/>
      <c r="AZ127" s="208"/>
      <c r="BA127" s="208"/>
      <c r="BB127" s="208"/>
      <c r="BC127" s="208"/>
      <c r="BD127" s="208"/>
      <c r="BE127" s="208"/>
      <c r="BF127" s="208"/>
      <c r="BG127" s="208"/>
      <c r="BH127" s="208"/>
    </row>
    <row r="128" spans="1:60" ht="22.5" x14ac:dyDescent="0.2">
      <c r="A128" s="222">
        <v>51</v>
      </c>
      <c r="B128" s="223" t="s">
        <v>418</v>
      </c>
      <c r="C128" s="238" t="s">
        <v>419</v>
      </c>
      <c r="D128" s="224" t="s">
        <v>350</v>
      </c>
      <c r="E128" s="225">
        <v>3.2772899999999998</v>
      </c>
      <c r="F128" s="226">
        <v>630</v>
      </c>
      <c r="G128" s="226">
        <v>2064.69</v>
      </c>
      <c r="H128" s="226">
        <v>0</v>
      </c>
      <c r="I128" s="226">
        <v>0</v>
      </c>
      <c r="J128" s="226">
        <v>630</v>
      </c>
      <c r="K128" s="226">
        <v>2064.6927000000001</v>
      </c>
      <c r="L128" s="226">
        <v>21</v>
      </c>
      <c r="M128" s="226">
        <v>2498.2748999999999</v>
      </c>
      <c r="N128" s="225">
        <v>0</v>
      </c>
      <c r="O128" s="225">
        <v>0</v>
      </c>
      <c r="P128" s="225">
        <v>0</v>
      </c>
      <c r="Q128" s="227">
        <v>0</v>
      </c>
      <c r="R128" s="214"/>
      <c r="S128" s="214" t="s">
        <v>243</v>
      </c>
      <c r="T128" s="214" t="s">
        <v>244</v>
      </c>
      <c r="U128" s="214">
        <v>0</v>
      </c>
      <c r="V128" s="214">
        <v>0</v>
      </c>
      <c r="W128" s="214"/>
      <c r="X128" s="214" t="s">
        <v>413</v>
      </c>
      <c r="Y128" s="214" t="s">
        <v>246</v>
      </c>
      <c r="Z128" s="208"/>
      <c r="AA128" s="208"/>
      <c r="AB128" s="208"/>
      <c r="AC128" s="208"/>
      <c r="AD128" s="208"/>
      <c r="AE128" s="208"/>
      <c r="AF128" s="208"/>
      <c r="AG128" s="208" t="s">
        <v>414</v>
      </c>
      <c r="AH128" s="208"/>
      <c r="AI128" s="208"/>
      <c r="AJ128" s="208"/>
      <c r="AK128" s="208"/>
      <c r="AL128" s="208"/>
      <c r="AM128" s="208"/>
      <c r="AN128" s="208"/>
      <c r="AO128" s="208"/>
      <c r="AP128" s="208"/>
      <c r="AQ128" s="208"/>
      <c r="AR128" s="208"/>
      <c r="AS128" s="208"/>
      <c r="AT128" s="208"/>
      <c r="AU128" s="208"/>
      <c r="AV128" s="208"/>
      <c r="AW128" s="208"/>
      <c r="AX128" s="208"/>
      <c r="AY128" s="208"/>
      <c r="AZ128" s="208"/>
      <c r="BA128" s="208"/>
      <c r="BB128" s="208"/>
      <c r="BC128" s="208"/>
      <c r="BD128" s="208"/>
      <c r="BE128" s="208"/>
      <c r="BF128" s="208"/>
      <c r="BG128" s="208"/>
      <c r="BH128" s="208"/>
    </row>
    <row r="129" spans="1:33" x14ac:dyDescent="0.2">
      <c r="A129" s="3"/>
      <c r="B129" s="4"/>
      <c r="C129" s="242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AE129">
        <v>15</v>
      </c>
      <c r="AF129">
        <v>21</v>
      </c>
      <c r="AG129" t="s">
        <v>224</v>
      </c>
    </row>
    <row r="130" spans="1:33" x14ac:dyDescent="0.2">
      <c r="C130" s="243"/>
      <c r="D130" s="10"/>
      <c r="AG130" t="s">
        <v>300</v>
      </c>
    </row>
    <row r="131" spans="1:33" x14ac:dyDescent="0.2">
      <c r="D131" s="10"/>
    </row>
    <row r="132" spans="1:33" x14ac:dyDescent="0.2">
      <c r="D132" s="10"/>
    </row>
    <row r="133" spans="1:33" x14ac:dyDescent="0.2">
      <c r="D133" s="10"/>
    </row>
    <row r="134" spans="1:33" x14ac:dyDescent="0.2">
      <c r="D134" s="10"/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8:G78"/>
    <mergeCell ref="C109:G109"/>
    <mergeCell ref="C112:G112"/>
    <mergeCell ref="C118:G118"/>
    <mergeCell ref="C126:G126"/>
    <mergeCell ref="C57:G57"/>
    <mergeCell ref="C58:G58"/>
    <mergeCell ref="C59:G59"/>
    <mergeCell ref="C66:G66"/>
    <mergeCell ref="C72:G72"/>
    <mergeCell ref="C77:G77"/>
    <mergeCell ref="C36:G36"/>
    <mergeCell ref="C37:G37"/>
    <mergeCell ref="C39:G39"/>
    <mergeCell ref="C40:G40"/>
    <mergeCell ref="C43:G43"/>
    <mergeCell ref="C53:G53"/>
    <mergeCell ref="A1:G1"/>
    <mergeCell ref="C2:G2"/>
    <mergeCell ref="C3:G3"/>
    <mergeCell ref="C4:G4"/>
    <mergeCell ref="C15:G15"/>
    <mergeCell ref="C23:G2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3318C-8286-471A-9477-7E9A6D0D725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114</v>
      </c>
      <c r="C4" s="200" t="s">
        <v>115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47195.01</v>
      </c>
      <c r="H8" s="220"/>
      <c r="I8" s="220">
        <v>9889</v>
      </c>
      <c r="J8" s="220"/>
      <c r="K8" s="220">
        <v>37306.01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0.28000000000000003</v>
      </c>
      <c r="F9" s="226">
        <v>1852</v>
      </c>
      <c r="G9" s="226">
        <v>518.55999999999995</v>
      </c>
      <c r="H9" s="226">
        <v>0</v>
      </c>
      <c r="I9" s="226">
        <v>0</v>
      </c>
      <c r="J9" s="226">
        <v>1852</v>
      </c>
      <c r="K9" s="226">
        <v>518.56000000000006</v>
      </c>
      <c r="L9" s="226">
        <v>21</v>
      </c>
      <c r="M9" s="226">
        <v>627.45759999999996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1.099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860</v>
      </c>
      <c r="D10" s="244"/>
      <c r="E10" s="245">
        <v>0.28000000000000003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0.28000000000000003</v>
      </c>
      <c r="F11" s="235">
        <v>863</v>
      </c>
      <c r="G11" s="235">
        <v>241.64</v>
      </c>
      <c r="H11" s="235">
        <v>0</v>
      </c>
      <c r="I11" s="235">
        <v>0</v>
      </c>
      <c r="J11" s="235">
        <v>863</v>
      </c>
      <c r="K11" s="235">
        <v>241.64000000000001</v>
      </c>
      <c r="L11" s="235">
        <v>21</v>
      </c>
      <c r="M11" s="235">
        <v>292.38439999999997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0.55776000000000003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0.28000000000000003</v>
      </c>
      <c r="F12" s="235">
        <v>289.5</v>
      </c>
      <c r="G12" s="235">
        <v>81.06</v>
      </c>
      <c r="H12" s="235">
        <v>0</v>
      </c>
      <c r="I12" s="235">
        <v>0</v>
      </c>
      <c r="J12" s="235">
        <v>289.5</v>
      </c>
      <c r="K12" s="235">
        <v>81.06</v>
      </c>
      <c r="L12" s="235">
        <v>21</v>
      </c>
      <c r="M12" s="235">
        <v>98.082599999999999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0.17136000000000001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478</v>
      </c>
      <c r="C20" s="238" t="s">
        <v>479</v>
      </c>
      <c r="D20" s="224" t="s">
        <v>333</v>
      </c>
      <c r="E20" s="225">
        <v>5</v>
      </c>
      <c r="F20" s="226">
        <v>472</v>
      </c>
      <c r="G20" s="226">
        <v>2360</v>
      </c>
      <c r="H20" s="226">
        <v>0</v>
      </c>
      <c r="I20" s="226">
        <v>0</v>
      </c>
      <c r="J20" s="226">
        <v>472</v>
      </c>
      <c r="K20" s="226">
        <v>2360</v>
      </c>
      <c r="L20" s="226">
        <v>21</v>
      </c>
      <c r="M20" s="226">
        <v>2855.6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0.31</v>
      </c>
      <c r="V20" s="214">
        <v>1.55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806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861</v>
      </c>
      <c r="D22" s="244"/>
      <c r="E22" s="245">
        <v>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482</v>
      </c>
      <c r="C23" s="238" t="s">
        <v>483</v>
      </c>
      <c r="D23" s="224" t="s">
        <v>333</v>
      </c>
      <c r="E23" s="225">
        <v>1</v>
      </c>
      <c r="F23" s="226">
        <v>61.2</v>
      </c>
      <c r="G23" s="226">
        <v>61.2</v>
      </c>
      <c r="H23" s="226">
        <v>0</v>
      </c>
      <c r="I23" s="226">
        <v>0</v>
      </c>
      <c r="J23" s="226">
        <v>61.2</v>
      </c>
      <c r="K23" s="226">
        <v>61.2</v>
      </c>
      <c r="L23" s="226">
        <v>21</v>
      </c>
      <c r="M23" s="226">
        <v>74.052000000000007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0.1024</v>
      </c>
      <c r="V23" s="214">
        <v>0.1024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862</v>
      </c>
      <c r="D24" s="244"/>
      <c r="E24" s="245">
        <v>1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364</v>
      </c>
      <c r="C25" s="238" t="s">
        <v>365</v>
      </c>
      <c r="D25" s="224" t="s">
        <v>333</v>
      </c>
      <c r="E25" s="225">
        <v>7.3849999999999998</v>
      </c>
      <c r="F25" s="226">
        <v>245.5</v>
      </c>
      <c r="G25" s="226">
        <v>1813.02</v>
      </c>
      <c r="H25" s="226">
        <v>0</v>
      </c>
      <c r="I25" s="226">
        <v>0</v>
      </c>
      <c r="J25" s="226">
        <v>245.5</v>
      </c>
      <c r="K25" s="226">
        <v>1813.0174999999999</v>
      </c>
      <c r="L25" s="226">
        <v>21</v>
      </c>
      <c r="M25" s="226">
        <v>2193.7541999999999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0.51900000000000002</v>
      </c>
      <c r="V25" s="214">
        <v>3.8328150000000001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863</v>
      </c>
      <c r="D26" s="244"/>
      <c r="E26" s="245">
        <v>7.3849999999999998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366</v>
      </c>
      <c r="C27" s="241" t="s">
        <v>367</v>
      </c>
      <c r="D27" s="233" t="s">
        <v>333</v>
      </c>
      <c r="E27" s="234">
        <v>0.28000000000000003</v>
      </c>
      <c r="F27" s="235">
        <v>344.5</v>
      </c>
      <c r="G27" s="235">
        <v>96.46</v>
      </c>
      <c r="H27" s="235">
        <v>0</v>
      </c>
      <c r="I27" s="235">
        <v>0</v>
      </c>
      <c r="J27" s="235">
        <v>344.5</v>
      </c>
      <c r="K27" s="235">
        <v>96.460000000000008</v>
      </c>
      <c r="L27" s="235">
        <v>21</v>
      </c>
      <c r="M27" s="235">
        <v>116.71659999999999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0.20412000000000002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340</v>
      </c>
      <c r="C28" s="241" t="s">
        <v>341</v>
      </c>
      <c r="D28" s="233" t="s">
        <v>333</v>
      </c>
      <c r="E28" s="234">
        <v>2.3849999999999998</v>
      </c>
      <c r="F28" s="235">
        <v>196.5</v>
      </c>
      <c r="G28" s="235">
        <v>468.65</v>
      </c>
      <c r="H28" s="235">
        <v>0</v>
      </c>
      <c r="I28" s="235">
        <v>0</v>
      </c>
      <c r="J28" s="235">
        <v>196.5</v>
      </c>
      <c r="K28" s="235">
        <v>468.65249999999997</v>
      </c>
      <c r="L28" s="235">
        <v>21</v>
      </c>
      <c r="M28" s="235">
        <v>567.06649999999991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1.0999999999999999E-2</v>
      </c>
      <c r="V28" s="214">
        <v>2.6234999999999994E-2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342</v>
      </c>
      <c r="C29" s="238" t="s">
        <v>343</v>
      </c>
      <c r="D29" s="224" t="s">
        <v>333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0.31</v>
      </c>
      <c r="V29" s="214">
        <v>0.73934999999999995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369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370</v>
      </c>
      <c r="C32" s="238" t="s">
        <v>371</v>
      </c>
      <c r="D32" s="224" t="s">
        <v>333</v>
      </c>
      <c r="E32" s="225">
        <v>0.28000000000000003</v>
      </c>
      <c r="F32" s="226">
        <v>212</v>
      </c>
      <c r="G32" s="226">
        <v>59.36</v>
      </c>
      <c r="H32" s="226">
        <v>0</v>
      </c>
      <c r="I32" s="226">
        <v>0</v>
      </c>
      <c r="J32" s="226">
        <v>212</v>
      </c>
      <c r="K32" s="226">
        <v>59.360000000000007</v>
      </c>
      <c r="L32" s="226">
        <v>21</v>
      </c>
      <c r="M32" s="226">
        <v>71.825599999999994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0.32200000000000001</v>
      </c>
      <c r="V32" s="214">
        <v>9.0160000000000004E-2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368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369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372</v>
      </c>
      <c r="C35" s="238" t="s">
        <v>373</v>
      </c>
      <c r="D35" s="224" t="s">
        <v>333</v>
      </c>
      <c r="E35" s="225">
        <v>3</v>
      </c>
      <c r="F35" s="226">
        <v>145.5</v>
      </c>
      <c r="G35" s="226">
        <v>436.5</v>
      </c>
      <c r="H35" s="226">
        <v>0</v>
      </c>
      <c r="I35" s="226">
        <v>0</v>
      </c>
      <c r="J35" s="226">
        <v>145.5</v>
      </c>
      <c r="K35" s="226">
        <v>436.5</v>
      </c>
      <c r="L35" s="226">
        <v>21</v>
      </c>
      <c r="M35" s="226">
        <v>528.16499999999996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0.20200000000000001</v>
      </c>
      <c r="V35" s="214">
        <v>0.60600000000000009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374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810</v>
      </c>
      <c r="D37" s="244"/>
      <c r="E37" s="245">
        <v>3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307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348</v>
      </c>
      <c r="C38" s="238" t="s">
        <v>349</v>
      </c>
      <c r="D38" s="224" t="s">
        <v>350</v>
      </c>
      <c r="E38" s="225">
        <v>4.4122500000000002</v>
      </c>
      <c r="F38" s="226">
        <v>280</v>
      </c>
      <c r="G38" s="226">
        <v>1235.43</v>
      </c>
      <c r="H38" s="226">
        <v>0</v>
      </c>
      <c r="I38" s="226">
        <v>0</v>
      </c>
      <c r="J38" s="226">
        <v>280</v>
      </c>
      <c r="K38" s="226">
        <v>1235.43</v>
      </c>
      <c r="L38" s="226">
        <v>21</v>
      </c>
      <c r="M38" s="226">
        <v>1494.8703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</v>
      </c>
      <c r="V38" s="214">
        <v>0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351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523</v>
      </c>
      <c r="D40" s="244"/>
      <c r="E40" s="245">
        <v>4.4122500000000002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524</v>
      </c>
      <c r="C41" s="238" t="s">
        <v>525</v>
      </c>
      <c r="D41" s="224" t="s">
        <v>271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268</v>
      </c>
      <c r="T41" s="214" t="s">
        <v>244</v>
      </c>
      <c r="U41" s="214">
        <v>0</v>
      </c>
      <c r="V41" s="214">
        <v>0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532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526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527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238</v>
      </c>
      <c r="B45" s="217" t="s">
        <v>192</v>
      </c>
      <c r="C45" s="237" t="s">
        <v>193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239</v>
      </c>
    </row>
    <row r="46" spans="1:60" x14ac:dyDescent="0.2">
      <c r="A46" s="222">
        <v>18</v>
      </c>
      <c r="B46" s="223" t="s">
        <v>506</v>
      </c>
      <c r="C46" s="238" t="s">
        <v>507</v>
      </c>
      <c r="D46" s="224" t="s">
        <v>303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243</v>
      </c>
      <c r="T46" s="214" t="s">
        <v>243</v>
      </c>
      <c r="U46" s="214">
        <v>0.32</v>
      </c>
      <c r="V46" s="214">
        <v>16.23648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508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509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194</v>
      </c>
      <c r="C49" s="237" t="s">
        <v>195</v>
      </c>
      <c r="D49" s="218"/>
      <c r="E49" s="219"/>
      <c r="F49" s="220"/>
      <c r="G49" s="220">
        <v>43214.35</v>
      </c>
      <c r="H49" s="220"/>
      <c r="I49" s="220">
        <v>21057.94</v>
      </c>
      <c r="J49" s="220"/>
      <c r="K49" s="220">
        <v>22156.41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453</v>
      </c>
      <c r="C50" s="238" t="s">
        <v>454</v>
      </c>
      <c r="D50" s="224" t="s">
        <v>333</v>
      </c>
      <c r="E50" s="225">
        <v>0.7</v>
      </c>
      <c r="F50" s="226">
        <v>10070</v>
      </c>
      <c r="G50" s="226">
        <v>7049</v>
      </c>
      <c r="H50" s="226">
        <v>280.76</v>
      </c>
      <c r="I50" s="226">
        <v>196.53199999999998</v>
      </c>
      <c r="J50" s="226">
        <v>9789.24</v>
      </c>
      <c r="K50" s="226">
        <v>6852.4679999999998</v>
      </c>
      <c r="L50" s="226">
        <v>21</v>
      </c>
      <c r="M50" s="226">
        <v>8529.2899999999991</v>
      </c>
      <c r="N50" s="225">
        <v>0.17978</v>
      </c>
      <c r="O50" s="225">
        <v>0.12584599999999999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17.032</v>
      </c>
      <c r="V50" s="214">
        <v>11.9224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864</v>
      </c>
      <c r="D51" s="244"/>
      <c r="E51" s="245">
        <v>0.7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20</v>
      </c>
      <c r="B52" s="223" t="s">
        <v>463</v>
      </c>
      <c r="C52" s="238" t="s">
        <v>464</v>
      </c>
      <c r="D52" s="224" t="s">
        <v>333</v>
      </c>
      <c r="E52" s="225">
        <v>1.76</v>
      </c>
      <c r="F52" s="226">
        <v>7320</v>
      </c>
      <c r="G52" s="226">
        <v>12883.2</v>
      </c>
      <c r="H52" s="226">
        <v>5019.0600000000004</v>
      </c>
      <c r="I52" s="226">
        <v>8833.5456000000013</v>
      </c>
      <c r="J52" s="226">
        <v>2300.94</v>
      </c>
      <c r="K52" s="226">
        <v>4049.6543999999999</v>
      </c>
      <c r="L52" s="226">
        <v>21</v>
      </c>
      <c r="M52" s="226">
        <v>15588.672</v>
      </c>
      <c r="N52" s="225">
        <v>3.0044900000000001</v>
      </c>
      <c r="O52" s="225">
        <v>5.2879024000000001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4.5739999999999998</v>
      </c>
      <c r="V52" s="214">
        <v>8.0502400000000005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865</v>
      </c>
      <c r="D53" s="244"/>
      <c r="E53" s="245">
        <v>0.56000000000000005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866</v>
      </c>
      <c r="D54" s="244"/>
      <c r="E54" s="245">
        <v>1.2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466</v>
      </c>
      <c r="C55" s="238" t="s">
        <v>467</v>
      </c>
      <c r="D55" s="224" t="s">
        <v>303</v>
      </c>
      <c r="E55" s="225">
        <v>6.2</v>
      </c>
      <c r="F55" s="226">
        <v>1452</v>
      </c>
      <c r="G55" s="226">
        <v>9002.4</v>
      </c>
      <c r="H55" s="226">
        <v>270.64</v>
      </c>
      <c r="I55" s="226">
        <v>1677.9680000000001</v>
      </c>
      <c r="J55" s="226">
        <v>1181.3599999999999</v>
      </c>
      <c r="K55" s="226">
        <v>7324.4319999999998</v>
      </c>
      <c r="L55" s="226">
        <v>21</v>
      </c>
      <c r="M55" s="226">
        <v>10892.903999999999</v>
      </c>
      <c r="N55" s="225">
        <v>1.4500000000000001E-2</v>
      </c>
      <c r="O55" s="225">
        <v>8.9900000000000008E-2</v>
      </c>
      <c r="P55" s="225">
        <v>0</v>
      </c>
      <c r="Q55" s="227">
        <v>0</v>
      </c>
      <c r="R55" s="214"/>
      <c r="S55" s="214" t="s">
        <v>243</v>
      </c>
      <c r="T55" s="214" t="s">
        <v>243</v>
      </c>
      <c r="U55" s="214">
        <v>1.9059999999999999</v>
      </c>
      <c r="V55" s="214">
        <v>11.8172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867</v>
      </c>
      <c r="D56" s="244"/>
      <c r="E56" s="245">
        <v>1.6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868</v>
      </c>
      <c r="D57" s="244"/>
      <c r="E57" s="245">
        <v>4.5999999999999996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31">
        <v>22</v>
      </c>
      <c r="B58" s="232" t="s">
        <v>469</v>
      </c>
      <c r="C58" s="241" t="s">
        <v>470</v>
      </c>
      <c r="D58" s="233" t="s">
        <v>303</v>
      </c>
      <c r="E58" s="234">
        <v>6.2</v>
      </c>
      <c r="F58" s="235">
        <v>395</v>
      </c>
      <c r="G58" s="235">
        <v>2449</v>
      </c>
      <c r="H58" s="235">
        <v>77.37</v>
      </c>
      <c r="I58" s="235">
        <v>479.69400000000002</v>
      </c>
      <c r="J58" s="235">
        <v>317.63</v>
      </c>
      <c r="K58" s="235">
        <v>1969.306</v>
      </c>
      <c r="L58" s="235">
        <v>21</v>
      </c>
      <c r="M58" s="235">
        <v>2963.29</v>
      </c>
      <c r="N58" s="234">
        <v>9.6000000000000002E-4</v>
      </c>
      <c r="O58" s="234">
        <v>5.9520000000000007E-3</v>
      </c>
      <c r="P58" s="234">
        <v>0</v>
      </c>
      <c r="Q58" s="236">
        <v>0</v>
      </c>
      <c r="R58" s="214"/>
      <c r="S58" s="214" t="s">
        <v>243</v>
      </c>
      <c r="T58" s="214" t="s">
        <v>243</v>
      </c>
      <c r="U58" s="214">
        <v>0.628</v>
      </c>
      <c r="V58" s="214">
        <v>3.8936000000000002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x14ac:dyDescent="0.2">
      <c r="A59" s="222">
        <v>23</v>
      </c>
      <c r="B59" s="223" t="s">
        <v>472</v>
      </c>
      <c r="C59" s="238" t="s">
        <v>473</v>
      </c>
      <c r="D59" s="224" t="s">
        <v>350</v>
      </c>
      <c r="E59" s="225">
        <v>7.4400000000000004E-3</v>
      </c>
      <c r="F59" s="226">
        <v>56590</v>
      </c>
      <c r="G59" s="226">
        <v>421.03</v>
      </c>
      <c r="H59" s="226">
        <v>44289.68</v>
      </c>
      <c r="I59" s="226">
        <v>329.51521920000005</v>
      </c>
      <c r="J59" s="226">
        <v>12300.32</v>
      </c>
      <c r="K59" s="226">
        <v>91.514380799999998</v>
      </c>
      <c r="L59" s="226">
        <v>21</v>
      </c>
      <c r="M59" s="226">
        <v>509.44629999999995</v>
      </c>
      <c r="N59" s="225">
        <v>1.0610299999999999</v>
      </c>
      <c r="O59" s="225">
        <v>7.8940632000000007E-3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21.445</v>
      </c>
      <c r="V59" s="214">
        <v>0.15955080000000002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869</v>
      </c>
      <c r="D60" s="244"/>
      <c r="E60" s="245">
        <v>7.4400000000000004E-3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590</v>
      </c>
      <c r="C61" s="238" t="s">
        <v>591</v>
      </c>
      <c r="D61" s="224" t="s">
        <v>350</v>
      </c>
      <c r="E61" s="225">
        <v>8.813E-2</v>
      </c>
      <c r="F61" s="226">
        <v>50150</v>
      </c>
      <c r="G61" s="226">
        <v>4419.72</v>
      </c>
      <c r="H61" s="226">
        <v>28942.21</v>
      </c>
      <c r="I61" s="226">
        <v>2550.6769672999999</v>
      </c>
      <c r="J61" s="226">
        <v>21207.79</v>
      </c>
      <c r="K61" s="226">
        <v>1869.0425327</v>
      </c>
      <c r="L61" s="226">
        <v>21</v>
      </c>
      <c r="M61" s="226">
        <v>5347.8612000000003</v>
      </c>
      <c r="N61" s="225">
        <v>1.0561</v>
      </c>
      <c r="O61" s="225">
        <v>9.3074092999999997E-2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39.133000000000003</v>
      </c>
      <c r="V61" s="214">
        <v>3.4487912900000004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870</v>
      </c>
      <c r="D62" s="244"/>
      <c r="E62" s="245">
        <v>3.6290000000000003E-2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871</v>
      </c>
      <c r="D63" s="244"/>
      <c r="E63" s="245">
        <v>5.1839999999999997E-2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25</v>
      </c>
      <c r="B64" s="232" t="s">
        <v>593</v>
      </c>
      <c r="C64" s="241" t="s">
        <v>594</v>
      </c>
      <c r="D64" s="233" t="s">
        <v>310</v>
      </c>
      <c r="E64" s="234">
        <v>2</v>
      </c>
      <c r="F64" s="235">
        <v>289</v>
      </c>
      <c r="G64" s="235">
        <v>578</v>
      </c>
      <c r="H64" s="235">
        <v>289</v>
      </c>
      <c r="I64" s="235">
        <v>578</v>
      </c>
      <c r="J64" s="235">
        <v>0</v>
      </c>
      <c r="K64" s="235">
        <v>0</v>
      </c>
      <c r="L64" s="235">
        <v>21</v>
      </c>
      <c r="M64" s="235">
        <v>699.38</v>
      </c>
      <c r="N64" s="234">
        <v>5.0000000000000001E-4</v>
      </c>
      <c r="O64" s="234">
        <v>1E-3</v>
      </c>
      <c r="P64" s="234">
        <v>0</v>
      </c>
      <c r="Q64" s="236">
        <v>0</v>
      </c>
      <c r="R64" s="214" t="s">
        <v>385</v>
      </c>
      <c r="S64" s="214" t="s">
        <v>243</v>
      </c>
      <c r="T64" s="214" t="s">
        <v>243</v>
      </c>
      <c r="U64" s="214">
        <v>0</v>
      </c>
      <c r="V64" s="214">
        <v>0</v>
      </c>
      <c r="W64" s="214"/>
      <c r="X64" s="214" t="s">
        <v>386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387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26</v>
      </c>
      <c r="B65" s="223" t="s">
        <v>546</v>
      </c>
      <c r="C65" s="238" t="s">
        <v>547</v>
      </c>
      <c r="D65" s="224" t="s">
        <v>303</v>
      </c>
      <c r="E65" s="225">
        <v>2.8</v>
      </c>
      <c r="F65" s="226">
        <v>2290</v>
      </c>
      <c r="G65" s="226">
        <v>6412</v>
      </c>
      <c r="H65" s="226">
        <v>2290</v>
      </c>
      <c r="I65" s="226">
        <v>6412</v>
      </c>
      <c r="J65" s="226">
        <v>0</v>
      </c>
      <c r="K65" s="226">
        <v>0</v>
      </c>
      <c r="L65" s="226">
        <v>21</v>
      </c>
      <c r="M65" s="226">
        <v>7758.5199999999995</v>
      </c>
      <c r="N65" s="225">
        <v>0.37</v>
      </c>
      <c r="O65" s="225">
        <v>1.036</v>
      </c>
      <c r="P65" s="225">
        <v>0</v>
      </c>
      <c r="Q65" s="227">
        <v>0</v>
      </c>
      <c r="R65" s="214" t="s">
        <v>385</v>
      </c>
      <c r="S65" s="214" t="s">
        <v>243</v>
      </c>
      <c r="T65" s="214" t="s">
        <v>243</v>
      </c>
      <c r="U65" s="214">
        <v>0</v>
      </c>
      <c r="V65" s="214">
        <v>0</v>
      </c>
      <c r="W65" s="214"/>
      <c r="X65" s="214" t="s">
        <v>386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387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548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872</v>
      </c>
      <c r="D67" s="244"/>
      <c r="E67" s="245">
        <v>2.8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196</v>
      </c>
      <c r="C68" s="237" t="s">
        <v>197</v>
      </c>
      <c r="D68" s="218"/>
      <c r="E68" s="219"/>
      <c r="F68" s="220"/>
      <c r="G68" s="220">
        <v>926.28</v>
      </c>
      <c r="H68" s="220"/>
      <c r="I68" s="220">
        <v>740.35</v>
      </c>
      <c r="J68" s="220"/>
      <c r="K68" s="220">
        <v>185.93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27</v>
      </c>
      <c r="B69" s="223" t="s">
        <v>475</v>
      </c>
      <c r="C69" s="238" t="s">
        <v>476</v>
      </c>
      <c r="D69" s="224" t="s">
        <v>303</v>
      </c>
      <c r="E69" s="225">
        <v>1.8674999999999999</v>
      </c>
      <c r="F69" s="226">
        <v>496</v>
      </c>
      <c r="G69" s="226">
        <v>926.28</v>
      </c>
      <c r="H69" s="226">
        <v>396.44</v>
      </c>
      <c r="I69" s="226">
        <v>740.35169999999994</v>
      </c>
      <c r="J69" s="226">
        <v>99.56</v>
      </c>
      <c r="K69" s="226">
        <v>185.92830000000001</v>
      </c>
      <c r="L69" s="226">
        <v>21</v>
      </c>
      <c r="M69" s="226">
        <v>1120.7988</v>
      </c>
      <c r="N69" s="225">
        <v>0.26250000000000001</v>
      </c>
      <c r="O69" s="225">
        <v>0.49021874999999998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0.16600000000000001</v>
      </c>
      <c r="V69" s="214">
        <v>0.31000500000000003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873</v>
      </c>
      <c r="D70" s="244"/>
      <c r="E70" s="245">
        <v>1.8674999999999999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198</v>
      </c>
      <c r="C71" s="237" t="s">
        <v>199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28</v>
      </c>
      <c r="B72" s="223" t="s">
        <v>510</v>
      </c>
      <c r="C72" s="238" t="s">
        <v>511</v>
      </c>
      <c r="D72" s="224" t="s">
        <v>303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243</v>
      </c>
      <c r="T72" s="214" t="s">
        <v>243</v>
      </c>
      <c r="U72" s="214">
        <v>0.20873</v>
      </c>
      <c r="V72" s="214">
        <v>10.590751469999999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512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513</v>
      </c>
      <c r="C74" s="238" t="s">
        <v>514</v>
      </c>
      <c r="D74" s="224" t="s">
        <v>303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0.318</v>
      </c>
      <c r="V74" s="214">
        <v>16.135002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515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200</v>
      </c>
      <c r="C76" s="237" t="s">
        <v>201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22">
        <v>30</v>
      </c>
      <c r="B77" s="223" t="s">
        <v>401</v>
      </c>
      <c r="C77" s="238" t="s">
        <v>402</v>
      </c>
      <c r="D77" s="224" t="s">
        <v>303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243</v>
      </c>
      <c r="T77" s="214" t="s">
        <v>243</v>
      </c>
      <c r="U77" s="214">
        <v>7.2999999999999995E-2</v>
      </c>
      <c r="V77" s="214">
        <v>1.1493119999999999</v>
      </c>
      <c r="W77" s="214"/>
      <c r="X77" s="214" t="s">
        <v>304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305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528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307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31</v>
      </c>
      <c r="B79" s="223" t="s">
        <v>516</v>
      </c>
      <c r="C79" s="238" t="s">
        <v>517</v>
      </c>
      <c r="D79" s="224" t="s">
        <v>303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243</v>
      </c>
      <c r="T79" s="214" t="s">
        <v>243</v>
      </c>
      <c r="U79" s="214">
        <v>1.0469999999999999</v>
      </c>
      <c r="V79" s="214">
        <v>53.123732999999994</v>
      </c>
      <c r="W79" s="214"/>
      <c r="X79" s="214" t="s">
        <v>304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305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529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530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531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528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238</v>
      </c>
      <c r="B84" s="217" t="s">
        <v>202</v>
      </c>
      <c r="C84" s="237" t="s">
        <v>203</v>
      </c>
      <c r="D84" s="218"/>
      <c r="E84" s="219"/>
      <c r="F84" s="220"/>
      <c r="G84" s="220">
        <v>36195.4</v>
      </c>
      <c r="H84" s="220"/>
      <c r="I84" s="220">
        <v>3792.82</v>
      </c>
      <c r="J84" s="220"/>
      <c r="K84" s="220">
        <v>32402.58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239</v>
      </c>
    </row>
    <row r="85" spans="1:60" x14ac:dyDescent="0.2">
      <c r="A85" s="222">
        <v>32</v>
      </c>
      <c r="B85" s="223" t="s">
        <v>403</v>
      </c>
      <c r="C85" s="238" t="s">
        <v>404</v>
      </c>
      <c r="D85" s="224" t="s">
        <v>333</v>
      </c>
      <c r="E85" s="225">
        <v>0.56000000000000005</v>
      </c>
      <c r="F85" s="226">
        <v>8240</v>
      </c>
      <c r="G85" s="226">
        <v>4614.3999999999996</v>
      </c>
      <c r="H85" s="226">
        <v>0</v>
      </c>
      <c r="I85" s="226">
        <v>0</v>
      </c>
      <c r="J85" s="226">
        <v>8240</v>
      </c>
      <c r="K85" s="226">
        <v>4614.4000000000005</v>
      </c>
      <c r="L85" s="226">
        <v>21</v>
      </c>
      <c r="M85" s="226">
        <v>5583.4239999999991</v>
      </c>
      <c r="N85" s="225">
        <v>0</v>
      </c>
      <c r="O85" s="225">
        <v>0</v>
      </c>
      <c r="P85" s="225">
        <v>1.33</v>
      </c>
      <c r="Q85" s="227">
        <v>0.74480000000000013</v>
      </c>
      <c r="R85" s="214"/>
      <c r="S85" s="214" t="s">
        <v>243</v>
      </c>
      <c r="T85" s="214" t="s">
        <v>243</v>
      </c>
      <c r="U85" s="214">
        <v>8.6210000000000004</v>
      </c>
      <c r="V85" s="214">
        <v>4.8277600000000005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405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874</v>
      </c>
      <c r="D87" s="244"/>
      <c r="E87" s="245">
        <v>0.56000000000000005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33</v>
      </c>
      <c r="B88" s="223" t="s">
        <v>822</v>
      </c>
      <c r="C88" s="238" t="s">
        <v>823</v>
      </c>
      <c r="D88" s="224" t="s">
        <v>333</v>
      </c>
      <c r="E88" s="225">
        <v>1.02</v>
      </c>
      <c r="F88" s="226">
        <v>17070</v>
      </c>
      <c r="G88" s="226">
        <v>17411.400000000001</v>
      </c>
      <c r="H88" s="226">
        <v>0</v>
      </c>
      <c r="I88" s="226">
        <v>0</v>
      </c>
      <c r="J88" s="226">
        <v>17070</v>
      </c>
      <c r="K88" s="226">
        <v>17411.400000000001</v>
      </c>
      <c r="L88" s="226">
        <v>21</v>
      </c>
      <c r="M88" s="226">
        <v>21067.794000000002</v>
      </c>
      <c r="N88" s="225">
        <v>0</v>
      </c>
      <c r="O88" s="225">
        <v>0</v>
      </c>
      <c r="P88" s="225">
        <v>2.85</v>
      </c>
      <c r="Q88" s="227">
        <v>2.907</v>
      </c>
      <c r="R88" s="214"/>
      <c r="S88" s="214" t="s">
        <v>243</v>
      </c>
      <c r="T88" s="214" t="s">
        <v>243</v>
      </c>
      <c r="U88" s="214">
        <v>17.606999999999999</v>
      </c>
      <c r="V88" s="214">
        <v>17.959139999999998</v>
      </c>
      <c r="W88" s="214"/>
      <c r="X88" s="214" t="s">
        <v>304</v>
      </c>
      <c r="Y88" s="214" t="s">
        <v>246</v>
      </c>
      <c r="Z88" s="208"/>
      <c r="AA88" s="208"/>
      <c r="AB88" s="208"/>
      <c r="AC88" s="208"/>
      <c r="AD88" s="208"/>
      <c r="AE88" s="208"/>
      <c r="AF88" s="208"/>
      <c r="AG88" s="208" t="s">
        <v>305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11"/>
      <c r="B89" s="212"/>
      <c r="C89" s="239" t="s">
        <v>405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29" t="str">
        <f>C89</f>
        <v>Včetně bourání geotextilií, výplně otvorů tvárnic, drenáží, trubek a dilatačních prvků apod. zabudovaných v bouraných konstrukcích.</v>
      </c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875</v>
      </c>
      <c r="D90" s="244"/>
      <c r="E90" s="245">
        <v>1.02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34</v>
      </c>
      <c r="B91" s="223" t="s">
        <v>597</v>
      </c>
      <c r="C91" s="238" t="s">
        <v>598</v>
      </c>
      <c r="D91" s="224" t="s">
        <v>539</v>
      </c>
      <c r="E91" s="225">
        <v>7.2</v>
      </c>
      <c r="F91" s="226">
        <v>1968</v>
      </c>
      <c r="G91" s="226">
        <v>14169.6</v>
      </c>
      <c r="H91" s="226">
        <v>526.78</v>
      </c>
      <c r="I91" s="226">
        <v>3792.8159999999998</v>
      </c>
      <c r="J91" s="226">
        <v>1441.22</v>
      </c>
      <c r="K91" s="226">
        <v>10376.784</v>
      </c>
      <c r="L91" s="226">
        <v>21</v>
      </c>
      <c r="M91" s="226">
        <v>17145.216</v>
      </c>
      <c r="N91" s="225">
        <v>0</v>
      </c>
      <c r="O91" s="225">
        <v>0</v>
      </c>
      <c r="P91" s="225">
        <v>6.4000000000000005E-4</v>
      </c>
      <c r="Q91" s="227">
        <v>4.6080000000000001E-3</v>
      </c>
      <c r="R91" s="214"/>
      <c r="S91" s="214" t="s">
        <v>243</v>
      </c>
      <c r="T91" s="214" t="s">
        <v>243</v>
      </c>
      <c r="U91" s="214">
        <v>2.4</v>
      </c>
      <c r="V91" s="214">
        <v>17.28</v>
      </c>
      <c r="W91" s="214"/>
      <c r="X91" s="214" t="s">
        <v>304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305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599</v>
      </c>
      <c r="D92" s="244"/>
      <c r="E92" s="245">
        <v>7.2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204</v>
      </c>
      <c r="C93" s="237" t="s">
        <v>205</v>
      </c>
      <c r="D93" s="218"/>
      <c r="E93" s="219"/>
      <c r="F93" s="220"/>
      <c r="G93" s="220">
        <v>3232.18</v>
      </c>
      <c r="H93" s="220"/>
      <c r="I93" s="220">
        <v>0</v>
      </c>
      <c r="J93" s="220"/>
      <c r="K93" s="220">
        <v>3232.18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35</v>
      </c>
      <c r="B94" s="232" t="s">
        <v>407</v>
      </c>
      <c r="C94" s="241" t="s">
        <v>408</v>
      </c>
      <c r="D94" s="233" t="s">
        <v>350</v>
      </c>
      <c r="E94" s="234">
        <v>9.3958600000000008</v>
      </c>
      <c r="F94" s="235">
        <v>344</v>
      </c>
      <c r="G94" s="235">
        <v>3232.18</v>
      </c>
      <c r="H94" s="235">
        <v>0</v>
      </c>
      <c r="I94" s="235">
        <v>0</v>
      </c>
      <c r="J94" s="235">
        <v>344</v>
      </c>
      <c r="K94" s="235">
        <v>3232.1758400000003</v>
      </c>
      <c r="L94" s="235">
        <v>21</v>
      </c>
      <c r="M94" s="235">
        <v>3910.9377999999997</v>
      </c>
      <c r="N94" s="234">
        <v>0</v>
      </c>
      <c r="O94" s="234">
        <v>0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0.23200000000000001</v>
      </c>
      <c r="V94" s="214">
        <v>2.1798395200000003</v>
      </c>
      <c r="W94" s="214"/>
      <c r="X94" s="214" t="s">
        <v>409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410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238</v>
      </c>
      <c r="B95" s="217" t="s">
        <v>206</v>
      </c>
      <c r="C95" s="237" t="s">
        <v>207</v>
      </c>
      <c r="D95" s="218"/>
      <c r="E95" s="219"/>
      <c r="F95" s="220"/>
      <c r="G95" s="220">
        <v>9712.93</v>
      </c>
      <c r="H95" s="220"/>
      <c r="I95" s="220">
        <v>18.920000000000002</v>
      </c>
      <c r="J95" s="220"/>
      <c r="K95" s="220">
        <v>9694.01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239</v>
      </c>
    </row>
    <row r="96" spans="1:60" x14ac:dyDescent="0.2">
      <c r="A96" s="222">
        <v>36</v>
      </c>
      <c r="B96" s="223" t="s">
        <v>411</v>
      </c>
      <c r="C96" s="238" t="s">
        <v>412</v>
      </c>
      <c r="D96" s="224" t="s">
        <v>350</v>
      </c>
      <c r="E96" s="225">
        <v>4.5697099999999997</v>
      </c>
      <c r="F96" s="226">
        <v>808</v>
      </c>
      <c r="G96" s="226">
        <v>3692.33</v>
      </c>
      <c r="H96" s="226">
        <v>0</v>
      </c>
      <c r="I96" s="226">
        <v>0</v>
      </c>
      <c r="J96" s="226">
        <v>808</v>
      </c>
      <c r="K96" s="226">
        <v>3692.3256799999999</v>
      </c>
      <c r="L96" s="226">
        <v>21</v>
      </c>
      <c r="M96" s="226">
        <v>4467.7192999999997</v>
      </c>
      <c r="N96" s="225">
        <v>0</v>
      </c>
      <c r="O96" s="225">
        <v>0</v>
      </c>
      <c r="P96" s="225">
        <v>0</v>
      </c>
      <c r="Q96" s="227">
        <v>0</v>
      </c>
      <c r="R96" s="214"/>
      <c r="S96" s="214" t="s">
        <v>243</v>
      </c>
      <c r="T96" s="214" t="s">
        <v>243</v>
      </c>
      <c r="U96" s="214">
        <v>1.8160000000000001</v>
      </c>
      <c r="V96" s="214">
        <v>8.2985933599999999</v>
      </c>
      <c r="W96" s="214"/>
      <c r="X96" s="214" t="s">
        <v>413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414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11"/>
      <c r="B97" s="212"/>
      <c r="C97" s="239" t="s">
        <v>415</v>
      </c>
      <c r="D97" s="228"/>
      <c r="E97" s="228"/>
      <c r="F97" s="228"/>
      <c r="G97" s="228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29" t="str">
        <f>C97</f>
        <v>S naložením suti nebo vybouraných hmot do dopravního prostředku a na jejich vyložením, popřípadě přeložením na normální dopravní prostředek.</v>
      </c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31">
        <v>37</v>
      </c>
      <c r="B98" s="232" t="s">
        <v>416</v>
      </c>
      <c r="C98" s="241" t="s">
        <v>417</v>
      </c>
      <c r="D98" s="233" t="s">
        <v>350</v>
      </c>
      <c r="E98" s="234">
        <v>4.5697099999999997</v>
      </c>
      <c r="F98" s="235">
        <v>353</v>
      </c>
      <c r="G98" s="235">
        <v>1613.11</v>
      </c>
      <c r="H98" s="235">
        <v>4.1399999999999997</v>
      </c>
      <c r="I98" s="235">
        <v>18.918599399999998</v>
      </c>
      <c r="J98" s="235">
        <v>348.86</v>
      </c>
      <c r="K98" s="235">
        <v>1594.1890306</v>
      </c>
      <c r="L98" s="235">
        <v>21</v>
      </c>
      <c r="M98" s="235">
        <v>1951.8630999999998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243</v>
      </c>
      <c r="T98" s="214" t="s">
        <v>243</v>
      </c>
      <c r="U98" s="214">
        <v>4.2000000000000003E-2</v>
      </c>
      <c r="V98" s="214">
        <v>0.19192782</v>
      </c>
      <c r="W98" s="214"/>
      <c r="X98" s="214" t="s">
        <v>413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414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x14ac:dyDescent="0.2">
      <c r="A99" s="231">
        <v>38</v>
      </c>
      <c r="B99" s="232" t="s">
        <v>418</v>
      </c>
      <c r="C99" s="241" t="s">
        <v>419</v>
      </c>
      <c r="D99" s="233" t="s">
        <v>350</v>
      </c>
      <c r="E99" s="234">
        <v>4.5697099999999997</v>
      </c>
      <c r="F99" s="235">
        <v>630</v>
      </c>
      <c r="G99" s="235">
        <v>2878.92</v>
      </c>
      <c r="H99" s="235">
        <v>0</v>
      </c>
      <c r="I99" s="235">
        <v>0</v>
      </c>
      <c r="J99" s="235">
        <v>630</v>
      </c>
      <c r="K99" s="235">
        <v>2878.9172999999996</v>
      </c>
      <c r="L99" s="235">
        <v>21</v>
      </c>
      <c r="M99" s="235">
        <v>3483.4931999999999</v>
      </c>
      <c r="N99" s="234">
        <v>0</v>
      </c>
      <c r="O99" s="234">
        <v>0</v>
      </c>
      <c r="P99" s="234">
        <v>0</v>
      </c>
      <c r="Q99" s="236">
        <v>0</v>
      </c>
      <c r="R99" s="214"/>
      <c r="S99" s="214" t="s">
        <v>243</v>
      </c>
      <c r="T99" s="214" t="s">
        <v>244</v>
      </c>
      <c r="U99" s="214">
        <v>0</v>
      </c>
      <c r="V99" s="214">
        <v>0</v>
      </c>
      <c r="W99" s="214"/>
      <c r="X99" s="214" t="s">
        <v>413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414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39</v>
      </c>
      <c r="B100" s="223" t="s">
        <v>420</v>
      </c>
      <c r="C100" s="238" t="s">
        <v>421</v>
      </c>
      <c r="D100" s="224" t="s">
        <v>350</v>
      </c>
      <c r="E100" s="225">
        <v>4.5697099999999997</v>
      </c>
      <c r="F100" s="226">
        <v>334.5</v>
      </c>
      <c r="G100" s="226">
        <v>1528.57</v>
      </c>
      <c r="H100" s="226">
        <v>0</v>
      </c>
      <c r="I100" s="226">
        <v>0</v>
      </c>
      <c r="J100" s="226">
        <v>334.5</v>
      </c>
      <c r="K100" s="226">
        <v>1528.5679949999999</v>
      </c>
      <c r="L100" s="226">
        <v>21</v>
      </c>
      <c r="M100" s="226">
        <v>1849.5696999999998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0.752</v>
      </c>
      <c r="V100" s="214">
        <v>3.4364219199999999</v>
      </c>
      <c r="W100" s="214"/>
      <c r="X100" s="214" t="s">
        <v>413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414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39" t="s">
        <v>415</v>
      </c>
      <c r="D101" s="228"/>
      <c r="E101" s="228"/>
      <c r="F101" s="228"/>
      <c r="G101" s="228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248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29" t="str">
        <f>C101</f>
        <v>S naložením suti nebo vybouraných hmot do dopravního prostředku a na jejich vyložením, popřípadě přeložením na normální dopravní prostředek.</v>
      </c>
      <c r="BB101" s="208"/>
      <c r="BC101" s="208"/>
      <c r="BD101" s="208"/>
      <c r="BE101" s="208"/>
      <c r="BF101" s="208"/>
      <c r="BG101" s="208"/>
      <c r="BH101" s="208"/>
    </row>
    <row r="102" spans="1:60" outlineLevel="2" x14ac:dyDescent="0.2">
      <c r="A102" s="211"/>
      <c r="B102" s="212"/>
      <c r="C102" s="240" t="s">
        <v>422</v>
      </c>
      <c r="D102" s="230"/>
      <c r="E102" s="230"/>
      <c r="F102" s="230"/>
      <c r="G102" s="230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3"/>
      <c r="B103" s="4"/>
      <c r="C103" s="242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224</v>
      </c>
    </row>
    <row r="104" spans="1:60" x14ac:dyDescent="0.2">
      <c r="C104" s="243"/>
      <c r="D104" s="10"/>
      <c r="AG104" t="s">
        <v>300</v>
      </c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102:G102"/>
    <mergeCell ref="C73:G73"/>
    <mergeCell ref="C75:G75"/>
    <mergeCell ref="C86:G86"/>
    <mergeCell ref="C89:G89"/>
    <mergeCell ref="C97:G97"/>
    <mergeCell ref="C101:G101"/>
    <mergeCell ref="C42:G42"/>
    <mergeCell ref="C43:G43"/>
    <mergeCell ref="C44:G44"/>
    <mergeCell ref="C47:G47"/>
    <mergeCell ref="C48:G48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6782A-00F9-447D-8BD0-D54DB7D2A3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116</v>
      </c>
      <c r="C4" s="200" t="s">
        <v>117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42417.2</v>
      </c>
      <c r="H8" s="220"/>
      <c r="I8" s="220">
        <v>9889</v>
      </c>
      <c r="J8" s="220"/>
      <c r="K8" s="220">
        <v>32528.2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8.5500000000000007E-2</v>
      </c>
      <c r="F9" s="226">
        <v>1852</v>
      </c>
      <c r="G9" s="226">
        <v>158.35</v>
      </c>
      <c r="H9" s="226">
        <v>0</v>
      </c>
      <c r="I9" s="226">
        <v>0</v>
      </c>
      <c r="J9" s="226">
        <v>1852</v>
      </c>
      <c r="K9" s="226">
        <v>158.346</v>
      </c>
      <c r="L9" s="226">
        <v>21</v>
      </c>
      <c r="M9" s="226">
        <v>191.6035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0.33558749999999998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876</v>
      </c>
      <c r="D10" s="244"/>
      <c r="E10" s="245">
        <v>8.5500000000000007E-2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8.5500000000000007E-2</v>
      </c>
      <c r="F11" s="235">
        <v>863</v>
      </c>
      <c r="G11" s="235">
        <v>73.790000000000006</v>
      </c>
      <c r="H11" s="235">
        <v>0</v>
      </c>
      <c r="I11" s="235">
        <v>0</v>
      </c>
      <c r="J11" s="235">
        <v>863</v>
      </c>
      <c r="K11" s="235">
        <v>73.786500000000004</v>
      </c>
      <c r="L11" s="235">
        <v>21</v>
      </c>
      <c r="M11" s="235">
        <v>89.285899999999998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0.17031600000000002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8.5500000000000007E-2</v>
      </c>
      <c r="F12" s="235">
        <v>289.5</v>
      </c>
      <c r="G12" s="235">
        <v>24.75</v>
      </c>
      <c r="H12" s="235">
        <v>0</v>
      </c>
      <c r="I12" s="235">
        <v>0</v>
      </c>
      <c r="J12" s="235">
        <v>289.5</v>
      </c>
      <c r="K12" s="235">
        <v>24.752250000000004</v>
      </c>
      <c r="L12" s="235">
        <v>21</v>
      </c>
      <c r="M12" s="235">
        <v>29.947499999999998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5.2326000000000004E-2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8.5500000000000007E-2</v>
      </c>
      <c r="F21" s="235">
        <v>344.5</v>
      </c>
      <c r="G21" s="235">
        <v>29.45</v>
      </c>
      <c r="H21" s="235">
        <v>0</v>
      </c>
      <c r="I21" s="235">
        <v>0</v>
      </c>
      <c r="J21" s="235">
        <v>344.5</v>
      </c>
      <c r="K21" s="235">
        <v>29.454750000000001</v>
      </c>
      <c r="L21" s="235">
        <v>21</v>
      </c>
      <c r="M21" s="235">
        <v>35.634499999999996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6.2329500000000003E-2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8.5500000000000007E-2</v>
      </c>
      <c r="F26" s="226">
        <v>212</v>
      </c>
      <c r="G26" s="226">
        <v>18.13</v>
      </c>
      <c r="H26" s="226">
        <v>0</v>
      </c>
      <c r="I26" s="226">
        <v>0</v>
      </c>
      <c r="J26" s="226">
        <v>212</v>
      </c>
      <c r="K26" s="226">
        <v>18.126000000000001</v>
      </c>
      <c r="L26" s="226">
        <v>21</v>
      </c>
      <c r="M26" s="226">
        <v>21.937299999999997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2.7531000000000003E-2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194</v>
      </c>
      <c r="C40" s="237" t="s">
        <v>195</v>
      </c>
      <c r="D40" s="218"/>
      <c r="E40" s="219"/>
      <c r="F40" s="220"/>
      <c r="G40" s="220">
        <v>44902.91</v>
      </c>
      <c r="H40" s="220"/>
      <c r="I40" s="220">
        <v>22106</v>
      </c>
      <c r="J40" s="220"/>
      <c r="K40" s="220">
        <v>22796.91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22">
        <v>16</v>
      </c>
      <c r="B41" s="223" t="s">
        <v>453</v>
      </c>
      <c r="C41" s="238" t="s">
        <v>454</v>
      </c>
      <c r="D41" s="224" t="s">
        <v>333</v>
      </c>
      <c r="E41" s="225">
        <v>1.71</v>
      </c>
      <c r="F41" s="226">
        <v>10070</v>
      </c>
      <c r="G41" s="226">
        <v>17219.7</v>
      </c>
      <c r="H41" s="226">
        <v>280.76</v>
      </c>
      <c r="I41" s="226">
        <v>480.09959999999995</v>
      </c>
      <c r="J41" s="226">
        <v>9789.24</v>
      </c>
      <c r="K41" s="226">
        <v>16739.600399999999</v>
      </c>
      <c r="L41" s="226">
        <v>21</v>
      </c>
      <c r="M41" s="226">
        <v>20835.837</v>
      </c>
      <c r="N41" s="225">
        <v>0.17978</v>
      </c>
      <c r="O41" s="225">
        <v>0.30742379999999997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17.032</v>
      </c>
      <c r="V41" s="214">
        <v>29.12472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46" t="s">
        <v>718</v>
      </c>
      <c r="D42" s="244"/>
      <c r="E42" s="245">
        <v>1.71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x14ac:dyDescent="0.2">
      <c r="A43" s="222">
        <v>17</v>
      </c>
      <c r="B43" s="223" t="s">
        <v>463</v>
      </c>
      <c r="C43" s="238" t="s">
        <v>464</v>
      </c>
      <c r="D43" s="224" t="s">
        <v>333</v>
      </c>
      <c r="E43" s="225">
        <v>0.68400000000000005</v>
      </c>
      <c r="F43" s="226">
        <v>7320</v>
      </c>
      <c r="G43" s="226">
        <v>5006.88</v>
      </c>
      <c r="H43" s="226">
        <v>5019.0600000000004</v>
      </c>
      <c r="I43" s="226">
        <v>3433.0370400000006</v>
      </c>
      <c r="J43" s="226">
        <v>2300.94</v>
      </c>
      <c r="K43" s="226">
        <v>1573.8429600000002</v>
      </c>
      <c r="L43" s="226">
        <v>21</v>
      </c>
      <c r="M43" s="226">
        <v>6058.3248000000003</v>
      </c>
      <c r="N43" s="225">
        <v>3.0044900000000001</v>
      </c>
      <c r="O43" s="225">
        <v>2.0550711600000002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4.5739999999999998</v>
      </c>
      <c r="V43" s="214">
        <v>3.1286160000000001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46" t="s">
        <v>877</v>
      </c>
      <c r="D44" s="244"/>
      <c r="E44" s="245">
        <v>0.68400000000000005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22">
        <v>18</v>
      </c>
      <c r="B45" s="223" t="s">
        <v>466</v>
      </c>
      <c r="C45" s="238" t="s">
        <v>467</v>
      </c>
      <c r="D45" s="224" t="s">
        <v>303</v>
      </c>
      <c r="E45" s="225">
        <v>2.2799999999999998</v>
      </c>
      <c r="F45" s="226">
        <v>1452</v>
      </c>
      <c r="G45" s="226">
        <v>3310.56</v>
      </c>
      <c r="H45" s="226">
        <v>270.64</v>
      </c>
      <c r="I45" s="226">
        <v>617.05919999999992</v>
      </c>
      <c r="J45" s="226">
        <v>1181.3599999999999</v>
      </c>
      <c r="K45" s="226">
        <v>2693.5007999999993</v>
      </c>
      <c r="L45" s="226">
        <v>21</v>
      </c>
      <c r="M45" s="226">
        <v>4005.7775999999999</v>
      </c>
      <c r="N45" s="225">
        <v>1.4500000000000001E-2</v>
      </c>
      <c r="O45" s="225">
        <v>3.3059999999999999E-2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1.9059999999999999</v>
      </c>
      <c r="V45" s="214">
        <v>4.3456799999999998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719</v>
      </c>
      <c r="D46" s="244"/>
      <c r="E46" s="245">
        <v>2.2799999999999998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307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469</v>
      </c>
      <c r="C47" s="241" t="s">
        <v>470</v>
      </c>
      <c r="D47" s="233" t="s">
        <v>303</v>
      </c>
      <c r="E47" s="234">
        <v>2.2799999999999998</v>
      </c>
      <c r="F47" s="235">
        <v>395</v>
      </c>
      <c r="G47" s="235">
        <v>900.6</v>
      </c>
      <c r="H47" s="235">
        <v>77.37</v>
      </c>
      <c r="I47" s="235">
        <v>176.40359999999998</v>
      </c>
      <c r="J47" s="235">
        <v>317.63</v>
      </c>
      <c r="K47" s="235">
        <v>724.19639999999993</v>
      </c>
      <c r="L47" s="235">
        <v>21</v>
      </c>
      <c r="M47" s="235">
        <v>1089.7259999999999</v>
      </c>
      <c r="N47" s="234">
        <v>9.6000000000000002E-4</v>
      </c>
      <c r="O47" s="234">
        <v>2.1887999999999999E-3</v>
      </c>
      <c r="P47" s="234">
        <v>0</v>
      </c>
      <c r="Q47" s="236">
        <v>0</v>
      </c>
      <c r="R47" s="214"/>
      <c r="S47" s="214" t="s">
        <v>243</v>
      </c>
      <c r="T47" s="214" t="s">
        <v>243</v>
      </c>
      <c r="U47" s="214">
        <v>0.628</v>
      </c>
      <c r="V47" s="214">
        <v>1.4318399999999998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20</v>
      </c>
      <c r="B48" s="223" t="s">
        <v>472</v>
      </c>
      <c r="C48" s="238" t="s">
        <v>473</v>
      </c>
      <c r="D48" s="224" t="s">
        <v>350</v>
      </c>
      <c r="E48" s="225">
        <v>1.023E-2</v>
      </c>
      <c r="F48" s="226">
        <v>56590</v>
      </c>
      <c r="G48" s="226">
        <v>578.91999999999996</v>
      </c>
      <c r="H48" s="226">
        <v>44289.68</v>
      </c>
      <c r="I48" s="226">
        <v>453.08342640000001</v>
      </c>
      <c r="J48" s="226">
        <v>12300.32</v>
      </c>
      <c r="K48" s="226">
        <v>125.83227359999999</v>
      </c>
      <c r="L48" s="226">
        <v>21</v>
      </c>
      <c r="M48" s="226">
        <v>700.49319999999989</v>
      </c>
      <c r="N48" s="225">
        <v>1.0610299999999999</v>
      </c>
      <c r="O48" s="225">
        <v>1.0854336899999999E-2</v>
      </c>
      <c r="P48" s="225">
        <v>0</v>
      </c>
      <c r="Q48" s="227">
        <v>0</v>
      </c>
      <c r="R48" s="214"/>
      <c r="S48" s="214" t="s">
        <v>243</v>
      </c>
      <c r="T48" s="214" t="s">
        <v>243</v>
      </c>
      <c r="U48" s="214">
        <v>21.445</v>
      </c>
      <c r="V48" s="214">
        <v>0.21938235</v>
      </c>
      <c r="W48" s="214"/>
      <c r="X48" s="214" t="s">
        <v>304</v>
      </c>
      <c r="Y48" s="214" t="s">
        <v>246</v>
      </c>
      <c r="Z48" s="208"/>
      <c r="AA48" s="208"/>
      <c r="AB48" s="208"/>
      <c r="AC48" s="208"/>
      <c r="AD48" s="208"/>
      <c r="AE48" s="208"/>
      <c r="AF48" s="208"/>
      <c r="AG48" s="208" t="s">
        <v>305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878</v>
      </c>
      <c r="D49" s="244"/>
      <c r="E49" s="245">
        <v>1.023E-2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307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590</v>
      </c>
      <c r="C50" s="238" t="s">
        <v>591</v>
      </c>
      <c r="D50" s="224" t="s">
        <v>350</v>
      </c>
      <c r="E50" s="225">
        <v>4.4319999999999998E-2</v>
      </c>
      <c r="F50" s="226">
        <v>50150</v>
      </c>
      <c r="G50" s="226">
        <v>2222.65</v>
      </c>
      <c r="H50" s="226">
        <v>28942.21</v>
      </c>
      <c r="I50" s="226">
        <v>1282.7187471999998</v>
      </c>
      <c r="J50" s="226">
        <v>21207.79</v>
      </c>
      <c r="K50" s="226">
        <v>939.92925279999997</v>
      </c>
      <c r="L50" s="226">
        <v>21</v>
      </c>
      <c r="M50" s="226">
        <v>2689.4065000000001</v>
      </c>
      <c r="N50" s="225">
        <v>1.0561</v>
      </c>
      <c r="O50" s="225">
        <v>4.6806352000000002E-2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39.133000000000003</v>
      </c>
      <c r="V50" s="214">
        <v>1.73437456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879</v>
      </c>
      <c r="D51" s="244"/>
      <c r="E51" s="245">
        <v>4.4319999999999998E-2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22</v>
      </c>
      <c r="B52" s="223" t="s">
        <v>546</v>
      </c>
      <c r="C52" s="238" t="s">
        <v>547</v>
      </c>
      <c r="D52" s="224" t="s">
        <v>303</v>
      </c>
      <c r="E52" s="225">
        <v>6.84</v>
      </c>
      <c r="F52" s="226">
        <v>2290</v>
      </c>
      <c r="G52" s="226">
        <v>15663.6</v>
      </c>
      <c r="H52" s="226">
        <v>2290</v>
      </c>
      <c r="I52" s="226">
        <v>15663.6</v>
      </c>
      <c r="J52" s="226">
        <v>0</v>
      </c>
      <c r="K52" s="226">
        <v>0</v>
      </c>
      <c r="L52" s="226">
        <v>21</v>
      </c>
      <c r="M52" s="226">
        <v>18952.955999999998</v>
      </c>
      <c r="N52" s="225">
        <v>0.37</v>
      </c>
      <c r="O52" s="225">
        <v>2.5307999999999997</v>
      </c>
      <c r="P52" s="225">
        <v>0</v>
      </c>
      <c r="Q52" s="227">
        <v>0</v>
      </c>
      <c r="R52" s="214" t="s">
        <v>385</v>
      </c>
      <c r="S52" s="214" t="s">
        <v>243</v>
      </c>
      <c r="T52" s="214" t="s">
        <v>243</v>
      </c>
      <c r="U52" s="214">
        <v>0</v>
      </c>
      <c r="V52" s="214">
        <v>0</v>
      </c>
      <c r="W52" s="214"/>
      <c r="X52" s="214" t="s">
        <v>386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387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548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720</v>
      </c>
      <c r="D54" s="244"/>
      <c r="E54" s="245">
        <v>6.84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16" t="s">
        <v>238</v>
      </c>
      <c r="B55" s="217" t="s">
        <v>198</v>
      </c>
      <c r="C55" s="237" t="s">
        <v>199</v>
      </c>
      <c r="D55" s="218"/>
      <c r="E55" s="219"/>
      <c r="F55" s="220"/>
      <c r="G55" s="220">
        <v>16185.75</v>
      </c>
      <c r="H55" s="220"/>
      <c r="I55" s="220">
        <v>2443.59</v>
      </c>
      <c r="J55" s="220"/>
      <c r="K55" s="220">
        <v>13742.16</v>
      </c>
      <c r="L55" s="220"/>
      <c r="M55" s="220"/>
      <c r="N55" s="219"/>
      <c r="O55" s="219"/>
      <c r="P55" s="219"/>
      <c r="Q55" s="221"/>
      <c r="R55" s="215"/>
      <c r="S55" s="215"/>
      <c r="T55" s="215"/>
      <c r="U55" s="215"/>
      <c r="V55" s="215"/>
      <c r="W55" s="215"/>
      <c r="X55" s="215"/>
      <c r="Y55" s="215"/>
      <c r="AG55" t="s">
        <v>239</v>
      </c>
    </row>
    <row r="56" spans="1:60" x14ac:dyDescent="0.2">
      <c r="A56" s="222">
        <v>23</v>
      </c>
      <c r="B56" s="223" t="s">
        <v>510</v>
      </c>
      <c r="C56" s="238" t="s">
        <v>511</v>
      </c>
      <c r="D56" s="224" t="s">
        <v>303</v>
      </c>
      <c r="E56" s="225">
        <v>50.738999999999997</v>
      </c>
      <c r="F56" s="226">
        <v>114</v>
      </c>
      <c r="G56" s="226">
        <v>5784.25</v>
      </c>
      <c r="H56" s="226">
        <v>0.16</v>
      </c>
      <c r="I56" s="226">
        <v>8.1182400000000001</v>
      </c>
      <c r="J56" s="226">
        <v>113.84</v>
      </c>
      <c r="K56" s="226">
        <v>5776.1277600000003</v>
      </c>
      <c r="L56" s="226">
        <v>21</v>
      </c>
      <c r="M56" s="226">
        <v>6998.9425000000001</v>
      </c>
      <c r="N56" s="225">
        <v>0</v>
      </c>
      <c r="O56" s="225">
        <v>0</v>
      </c>
      <c r="P56" s="225">
        <v>0</v>
      </c>
      <c r="Q56" s="227">
        <v>0</v>
      </c>
      <c r="R56" s="214"/>
      <c r="S56" s="214" t="s">
        <v>243</v>
      </c>
      <c r="T56" s="214" t="s">
        <v>243</v>
      </c>
      <c r="U56" s="214">
        <v>0.20873</v>
      </c>
      <c r="V56" s="214">
        <v>10.590751469999999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512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24</v>
      </c>
      <c r="B58" s="223" t="s">
        <v>513</v>
      </c>
      <c r="C58" s="238" t="s">
        <v>514</v>
      </c>
      <c r="D58" s="224" t="s">
        <v>303</v>
      </c>
      <c r="E58" s="225">
        <v>50.738999999999997</v>
      </c>
      <c r="F58" s="226">
        <v>205</v>
      </c>
      <c r="G58" s="226">
        <v>10401.5</v>
      </c>
      <c r="H58" s="226">
        <v>48</v>
      </c>
      <c r="I58" s="226">
        <v>2435.4719999999998</v>
      </c>
      <c r="J58" s="226">
        <v>157</v>
      </c>
      <c r="K58" s="226">
        <v>7966.0229999999992</v>
      </c>
      <c r="L58" s="226">
        <v>21</v>
      </c>
      <c r="M58" s="226">
        <v>12585.815000000001</v>
      </c>
      <c r="N58" s="225">
        <v>3.7699999999999997E-2</v>
      </c>
      <c r="O58" s="225">
        <v>1.9128602999999997</v>
      </c>
      <c r="P58" s="225">
        <v>0</v>
      </c>
      <c r="Q58" s="227">
        <v>0</v>
      </c>
      <c r="R58" s="214"/>
      <c r="S58" s="214" t="s">
        <v>243</v>
      </c>
      <c r="T58" s="214" t="s">
        <v>243</v>
      </c>
      <c r="U58" s="214">
        <v>0.318</v>
      </c>
      <c r="V58" s="214">
        <v>16.135002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39" t="s">
        <v>515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16" t="s">
        <v>238</v>
      </c>
      <c r="B60" s="217" t="s">
        <v>200</v>
      </c>
      <c r="C60" s="237" t="s">
        <v>201</v>
      </c>
      <c r="D60" s="218"/>
      <c r="E60" s="219"/>
      <c r="F60" s="220"/>
      <c r="G60" s="220">
        <v>26952.639999999999</v>
      </c>
      <c r="H60" s="220"/>
      <c r="I60" s="220">
        <v>0</v>
      </c>
      <c r="J60" s="220"/>
      <c r="K60" s="220">
        <v>26952.639999999999</v>
      </c>
      <c r="L60" s="220"/>
      <c r="M60" s="220"/>
      <c r="N60" s="219"/>
      <c r="O60" s="219"/>
      <c r="P60" s="219"/>
      <c r="Q60" s="221"/>
      <c r="R60" s="215"/>
      <c r="S60" s="215"/>
      <c r="T60" s="215"/>
      <c r="U60" s="215"/>
      <c r="V60" s="215"/>
      <c r="W60" s="215"/>
      <c r="X60" s="215"/>
      <c r="Y60" s="215"/>
      <c r="AG60" t="s">
        <v>239</v>
      </c>
    </row>
    <row r="61" spans="1:60" x14ac:dyDescent="0.2">
      <c r="A61" s="222">
        <v>25</v>
      </c>
      <c r="B61" s="223" t="s">
        <v>401</v>
      </c>
      <c r="C61" s="238" t="s">
        <v>402</v>
      </c>
      <c r="D61" s="224" t="s">
        <v>303</v>
      </c>
      <c r="E61" s="225">
        <v>15.744</v>
      </c>
      <c r="F61" s="226">
        <v>36.1</v>
      </c>
      <c r="G61" s="226">
        <v>568.36</v>
      </c>
      <c r="H61" s="226">
        <v>0</v>
      </c>
      <c r="I61" s="226">
        <v>0</v>
      </c>
      <c r="J61" s="226">
        <v>36.1</v>
      </c>
      <c r="K61" s="226">
        <v>568.35839999999996</v>
      </c>
      <c r="L61" s="226">
        <v>21</v>
      </c>
      <c r="M61" s="226">
        <v>687.71559999999999</v>
      </c>
      <c r="N61" s="225">
        <v>0</v>
      </c>
      <c r="O61" s="225">
        <v>0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7.2999999999999995E-2</v>
      </c>
      <c r="V61" s="214">
        <v>1.1493119999999999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528</v>
      </c>
      <c r="D62" s="244"/>
      <c r="E62" s="245">
        <v>15.744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x14ac:dyDescent="0.2">
      <c r="A63" s="222">
        <v>26</v>
      </c>
      <c r="B63" s="223" t="s">
        <v>516</v>
      </c>
      <c r="C63" s="238" t="s">
        <v>517</v>
      </c>
      <c r="D63" s="224" t="s">
        <v>303</v>
      </c>
      <c r="E63" s="225">
        <v>50.738999999999997</v>
      </c>
      <c r="F63" s="226">
        <v>520</v>
      </c>
      <c r="G63" s="226">
        <v>26384.28</v>
      </c>
      <c r="H63" s="226">
        <v>0</v>
      </c>
      <c r="I63" s="226">
        <v>0</v>
      </c>
      <c r="J63" s="226">
        <v>520</v>
      </c>
      <c r="K63" s="226">
        <v>26384.28</v>
      </c>
      <c r="L63" s="226">
        <v>21</v>
      </c>
      <c r="M63" s="226">
        <v>31924.978799999997</v>
      </c>
      <c r="N63" s="225">
        <v>0</v>
      </c>
      <c r="O63" s="225">
        <v>0</v>
      </c>
      <c r="P63" s="225">
        <v>1.7999999999999999E-2</v>
      </c>
      <c r="Q63" s="227">
        <v>0.91330199999999984</v>
      </c>
      <c r="R63" s="214"/>
      <c r="S63" s="214" t="s">
        <v>243</v>
      </c>
      <c r="T63" s="214" t="s">
        <v>243</v>
      </c>
      <c r="U63" s="214">
        <v>1.0469999999999999</v>
      </c>
      <c r="V63" s="214">
        <v>53.123732999999994</v>
      </c>
      <c r="W63" s="214"/>
      <c r="X63" s="214" t="s">
        <v>304</v>
      </c>
      <c r="Y63" s="214" t="s">
        <v>246</v>
      </c>
      <c r="Z63" s="208"/>
      <c r="AA63" s="208"/>
      <c r="AB63" s="208"/>
      <c r="AC63" s="208"/>
      <c r="AD63" s="208"/>
      <c r="AE63" s="208"/>
      <c r="AF63" s="208"/>
      <c r="AG63" s="208" t="s">
        <v>305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46" t="s">
        <v>529</v>
      </c>
      <c r="D64" s="244"/>
      <c r="E64" s="245">
        <v>25.02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307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2" x14ac:dyDescent="0.2">
      <c r="A65" s="211"/>
      <c r="B65" s="212"/>
      <c r="C65" s="246" t="s">
        <v>530</v>
      </c>
      <c r="D65" s="244"/>
      <c r="E65" s="245">
        <v>4.2750000000000004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531</v>
      </c>
      <c r="D66" s="244"/>
      <c r="E66" s="245">
        <v>5.7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2" x14ac:dyDescent="0.2">
      <c r="A67" s="211"/>
      <c r="B67" s="212"/>
      <c r="C67" s="246" t="s">
        <v>528</v>
      </c>
      <c r="D67" s="244"/>
      <c r="E67" s="245">
        <v>15.744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202</v>
      </c>
      <c r="C68" s="237" t="s">
        <v>203</v>
      </c>
      <c r="D68" s="218"/>
      <c r="E68" s="219"/>
      <c r="F68" s="220"/>
      <c r="G68" s="220">
        <v>20035.28</v>
      </c>
      <c r="H68" s="220"/>
      <c r="I68" s="220">
        <v>5215.12</v>
      </c>
      <c r="J68" s="220"/>
      <c r="K68" s="220">
        <v>14820.16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27</v>
      </c>
      <c r="B69" s="223" t="s">
        <v>403</v>
      </c>
      <c r="C69" s="238" t="s">
        <v>404</v>
      </c>
      <c r="D69" s="224" t="s">
        <v>333</v>
      </c>
      <c r="E69" s="225">
        <v>6.7000000000000004E-2</v>
      </c>
      <c r="F69" s="226">
        <v>8240</v>
      </c>
      <c r="G69" s="226">
        <v>552.08000000000004</v>
      </c>
      <c r="H69" s="226">
        <v>0</v>
      </c>
      <c r="I69" s="226">
        <v>0</v>
      </c>
      <c r="J69" s="226">
        <v>8240</v>
      </c>
      <c r="K69" s="226">
        <v>552.08000000000004</v>
      </c>
      <c r="L69" s="226">
        <v>21</v>
      </c>
      <c r="M69" s="226">
        <v>668.01679999999999</v>
      </c>
      <c r="N69" s="225">
        <v>0</v>
      </c>
      <c r="O69" s="225">
        <v>0</v>
      </c>
      <c r="P69" s="225">
        <v>1.33</v>
      </c>
      <c r="Q69" s="227">
        <v>8.9110000000000009E-2</v>
      </c>
      <c r="R69" s="214"/>
      <c r="S69" s="214" t="s">
        <v>243</v>
      </c>
      <c r="T69" s="214" t="s">
        <v>243</v>
      </c>
      <c r="U69" s="214">
        <v>8.6210000000000004</v>
      </c>
      <c r="V69" s="214">
        <v>0.57760700000000009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39" t="s">
        <v>405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29" t="str">
        <f>C70</f>
        <v>Včetně bourání geotextilií, výplně otvorů tvárnic, drenáží, trubek a dilatačních prvků apod. zabudovaných v bouraných konstrukcích.</v>
      </c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714</v>
      </c>
      <c r="D71" s="244"/>
      <c r="E71" s="245">
        <v>0.04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307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2" x14ac:dyDescent="0.2">
      <c r="A72" s="211"/>
      <c r="B72" s="212"/>
      <c r="C72" s="246" t="s">
        <v>715</v>
      </c>
      <c r="D72" s="244"/>
      <c r="E72" s="245">
        <v>1.4999999999999999E-2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716</v>
      </c>
      <c r="D73" s="244"/>
      <c r="E73" s="245">
        <v>1.2E-2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28</v>
      </c>
      <c r="B74" s="223" t="s">
        <v>597</v>
      </c>
      <c r="C74" s="238" t="s">
        <v>598</v>
      </c>
      <c r="D74" s="224" t="s">
        <v>539</v>
      </c>
      <c r="E74" s="225">
        <v>9.9</v>
      </c>
      <c r="F74" s="226">
        <v>1968</v>
      </c>
      <c r="G74" s="226">
        <v>19483.2</v>
      </c>
      <c r="H74" s="226">
        <v>526.78</v>
      </c>
      <c r="I74" s="226">
        <v>5215.1220000000003</v>
      </c>
      <c r="J74" s="226">
        <v>1441.22</v>
      </c>
      <c r="K74" s="226">
        <v>14268.078000000001</v>
      </c>
      <c r="L74" s="226">
        <v>21</v>
      </c>
      <c r="M74" s="226">
        <v>23574.671999999999</v>
      </c>
      <c r="N74" s="225">
        <v>0</v>
      </c>
      <c r="O74" s="225">
        <v>0</v>
      </c>
      <c r="P74" s="225">
        <v>6.4000000000000005E-4</v>
      </c>
      <c r="Q74" s="227">
        <v>6.3360000000000005E-3</v>
      </c>
      <c r="R74" s="214"/>
      <c r="S74" s="214" t="s">
        <v>243</v>
      </c>
      <c r="T74" s="214" t="s">
        <v>243</v>
      </c>
      <c r="U74" s="214">
        <v>2.4</v>
      </c>
      <c r="V74" s="214">
        <v>23.76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46" t="s">
        <v>698</v>
      </c>
      <c r="D75" s="244"/>
      <c r="E75" s="245">
        <v>9.9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204</v>
      </c>
      <c r="C76" s="237" t="s">
        <v>205</v>
      </c>
      <c r="D76" s="218"/>
      <c r="E76" s="219"/>
      <c r="F76" s="220"/>
      <c r="G76" s="220">
        <v>2492.0300000000002</v>
      </c>
      <c r="H76" s="220"/>
      <c r="I76" s="220">
        <v>0</v>
      </c>
      <c r="J76" s="220"/>
      <c r="K76" s="220">
        <v>2492.0300000000002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31">
        <v>29</v>
      </c>
      <c r="B77" s="232" t="s">
        <v>407</v>
      </c>
      <c r="C77" s="241" t="s">
        <v>408</v>
      </c>
      <c r="D77" s="233" t="s">
        <v>350</v>
      </c>
      <c r="E77" s="234">
        <v>7.2442799999999998</v>
      </c>
      <c r="F77" s="235">
        <v>344</v>
      </c>
      <c r="G77" s="235">
        <v>2492.0300000000002</v>
      </c>
      <c r="H77" s="235">
        <v>0</v>
      </c>
      <c r="I77" s="235">
        <v>0</v>
      </c>
      <c r="J77" s="235">
        <v>344</v>
      </c>
      <c r="K77" s="235">
        <v>2492.0323199999998</v>
      </c>
      <c r="L77" s="235">
        <v>21</v>
      </c>
      <c r="M77" s="235">
        <v>3015.3563000000004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243</v>
      </c>
      <c r="T77" s="214" t="s">
        <v>243</v>
      </c>
      <c r="U77" s="214">
        <v>0.23200000000000001</v>
      </c>
      <c r="V77" s="214">
        <v>1.6806729600000001</v>
      </c>
      <c r="W77" s="214"/>
      <c r="X77" s="214" t="s">
        <v>409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410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238</v>
      </c>
      <c r="B78" s="217" t="s">
        <v>206</v>
      </c>
      <c r="C78" s="237" t="s">
        <v>207</v>
      </c>
      <c r="D78" s="218"/>
      <c r="E78" s="219"/>
      <c r="F78" s="220"/>
      <c r="G78" s="220">
        <v>2144.1</v>
      </c>
      <c r="H78" s="220"/>
      <c r="I78" s="220">
        <v>4.18</v>
      </c>
      <c r="J78" s="220"/>
      <c r="K78" s="220">
        <v>2139.92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239</v>
      </c>
    </row>
    <row r="79" spans="1:60" x14ac:dyDescent="0.2">
      <c r="A79" s="222">
        <v>30</v>
      </c>
      <c r="B79" s="223" t="s">
        <v>411</v>
      </c>
      <c r="C79" s="238" t="s">
        <v>412</v>
      </c>
      <c r="D79" s="224" t="s">
        <v>350</v>
      </c>
      <c r="E79" s="225">
        <v>1.00875</v>
      </c>
      <c r="F79" s="226">
        <v>808</v>
      </c>
      <c r="G79" s="226">
        <v>815.07</v>
      </c>
      <c r="H79" s="226">
        <v>0</v>
      </c>
      <c r="I79" s="226">
        <v>0</v>
      </c>
      <c r="J79" s="226">
        <v>808</v>
      </c>
      <c r="K79" s="226">
        <v>815.07</v>
      </c>
      <c r="L79" s="226">
        <v>21</v>
      </c>
      <c r="M79" s="226">
        <v>986.23469999999998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1.8160000000000001</v>
      </c>
      <c r="V79" s="214">
        <v>1.83189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415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31</v>
      </c>
      <c r="B81" s="232" t="s">
        <v>416</v>
      </c>
      <c r="C81" s="241" t="s">
        <v>417</v>
      </c>
      <c r="D81" s="233" t="s">
        <v>350</v>
      </c>
      <c r="E81" s="234">
        <v>1.00875</v>
      </c>
      <c r="F81" s="235">
        <v>353</v>
      </c>
      <c r="G81" s="235">
        <v>356.09</v>
      </c>
      <c r="H81" s="235">
        <v>4.1399999999999997</v>
      </c>
      <c r="I81" s="235">
        <v>4.1762249999999996</v>
      </c>
      <c r="J81" s="235">
        <v>348.86</v>
      </c>
      <c r="K81" s="235">
        <v>351.91252500000002</v>
      </c>
      <c r="L81" s="235">
        <v>21</v>
      </c>
      <c r="M81" s="235">
        <v>430.86889999999994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243</v>
      </c>
      <c r="U81" s="214">
        <v>4.2000000000000003E-2</v>
      </c>
      <c r="V81" s="214">
        <v>4.2367500000000002E-2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32</v>
      </c>
      <c r="B82" s="232" t="s">
        <v>418</v>
      </c>
      <c r="C82" s="241" t="s">
        <v>419</v>
      </c>
      <c r="D82" s="233" t="s">
        <v>350</v>
      </c>
      <c r="E82" s="234">
        <v>1.00875</v>
      </c>
      <c r="F82" s="235">
        <v>630</v>
      </c>
      <c r="G82" s="235">
        <v>635.51</v>
      </c>
      <c r="H82" s="235">
        <v>0</v>
      </c>
      <c r="I82" s="235">
        <v>0</v>
      </c>
      <c r="J82" s="235">
        <v>630</v>
      </c>
      <c r="K82" s="235">
        <v>635.51250000000005</v>
      </c>
      <c r="L82" s="235">
        <v>21</v>
      </c>
      <c r="M82" s="235">
        <v>768.96709999999996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243</v>
      </c>
      <c r="T82" s="214" t="s">
        <v>244</v>
      </c>
      <c r="U82" s="214">
        <v>0</v>
      </c>
      <c r="V82" s="214">
        <v>0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33</v>
      </c>
      <c r="B83" s="223" t="s">
        <v>420</v>
      </c>
      <c r="C83" s="238" t="s">
        <v>421</v>
      </c>
      <c r="D83" s="224" t="s">
        <v>350</v>
      </c>
      <c r="E83" s="225">
        <v>1.00875</v>
      </c>
      <c r="F83" s="226">
        <v>334.5</v>
      </c>
      <c r="G83" s="226">
        <v>337.43</v>
      </c>
      <c r="H83" s="226">
        <v>0</v>
      </c>
      <c r="I83" s="226">
        <v>0</v>
      </c>
      <c r="J83" s="226">
        <v>334.5</v>
      </c>
      <c r="K83" s="226">
        <v>337.426875</v>
      </c>
      <c r="L83" s="226">
        <v>21</v>
      </c>
      <c r="M83" s="226">
        <v>408.2903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0.752</v>
      </c>
      <c r="V83" s="214">
        <v>0.75858000000000003</v>
      </c>
      <c r="W83" s="214"/>
      <c r="X83" s="214" t="s">
        <v>413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414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415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422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224</v>
      </c>
    </row>
    <row r="87" spans="1:60" x14ac:dyDescent="0.2">
      <c r="C87" s="243"/>
      <c r="D87" s="10"/>
      <c r="AG87" t="s">
        <v>300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0:G70"/>
    <mergeCell ref="C80:G80"/>
    <mergeCell ref="C84:G84"/>
    <mergeCell ref="C85:G85"/>
    <mergeCell ref="C35:G35"/>
    <mergeCell ref="C38:G38"/>
    <mergeCell ref="C39:G39"/>
    <mergeCell ref="C53:G53"/>
    <mergeCell ref="C57:G57"/>
    <mergeCell ref="C59:G59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60B18-470C-4F8B-959C-AC937CB2D4B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118</v>
      </c>
      <c r="C4" s="200" t="s">
        <v>119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250271.63</v>
      </c>
      <c r="H8" s="220"/>
      <c r="I8" s="220">
        <v>58065.65</v>
      </c>
      <c r="J8" s="220"/>
      <c r="K8" s="220">
        <v>192205.98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6.9755000000000003</v>
      </c>
      <c r="F9" s="226">
        <v>863</v>
      </c>
      <c r="G9" s="226">
        <v>6019.86</v>
      </c>
      <c r="H9" s="226">
        <v>0</v>
      </c>
      <c r="I9" s="226">
        <v>0</v>
      </c>
      <c r="J9" s="226">
        <v>863</v>
      </c>
      <c r="K9" s="226">
        <v>6019.8564999999999</v>
      </c>
      <c r="L9" s="226">
        <v>21</v>
      </c>
      <c r="M9" s="226">
        <v>7284.0305999999991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13.895196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880</v>
      </c>
      <c r="D11" s="244"/>
      <c r="E11" s="245">
        <v>3.7835000000000001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6.9755000000000003</v>
      </c>
      <c r="F13" s="235">
        <v>289.5</v>
      </c>
      <c r="G13" s="235">
        <v>2019.41</v>
      </c>
      <c r="H13" s="235">
        <v>0</v>
      </c>
      <c r="I13" s="235">
        <v>0</v>
      </c>
      <c r="J13" s="235">
        <v>289.5</v>
      </c>
      <c r="K13" s="235">
        <v>2019.40725</v>
      </c>
      <c r="L13" s="235">
        <v>21</v>
      </c>
      <c r="M13" s="235">
        <v>2443.4861000000001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4.2690060000000001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22.448</v>
      </c>
      <c r="F19" s="226">
        <v>2215</v>
      </c>
      <c r="G19" s="226">
        <v>49722.32</v>
      </c>
      <c r="H19" s="226">
        <v>0</v>
      </c>
      <c r="I19" s="226">
        <v>0</v>
      </c>
      <c r="J19" s="226">
        <v>2215</v>
      </c>
      <c r="K19" s="226">
        <v>49722.32</v>
      </c>
      <c r="L19" s="226">
        <v>21</v>
      </c>
      <c r="M19" s="226">
        <v>60164.0072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17.284960000000002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881</v>
      </c>
      <c r="D20" s="244"/>
      <c r="E20" s="245">
        <v>22.448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478</v>
      </c>
      <c r="C21" s="238" t="s">
        <v>479</v>
      </c>
      <c r="D21" s="224" t="s">
        <v>333</v>
      </c>
      <c r="E21" s="225">
        <v>33.712000000000003</v>
      </c>
      <c r="F21" s="226">
        <v>472</v>
      </c>
      <c r="G21" s="226">
        <v>15912.06</v>
      </c>
      <c r="H21" s="226">
        <v>0</v>
      </c>
      <c r="I21" s="226">
        <v>0</v>
      </c>
      <c r="J21" s="226">
        <v>472</v>
      </c>
      <c r="K21" s="226">
        <v>15912.064000000002</v>
      </c>
      <c r="L21" s="226">
        <v>21</v>
      </c>
      <c r="M21" s="226">
        <v>19253.5926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0.31</v>
      </c>
      <c r="V21" s="214">
        <v>10.45072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608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882</v>
      </c>
      <c r="D23" s="244"/>
      <c r="E23" s="245">
        <v>33.712000000000003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482</v>
      </c>
      <c r="C24" s="238" t="s">
        <v>483</v>
      </c>
      <c r="D24" s="224" t="s">
        <v>333</v>
      </c>
      <c r="E24" s="225">
        <v>6.7423999999999999</v>
      </c>
      <c r="F24" s="226">
        <v>61.2</v>
      </c>
      <c r="G24" s="226">
        <v>412.63</v>
      </c>
      <c r="H24" s="226">
        <v>0</v>
      </c>
      <c r="I24" s="226">
        <v>0</v>
      </c>
      <c r="J24" s="226">
        <v>61.2</v>
      </c>
      <c r="K24" s="226">
        <v>412.63488000000001</v>
      </c>
      <c r="L24" s="226">
        <v>21</v>
      </c>
      <c r="M24" s="226">
        <v>499.28229999999996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0.1024</v>
      </c>
      <c r="V24" s="214">
        <v>0.69042176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883</v>
      </c>
      <c r="D25" s="244"/>
      <c r="E25" s="245">
        <v>6.7423999999999999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364</v>
      </c>
      <c r="C26" s="241" t="s">
        <v>365</v>
      </c>
      <c r="D26" s="233" t="s">
        <v>333</v>
      </c>
      <c r="E26" s="234">
        <v>33.712000000000003</v>
      </c>
      <c r="F26" s="235">
        <v>245.5</v>
      </c>
      <c r="G26" s="235">
        <v>8276.2999999999993</v>
      </c>
      <c r="H26" s="235">
        <v>0</v>
      </c>
      <c r="I26" s="235">
        <v>0</v>
      </c>
      <c r="J26" s="235">
        <v>245.5</v>
      </c>
      <c r="K26" s="235">
        <v>8276.2960000000003</v>
      </c>
      <c r="L26" s="235">
        <v>21</v>
      </c>
      <c r="M26" s="235">
        <v>10014.322999999999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0.51900000000000002</v>
      </c>
      <c r="V26" s="214">
        <v>17.496528000000001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366</v>
      </c>
      <c r="C27" s="241" t="s">
        <v>367</v>
      </c>
      <c r="D27" s="233" t="s">
        <v>333</v>
      </c>
      <c r="E27" s="234">
        <v>22.448</v>
      </c>
      <c r="F27" s="235">
        <v>344.5</v>
      </c>
      <c r="G27" s="235">
        <v>7733.34</v>
      </c>
      <c r="H27" s="235">
        <v>0</v>
      </c>
      <c r="I27" s="235">
        <v>0</v>
      </c>
      <c r="J27" s="235">
        <v>344.5</v>
      </c>
      <c r="K27" s="235">
        <v>7733.3360000000002</v>
      </c>
      <c r="L27" s="235">
        <v>21</v>
      </c>
      <c r="M27" s="235">
        <v>9357.3413999999993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16.364591999999998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611</v>
      </c>
      <c r="C28" s="238" t="s">
        <v>612</v>
      </c>
      <c r="D28" s="224" t="s">
        <v>333</v>
      </c>
      <c r="E28" s="225">
        <v>8.75</v>
      </c>
      <c r="F28" s="226">
        <v>53.3</v>
      </c>
      <c r="G28" s="226">
        <v>466.38</v>
      </c>
      <c r="H28" s="226">
        <v>0</v>
      </c>
      <c r="I28" s="226">
        <v>0</v>
      </c>
      <c r="J28" s="226">
        <v>53.3</v>
      </c>
      <c r="K28" s="226">
        <v>466.375</v>
      </c>
      <c r="L28" s="226">
        <v>21</v>
      </c>
      <c r="M28" s="226">
        <v>564.31979999999999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7.3999999999999996E-2</v>
      </c>
      <c r="V28" s="214">
        <v>0.64749999999999996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884</v>
      </c>
      <c r="D29" s="244"/>
      <c r="E29" s="245">
        <v>8.75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340</v>
      </c>
      <c r="C30" s="238" t="s">
        <v>341</v>
      </c>
      <c r="D30" s="224" t="s">
        <v>333</v>
      </c>
      <c r="E30" s="225">
        <v>29.337</v>
      </c>
      <c r="F30" s="226">
        <v>196.5</v>
      </c>
      <c r="G30" s="226">
        <v>5764.72</v>
      </c>
      <c r="H30" s="226">
        <v>0</v>
      </c>
      <c r="I30" s="226">
        <v>0</v>
      </c>
      <c r="J30" s="226">
        <v>196.5</v>
      </c>
      <c r="K30" s="226">
        <v>5764.7205000000004</v>
      </c>
      <c r="L30" s="226">
        <v>21</v>
      </c>
      <c r="M30" s="226">
        <v>6975.3112000000001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0.32270699999999997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885</v>
      </c>
      <c r="D31" s="244"/>
      <c r="E31" s="245">
        <v>29.337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x14ac:dyDescent="0.2">
      <c r="A32" s="222">
        <v>13</v>
      </c>
      <c r="B32" s="223" t="s">
        <v>886</v>
      </c>
      <c r="C32" s="238" t="s">
        <v>887</v>
      </c>
      <c r="D32" s="224" t="s">
        <v>333</v>
      </c>
      <c r="E32" s="225">
        <v>15.4725</v>
      </c>
      <c r="F32" s="226">
        <v>160</v>
      </c>
      <c r="G32" s="226">
        <v>2475.6</v>
      </c>
      <c r="H32" s="226">
        <v>0</v>
      </c>
      <c r="I32" s="226">
        <v>0</v>
      </c>
      <c r="J32" s="226">
        <v>160</v>
      </c>
      <c r="K32" s="226">
        <v>2475.6</v>
      </c>
      <c r="L32" s="226">
        <v>21</v>
      </c>
      <c r="M32" s="226">
        <v>2995.4759999999997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5.5999999999999999E-3</v>
      </c>
      <c r="V32" s="214">
        <v>8.6646000000000001E-2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888</v>
      </c>
      <c r="D33" s="244"/>
      <c r="E33" s="245">
        <v>15.4725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307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342</v>
      </c>
      <c r="C34" s="238" t="s">
        <v>343</v>
      </c>
      <c r="D34" s="224" t="s">
        <v>333</v>
      </c>
      <c r="E34" s="225">
        <v>33.712000000000003</v>
      </c>
      <c r="F34" s="226">
        <v>200</v>
      </c>
      <c r="G34" s="226">
        <v>6742.4</v>
      </c>
      <c r="H34" s="226">
        <v>0</v>
      </c>
      <c r="I34" s="226">
        <v>0</v>
      </c>
      <c r="J34" s="226">
        <v>200</v>
      </c>
      <c r="K34" s="226">
        <v>6742.4000000000005</v>
      </c>
      <c r="L34" s="226">
        <v>21</v>
      </c>
      <c r="M34" s="226">
        <v>8158.3039999999992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</v>
      </c>
      <c r="V34" s="214">
        <v>10.45072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370</v>
      </c>
      <c r="C37" s="238" t="s">
        <v>371</v>
      </c>
      <c r="D37" s="224" t="s">
        <v>333</v>
      </c>
      <c r="E37" s="225">
        <v>22.448</v>
      </c>
      <c r="F37" s="226">
        <v>212</v>
      </c>
      <c r="G37" s="226">
        <v>4758.9799999999996</v>
      </c>
      <c r="H37" s="226">
        <v>0</v>
      </c>
      <c r="I37" s="226">
        <v>0</v>
      </c>
      <c r="J37" s="226">
        <v>212</v>
      </c>
      <c r="K37" s="226">
        <v>4758.9759999999997</v>
      </c>
      <c r="L37" s="226">
        <v>21</v>
      </c>
      <c r="M37" s="226">
        <v>5758.3657999999996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0.32200000000000001</v>
      </c>
      <c r="V37" s="214">
        <v>7.228256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369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618</v>
      </c>
      <c r="C40" s="241" t="s">
        <v>619</v>
      </c>
      <c r="D40" s="233" t="s">
        <v>333</v>
      </c>
      <c r="E40" s="234">
        <v>4.375</v>
      </c>
      <c r="F40" s="235">
        <v>316</v>
      </c>
      <c r="G40" s="235">
        <v>1382.5</v>
      </c>
      <c r="H40" s="235">
        <v>0</v>
      </c>
      <c r="I40" s="235">
        <v>0</v>
      </c>
      <c r="J40" s="235">
        <v>316</v>
      </c>
      <c r="K40" s="235">
        <v>1382.5</v>
      </c>
      <c r="L40" s="235">
        <v>21</v>
      </c>
      <c r="M40" s="235">
        <v>1672.825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243</v>
      </c>
      <c r="T40" s="214" t="s">
        <v>243</v>
      </c>
      <c r="U40" s="214">
        <v>0.65200000000000002</v>
      </c>
      <c r="V40" s="214">
        <v>2.8525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372</v>
      </c>
      <c r="C41" s="238" t="s">
        <v>373</v>
      </c>
      <c r="D41" s="224" t="s">
        <v>333</v>
      </c>
      <c r="E41" s="225">
        <v>20.015000000000001</v>
      </c>
      <c r="F41" s="226">
        <v>145.5</v>
      </c>
      <c r="G41" s="226">
        <v>2912.18</v>
      </c>
      <c r="H41" s="226">
        <v>0</v>
      </c>
      <c r="I41" s="226">
        <v>0</v>
      </c>
      <c r="J41" s="226">
        <v>145.5</v>
      </c>
      <c r="K41" s="226">
        <v>2912.1824999999999</v>
      </c>
      <c r="L41" s="226">
        <v>21</v>
      </c>
      <c r="M41" s="226">
        <v>3523.7377999999999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0.20200000000000001</v>
      </c>
      <c r="V41" s="214">
        <v>4.0430300000000008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374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889</v>
      </c>
      <c r="D43" s="244"/>
      <c r="E43" s="245">
        <v>4.375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890</v>
      </c>
      <c r="D44" s="244"/>
      <c r="E44" s="245">
        <v>15.64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622</v>
      </c>
      <c r="C45" s="241" t="s">
        <v>623</v>
      </c>
      <c r="D45" s="233" t="s">
        <v>303</v>
      </c>
      <c r="E45" s="234">
        <v>13.2</v>
      </c>
      <c r="F45" s="235">
        <v>11.3</v>
      </c>
      <c r="G45" s="235">
        <v>149.16</v>
      </c>
      <c r="H45" s="235">
        <v>0.8</v>
      </c>
      <c r="I45" s="235">
        <v>10.56</v>
      </c>
      <c r="J45" s="235">
        <v>10.5</v>
      </c>
      <c r="K45" s="235">
        <v>138.6</v>
      </c>
      <c r="L45" s="235">
        <v>21</v>
      </c>
      <c r="M45" s="235">
        <v>180.4836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2.1000000000000001E-2</v>
      </c>
      <c r="V45" s="214">
        <v>0.2772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376</v>
      </c>
      <c r="C46" s="241" t="s">
        <v>377</v>
      </c>
      <c r="D46" s="233" t="s">
        <v>303</v>
      </c>
      <c r="E46" s="234">
        <v>12</v>
      </c>
      <c r="F46" s="235">
        <v>31.9</v>
      </c>
      <c r="G46" s="235">
        <v>382.8</v>
      </c>
      <c r="H46" s="235">
        <v>0.8</v>
      </c>
      <c r="I46" s="235">
        <v>9.6000000000000014</v>
      </c>
      <c r="J46" s="235">
        <v>31.1</v>
      </c>
      <c r="K46" s="235">
        <v>373.20000000000005</v>
      </c>
      <c r="L46" s="235">
        <v>21</v>
      </c>
      <c r="M46" s="235">
        <v>463.18799999999999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7.2999999999999995E-2</v>
      </c>
      <c r="V46" s="214">
        <v>0.87599999999999989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624</v>
      </c>
      <c r="C47" s="238" t="s">
        <v>625</v>
      </c>
      <c r="D47" s="224" t="s">
        <v>303</v>
      </c>
      <c r="E47" s="225">
        <v>20</v>
      </c>
      <c r="F47" s="226">
        <v>15.6</v>
      </c>
      <c r="G47" s="226">
        <v>312</v>
      </c>
      <c r="H47" s="226">
        <v>0</v>
      </c>
      <c r="I47" s="226">
        <v>0</v>
      </c>
      <c r="J47" s="226">
        <v>15.6</v>
      </c>
      <c r="K47" s="226">
        <v>312</v>
      </c>
      <c r="L47" s="226">
        <v>21</v>
      </c>
      <c r="M47" s="226">
        <v>377.52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1.7999999999999999E-2</v>
      </c>
      <c r="V47" s="214">
        <v>0.36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849</v>
      </c>
      <c r="D48" s="244"/>
      <c r="E48" s="245">
        <v>20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378</v>
      </c>
      <c r="C49" s="238" t="s">
        <v>379</v>
      </c>
      <c r="D49" s="224" t="s">
        <v>303</v>
      </c>
      <c r="E49" s="225">
        <v>4</v>
      </c>
      <c r="F49" s="226">
        <v>73.900000000000006</v>
      </c>
      <c r="G49" s="226">
        <v>295.60000000000002</v>
      </c>
      <c r="H49" s="226">
        <v>0</v>
      </c>
      <c r="I49" s="226">
        <v>0</v>
      </c>
      <c r="J49" s="226">
        <v>73.900000000000006</v>
      </c>
      <c r="K49" s="226">
        <v>295.60000000000002</v>
      </c>
      <c r="L49" s="226">
        <v>21</v>
      </c>
      <c r="M49" s="226">
        <v>357.67600000000004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0.128</v>
      </c>
      <c r="V49" s="214">
        <v>0.51200000000000001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891</v>
      </c>
      <c r="D50" s="244"/>
      <c r="E50" s="245">
        <v>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348</v>
      </c>
      <c r="C51" s="238" t="s">
        <v>349</v>
      </c>
      <c r="D51" s="224" t="s">
        <v>350</v>
      </c>
      <c r="E51" s="225">
        <v>54.273449999999997</v>
      </c>
      <c r="F51" s="226">
        <v>280</v>
      </c>
      <c r="G51" s="226">
        <v>15196.57</v>
      </c>
      <c r="H51" s="226">
        <v>0</v>
      </c>
      <c r="I51" s="226">
        <v>0</v>
      </c>
      <c r="J51" s="226">
        <v>280</v>
      </c>
      <c r="K51" s="226">
        <v>15196.565999999999</v>
      </c>
      <c r="L51" s="226">
        <v>21</v>
      </c>
      <c r="M51" s="226">
        <v>18387.849699999999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</v>
      </c>
      <c r="V51" s="214">
        <v>0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351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892</v>
      </c>
      <c r="D53" s="244"/>
      <c r="E53" s="245">
        <v>54.273449999999997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629</v>
      </c>
      <c r="C54" s="241" t="s">
        <v>630</v>
      </c>
      <c r="D54" s="233" t="s">
        <v>333</v>
      </c>
      <c r="E54" s="234">
        <v>15.4725</v>
      </c>
      <c r="F54" s="235">
        <v>1670</v>
      </c>
      <c r="G54" s="235">
        <v>25839.08</v>
      </c>
      <c r="H54" s="235">
        <v>0</v>
      </c>
      <c r="I54" s="235">
        <v>0</v>
      </c>
      <c r="J54" s="235">
        <v>1670</v>
      </c>
      <c r="K54" s="235">
        <v>25839.075000000001</v>
      </c>
      <c r="L54" s="235">
        <v>21</v>
      </c>
      <c r="M54" s="235">
        <v>31265.286800000002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268</v>
      </c>
      <c r="T54" s="214" t="s">
        <v>244</v>
      </c>
      <c r="U54" s="214">
        <v>0</v>
      </c>
      <c r="V54" s="214">
        <v>0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524</v>
      </c>
      <c r="C55" s="238" t="s">
        <v>631</v>
      </c>
      <c r="D55" s="224" t="s">
        <v>271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632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633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382</v>
      </c>
      <c r="C59" s="238" t="s">
        <v>383</v>
      </c>
      <c r="D59" s="224" t="s">
        <v>384</v>
      </c>
      <c r="E59" s="225">
        <v>0.72</v>
      </c>
      <c r="F59" s="226">
        <v>187.5</v>
      </c>
      <c r="G59" s="226">
        <v>135</v>
      </c>
      <c r="H59" s="226">
        <v>187.5</v>
      </c>
      <c r="I59" s="226">
        <v>135</v>
      </c>
      <c r="J59" s="226">
        <v>0</v>
      </c>
      <c r="K59" s="226">
        <v>0</v>
      </c>
      <c r="L59" s="226">
        <v>21</v>
      </c>
      <c r="M59" s="226">
        <v>163.35</v>
      </c>
      <c r="N59" s="225">
        <v>1E-3</v>
      </c>
      <c r="O59" s="225">
        <v>7.1999999999999994E-4</v>
      </c>
      <c r="P59" s="225">
        <v>0</v>
      </c>
      <c r="Q59" s="227">
        <v>0</v>
      </c>
      <c r="R59" s="214" t="s">
        <v>385</v>
      </c>
      <c r="S59" s="214" t="s">
        <v>243</v>
      </c>
      <c r="T59" s="214" t="s">
        <v>243</v>
      </c>
      <c r="U59" s="214">
        <v>0</v>
      </c>
      <c r="V59" s="214">
        <v>0</v>
      </c>
      <c r="W59" s="214"/>
      <c r="X59" s="214" t="s">
        <v>386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387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893</v>
      </c>
      <c r="D60" s="244"/>
      <c r="E60" s="245">
        <v>0.72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389</v>
      </c>
      <c r="C61" s="238" t="s">
        <v>390</v>
      </c>
      <c r="D61" s="224" t="s">
        <v>333</v>
      </c>
      <c r="E61" s="225">
        <v>17.204000000000001</v>
      </c>
      <c r="F61" s="226">
        <v>2935</v>
      </c>
      <c r="G61" s="226">
        <v>50493.74</v>
      </c>
      <c r="H61" s="226">
        <v>2935</v>
      </c>
      <c r="I61" s="226">
        <v>50493.740000000005</v>
      </c>
      <c r="J61" s="226">
        <v>0</v>
      </c>
      <c r="K61" s="226">
        <v>0</v>
      </c>
      <c r="L61" s="226">
        <v>21</v>
      </c>
      <c r="M61" s="226">
        <v>61097.425399999993</v>
      </c>
      <c r="N61" s="225">
        <v>2.5</v>
      </c>
      <c r="O61" s="225">
        <v>43.010000000000005</v>
      </c>
      <c r="P61" s="225">
        <v>0</v>
      </c>
      <c r="Q61" s="227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894</v>
      </c>
      <c r="D62" s="244"/>
      <c r="E62" s="245">
        <v>17.204000000000001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192</v>
      </c>
      <c r="C63" s="237" t="s">
        <v>193</v>
      </c>
      <c r="D63" s="218"/>
      <c r="E63" s="219"/>
      <c r="F63" s="220"/>
      <c r="G63" s="220">
        <v>4943.4799999999996</v>
      </c>
      <c r="H63" s="220"/>
      <c r="I63" s="220">
        <v>590.1</v>
      </c>
      <c r="J63" s="220"/>
      <c r="K63" s="220">
        <v>4353.38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27</v>
      </c>
      <c r="B64" s="223" t="s">
        <v>449</v>
      </c>
      <c r="C64" s="238" t="s">
        <v>450</v>
      </c>
      <c r="D64" s="224" t="s">
        <v>303</v>
      </c>
      <c r="E64" s="225">
        <v>15.57</v>
      </c>
      <c r="F64" s="226">
        <v>317.5</v>
      </c>
      <c r="G64" s="226">
        <v>4943.4799999999996</v>
      </c>
      <c r="H64" s="226">
        <v>37.9</v>
      </c>
      <c r="I64" s="226">
        <v>590.10299999999995</v>
      </c>
      <c r="J64" s="226">
        <v>279.60000000000002</v>
      </c>
      <c r="K64" s="226">
        <v>4353.3720000000003</v>
      </c>
      <c r="L64" s="226">
        <v>21</v>
      </c>
      <c r="M64" s="226">
        <v>5981.6107999999995</v>
      </c>
      <c r="N64" s="225">
        <v>1.289E-2</v>
      </c>
      <c r="O64" s="225">
        <v>0.20069730000000002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0.51400000000000001</v>
      </c>
      <c r="V64" s="214">
        <v>8.0029800000000009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451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636</v>
      </c>
      <c r="D66" s="244"/>
      <c r="E66" s="245">
        <v>8.39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637</v>
      </c>
      <c r="D67" s="244"/>
      <c r="E67" s="245">
        <v>5.5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638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194</v>
      </c>
      <c r="C69" s="237" t="s">
        <v>195</v>
      </c>
      <c r="D69" s="218"/>
      <c r="E69" s="219"/>
      <c r="F69" s="220"/>
      <c r="G69" s="220">
        <v>231648.83</v>
      </c>
      <c r="H69" s="220"/>
      <c r="I69" s="220">
        <v>114947.09</v>
      </c>
      <c r="J69" s="220"/>
      <c r="K69" s="220">
        <v>116701.74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453</v>
      </c>
      <c r="C70" s="238" t="s">
        <v>454</v>
      </c>
      <c r="D70" s="224" t="s">
        <v>333</v>
      </c>
      <c r="E70" s="225">
        <v>7.6601999999999997</v>
      </c>
      <c r="F70" s="226">
        <v>10070</v>
      </c>
      <c r="G70" s="226">
        <v>77138.210000000006</v>
      </c>
      <c r="H70" s="226">
        <v>280.76</v>
      </c>
      <c r="I70" s="226">
        <v>2150.6777520000001</v>
      </c>
      <c r="J70" s="226">
        <v>9789.24</v>
      </c>
      <c r="K70" s="226">
        <v>74987.536247999989</v>
      </c>
      <c r="L70" s="226">
        <v>21</v>
      </c>
      <c r="M70" s="226">
        <v>93337.234100000001</v>
      </c>
      <c r="N70" s="225">
        <v>0.17978</v>
      </c>
      <c r="O70" s="225">
        <v>1.3771507559999998</v>
      </c>
      <c r="P70" s="225">
        <v>0</v>
      </c>
      <c r="Q70" s="227">
        <v>0</v>
      </c>
      <c r="R70" s="214"/>
      <c r="S70" s="214" t="s">
        <v>243</v>
      </c>
      <c r="T70" s="214" t="s">
        <v>243</v>
      </c>
      <c r="U70" s="214">
        <v>17.032</v>
      </c>
      <c r="V70" s="214">
        <v>130.4685264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639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753</v>
      </c>
      <c r="D72" s="244"/>
      <c r="E72" s="245">
        <v>5.4401999999999999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641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642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643</v>
      </c>
      <c r="C75" s="238" t="s">
        <v>644</v>
      </c>
      <c r="D75" s="224" t="s">
        <v>333</v>
      </c>
      <c r="E75" s="225">
        <v>8.2799999999999994</v>
      </c>
      <c r="F75" s="226">
        <v>6790</v>
      </c>
      <c r="G75" s="226">
        <v>56221.2</v>
      </c>
      <c r="H75" s="226">
        <v>4894.9399999999996</v>
      </c>
      <c r="I75" s="226">
        <v>40530.10319999999</v>
      </c>
      <c r="J75" s="226">
        <v>1895.06</v>
      </c>
      <c r="K75" s="226">
        <v>15691.096799999998</v>
      </c>
      <c r="L75" s="226">
        <v>21</v>
      </c>
      <c r="M75" s="226">
        <v>68027.651999999987</v>
      </c>
      <c r="N75" s="225">
        <v>2.9559700000000002</v>
      </c>
      <c r="O75" s="225">
        <v>24.4754316</v>
      </c>
      <c r="P75" s="225">
        <v>0</v>
      </c>
      <c r="Q75" s="227">
        <v>0</v>
      </c>
      <c r="R75" s="214"/>
      <c r="S75" s="214" t="s">
        <v>243</v>
      </c>
      <c r="T75" s="214" t="s">
        <v>243</v>
      </c>
      <c r="U75" s="214">
        <v>3.8820000000000001</v>
      </c>
      <c r="V75" s="214">
        <v>32.142959999999995</v>
      </c>
      <c r="W75" s="214"/>
      <c r="X75" s="214" t="s">
        <v>304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305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645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646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647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307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463</v>
      </c>
      <c r="C79" s="238" t="s">
        <v>464</v>
      </c>
      <c r="D79" s="224" t="s">
        <v>333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4.5739999999999998</v>
      </c>
      <c r="V79" s="214">
        <v>23.693319999999996</v>
      </c>
      <c r="W79" s="214"/>
      <c r="X79" s="214" t="s">
        <v>304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305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648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466</v>
      </c>
      <c r="C81" s="238" t="s">
        <v>467</v>
      </c>
      <c r="D81" s="224" t="s">
        <v>303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243</v>
      </c>
      <c r="T81" s="214" t="s">
        <v>243</v>
      </c>
      <c r="U81" s="214">
        <v>1.9059999999999999</v>
      </c>
      <c r="V81" s="214">
        <v>7.7764799999999994</v>
      </c>
      <c r="W81" s="214"/>
      <c r="X81" s="214" t="s">
        <v>304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305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649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650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469</v>
      </c>
      <c r="C84" s="241" t="s">
        <v>470</v>
      </c>
      <c r="D84" s="233" t="s">
        <v>303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243</v>
      </c>
      <c r="T84" s="214" t="s">
        <v>243</v>
      </c>
      <c r="U84" s="214">
        <v>0.628</v>
      </c>
      <c r="V84" s="214">
        <v>2.5622400000000001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472</v>
      </c>
      <c r="C85" s="238" t="s">
        <v>473</v>
      </c>
      <c r="D85" s="224" t="s">
        <v>350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243</v>
      </c>
      <c r="T85" s="214" t="s">
        <v>243</v>
      </c>
      <c r="U85" s="214">
        <v>21.445</v>
      </c>
      <c r="V85" s="214">
        <v>0.19858069999999997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651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307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590</v>
      </c>
      <c r="C87" s="238" t="s">
        <v>591</v>
      </c>
      <c r="D87" s="224" t="s">
        <v>350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243</v>
      </c>
      <c r="T87" s="214" t="s">
        <v>243</v>
      </c>
      <c r="U87" s="214">
        <v>39.133000000000003</v>
      </c>
      <c r="V87" s="214">
        <v>14.530082900000002</v>
      </c>
      <c r="W87" s="214"/>
      <c r="X87" s="214" t="s">
        <v>304</v>
      </c>
      <c r="Y87" s="214" t="s">
        <v>246</v>
      </c>
      <c r="Z87" s="208"/>
      <c r="AA87" s="208"/>
      <c r="AB87" s="208"/>
      <c r="AC87" s="208"/>
      <c r="AD87" s="208"/>
      <c r="AE87" s="208"/>
      <c r="AF87" s="208"/>
      <c r="AG87" s="208" t="s">
        <v>305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652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653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307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593</v>
      </c>
      <c r="C90" s="238" t="s">
        <v>594</v>
      </c>
      <c r="D90" s="224" t="s">
        <v>310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385</v>
      </c>
      <c r="S90" s="214" t="s">
        <v>243</v>
      </c>
      <c r="T90" s="214" t="s">
        <v>243</v>
      </c>
      <c r="U90" s="214">
        <v>0</v>
      </c>
      <c r="V90" s="214">
        <v>0</v>
      </c>
      <c r="W90" s="214"/>
      <c r="X90" s="214" t="s">
        <v>386</v>
      </c>
      <c r="Y90" s="214" t="s">
        <v>246</v>
      </c>
      <c r="Z90" s="208"/>
      <c r="AA90" s="208"/>
      <c r="AB90" s="208"/>
      <c r="AC90" s="208"/>
      <c r="AD90" s="208"/>
      <c r="AE90" s="208"/>
      <c r="AF90" s="208"/>
      <c r="AG90" s="208" t="s">
        <v>387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194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307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456</v>
      </c>
      <c r="C92" s="238" t="s">
        <v>457</v>
      </c>
      <c r="D92" s="224" t="s">
        <v>350</v>
      </c>
      <c r="E92" s="225">
        <v>20.299530000000001</v>
      </c>
      <c r="F92" s="226">
        <v>1617</v>
      </c>
      <c r="G92" s="226">
        <v>32824.339999999997</v>
      </c>
      <c r="H92" s="226">
        <v>1617</v>
      </c>
      <c r="I92" s="226">
        <v>32824.34001</v>
      </c>
      <c r="J92" s="226">
        <v>0</v>
      </c>
      <c r="K92" s="226">
        <v>0</v>
      </c>
      <c r="L92" s="226">
        <v>21</v>
      </c>
      <c r="M92" s="226">
        <v>39717.451399999998</v>
      </c>
      <c r="N92" s="225">
        <v>1</v>
      </c>
      <c r="O92" s="225">
        <v>20.299530000000001</v>
      </c>
      <c r="P92" s="225">
        <v>0</v>
      </c>
      <c r="Q92" s="227">
        <v>0</v>
      </c>
      <c r="R92" s="214" t="s">
        <v>385</v>
      </c>
      <c r="S92" s="214" t="s">
        <v>243</v>
      </c>
      <c r="T92" s="214" t="s">
        <v>243</v>
      </c>
      <c r="U92" s="214">
        <v>0</v>
      </c>
      <c r="V92" s="214">
        <v>0</v>
      </c>
      <c r="W92" s="214"/>
      <c r="X92" s="214" t="s">
        <v>386</v>
      </c>
      <c r="Y92" s="214" t="s">
        <v>246</v>
      </c>
      <c r="Z92" s="208"/>
      <c r="AA92" s="208"/>
      <c r="AB92" s="208"/>
      <c r="AC92" s="208"/>
      <c r="AD92" s="208"/>
      <c r="AE92" s="208"/>
      <c r="AF92" s="208"/>
      <c r="AG92" s="208" t="s">
        <v>387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754</v>
      </c>
      <c r="D93" s="244"/>
      <c r="E93" s="245">
        <v>20.299530000000001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307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238</v>
      </c>
      <c r="B94" s="217" t="s">
        <v>196</v>
      </c>
      <c r="C94" s="237" t="s">
        <v>197</v>
      </c>
      <c r="D94" s="218"/>
      <c r="E94" s="219"/>
      <c r="F94" s="220"/>
      <c r="G94" s="220">
        <v>147285.97</v>
      </c>
      <c r="H94" s="220"/>
      <c r="I94" s="220">
        <v>77025.16</v>
      </c>
      <c r="J94" s="220"/>
      <c r="K94" s="220">
        <v>70260.81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239</v>
      </c>
    </row>
    <row r="95" spans="1:60" x14ac:dyDescent="0.2">
      <c r="A95" s="231">
        <v>37</v>
      </c>
      <c r="B95" s="232" t="s">
        <v>475</v>
      </c>
      <c r="C95" s="241" t="s">
        <v>476</v>
      </c>
      <c r="D95" s="233" t="s">
        <v>303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243</v>
      </c>
      <c r="T95" s="214" t="s">
        <v>243</v>
      </c>
      <c r="U95" s="214">
        <v>0.16600000000000001</v>
      </c>
      <c r="V95" s="214">
        <v>2.7888000000000002</v>
      </c>
      <c r="W95" s="214"/>
      <c r="X95" s="214" t="s">
        <v>304</v>
      </c>
      <c r="Y95" s="214" t="s">
        <v>246</v>
      </c>
      <c r="Z95" s="208"/>
      <c r="AA95" s="208"/>
      <c r="AB95" s="208"/>
      <c r="AC95" s="208"/>
      <c r="AD95" s="208"/>
      <c r="AE95" s="208"/>
      <c r="AF95" s="208"/>
      <c r="AG95" s="208" t="s">
        <v>305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392</v>
      </c>
      <c r="C96" s="238" t="s">
        <v>393</v>
      </c>
      <c r="D96" s="224" t="s">
        <v>303</v>
      </c>
      <c r="E96" s="225">
        <v>32.664999999999999</v>
      </c>
      <c r="F96" s="226">
        <v>990</v>
      </c>
      <c r="G96" s="226">
        <v>32338.35</v>
      </c>
      <c r="H96" s="226">
        <v>793</v>
      </c>
      <c r="I96" s="226">
        <v>25903.344999999998</v>
      </c>
      <c r="J96" s="226">
        <v>197</v>
      </c>
      <c r="K96" s="226">
        <v>6435.0050000000001</v>
      </c>
      <c r="L96" s="226">
        <v>21</v>
      </c>
      <c r="M96" s="226">
        <v>39129.4035</v>
      </c>
      <c r="N96" s="225">
        <v>0.52500000000000002</v>
      </c>
      <c r="O96" s="225">
        <v>17.149125000000002</v>
      </c>
      <c r="P96" s="225">
        <v>0</v>
      </c>
      <c r="Q96" s="227">
        <v>0</v>
      </c>
      <c r="R96" s="214"/>
      <c r="S96" s="214" t="s">
        <v>243</v>
      </c>
      <c r="T96" s="214" t="s">
        <v>243</v>
      </c>
      <c r="U96" s="214">
        <v>0.33</v>
      </c>
      <c r="V96" s="214">
        <v>10.779450000000001</v>
      </c>
      <c r="W96" s="214"/>
      <c r="X96" s="214" t="s">
        <v>304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305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895</v>
      </c>
      <c r="D97" s="244"/>
      <c r="E97" s="245">
        <v>32.664999999999999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307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486</v>
      </c>
      <c r="C98" s="238" t="s">
        <v>487</v>
      </c>
      <c r="D98" s="224" t="s">
        <v>333</v>
      </c>
      <c r="E98" s="225">
        <v>6.72</v>
      </c>
      <c r="F98" s="226">
        <v>2305</v>
      </c>
      <c r="G98" s="226">
        <v>15489.6</v>
      </c>
      <c r="H98" s="226">
        <v>1455.19</v>
      </c>
      <c r="I98" s="226">
        <v>9778.8768</v>
      </c>
      <c r="J98" s="226">
        <v>849.81</v>
      </c>
      <c r="K98" s="226">
        <v>5710.7231999999995</v>
      </c>
      <c r="L98" s="226">
        <v>21</v>
      </c>
      <c r="M98" s="226">
        <v>18742.416000000001</v>
      </c>
      <c r="N98" s="225">
        <v>1.8480000000000001</v>
      </c>
      <c r="O98" s="225">
        <v>12.418559999999999</v>
      </c>
      <c r="P98" s="225">
        <v>0</v>
      </c>
      <c r="Q98" s="227">
        <v>0</v>
      </c>
      <c r="R98" s="214"/>
      <c r="S98" s="214" t="s">
        <v>243</v>
      </c>
      <c r="T98" s="214" t="s">
        <v>243</v>
      </c>
      <c r="U98" s="214">
        <v>1.722</v>
      </c>
      <c r="V98" s="214">
        <v>11.57184</v>
      </c>
      <c r="W98" s="214"/>
      <c r="X98" s="214" t="s">
        <v>304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305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659</v>
      </c>
      <c r="D99" s="244"/>
      <c r="E99" s="245">
        <v>6.72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307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489</v>
      </c>
      <c r="C100" s="238" t="s">
        <v>490</v>
      </c>
      <c r="D100" s="224" t="s">
        <v>303</v>
      </c>
      <c r="E100" s="225">
        <v>16.8</v>
      </c>
      <c r="F100" s="226">
        <v>250.5</v>
      </c>
      <c r="G100" s="226">
        <v>4208.3999999999996</v>
      </c>
      <c r="H100" s="226">
        <v>0</v>
      </c>
      <c r="I100" s="226">
        <v>0</v>
      </c>
      <c r="J100" s="226">
        <v>250.5</v>
      </c>
      <c r="K100" s="226">
        <v>4208.4000000000005</v>
      </c>
      <c r="L100" s="226">
        <v>21</v>
      </c>
      <c r="M100" s="226">
        <v>5092.1639999999998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0.46</v>
      </c>
      <c r="V100" s="214">
        <v>7.7280000000000006</v>
      </c>
      <c r="W100" s="214"/>
      <c r="X100" s="214" t="s">
        <v>304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305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660</v>
      </c>
      <c r="D101" s="244"/>
      <c r="E101" s="245">
        <v>16.8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307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661</v>
      </c>
      <c r="C102" s="238" t="s">
        <v>662</v>
      </c>
      <c r="D102" s="224" t="s">
        <v>303</v>
      </c>
      <c r="E102" s="225">
        <v>13.512499999999999</v>
      </c>
      <c r="F102" s="226">
        <v>1833</v>
      </c>
      <c r="G102" s="226">
        <v>24768.41</v>
      </c>
      <c r="H102" s="226">
        <v>1202.18</v>
      </c>
      <c r="I102" s="226">
        <v>16244.457249999999</v>
      </c>
      <c r="J102" s="226">
        <v>630.82000000000005</v>
      </c>
      <c r="K102" s="226">
        <v>8523.9552500000009</v>
      </c>
      <c r="L102" s="226">
        <v>21</v>
      </c>
      <c r="M102" s="226">
        <v>29969.776099999999</v>
      </c>
      <c r="N102" s="225">
        <v>0.72618000000000005</v>
      </c>
      <c r="O102" s="225">
        <v>9.8125072499999995</v>
      </c>
      <c r="P102" s="225">
        <v>0</v>
      </c>
      <c r="Q102" s="227">
        <v>0</v>
      </c>
      <c r="R102" s="214"/>
      <c r="S102" s="214" t="s">
        <v>243</v>
      </c>
      <c r="T102" s="214" t="s">
        <v>243</v>
      </c>
      <c r="U102" s="214">
        <v>1.1910000000000001</v>
      </c>
      <c r="V102" s="214">
        <v>16.093387499999999</v>
      </c>
      <c r="W102" s="214"/>
      <c r="X102" s="214" t="s">
        <v>304</v>
      </c>
      <c r="Y102" s="214" t="s">
        <v>246</v>
      </c>
      <c r="Z102" s="208"/>
      <c r="AA102" s="208"/>
      <c r="AB102" s="208"/>
      <c r="AC102" s="208"/>
      <c r="AD102" s="208"/>
      <c r="AE102" s="208"/>
      <c r="AF102" s="208"/>
      <c r="AG102" s="208" t="s">
        <v>305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896</v>
      </c>
      <c r="D103" s="244"/>
      <c r="E103" s="245">
        <v>13.512499999999999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307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664</v>
      </c>
      <c r="C104" s="238" t="s">
        <v>665</v>
      </c>
      <c r="D104" s="224" t="s">
        <v>303</v>
      </c>
      <c r="E104" s="225">
        <v>8.4</v>
      </c>
      <c r="F104" s="226">
        <v>1962</v>
      </c>
      <c r="G104" s="226">
        <v>16480.8</v>
      </c>
      <c r="H104" s="226">
        <v>1331.18</v>
      </c>
      <c r="I104" s="226">
        <v>11181.912</v>
      </c>
      <c r="J104" s="226">
        <v>630.82000000000005</v>
      </c>
      <c r="K104" s="226">
        <v>5298.8880000000008</v>
      </c>
      <c r="L104" s="226">
        <v>21</v>
      </c>
      <c r="M104" s="226">
        <v>19941.768</v>
      </c>
      <c r="N104" s="225">
        <v>0.80618000000000001</v>
      </c>
      <c r="O104" s="225">
        <v>6.7719120000000004</v>
      </c>
      <c r="P104" s="225">
        <v>0</v>
      </c>
      <c r="Q104" s="227">
        <v>0</v>
      </c>
      <c r="R104" s="214"/>
      <c r="S104" s="214" t="s">
        <v>243</v>
      </c>
      <c r="T104" s="214" t="s">
        <v>243</v>
      </c>
      <c r="U104" s="214">
        <v>1.1910000000000001</v>
      </c>
      <c r="V104" s="214">
        <v>10.0044</v>
      </c>
      <c r="W104" s="214"/>
      <c r="X104" s="214" t="s">
        <v>304</v>
      </c>
      <c r="Y104" s="214" t="s">
        <v>246</v>
      </c>
      <c r="Z104" s="208"/>
      <c r="AA104" s="208"/>
      <c r="AB104" s="208"/>
      <c r="AC104" s="208"/>
      <c r="AD104" s="208"/>
      <c r="AE104" s="208"/>
      <c r="AF104" s="208"/>
      <c r="AG104" s="208" t="s">
        <v>305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1"/>
      <c r="B105" s="212"/>
      <c r="C105" s="246" t="s">
        <v>666</v>
      </c>
      <c r="D105" s="244"/>
      <c r="E105" s="245">
        <v>8.4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307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x14ac:dyDescent="0.2">
      <c r="A106" s="222">
        <v>43</v>
      </c>
      <c r="B106" s="223" t="s">
        <v>563</v>
      </c>
      <c r="C106" s="238" t="s">
        <v>564</v>
      </c>
      <c r="D106" s="224" t="s">
        <v>303</v>
      </c>
      <c r="E106" s="225">
        <v>5.64</v>
      </c>
      <c r="F106" s="226">
        <v>2450</v>
      </c>
      <c r="G106" s="226">
        <v>13818</v>
      </c>
      <c r="H106" s="226">
        <v>1286.5899999999999</v>
      </c>
      <c r="I106" s="226">
        <v>7256.3675999999987</v>
      </c>
      <c r="J106" s="226">
        <v>1163.4100000000001</v>
      </c>
      <c r="K106" s="226">
        <v>6561.6324000000004</v>
      </c>
      <c r="L106" s="226">
        <v>21</v>
      </c>
      <c r="M106" s="226">
        <v>16719.78</v>
      </c>
      <c r="N106" s="225">
        <v>0.87729000000000001</v>
      </c>
      <c r="O106" s="225">
        <v>4.9479156</v>
      </c>
      <c r="P106" s="225">
        <v>0</v>
      </c>
      <c r="Q106" s="227">
        <v>0</v>
      </c>
      <c r="R106" s="214"/>
      <c r="S106" s="214" t="s">
        <v>243</v>
      </c>
      <c r="T106" s="214" t="s">
        <v>243</v>
      </c>
      <c r="U106" s="214">
        <v>2.202</v>
      </c>
      <c r="V106" s="214">
        <v>12.419279999999999</v>
      </c>
      <c r="W106" s="214"/>
      <c r="X106" s="214" t="s">
        <v>304</v>
      </c>
      <c r="Y106" s="214" t="s">
        <v>246</v>
      </c>
      <c r="Z106" s="208"/>
      <c r="AA106" s="208"/>
      <c r="AB106" s="208"/>
      <c r="AC106" s="208"/>
      <c r="AD106" s="208"/>
      <c r="AE106" s="208"/>
      <c r="AF106" s="208"/>
      <c r="AG106" s="208" t="s">
        <v>305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39" t="s">
        <v>397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248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11"/>
      <c r="B108" s="212"/>
      <c r="C108" s="246" t="s">
        <v>897</v>
      </c>
      <c r="D108" s="244"/>
      <c r="E108" s="245">
        <v>5.64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307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668</v>
      </c>
      <c r="C109" s="238" t="s">
        <v>669</v>
      </c>
      <c r="D109" s="224" t="s">
        <v>303</v>
      </c>
      <c r="E109" s="225">
        <v>8.4</v>
      </c>
      <c r="F109" s="226">
        <v>843</v>
      </c>
      <c r="G109" s="226">
        <v>7081.2</v>
      </c>
      <c r="H109" s="226">
        <v>0</v>
      </c>
      <c r="I109" s="226">
        <v>0</v>
      </c>
      <c r="J109" s="226">
        <v>843</v>
      </c>
      <c r="K109" s="226">
        <v>7081.2000000000007</v>
      </c>
      <c r="L109" s="226">
        <v>21</v>
      </c>
      <c r="M109" s="226">
        <v>8568.2520000000004</v>
      </c>
      <c r="N109" s="225">
        <v>0.52500000000000002</v>
      </c>
      <c r="O109" s="225">
        <v>4.41</v>
      </c>
      <c r="P109" s="225">
        <v>0</v>
      </c>
      <c r="Q109" s="227">
        <v>0</v>
      </c>
      <c r="R109" s="214"/>
      <c r="S109" s="214" t="s">
        <v>268</v>
      </c>
      <c r="T109" s="214" t="s">
        <v>583</v>
      </c>
      <c r="U109" s="214">
        <v>0.33</v>
      </c>
      <c r="V109" s="214">
        <v>2.7720000000000002</v>
      </c>
      <c r="W109" s="214"/>
      <c r="X109" s="214" t="s">
        <v>304</v>
      </c>
      <c r="Y109" s="214" t="s">
        <v>246</v>
      </c>
      <c r="Z109" s="208"/>
      <c r="AA109" s="208"/>
      <c r="AB109" s="208"/>
      <c r="AC109" s="208"/>
      <c r="AD109" s="208"/>
      <c r="AE109" s="208"/>
      <c r="AF109" s="208"/>
      <c r="AG109" s="208" t="s">
        <v>305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670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46" t="s">
        <v>671</v>
      </c>
      <c r="D111" s="244"/>
      <c r="E111" s="245">
        <v>8.4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307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31">
        <v>45</v>
      </c>
      <c r="B112" s="232" t="s">
        <v>672</v>
      </c>
      <c r="C112" s="241" t="s">
        <v>673</v>
      </c>
      <c r="D112" s="233" t="s">
        <v>303</v>
      </c>
      <c r="E112" s="234">
        <v>13.512499999999999</v>
      </c>
      <c r="F112" s="235">
        <v>1833</v>
      </c>
      <c r="G112" s="235">
        <v>24768.41</v>
      </c>
      <c r="H112" s="235">
        <v>0</v>
      </c>
      <c r="I112" s="235">
        <v>0</v>
      </c>
      <c r="J112" s="235">
        <v>1833</v>
      </c>
      <c r="K112" s="235">
        <v>24768.412499999999</v>
      </c>
      <c r="L112" s="235">
        <v>21</v>
      </c>
      <c r="M112" s="235">
        <v>29969.776099999999</v>
      </c>
      <c r="N112" s="234">
        <v>0.72618000000000005</v>
      </c>
      <c r="O112" s="234">
        <v>9.8125072499999995</v>
      </c>
      <c r="P112" s="234">
        <v>0</v>
      </c>
      <c r="Q112" s="236">
        <v>0</v>
      </c>
      <c r="R112" s="214"/>
      <c r="S112" s="214" t="s">
        <v>268</v>
      </c>
      <c r="T112" s="214" t="s">
        <v>243</v>
      </c>
      <c r="U112" s="214">
        <v>1.1910000000000001</v>
      </c>
      <c r="V112" s="214">
        <v>16.093387499999999</v>
      </c>
      <c r="W112" s="214"/>
      <c r="X112" s="214" t="s">
        <v>304</v>
      </c>
      <c r="Y112" s="214" t="s">
        <v>246</v>
      </c>
      <c r="Z112" s="208"/>
      <c r="AA112" s="208"/>
      <c r="AB112" s="208"/>
      <c r="AC112" s="208"/>
      <c r="AD112" s="208"/>
      <c r="AE112" s="208"/>
      <c r="AF112" s="208"/>
      <c r="AG112" s="208" t="s">
        <v>305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16" t="s">
        <v>238</v>
      </c>
      <c r="B113" s="217" t="s">
        <v>202</v>
      </c>
      <c r="C113" s="237" t="s">
        <v>203</v>
      </c>
      <c r="D113" s="218"/>
      <c r="E113" s="219"/>
      <c r="F113" s="220"/>
      <c r="G113" s="220">
        <v>37460.400000000001</v>
      </c>
      <c r="H113" s="220"/>
      <c r="I113" s="220">
        <v>4538.88</v>
      </c>
      <c r="J113" s="220"/>
      <c r="K113" s="220">
        <v>32921.519999999997</v>
      </c>
      <c r="L113" s="220"/>
      <c r="M113" s="220"/>
      <c r="N113" s="219"/>
      <c r="O113" s="219"/>
      <c r="P113" s="219"/>
      <c r="Q113" s="221"/>
      <c r="R113" s="215"/>
      <c r="S113" s="215"/>
      <c r="T113" s="215"/>
      <c r="U113" s="215"/>
      <c r="V113" s="215"/>
      <c r="W113" s="215"/>
      <c r="X113" s="215"/>
      <c r="Y113" s="215"/>
      <c r="AG113" t="s">
        <v>239</v>
      </c>
    </row>
    <row r="114" spans="1:60" x14ac:dyDescent="0.2">
      <c r="A114" s="222">
        <v>46</v>
      </c>
      <c r="B114" s="223" t="s">
        <v>403</v>
      </c>
      <c r="C114" s="238" t="s">
        <v>404</v>
      </c>
      <c r="D114" s="224" t="s">
        <v>333</v>
      </c>
      <c r="E114" s="225">
        <v>2.46</v>
      </c>
      <c r="F114" s="226">
        <v>8240</v>
      </c>
      <c r="G114" s="226">
        <v>20270.400000000001</v>
      </c>
      <c r="H114" s="226">
        <v>0</v>
      </c>
      <c r="I114" s="226">
        <v>0</v>
      </c>
      <c r="J114" s="226">
        <v>8240</v>
      </c>
      <c r="K114" s="226">
        <v>20270.400000000001</v>
      </c>
      <c r="L114" s="226">
        <v>21</v>
      </c>
      <c r="M114" s="226">
        <v>24527.184000000001</v>
      </c>
      <c r="N114" s="225">
        <v>0</v>
      </c>
      <c r="O114" s="225">
        <v>0</v>
      </c>
      <c r="P114" s="225">
        <v>1.33</v>
      </c>
      <c r="Q114" s="227">
        <v>3.2718000000000003</v>
      </c>
      <c r="R114" s="214"/>
      <c r="S114" s="214" t="s">
        <v>243</v>
      </c>
      <c r="T114" s="214" t="s">
        <v>243</v>
      </c>
      <c r="U114" s="214">
        <v>8.6210000000000004</v>
      </c>
      <c r="V114" s="214">
        <v>21.207660000000001</v>
      </c>
      <c r="W114" s="214"/>
      <c r="X114" s="214" t="s">
        <v>304</v>
      </c>
      <c r="Y114" s="214" t="s">
        <v>246</v>
      </c>
      <c r="Z114" s="208"/>
      <c r="AA114" s="208"/>
      <c r="AB114" s="208"/>
      <c r="AC114" s="208"/>
      <c r="AD114" s="208"/>
      <c r="AE114" s="208"/>
      <c r="AF114" s="208"/>
      <c r="AG114" s="208" t="s">
        <v>305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39" t="s">
        <v>405</v>
      </c>
      <c r="D115" s="228"/>
      <c r="E115" s="228"/>
      <c r="F115" s="228"/>
      <c r="G115" s="228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248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29" t="str">
        <f>C115</f>
        <v>Včetně bourání geotextilií, výplně otvorů tvárnic, drenáží, trubek a dilatačních prvků apod. zabudovaných v bouraných konstrukcích.</v>
      </c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674</v>
      </c>
      <c r="D116" s="244"/>
      <c r="E116" s="245">
        <v>2.46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307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2">
        <v>47</v>
      </c>
      <c r="B117" s="223" t="s">
        <v>675</v>
      </c>
      <c r="C117" s="238" t="s">
        <v>676</v>
      </c>
      <c r="D117" s="224" t="s">
        <v>539</v>
      </c>
      <c r="E117" s="225">
        <v>9</v>
      </c>
      <c r="F117" s="226">
        <v>1910</v>
      </c>
      <c r="G117" s="226">
        <v>17190</v>
      </c>
      <c r="H117" s="226">
        <v>504.32</v>
      </c>
      <c r="I117" s="226">
        <v>4538.88</v>
      </c>
      <c r="J117" s="226">
        <v>1405.68</v>
      </c>
      <c r="K117" s="226">
        <v>12651.12</v>
      </c>
      <c r="L117" s="226">
        <v>21</v>
      </c>
      <c r="M117" s="226">
        <v>20799.899999999998</v>
      </c>
      <c r="N117" s="225">
        <v>0</v>
      </c>
      <c r="O117" s="225">
        <v>0</v>
      </c>
      <c r="P117" s="225">
        <v>6.0999999999999997E-4</v>
      </c>
      <c r="Q117" s="227">
        <v>5.4900000000000001E-3</v>
      </c>
      <c r="R117" s="214"/>
      <c r="S117" s="214" t="s">
        <v>243</v>
      </c>
      <c r="T117" s="214" t="s">
        <v>243</v>
      </c>
      <c r="U117" s="214">
        <v>2.35</v>
      </c>
      <c r="V117" s="214">
        <v>21.150000000000002</v>
      </c>
      <c r="W117" s="214"/>
      <c r="X117" s="214" t="s">
        <v>304</v>
      </c>
      <c r="Y117" s="214" t="s">
        <v>246</v>
      </c>
      <c r="Z117" s="208"/>
      <c r="AA117" s="208"/>
      <c r="AB117" s="208"/>
      <c r="AC117" s="208"/>
      <c r="AD117" s="208"/>
      <c r="AE117" s="208"/>
      <c r="AF117" s="208"/>
      <c r="AG117" s="208" t="s">
        <v>305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1"/>
      <c r="B118" s="212"/>
      <c r="C118" s="246" t="s">
        <v>677</v>
      </c>
      <c r="D118" s="244"/>
      <c r="E118" s="245">
        <v>9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307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16" t="s">
        <v>238</v>
      </c>
      <c r="B119" s="217" t="s">
        <v>204</v>
      </c>
      <c r="C119" s="237" t="s">
        <v>205</v>
      </c>
      <c r="D119" s="218"/>
      <c r="E119" s="219"/>
      <c r="F119" s="220"/>
      <c r="G119" s="220">
        <v>60332.1</v>
      </c>
      <c r="H119" s="220"/>
      <c r="I119" s="220">
        <v>0</v>
      </c>
      <c r="J119" s="220"/>
      <c r="K119" s="220">
        <v>60332.1</v>
      </c>
      <c r="L119" s="220"/>
      <c r="M119" s="220"/>
      <c r="N119" s="219"/>
      <c r="O119" s="219"/>
      <c r="P119" s="219"/>
      <c r="Q119" s="221"/>
      <c r="R119" s="215"/>
      <c r="S119" s="215"/>
      <c r="T119" s="215"/>
      <c r="U119" s="215"/>
      <c r="V119" s="215"/>
      <c r="W119" s="215"/>
      <c r="X119" s="215"/>
      <c r="Y119" s="215"/>
      <c r="AG119" t="s">
        <v>239</v>
      </c>
    </row>
    <row r="120" spans="1:60" x14ac:dyDescent="0.2">
      <c r="A120" s="231">
        <v>48</v>
      </c>
      <c r="B120" s="232" t="s">
        <v>407</v>
      </c>
      <c r="C120" s="241" t="s">
        <v>408</v>
      </c>
      <c r="D120" s="233" t="s">
        <v>350</v>
      </c>
      <c r="E120" s="234">
        <v>175.38399999999999</v>
      </c>
      <c r="F120" s="235">
        <v>344</v>
      </c>
      <c r="G120" s="235">
        <v>60332.1</v>
      </c>
      <c r="H120" s="235">
        <v>0</v>
      </c>
      <c r="I120" s="235">
        <v>0</v>
      </c>
      <c r="J120" s="235">
        <v>344</v>
      </c>
      <c r="K120" s="235">
        <v>60332.095999999998</v>
      </c>
      <c r="L120" s="235">
        <v>21</v>
      </c>
      <c r="M120" s="235">
        <v>73001.841</v>
      </c>
      <c r="N120" s="234">
        <v>0</v>
      </c>
      <c r="O120" s="234">
        <v>0</v>
      </c>
      <c r="P120" s="234">
        <v>0</v>
      </c>
      <c r="Q120" s="236">
        <v>0</v>
      </c>
      <c r="R120" s="214"/>
      <c r="S120" s="214" t="s">
        <v>243</v>
      </c>
      <c r="T120" s="214" t="s">
        <v>243</v>
      </c>
      <c r="U120" s="214">
        <v>0.23200000000000001</v>
      </c>
      <c r="V120" s="214">
        <v>40.689087999999998</v>
      </c>
      <c r="W120" s="214"/>
      <c r="X120" s="214" t="s">
        <v>409</v>
      </c>
      <c r="Y120" s="214" t="s">
        <v>246</v>
      </c>
      <c r="Z120" s="208"/>
      <c r="AA120" s="208"/>
      <c r="AB120" s="208"/>
      <c r="AC120" s="208"/>
      <c r="AD120" s="208"/>
      <c r="AE120" s="208"/>
      <c r="AF120" s="208"/>
      <c r="AG120" s="208" t="s">
        <v>410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238</v>
      </c>
      <c r="B121" s="217" t="s">
        <v>206</v>
      </c>
      <c r="C121" s="237" t="s">
        <v>207</v>
      </c>
      <c r="D121" s="218"/>
      <c r="E121" s="219"/>
      <c r="F121" s="220"/>
      <c r="G121" s="220">
        <v>5869.62</v>
      </c>
      <c r="H121" s="220"/>
      <c r="I121" s="220">
        <v>13.57</v>
      </c>
      <c r="J121" s="220"/>
      <c r="K121" s="220">
        <v>5856.05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239</v>
      </c>
    </row>
    <row r="122" spans="1:60" x14ac:dyDescent="0.2">
      <c r="A122" s="222">
        <v>49</v>
      </c>
      <c r="B122" s="223" t="s">
        <v>411</v>
      </c>
      <c r="C122" s="238" t="s">
        <v>412</v>
      </c>
      <c r="D122" s="224" t="s">
        <v>350</v>
      </c>
      <c r="E122" s="225">
        <v>3.2772899999999998</v>
      </c>
      <c r="F122" s="226">
        <v>808</v>
      </c>
      <c r="G122" s="226">
        <v>2648.05</v>
      </c>
      <c r="H122" s="226">
        <v>0</v>
      </c>
      <c r="I122" s="226">
        <v>0</v>
      </c>
      <c r="J122" s="226">
        <v>808</v>
      </c>
      <c r="K122" s="226">
        <v>2648.0503199999998</v>
      </c>
      <c r="L122" s="226">
        <v>21</v>
      </c>
      <c r="M122" s="226">
        <v>3204.1405</v>
      </c>
      <c r="N122" s="225">
        <v>0</v>
      </c>
      <c r="O122" s="225">
        <v>0</v>
      </c>
      <c r="P122" s="225">
        <v>0</v>
      </c>
      <c r="Q122" s="227">
        <v>0</v>
      </c>
      <c r="R122" s="214"/>
      <c r="S122" s="214" t="s">
        <v>243</v>
      </c>
      <c r="T122" s="214" t="s">
        <v>243</v>
      </c>
      <c r="U122" s="214">
        <v>1.8160000000000001</v>
      </c>
      <c r="V122" s="214">
        <v>5.95155864</v>
      </c>
      <c r="W122" s="214"/>
      <c r="X122" s="214" t="s">
        <v>413</v>
      </c>
      <c r="Y122" s="214" t="s">
        <v>246</v>
      </c>
      <c r="Z122" s="208"/>
      <c r="AA122" s="208"/>
      <c r="AB122" s="208"/>
      <c r="AC122" s="208"/>
      <c r="AD122" s="208"/>
      <c r="AE122" s="208"/>
      <c r="AF122" s="208"/>
      <c r="AG122" s="208" t="s">
        <v>414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11"/>
      <c r="B123" s="212"/>
      <c r="C123" s="239" t="s">
        <v>415</v>
      </c>
      <c r="D123" s="228"/>
      <c r="E123" s="228"/>
      <c r="F123" s="228"/>
      <c r="G123" s="228"/>
      <c r="H123" s="214"/>
      <c r="I123" s="214"/>
      <c r="J123" s="214"/>
      <c r="K123" s="214"/>
      <c r="L123" s="214"/>
      <c r="M123" s="214"/>
      <c r="N123" s="213"/>
      <c r="O123" s="213"/>
      <c r="P123" s="213"/>
      <c r="Q123" s="213"/>
      <c r="R123" s="214"/>
      <c r="S123" s="214"/>
      <c r="T123" s="214"/>
      <c r="U123" s="214"/>
      <c r="V123" s="214"/>
      <c r="W123" s="214"/>
      <c r="X123" s="214"/>
      <c r="Y123" s="214"/>
      <c r="Z123" s="208"/>
      <c r="AA123" s="208"/>
      <c r="AB123" s="208"/>
      <c r="AC123" s="208"/>
      <c r="AD123" s="208"/>
      <c r="AE123" s="208"/>
      <c r="AF123" s="208"/>
      <c r="AG123" s="208" t="s">
        <v>248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29" t="str">
        <f>C123</f>
        <v>S naložením suti nebo vybouraných hmot do dopravního prostředku a na jejich vyložením, popřípadě přeložením na normální dopravní prostředek.</v>
      </c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31">
        <v>50</v>
      </c>
      <c r="B124" s="232" t="s">
        <v>416</v>
      </c>
      <c r="C124" s="241" t="s">
        <v>417</v>
      </c>
      <c r="D124" s="233" t="s">
        <v>350</v>
      </c>
      <c r="E124" s="234">
        <v>3.2772899999999998</v>
      </c>
      <c r="F124" s="235">
        <v>353</v>
      </c>
      <c r="G124" s="235">
        <v>1156.8800000000001</v>
      </c>
      <c r="H124" s="235">
        <v>4.1399999999999997</v>
      </c>
      <c r="I124" s="235">
        <v>13.567980599999999</v>
      </c>
      <c r="J124" s="235">
        <v>348.86</v>
      </c>
      <c r="K124" s="235">
        <v>1143.3153894</v>
      </c>
      <c r="L124" s="235">
        <v>21</v>
      </c>
      <c r="M124" s="235">
        <v>1399.8248000000001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243</v>
      </c>
      <c r="T124" s="214" t="s">
        <v>243</v>
      </c>
      <c r="U124" s="214">
        <v>4.2000000000000003E-2</v>
      </c>
      <c r="V124" s="214">
        <v>0.13764618000000001</v>
      </c>
      <c r="W124" s="214"/>
      <c r="X124" s="214" t="s">
        <v>413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x14ac:dyDescent="0.2">
      <c r="A125" s="222">
        <v>51</v>
      </c>
      <c r="B125" s="223" t="s">
        <v>418</v>
      </c>
      <c r="C125" s="238" t="s">
        <v>419</v>
      </c>
      <c r="D125" s="224" t="s">
        <v>350</v>
      </c>
      <c r="E125" s="225">
        <v>3.2772899999999998</v>
      </c>
      <c r="F125" s="226">
        <v>630</v>
      </c>
      <c r="G125" s="226">
        <v>2064.69</v>
      </c>
      <c r="H125" s="226">
        <v>0</v>
      </c>
      <c r="I125" s="226">
        <v>0</v>
      </c>
      <c r="J125" s="226">
        <v>630</v>
      </c>
      <c r="K125" s="226">
        <v>2064.6927000000001</v>
      </c>
      <c r="L125" s="226">
        <v>21</v>
      </c>
      <c r="M125" s="226">
        <v>2498.2748999999999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243</v>
      </c>
      <c r="T125" s="214" t="s">
        <v>244</v>
      </c>
      <c r="U125" s="214">
        <v>0</v>
      </c>
      <c r="V125" s="214">
        <v>0</v>
      </c>
      <c r="W125" s="214"/>
      <c r="X125" s="214" t="s">
        <v>413</v>
      </c>
      <c r="Y125" s="214" t="s">
        <v>246</v>
      </c>
      <c r="Z125" s="208"/>
      <c r="AA125" s="208"/>
      <c r="AB125" s="208"/>
      <c r="AC125" s="208"/>
      <c r="AD125" s="208"/>
      <c r="AE125" s="208"/>
      <c r="AF125" s="208"/>
      <c r="AG125" s="208" t="s">
        <v>414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3"/>
      <c r="B126" s="4"/>
      <c r="C126" s="242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224</v>
      </c>
    </row>
    <row r="127" spans="1:60" x14ac:dyDescent="0.2">
      <c r="C127" s="243"/>
      <c r="D127" s="10"/>
      <c r="AG127" t="s">
        <v>300</v>
      </c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7:G107"/>
    <mergeCell ref="C110:G110"/>
    <mergeCell ref="C115:G115"/>
    <mergeCell ref="C123:G123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1EBA4-6EAE-440C-B0B1-E105666435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120</v>
      </c>
      <c r="C4" s="200" t="s">
        <v>121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45317.63</v>
      </c>
      <c r="H8" s="220"/>
      <c r="I8" s="220">
        <v>9889</v>
      </c>
      <c r="J8" s="220"/>
      <c r="K8" s="220">
        <v>35428.629999999997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0.9</v>
      </c>
      <c r="F9" s="226">
        <v>1852</v>
      </c>
      <c r="G9" s="226">
        <v>1666.8</v>
      </c>
      <c r="H9" s="226">
        <v>0</v>
      </c>
      <c r="I9" s="226">
        <v>0</v>
      </c>
      <c r="J9" s="226">
        <v>1852</v>
      </c>
      <c r="K9" s="226">
        <v>1666.8</v>
      </c>
      <c r="L9" s="226">
        <v>21</v>
      </c>
      <c r="M9" s="226">
        <v>2016.828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3.5324999999999998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898</v>
      </c>
      <c r="D10" s="244"/>
      <c r="E10" s="245">
        <v>0.9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0.9</v>
      </c>
      <c r="F11" s="235">
        <v>863</v>
      </c>
      <c r="G11" s="235">
        <v>776.7</v>
      </c>
      <c r="H11" s="235">
        <v>0</v>
      </c>
      <c r="I11" s="235">
        <v>0</v>
      </c>
      <c r="J11" s="235">
        <v>863</v>
      </c>
      <c r="K11" s="235">
        <v>776.7</v>
      </c>
      <c r="L11" s="235">
        <v>21</v>
      </c>
      <c r="M11" s="235">
        <v>939.80700000000002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1.7927999999999999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0.9</v>
      </c>
      <c r="F12" s="235">
        <v>289.5</v>
      </c>
      <c r="G12" s="235">
        <v>260.55</v>
      </c>
      <c r="H12" s="235">
        <v>0</v>
      </c>
      <c r="I12" s="235">
        <v>0</v>
      </c>
      <c r="J12" s="235">
        <v>289.5</v>
      </c>
      <c r="K12" s="235">
        <v>260.55</v>
      </c>
      <c r="L12" s="235">
        <v>21</v>
      </c>
      <c r="M12" s="235">
        <v>315.26550000000003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0.55079999999999996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31">
        <v>8</v>
      </c>
      <c r="B20" s="232" t="s">
        <v>364</v>
      </c>
      <c r="C20" s="241" t="s">
        <v>365</v>
      </c>
      <c r="D20" s="233" t="s">
        <v>333</v>
      </c>
      <c r="E20" s="234">
        <v>2.3849999999999998</v>
      </c>
      <c r="F20" s="235">
        <v>245.5</v>
      </c>
      <c r="G20" s="235">
        <v>585.52</v>
      </c>
      <c r="H20" s="235">
        <v>0</v>
      </c>
      <c r="I20" s="235">
        <v>0</v>
      </c>
      <c r="J20" s="235">
        <v>245.5</v>
      </c>
      <c r="K20" s="235">
        <v>585.51749999999993</v>
      </c>
      <c r="L20" s="235">
        <v>21</v>
      </c>
      <c r="M20" s="235">
        <v>708.47919999999999</v>
      </c>
      <c r="N20" s="234">
        <v>0</v>
      </c>
      <c r="O20" s="234">
        <v>0</v>
      </c>
      <c r="P20" s="234">
        <v>0</v>
      </c>
      <c r="Q20" s="236">
        <v>0</v>
      </c>
      <c r="R20" s="214"/>
      <c r="S20" s="214" t="s">
        <v>243</v>
      </c>
      <c r="T20" s="214" t="s">
        <v>243</v>
      </c>
      <c r="U20" s="214">
        <v>0.51900000000000002</v>
      </c>
      <c r="V20" s="214">
        <v>1.2378149999999999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31">
        <v>9</v>
      </c>
      <c r="B21" s="232" t="s">
        <v>366</v>
      </c>
      <c r="C21" s="241" t="s">
        <v>367</v>
      </c>
      <c r="D21" s="233" t="s">
        <v>333</v>
      </c>
      <c r="E21" s="234">
        <v>0.9</v>
      </c>
      <c r="F21" s="235">
        <v>344.5</v>
      </c>
      <c r="G21" s="235">
        <v>310.05</v>
      </c>
      <c r="H21" s="235">
        <v>0</v>
      </c>
      <c r="I21" s="235">
        <v>0</v>
      </c>
      <c r="J21" s="235">
        <v>344.5</v>
      </c>
      <c r="K21" s="235">
        <v>310.05</v>
      </c>
      <c r="L21" s="235">
        <v>21</v>
      </c>
      <c r="M21" s="235">
        <v>375.16050000000001</v>
      </c>
      <c r="N21" s="234">
        <v>0</v>
      </c>
      <c r="O21" s="234">
        <v>0</v>
      </c>
      <c r="P21" s="234">
        <v>0</v>
      </c>
      <c r="Q21" s="236">
        <v>0</v>
      </c>
      <c r="R21" s="214"/>
      <c r="S21" s="214" t="s">
        <v>243</v>
      </c>
      <c r="T21" s="214" t="s">
        <v>243</v>
      </c>
      <c r="U21" s="214">
        <v>0.72899999999999998</v>
      </c>
      <c r="V21" s="214">
        <v>0.65610000000000002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10</v>
      </c>
      <c r="B22" s="232" t="s">
        <v>340</v>
      </c>
      <c r="C22" s="241" t="s">
        <v>341</v>
      </c>
      <c r="D22" s="233" t="s">
        <v>333</v>
      </c>
      <c r="E22" s="234">
        <v>2.3849999999999998</v>
      </c>
      <c r="F22" s="235">
        <v>196.5</v>
      </c>
      <c r="G22" s="235">
        <v>468.65</v>
      </c>
      <c r="H22" s="235">
        <v>0</v>
      </c>
      <c r="I22" s="235">
        <v>0</v>
      </c>
      <c r="J22" s="235">
        <v>196.5</v>
      </c>
      <c r="K22" s="235">
        <v>468.65249999999997</v>
      </c>
      <c r="L22" s="235">
        <v>21</v>
      </c>
      <c r="M22" s="235">
        <v>567.06649999999991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243</v>
      </c>
      <c r="T22" s="214" t="s">
        <v>243</v>
      </c>
      <c r="U22" s="214">
        <v>1.0999999999999999E-2</v>
      </c>
      <c r="V22" s="214">
        <v>2.6234999999999994E-2</v>
      </c>
      <c r="W22" s="214"/>
      <c r="X22" s="214" t="s">
        <v>304</v>
      </c>
      <c r="Y22" s="214" t="s">
        <v>246</v>
      </c>
      <c r="Z22" s="208"/>
      <c r="AA22" s="208"/>
      <c r="AB22" s="208"/>
      <c r="AC22" s="208"/>
      <c r="AD22" s="208"/>
      <c r="AE22" s="208"/>
      <c r="AF22" s="208"/>
      <c r="AG22" s="208" t="s">
        <v>305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11</v>
      </c>
      <c r="B23" s="223" t="s">
        <v>342</v>
      </c>
      <c r="C23" s="238" t="s">
        <v>343</v>
      </c>
      <c r="D23" s="224" t="s">
        <v>333</v>
      </c>
      <c r="E23" s="225">
        <v>2.3849999999999998</v>
      </c>
      <c r="F23" s="226">
        <v>200</v>
      </c>
      <c r="G23" s="226">
        <v>477</v>
      </c>
      <c r="H23" s="226">
        <v>0</v>
      </c>
      <c r="I23" s="226">
        <v>0</v>
      </c>
      <c r="J23" s="226">
        <v>200</v>
      </c>
      <c r="K23" s="226">
        <v>476.99999999999994</v>
      </c>
      <c r="L23" s="226">
        <v>21</v>
      </c>
      <c r="M23" s="226">
        <v>577.16999999999996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0.31</v>
      </c>
      <c r="V23" s="214">
        <v>0.73934999999999995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368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369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370</v>
      </c>
      <c r="C26" s="238" t="s">
        <v>371</v>
      </c>
      <c r="D26" s="224" t="s">
        <v>333</v>
      </c>
      <c r="E26" s="225">
        <v>0.9</v>
      </c>
      <c r="F26" s="226">
        <v>212</v>
      </c>
      <c r="G26" s="226">
        <v>190.8</v>
      </c>
      <c r="H26" s="226">
        <v>0</v>
      </c>
      <c r="I26" s="226">
        <v>0</v>
      </c>
      <c r="J26" s="226">
        <v>212</v>
      </c>
      <c r="K26" s="226">
        <v>190.8</v>
      </c>
      <c r="L26" s="226">
        <v>21</v>
      </c>
      <c r="M26" s="226">
        <v>230.86799999999999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0.32200000000000001</v>
      </c>
      <c r="V26" s="214">
        <v>0.2898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348</v>
      </c>
      <c r="C29" s="238" t="s">
        <v>349</v>
      </c>
      <c r="D29" s="224" t="s">
        <v>350</v>
      </c>
      <c r="E29" s="225">
        <v>4.4122500000000002</v>
      </c>
      <c r="F29" s="226">
        <v>280</v>
      </c>
      <c r="G29" s="226">
        <v>1235.43</v>
      </c>
      <c r="H29" s="226">
        <v>0</v>
      </c>
      <c r="I29" s="226">
        <v>0</v>
      </c>
      <c r="J29" s="226">
        <v>280</v>
      </c>
      <c r="K29" s="226">
        <v>1235.43</v>
      </c>
      <c r="L29" s="226">
        <v>21</v>
      </c>
      <c r="M29" s="226">
        <v>1494.8703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</v>
      </c>
      <c r="V29" s="214">
        <v>0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351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523</v>
      </c>
      <c r="D31" s="244"/>
      <c r="E31" s="245">
        <v>4.4122500000000002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524</v>
      </c>
      <c r="C32" s="238" t="s">
        <v>525</v>
      </c>
      <c r="D32" s="224" t="s">
        <v>271</v>
      </c>
      <c r="E32" s="225">
        <v>1</v>
      </c>
      <c r="F32" s="226">
        <v>2500</v>
      </c>
      <c r="G32" s="226">
        <v>2500</v>
      </c>
      <c r="H32" s="226">
        <v>0</v>
      </c>
      <c r="I32" s="226">
        <v>0</v>
      </c>
      <c r="J32" s="226">
        <v>2500</v>
      </c>
      <c r="K32" s="226">
        <v>2500</v>
      </c>
      <c r="L32" s="226">
        <v>21</v>
      </c>
      <c r="M32" s="226">
        <v>3025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268</v>
      </c>
      <c r="T32" s="214" t="s">
        <v>244</v>
      </c>
      <c r="U32" s="214">
        <v>0</v>
      </c>
      <c r="V32" s="214">
        <v>0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532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526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527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192</v>
      </c>
      <c r="C36" s="237" t="s">
        <v>193</v>
      </c>
      <c r="D36" s="218"/>
      <c r="E36" s="219"/>
      <c r="F36" s="220"/>
      <c r="G36" s="220">
        <v>9716.52</v>
      </c>
      <c r="H36" s="220"/>
      <c r="I36" s="220">
        <v>524.13</v>
      </c>
      <c r="J36" s="220"/>
      <c r="K36" s="220">
        <v>9192.39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15</v>
      </c>
      <c r="B37" s="223" t="s">
        <v>506</v>
      </c>
      <c r="C37" s="238" t="s">
        <v>507</v>
      </c>
      <c r="D37" s="224" t="s">
        <v>303</v>
      </c>
      <c r="E37" s="225">
        <v>50.738999999999997</v>
      </c>
      <c r="F37" s="226">
        <v>191.5</v>
      </c>
      <c r="G37" s="226">
        <v>9716.52</v>
      </c>
      <c r="H37" s="226">
        <v>10.33</v>
      </c>
      <c r="I37" s="226">
        <v>524.13387</v>
      </c>
      <c r="J37" s="226">
        <v>181.17</v>
      </c>
      <c r="K37" s="226">
        <v>9192.3846299999987</v>
      </c>
      <c r="L37" s="226">
        <v>21</v>
      </c>
      <c r="M37" s="226">
        <v>11756.9892</v>
      </c>
      <c r="N37" s="225">
        <v>2.0000000000000002E-5</v>
      </c>
      <c r="O37" s="225">
        <v>1.0147800000000001E-3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</v>
      </c>
      <c r="V37" s="214">
        <v>16.23648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508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509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16" t="s">
        <v>238</v>
      </c>
      <c r="B40" s="217" t="s">
        <v>196</v>
      </c>
      <c r="C40" s="237" t="s">
        <v>197</v>
      </c>
      <c r="D40" s="218"/>
      <c r="E40" s="219"/>
      <c r="F40" s="220"/>
      <c r="G40" s="220">
        <v>17712</v>
      </c>
      <c r="H40" s="220"/>
      <c r="I40" s="220">
        <v>12745.08</v>
      </c>
      <c r="J40" s="220"/>
      <c r="K40" s="220">
        <v>4966.92</v>
      </c>
      <c r="L40" s="220"/>
      <c r="M40" s="220"/>
      <c r="N40" s="219"/>
      <c r="O40" s="219"/>
      <c r="P40" s="219"/>
      <c r="Q40" s="221"/>
      <c r="R40" s="215"/>
      <c r="S40" s="215"/>
      <c r="T40" s="215"/>
      <c r="U40" s="215"/>
      <c r="V40" s="215"/>
      <c r="W40" s="215"/>
      <c r="X40" s="215"/>
      <c r="Y40" s="215"/>
      <c r="AG40" t="s">
        <v>239</v>
      </c>
    </row>
    <row r="41" spans="1:60" x14ac:dyDescent="0.2">
      <c r="A41" s="231">
        <v>16</v>
      </c>
      <c r="B41" s="232" t="s">
        <v>392</v>
      </c>
      <c r="C41" s="241" t="s">
        <v>393</v>
      </c>
      <c r="D41" s="233" t="s">
        <v>303</v>
      </c>
      <c r="E41" s="234">
        <v>6</v>
      </c>
      <c r="F41" s="235">
        <v>990</v>
      </c>
      <c r="G41" s="235">
        <v>5940</v>
      </c>
      <c r="H41" s="235">
        <v>793</v>
      </c>
      <c r="I41" s="235">
        <v>4758</v>
      </c>
      <c r="J41" s="235">
        <v>197</v>
      </c>
      <c r="K41" s="235">
        <v>1182</v>
      </c>
      <c r="L41" s="235">
        <v>21</v>
      </c>
      <c r="M41" s="235">
        <v>7187.4</v>
      </c>
      <c r="N41" s="234">
        <v>0.52500000000000002</v>
      </c>
      <c r="O41" s="234">
        <v>3.1500000000000004</v>
      </c>
      <c r="P41" s="234">
        <v>0</v>
      </c>
      <c r="Q41" s="236">
        <v>0</v>
      </c>
      <c r="R41" s="214"/>
      <c r="S41" s="214" t="s">
        <v>243</v>
      </c>
      <c r="T41" s="214" t="s">
        <v>243</v>
      </c>
      <c r="U41" s="214">
        <v>0.33</v>
      </c>
      <c r="V41" s="214">
        <v>1.98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664</v>
      </c>
      <c r="C42" s="238" t="s">
        <v>665</v>
      </c>
      <c r="D42" s="224" t="s">
        <v>303</v>
      </c>
      <c r="E42" s="225">
        <v>6</v>
      </c>
      <c r="F42" s="226">
        <v>1962</v>
      </c>
      <c r="G42" s="226">
        <v>11772</v>
      </c>
      <c r="H42" s="226">
        <v>1331.18</v>
      </c>
      <c r="I42" s="226">
        <v>7987.08</v>
      </c>
      <c r="J42" s="226">
        <v>630.82000000000005</v>
      </c>
      <c r="K42" s="226">
        <v>3784.92</v>
      </c>
      <c r="L42" s="226">
        <v>21</v>
      </c>
      <c r="M42" s="226">
        <v>14244.119999999999</v>
      </c>
      <c r="N42" s="225">
        <v>0.80618000000000001</v>
      </c>
      <c r="O42" s="225">
        <v>4.8370800000000003</v>
      </c>
      <c r="P42" s="225">
        <v>0</v>
      </c>
      <c r="Q42" s="227">
        <v>0</v>
      </c>
      <c r="R42" s="214"/>
      <c r="S42" s="214" t="s">
        <v>243</v>
      </c>
      <c r="T42" s="214" t="s">
        <v>243</v>
      </c>
      <c r="U42" s="214">
        <v>1.1910000000000001</v>
      </c>
      <c r="V42" s="214">
        <v>7.1460000000000008</v>
      </c>
      <c r="W42" s="214"/>
      <c r="X42" s="214" t="s">
        <v>304</v>
      </c>
      <c r="Y42" s="214" t="s">
        <v>246</v>
      </c>
      <c r="Z42" s="208"/>
      <c r="AA42" s="208"/>
      <c r="AB42" s="208"/>
      <c r="AC42" s="208"/>
      <c r="AD42" s="208"/>
      <c r="AE42" s="208"/>
      <c r="AF42" s="208"/>
      <c r="AG42" s="208" t="s">
        <v>305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899</v>
      </c>
      <c r="D43" s="244"/>
      <c r="E43" s="245">
        <v>6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198</v>
      </c>
      <c r="C44" s="237" t="s">
        <v>199</v>
      </c>
      <c r="D44" s="218"/>
      <c r="E44" s="219"/>
      <c r="F44" s="220"/>
      <c r="G44" s="220">
        <v>16185.75</v>
      </c>
      <c r="H44" s="220"/>
      <c r="I44" s="220">
        <v>2443.59</v>
      </c>
      <c r="J44" s="220"/>
      <c r="K44" s="220">
        <v>13742.16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22">
        <v>18</v>
      </c>
      <c r="B45" s="223" t="s">
        <v>510</v>
      </c>
      <c r="C45" s="238" t="s">
        <v>511</v>
      </c>
      <c r="D45" s="224" t="s">
        <v>303</v>
      </c>
      <c r="E45" s="225">
        <v>50.738999999999997</v>
      </c>
      <c r="F45" s="226">
        <v>114</v>
      </c>
      <c r="G45" s="226">
        <v>5784.25</v>
      </c>
      <c r="H45" s="226">
        <v>0.16</v>
      </c>
      <c r="I45" s="226">
        <v>8.1182400000000001</v>
      </c>
      <c r="J45" s="226">
        <v>113.84</v>
      </c>
      <c r="K45" s="226">
        <v>5776.1277600000003</v>
      </c>
      <c r="L45" s="226">
        <v>21</v>
      </c>
      <c r="M45" s="226">
        <v>6998.9425000000001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243</v>
      </c>
      <c r="T45" s="214" t="s">
        <v>243</v>
      </c>
      <c r="U45" s="214">
        <v>0.20873</v>
      </c>
      <c r="V45" s="214">
        <v>10.590751469999999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39" t="s">
        <v>512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248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19</v>
      </c>
      <c r="B47" s="223" t="s">
        <v>513</v>
      </c>
      <c r="C47" s="238" t="s">
        <v>514</v>
      </c>
      <c r="D47" s="224" t="s">
        <v>303</v>
      </c>
      <c r="E47" s="225">
        <v>50.738999999999997</v>
      </c>
      <c r="F47" s="226">
        <v>205</v>
      </c>
      <c r="G47" s="226">
        <v>10401.5</v>
      </c>
      <c r="H47" s="226">
        <v>48</v>
      </c>
      <c r="I47" s="226">
        <v>2435.4719999999998</v>
      </c>
      <c r="J47" s="226">
        <v>157</v>
      </c>
      <c r="K47" s="226">
        <v>7966.0229999999992</v>
      </c>
      <c r="L47" s="226">
        <v>21</v>
      </c>
      <c r="M47" s="226">
        <v>12585.815000000001</v>
      </c>
      <c r="N47" s="225">
        <v>3.7699999999999997E-2</v>
      </c>
      <c r="O47" s="225">
        <v>1.9128602999999997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0.318</v>
      </c>
      <c r="V47" s="214">
        <v>16.135002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515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200</v>
      </c>
      <c r="C49" s="237" t="s">
        <v>201</v>
      </c>
      <c r="D49" s="218"/>
      <c r="E49" s="219"/>
      <c r="F49" s="220"/>
      <c r="G49" s="220">
        <v>26952.639999999999</v>
      </c>
      <c r="H49" s="220"/>
      <c r="I49" s="220">
        <v>0</v>
      </c>
      <c r="J49" s="220"/>
      <c r="K49" s="220">
        <v>26952.639999999999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20</v>
      </c>
      <c r="B50" s="223" t="s">
        <v>401</v>
      </c>
      <c r="C50" s="238" t="s">
        <v>402</v>
      </c>
      <c r="D50" s="224" t="s">
        <v>303</v>
      </c>
      <c r="E50" s="225">
        <v>15.744</v>
      </c>
      <c r="F50" s="226">
        <v>36.1</v>
      </c>
      <c r="G50" s="226">
        <v>568.36</v>
      </c>
      <c r="H50" s="226">
        <v>0</v>
      </c>
      <c r="I50" s="226">
        <v>0</v>
      </c>
      <c r="J50" s="226">
        <v>36.1</v>
      </c>
      <c r="K50" s="226">
        <v>568.35839999999996</v>
      </c>
      <c r="L50" s="226">
        <v>21</v>
      </c>
      <c r="M50" s="226">
        <v>687.71559999999999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7.2999999999999995E-2</v>
      </c>
      <c r="V50" s="214">
        <v>1.1493119999999999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528</v>
      </c>
      <c r="D51" s="244"/>
      <c r="E51" s="245">
        <v>15.744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x14ac:dyDescent="0.2">
      <c r="A52" s="222">
        <v>21</v>
      </c>
      <c r="B52" s="223" t="s">
        <v>516</v>
      </c>
      <c r="C52" s="238" t="s">
        <v>517</v>
      </c>
      <c r="D52" s="224" t="s">
        <v>303</v>
      </c>
      <c r="E52" s="225">
        <v>50.738999999999997</v>
      </c>
      <c r="F52" s="226">
        <v>520</v>
      </c>
      <c r="G52" s="226">
        <v>26384.28</v>
      </c>
      <c r="H52" s="226">
        <v>0</v>
      </c>
      <c r="I52" s="226">
        <v>0</v>
      </c>
      <c r="J52" s="226">
        <v>520</v>
      </c>
      <c r="K52" s="226">
        <v>26384.28</v>
      </c>
      <c r="L52" s="226">
        <v>21</v>
      </c>
      <c r="M52" s="226">
        <v>31924.978799999997</v>
      </c>
      <c r="N52" s="225">
        <v>0</v>
      </c>
      <c r="O52" s="225">
        <v>0</v>
      </c>
      <c r="P52" s="225">
        <v>1.7999999999999999E-2</v>
      </c>
      <c r="Q52" s="227">
        <v>0.91330199999999984</v>
      </c>
      <c r="R52" s="214"/>
      <c r="S52" s="214" t="s">
        <v>243</v>
      </c>
      <c r="T52" s="214" t="s">
        <v>243</v>
      </c>
      <c r="U52" s="214">
        <v>1.0469999999999999</v>
      </c>
      <c r="V52" s="214">
        <v>53.123732999999994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529</v>
      </c>
      <c r="D53" s="244"/>
      <c r="E53" s="245">
        <v>25.02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530</v>
      </c>
      <c r="D54" s="244"/>
      <c r="E54" s="245">
        <v>4.2750000000000004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2" x14ac:dyDescent="0.2">
      <c r="A55" s="211"/>
      <c r="B55" s="212"/>
      <c r="C55" s="246" t="s">
        <v>531</v>
      </c>
      <c r="D55" s="244"/>
      <c r="E55" s="245">
        <v>5.7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2" x14ac:dyDescent="0.2">
      <c r="A56" s="211"/>
      <c r="B56" s="212"/>
      <c r="C56" s="246" t="s">
        <v>528</v>
      </c>
      <c r="D56" s="244"/>
      <c r="E56" s="245">
        <v>15.744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16" t="s">
        <v>238</v>
      </c>
      <c r="B57" s="217" t="s">
        <v>202</v>
      </c>
      <c r="C57" s="237" t="s">
        <v>203</v>
      </c>
      <c r="D57" s="218"/>
      <c r="E57" s="219"/>
      <c r="F57" s="220"/>
      <c r="G57" s="220">
        <v>49440</v>
      </c>
      <c r="H57" s="220"/>
      <c r="I57" s="220">
        <v>0</v>
      </c>
      <c r="J57" s="220"/>
      <c r="K57" s="220">
        <v>49440</v>
      </c>
      <c r="L57" s="220"/>
      <c r="M57" s="220"/>
      <c r="N57" s="219"/>
      <c r="O57" s="219"/>
      <c r="P57" s="219"/>
      <c r="Q57" s="221"/>
      <c r="R57" s="215"/>
      <c r="S57" s="215"/>
      <c r="T57" s="215"/>
      <c r="U57" s="215"/>
      <c r="V57" s="215"/>
      <c r="W57" s="215"/>
      <c r="X57" s="215"/>
      <c r="Y57" s="215"/>
      <c r="AG57" t="s">
        <v>239</v>
      </c>
    </row>
    <row r="58" spans="1:60" x14ac:dyDescent="0.2">
      <c r="A58" s="222">
        <v>22</v>
      </c>
      <c r="B58" s="223" t="s">
        <v>403</v>
      </c>
      <c r="C58" s="238" t="s">
        <v>404</v>
      </c>
      <c r="D58" s="224" t="s">
        <v>333</v>
      </c>
      <c r="E58" s="225">
        <v>6</v>
      </c>
      <c r="F58" s="226">
        <v>8240</v>
      </c>
      <c r="G58" s="226">
        <v>49440</v>
      </c>
      <c r="H58" s="226">
        <v>0</v>
      </c>
      <c r="I58" s="226">
        <v>0</v>
      </c>
      <c r="J58" s="226">
        <v>8240</v>
      </c>
      <c r="K58" s="226">
        <v>49440</v>
      </c>
      <c r="L58" s="226">
        <v>21</v>
      </c>
      <c r="M58" s="226">
        <v>59822.400000000001</v>
      </c>
      <c r="N58" s="225">
        <v>0</v>
      </c>
      <c r="O58" s="225">
        <v>0</v>
      </c>
      <c r="P58" s="225">
        <v>1.33</v>
      </c>
      <c r="Q58" s="227">
        <v>7.98</v>
      </c>
      <c r="R58" s="214"/>
      <c r="S58" s="214" t="s">
        <v>243</v>
      </c>
      <c r="T58" s="214" t="s">
        <v>243</v>
      </c>
      <c r="U58" s="214">
        <v>8.6210000000000004</v>
      </c>
      <c r="V58" s="214">
        <v>51.725999999999999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39" t="s">
        <v>405</v>
      </c>
      <c r="D59" s="228"/>
      <c r="E59" s="228"/>
      <c r="F59" s="228"/>
      <c r="G59" s="228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248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29" t="str">
        <f>C59</f>
        <v>Včetně bourání geotextilií, výplně otvorů tvárnic, drenáží, trubek a dilatačních prvků apod. zabudovaných v bouraných konstrukcích.</v>
      </c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900</v>
      </c>
      <c r="D60" s="244"/>
      <c r="E60" s="245">
        <v>6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204</v>
      </c>
      <c r="C61" s="237" t="s">
        <v>205</v>
      </c>
      <c r="D61" s="218"/>
      <c r="E61" s="219"/>
      <c r="F61" s="220"/>
      <c r="G61" s="220">
        <v>3524.34</v>
      </c>
      <c r="H61" s="220"/>
      <c r="I61" s="220">
        <v>0</v>
      </c>
      <c r="J61" s="220"/>
      <c r="K61" s="220">
        <v>3524.34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31">
        <v>23</v>
      </c>
      <c r="B62" s="232" t="s">
        <v>407</v>
      </c>
      <c r="C62" s="241" t="s">
        <v>408</v>
      </c>
      <c r="D62" s="233" t="s">
        <v>350</v>
      </c>
      <c r="E62" s="234">
        <v>10.24516</v>
      </c>
      <c r="F62" s="235">
        <v>344</v>
      </c>
      <c r="G62" s="235">
        <v>3524.34</v>
      </c>
      <c r="H62" s="235">
        <v>0</v>
      </c>
      <c r="I62" s="235">
        <v>0</v>
      </c>
      <c r="J62" s="235">
        <v>344</v>
      </c>
      <c r="K62" s="235">
        <v>3524.3350399999999</v>
      </c>
      <c r="L62" s="235">
        <v>21</v>
      </c>
      <c r="M62" s="235">
        <v>4264.4513999999999</v>
      </c>
      <c r="N62" s="234">
        <v>0</v>
      </c>
      <c r="O62" s="234">
        <v>0</v>
      </c>
      <c r="P62" s="234">
        <v>0</v>
      </c>
      <c r="Q62" s="236">
        <v>0</v>
      </c>
      <c r="R62" s="214"/>
      <c r="S62" s="214" t="s">
        <v>243</v>
      </c>
      <c r="T62" s="214" t="s">
        <v>243</v>
      </c>
      <c r="U62" s="214">
        <v>0.23200000000000001</v>
      </c>
      <c r="V62" s="214">
        <v>2.3768771200000001</v>
      </c>
      <c r="W62" s="214"/>
      <c r="X62" s="214" t="s">
        <v>409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410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206</v>
      </c>
      <c r="C63" s="237" t="s">
        <v>207</v>
      </c>
      <c r="D63" s="218"/>
      <c r="E63" s="219"/>
      <c r="F63" s="220"/>
      <c r="G63" s="220">
        <v>18902.71</v>
      </c>
      <c r="H63" s="220"/>
      <c r="I63" s="220">
        <v>36.82</v>
      </c>
      <c r="J63" s="220"/>
      <c r="K63" s="220">
        <v>18865.89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24</v>
      </c>
      <c r="B64" s="223" t="s">
        <v>411</v>
      </c>
      <c r="C64" s="238" t="s">
        <v>412</v>
      </c>
      <c r="D64" s="224" t="s">
        <v>350</v>
      </c>
      <c r="E64" s="225">
        <v>8.8933</v>
      </c>
      <c r="F64" s="226">
        <v>808</v>
      </c>
      <c r="G64" s="226">
        <v>7185.79</v>
      </c>
      <c r="H64" s="226">
        <v>0</v>
      </c>
      <c r="I64" s="226">
        <v>0</v>
      </c>
      <c r="J64" s="226">
        <v>808</v>
      </c>
      <c r="K64" s="226">
        <v>7185.7864</v>
      </c>
      <c r="L64" s="226">
        <v>21</v>
      </c>
      <c r="M64" s="226">
        <v>8694.8058999999994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1.8160000000000001</v>
      </c>
      <c r="V64" s="214">
        <v>16.150232800000001</v>
      </c>
      <c r="W64" s="214"/>
      <c r="X64" s="214" t="s">
        <v>413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414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415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naložením suti nebo vybouraných hmot do dopravního prostředku a na jejich vyložením, popřípadě přeložením na normální dopravní prostředek.</v>
      </c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31">
        <v>25</v>
      </c>
      <c r="B66" s="232" t="s">
        <v>416</v>
      </c>
      <c r="C66" s="241" t="s">
        <v>417</v>
      </c>
      <c r="D66" s="233" t="s">
        <v>350</v>
      </c>
      <c r="E66" s="234">
        <v>8.8933</v>
      </c>
      <c r="F66" s="235">
        <v>353</v>
      </c>
      <c r="G66" s="235">
        <v>3139.33</v>
      </c>
      <c r="H66" s="235">
        <v>4.1399999999999997</v>
      </c>
      <c r="I66" s="235">
        <v>36.818261999999997</v>
      </c>
      <c r="J66" s="235">
        <v>348.86</v>
      </c>
      <c r="K66" s="235">
        <v>3102.5166380000001</v>
      </c>
      <c r="L66" s="235">
        <v>21</v>
      </c>
      <c r="M66" s="235">
        <v>3798.5892999999996</v>
      </c>
      <c r="N66" s="234">
        <v>0</v>
      </c>
      <c r="O66" s="234">
        <v>0</v>
      </c>
      <c r="P66" s="234">
        <v>0</v>
      </c>
      <c r="Q66" s="236">
        <v>0</v>
      </c>
      <c r="R66" s="214"/>
      <c r="S66" s="214" t="s">
        <v>243</v>
      </c>
      <c r="T66" s="214" t="s">
        <v>243</v>
      </c>
      <c r="U66" s="214">
        <v>4.2000000000000003E-2</v>
      </c>
      <c r="V66" s="214">
        <v>0.37351860000000003</v>
      </c>
      <c r="W66" s="214"/>
      <c r="X66" s="214" t="s">
        <v>413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414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31">
        <v>26</v>
      </c>
      <c r="B67" s="232" t="s">
        <v>418</v>
      </c>
      <c r="C67" s="241" t="s">
        <v>419</v>
      </c>
      <c r="D67" s="233" t="s">
        <v>350</v>
      </c>
      <c r="E67" s="234">
        <v>8.8933</v>
      </c>
      <c r="F67" s="235">
        <v>630</v>
      </c>
      <c r="G67" s="235">
        <v>5602.78</v>
      </c>
      <c r="H67" s="235">
        <v>0</v>
      </c>
      <c r="I67" s="235">
        <v>0</v>
      </c>
      <c r="J67" s="235">
        <v>630</v>
      </c>
      <c r="K67" s="235">
        <v>5602.7789999999995</v>
      </c>
      <c r="L67" s="235">
        <v>21</v>
      </c>
      <c r="M67" s="235">
        <v>6779.3637999999992</v>
      </c>
      <c r="N67" s="234">
        <v>0</v>
      </c>
      <c r="O67" s="234">
        <v>0</v>
      </c>
      <c r="P67" s="234">
        <v>0</v>
      </c>
      <c r="Q67" s="236">
        <v>0</v>
      </c>
      <c r="R67" s="214"/>
      <c r="S67" s="214" t="s">
        <v>243</v>
      </c>
      <c r="T67" s="214" t="s">
        <v>244</v>
      </c>
      <c r="U67" s="214">
        <v>0</v>
      </c>
      <c r="V67" s="214">
        <v>0</v>
      </c>
      <c r="W67" s="214"/>
      <c r="X67" s="214" t="s">
        <v>413</v>
      </c>
      <c r="Y67" s="214" t="s">
        <v>246</v>
      </c>
      <c r="Z67" s="208"/>
      <c r="AA67" s="208"/>
      <c r="AB67" s="208"/>
      <c r="AC67" s="208"/>
      <c r="AD67" s="208"/>
      <c r="AE67" s="208"/>
      <c r="AF67" s="208"/>
      <c r="AG67" s="208" t="s">
        <v>414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22">
        <v>27</v>
      </c>
      <c r="B68" s="223" t="s">
        <v>420</v>
      </c>
      <c r="C68" s="238" t="s">
        <v>421</v>
      </c>
      <c r="D68" s="224" t="s">
        <v>350</v>
      </c>
      <c r="E68" s="225">
        <v>8.8933</v>
      </c>
      <c r="F68" s="226">
        <v>334.5</v>
      </c>
      <c r="G68" s="226">
        <v>2974.81</v>
      </c>
      <c r="H68" s="226">
        <v>0</v>
      </c>
      <c r="I68" s="226">
        <v>0</v>
      </c>
      <c r="J68" s="226">
        <v>334.5</v>
      </c>
      <c r="K68" s="226">
        <v>2974.8088499999999</v>
      </c>
      <c r="L68" s="226">
        <v>21</v>
      </c>
      <c r="M68" s="226">
        <v>3599.5200999999997</v>
      </c>
      <c r="N68" s="225">
        <v>0</v>
      </c>
      <c r="O68" s="225">
        <v>0</v>
      </c>
      <c r="P68" s="225">
        <v>0</v>
      </c>
      <c r="Q68" s="227">
        <v>0</v>
      </c>
      <c r="R68" s="214"/>
      <c r="S68" s="214" t="s">
        <v>243</v>
      </c>
      <c r="T68" s="214" t="s">
        <v>243</v>
      </c>
      <c r="U68" s="214">
        <v>0.752</v>
      </c>
      <c r="V68" s="214">
        <v>6.6877616</v>
      </c>
      <c r="W68" s="214"/>
      <c r="X68" s="214" t="s">
        <v>413</v>
      </c>
      <c r="Y68" s="214" t="s">
        <v>246</v>
      </c>
      <c r="Z68" s="208"/>
      <c r="AA68" s="208"/>
      <c r="AB68" s="208"/>
      <c r="AC68" s="208"/>
      <c r="AD68" s="208"/>
      <c r="AE68" s="208"/>
      <c r="AF68" s="208"/>
      <c r="AG68" s="208" t="s">
        <v>414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1" x14ac:dyDescent="0.2">
      <c r="A69" s="211"/>
      <c r="B69" s="212"/>
      <c r="C69" s="239" t="s">
        <v>415</v>
      </c>
      <c r="D69" s="228"/>
      <c r="E69" s="228"/>
      <c r="F69" s="228"/>
      <c r="G69" s="228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248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29" t="str">
        <f>C69</f>
        <v>S naložením suti nebo vybouraných hmot do dopravního prostředku a na jejich vyložením, popřípadě přeložením na normální dopravní prostředek.</v>
      </c>
      <c r="BB69" s="208"/>
      <c r="BC69" s="208"/>
      <c r="BD69" s="208"/>
      <c r="BE69" s="208"/>
      <c r="BF69" s="208"/>
      <c r="BG69" s="208"/>
      <c r="BH69" s="208"/>
    </row>
    <row r="70" spans="1:60" outlineLevel="2" x14ac:dyDescent="0.2">
      <c r="A70" s="211"/>
      <c r="B70" s="212"/>
      <c r="C70" s="240" t="s">
        <v>422</v>
      </c>
      <c r="D70" s="230"/>
      <c r="E70" s="230"/>
      <c r="F70" s="230"/>
      <c r="G70" s="230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248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3"/>
      <c r="B71" s="4"/>
      <c r="C71" s="242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15</v>
      </c>
      <c r="AF71">
        <v>21</v>
      </c>
      <c r="AG71" t="s">
        <v>224</v>
      </c>
    </row>
    <row r="72" spans="1:60" x14ac:dyDescent="0.2">
      <c r="C72" s="243"/>
      <c r="D72" s="10"/>
      <c r="AG72" t="s">
        <v>300</v>
      </c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1">
    <mergeCell ref="C65:G65"/>
    <mergeCell ref="C69:G69"/>
    <mergeCell ref="C70:G70"/>
    <mergeCell ref="C35:G35"/>
    <mergeCell ref="C38:G38"/>
    <mergeCell ref="C39:G39"/>
    <mergeCell ref="C46:G46"/>
    <mergeCell ref="C48:G48"/>
    <mergeCell ref="C59:G59"/>
    <mergeCell ref="C25:G25"/>
    <mergeCell ref="C27:G27"/>
    <mergeCell ref="C28:G28"/>
    <mergeCell ref="C30:G30"/>
    <mergeCell ref="C33:G33"/>
    <mergeCell ref="C34:G34"/>
    <mergeCell ref="A1:G1"/>
    <mergeCell ref="C2:G2"/>
    <mergeCell ref="C3:G3"/>
    <mergeCell ref="C4:G4"/>
    <mergeCell ref="C18:G18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27C8A-D158-4ABF-AAF8-FC9741A53CE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122</v>
      </c>
      <c r="C4" s="200" t="s">
        <v>123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D2723-D81E-4BA2-A508-F89D7AB9D6D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124</v>
      </c>
      <c r="C4" s="200" t="s">
        <v>125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48522.45</v>
      </c>
      <c r="H8" s="220"/>
      <c r="I8" s="220">
        <v>9889</v>
      </c>
      <c r="J8" s="220"/>
      <c r="K8" s="220">
        <v>38633.449999999997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533</v>
      </c>
      <c r="C9" s="238" t="s">
        <v>534</v>
      </c>
      <c r="D9" s="224" t="s">
        <v>333</v>
      </c>
      <c r="E9" s="225">
        <v>0.39900000000000002</v>
      </c>
      <c r="F9" s="226">
        <v>1852</v>
      </c>
      <c r="G9" s="226">
        <v>738.95</v>
      </c>
      <c r="H9" s="226">
        <v>0</v>
      </c>
      <c r="I9" s="226">
        <v>0</v>
      </c>
      <c r="J9" s="226">
        <v>1852</v>
      </c>
      <c r="K9" s="226">
        <v>738.94800000000009</v>
      </c>
      <c r="L9" s="226">
        <v>21</v>
      </c>
      <c r="M9" s="226">
        <v>894.12950000000001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3.9249999999999998</v>
      </c>
      <c r="V9" s="214">
        <v>1.5660750000000001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901</v>
      </c>
      <c r="D10" s="244"/>
      <c r="E10" s="245">
        <v>0.39900000000000002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356</v>
      </c>
      <c r="C11" s="241" t="s">
        <v>357</v>
      </c>
      <c r="D11" s="233" t="s">
        <v>333</v>
      </c>
      <c r="E11" s="234">
        <v>0.39900000000000002</v>
      </c>
      <c r="F11" s="235">
        <v>863</v>
      </c>
      <c r="G11" s="235">
        <v>344.34</v>
      </c>
      <c r="H11" s="235">
        <v>0</v>
      </c>
      <c r="I11" s="235">
        <v>0</v>
      </c>
      <c r="J11" s="235">
        <v>863</v>
      </c>
      <c r="K11" s="235">
        <v>344.33700000000005</v>
      </c>
      <c r="L11" s="235">
        <v>21</v>
      </c>
      <c r="M11" s="235">
        <v>416.65139999999997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1.992</v>
      </c>
      <c r="V11" s="214">
        <v>0.79480800000000007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358</v>
      </c>
      <c r="C12" s="241" t="s">
        <v>359</v>
      </c>
      <c r="D12" s="233" t="s">
        <v>333</v>
      </c>
      <c r="E12" s="234">
        <v>0.39900000000000002</v>
      </c>
      <c r="F12" s="235">
        <v>289.5</v>
      </c>
      <c r="G12" s="235">
        <v>115.51</v>
      </c>
      <c r="H12" s="235">
        <v>0</v>
      </c>
      <c r="I12" s="235">
        <v>0</v>
      </c>
      <c r="J12" s="235">
        <v>289.5</v>
      </c>
      <c r="K12" s="235">
        <v>115.51050000000001</v>
      </c>
      <c r="L12" s="235">
        <v>21</v>
      </c>
      <c r="M12" s="235">
        <v>139.7671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0.61199999999999999</v>
      </c>
      <c r="V12" s="214">
        <v>0.24418800000000002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4</v>
      </c>
      <c r="B13" s="232" t="s">
        <v>537</v>
      </c>
      <c r="C13" s="241" t="s">
        <v>538</v>
      </c>
      <c r="D13" s="233" t="s">
        <v>539</v>
      </c>
      <c r="E13" s="234">
        <v>20</v>
      </c>
      <c r="F13" s="235">
        <v>1168</v>
      </c>
      <c r="G13" s="235">
        <v>23360</v>
      </c>
      <c r="H13" s="235">
        <v>494.45</v>
      </c>
      <c r="I13" s="235">
        <v>9889</v>
      </c>
      <c r="J13" s="235">
        <v>673.55</v>
      </c>
      <c r="K13" s="235">
        <v>13471</v>
      </c>
      <c r="L13" s="235">
        <v>21</v>
      </c>
      <c r="M13" s="235">
        <v>28265.599999999999</v>
      </c>
      <c r="N13" s="234">
        <v>1.721E-2</v>
      </c>
      <c r="O13" s="234">
        <v>0.34420000000000001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0.98699999999999999</v>
      </c>
      <c r="V13" s="214">
        <v>19.739999999999998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5</v>
      </c>
      <c r="B14" s="223" t="s">
        <v>423</v>
      </c>
      <c r="C14" s="238" t="s">
        <v>424</v>
      </c>
      <c r="D14" s="224" t="s">
        <v>425</v>
      </c>
      <c r="E14" s="225">
        <v>90</v>
      </c>
      <c r="F14" s="226">
        <v>124</v>
      </c>
      <c r="G14" s="226">
        <v>11160</v>
      </c>
      <c r="H14" s="226">
        <v>0</v>
      </c>
      <c r="I14" s="226">
        <v>0</v>
      </c>
      <c r="J14" s="226">
        <v>124</v>
      </c>
      <c r="K14" s="226">
        <v>11160</v>
      </c>
      <c r="L14" s="226">
        <v>21</v>
      </c>
      <c r="M14" s="226">
        <v>13503.6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0.20300000000000001</v>
      </c>
      <c r="V14" s="214">
        <v>18.27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519</v>
      </c>
      <c r="D15" s="244"/>
      <c r="E15" s="245">
        <v>90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307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6</v>
      </c>
      <c r="B16" s="232" t="s">
        <v>427</v>
      </c>
      <c r="C16" s="241" t="s">
        <v>428</v>
      </c>
      <c r="D16" s="233" t="s">
        <v>429</v>
      </c>
      <c r="E16" s="234">
        <v>10</v>
      </c>
      <c r="F16" s="235">
        <v>56.6</v>
      </c>
      <c r="G16" s="235">
        <v>566</v>
      </c>
      <c r="H16" s="235">
        <v>0</v>
      </c>
      <c r="I16" s="235">
        <v>0</v>
      </c>
      <c r="J16" s="235">
        <v>56.6</v>
      </c>
      <c r="K16" s="235">
        <v>566</v>
      </c>
      <c r="L16" s="235">
        <v>21</v>
      </c>
      <c r="M16" s="235">
        <v>684.86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0</v>
      </c>
      <c r="V16" s="214">
        <v>0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478</v>
      </c>
      <c r="C20" s="238" t="s">
        <v>479</v>
      </c>
      <c r="D20" s="224" t="s">
        <v>333</v>
      </c>
      <c r="E20" s="225">
        <v>5.7</v>
      </c>
      <c r="F20" s="226">
        <v>472</v>
      </c>
      <c r="G20" s="226">
        <v>2690.4</v>
      </c>
      <c r="H20" s="226">
        <v>0</v>
      </c>
      <c r="I20" s="226">
        <v>0</v>
      </c>
      <c r="J20" s="226">
        <v>472</v>
      </c>
      <c r="K20" s="226">
        <v>2690.4</v>
      </c>
      <c r="L20" s="226">
        <v>21</v>
      </c>
      <c r="M20" s="226">
        <v>3255.384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0.31</v>
      </c>
      <c r="V20" s="214">
        <v>1.7670000000000001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806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902</v>
      </c>
      <c r="D22" s="244"/>
      <c r="E22" s="245">
        <v>5.7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482</v>
      </c>
      <c r="C23" s="238" t="s">
        <v>483</v>
      </c>
      <c r="D23" s="224" t="s">
        <v>333</v>
      </c>
      <c r="E23" s="225">
        <v>1.1399999999999999</v>
      </c>
      <c r="F23" s="226">
        <v>61.2</v>
      </c>
      <c r="G23" s="226">
        <v>69.77</v>
      </c>
      <c r="H23" s="226">
        <v>0</v>
      </c>
      <c r="I23" s="226">
        <v>0</v>
      </c>
      <c r="J23" s="226">
        <v>61.2</v>
      </c>
      <c r="K23" s="226">
        <v>69.768000000000001</v>
      </c>
      <c r="L23" s="226">
        <v>21</v>
      </c>
      <c r="M23" s="226">
        <v>84.421699999999987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243</v>
      </c>
      <c r="T23" s="214" t="s">
        <v>243</v>
      </c>
      <c r="U23" s="214">
        <v>0.1024</v>
      </c>
      <c r="V23" s="214">
        <v>0.11673599999999999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903</v>
      </c>
      <c r="D24" s="244"/>
      <c r="E24" s="245">
        <v>1.1399999999999999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307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364</v>
      </c>
      <c r="C25" s="238" t="s">
        <v>365</v>
      </c>
      <c r="D25" s="224" t="s">
        <v>333</v>
      </c>
      <c r="E25" s="225">
        <v>8.0850000000000009</v>
      </c>
      <c r="F25" s="226">
        <v>245.5</v>
      </c>
      <c r="G25" s="226">
        <v>1984.87</v>
      </c>
      <c r="H25" s="226">
        <v>0</v>
      </c>
      <c r="I25" s="226">
        <v>0</v>
      </c>
      <c r="J25" s="226">
        <v>245.5</v>
      </c>
      <c r="K25" s="226">
        <v>1984.8675000000003</v>
      </c>
      <c r="L25" s="226">
        <v>21</v>
      </c>
      <c r="M25" s="226">
        <v>2401.6926999999996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243</v>
      </c>
      <c r="T25" s="214" t="s">
        <v>243</v>
      </c>
      <c r="U25" s="214">
        <v>0.51900000000000002</v>
      </c>
      <c r="V25" s="214">
        <v>4.1961150000000007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46" t="s">
        <v>904</v>
      </c>
      <c r="D26" s="244"/>
      <c r="E26" s="245">
        <v>8.0850000000000009</v>
      </c>
      <c r="F26" s="214"/>
      <c r="G26" s="214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307</v>
      </c>
      <c r="AH26" s="208">
        <v>0</v>
      </c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366</v>
      </c>
      <c r="C27" s="241" t="s">
        <v>367</v>
      </c>
      <c r="D27" s="233" t="s">
        <v>333</v>
      </c>
      <c r="E27" s="234">
        <v>0.39900000000000002</v>
      </c>
      <c r="F27" s="235">
        <v>344.5</v>
      </c>
      <c r="G27" s="235">
        <v>137.46</v>
      </c>
      <c r="H27" s="235">
        <v>0</v>
      </c>
      <c r="I27" s="235">
        <v>0</v>
      </c>
      <c r="J27" s="235">
        <v>344.5</v>
      </c>
      <c r="K27" s="235">
        <v>137.4555</v>
      </c>
      <c r="L27" s="235">
        <v>21</v>
      </c>
      <c r="M27" s="235">
        <v>166.32660000000001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0.29087099999999999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340</v>
      </c>
      <c r="C28" s="241" t="s">
        <v>341</v>
      </c>
      <c r="D28" s="233" t="s">
        <v>333</v>
      </c>
      <c r="E28" s="234">
        <v>2.3849999999999998</v>
      </c>
      <c r="F28" s="235">
        <v>196.5</v>
      </c>
      <c r="G28" s="235">
        <v>468.65</v>
      </c>
      <c r="H28" s="235">
        <v>0</v>
      </c>
      <c r="I28" s="235">
        <v>0</v>
      </c>
      <c r="J28" s="235">
        <v>196.5</v>
      </c>
      <c r="K28" s="235">
        <v>468.65249999999997</v>
      </c>
      <c r="L28" s="235">
        <v>21</v>
      </c>
      <c r="M28" s="235">
        <v>567.06649999999991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243</v>
      </c>
      <c r="T28" s="214" t="s">
        <v>243</v>
      </c>
      <c r="U28" s="214">
        <v>1.0999999999999999E-2</v>
      </c>
      <c r="V28" s="214">
        <v>2.6234999999999994E-2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342</v>
      </c>
      <c r="C29" s="238" t="s">
        <v>343</v>
      </c>
      <c r="D29" s="224" t="s">
        <v>333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0.31</v>
      </c>
      <c r="V29" s="214">
        <v>0.73934999999999995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369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370</v>
      </c>
      <c r="C32" s="238" t="s">
        <v>371</v>
      </c>
      <c r="D32" s="224" t="s">
        <v>333</v>
      </c>
      <c r="E32" s="225">
        <v>0.39900000000000002</v>
      </c>
      <c r="F32" s="226">
        <v>212</v>
      </c>
      <c r="G32" s="226">
        <v>84.59</v>
      </c>
      <c r="H32" s="226">
        <v>0</v>
      </c>
      <c r="I32" s="226">
        <v>0</v>
      </c>
      <c r="J32" s="226">
        <v>212</v>
      </c>
      <c r="K32" s="226">
        <v>84.588000000000008</v>
      </c>
      <c r="L32" s="226">
        <v>21</v>
      </c>
      <c r="M32" s="226">
        <v>102.3539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0.32200000000000001</v>
      </c>
      <c r="V32" s="214">
        <v>0.12847800000000001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368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369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372</v>
      </c>
      <c r="C35" s="238" t="s">
        <v>373</v>
      </c>
      <c r="D35" s="224" t="s">
        <v>333</v>
      </c>
      <c r="E35" s="225">
        <v>5.7</v>
      </c>
      <c r="F35" s="226">
        <v>145.5</v>
      </c>
      <c r="G35" s="226">
        <v>829.35</v>
      </c>
      <c r="H35" s="226">
        <v>0</v>
      </c>
      <c r="I35" s="226">
        <v>0</v>
      </c>
      <c r="J35" s="226">
        <v>145.5</v>
      </c>
      <c r="K35" s="226">
        <v>829.35</v>
      </c>
      <c r="L35" s="226">
        <v>21</v>
      </c>
      <c r="M35" s="226">
        <v>1003.5135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243</v>
      </c>
      <c r="T35" s="214" t="s">
        <v>243</v>
      </c>
      <c r="U35" s="214">
        <v>0.20200000000000001</v>
      </c>
      <c r="V35" s="214">
        <v>1.1514000000000002</v>
      </c>
      <c r="W35" s="214"/>
      <c r="X35" s="214" t="s">
        <v>304</v>
      </c>
      <c r="Y35" s="214" t="s">
        <v>246</v>
      </c>
      <c r="Z35" s="208"/>
      <c r="AA35" s="208"/>
      <c r="AB35" s="208"/>
      <c r="AC35" s="208"/>
      <c r="AD35" s="208"/>
      <c r="AE35" s="208"/>
      <c r="AF35" s="208"/>
      <c r="AG35" s="208" t="s">
        <v>305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374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905</v>
      </c>
      <c r="D37" s="244"/>
      <c r="E37" s="245">
        <v>5.7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307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348</v>
      </c>
      <c r="C38" s="238" t="s">
        <v>349</v>
      </c>
      <c r="D38" s="224" t="s">
        <v>350</v>
      </c>
      <c r="E38" s="225">
        <v>4.4122500000000002</v>
      </c>
      <c r="F38" s="226">
        <v>280</v>
      </c>
      <c r="G38" s="226">
        <v>1235.43</v>
      </c>
      <c r="H38" s="226">
        <v>0</v>
      </c>
      <c r="I38" s="226">
        <v>0</v>
      </c>
      <c r="J38" s="226">
        <v>280</v>
      </c>
      <c r="K38" s="226">
        <v>1235.43</v>
      </c>
      <c r="L38" s="226">
        <v>21</v>
      </c>
      <c r="M38" s="226">
        <v>1494.8703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243</v>
      </c>
      <c r="T38" s="214" t="s">
        <v>243</v>
      </c>
      <c r="U38" s="214">
        <v>0</v>
      </c>
      <c r="V38" s="214">
        <v>0</v>
      </c>
      <c r="W38" s="214"/>
      <c r="X38" s="214" t="s">
        <v>304</v>
      </c>
      <c r="Y38" s="214" t="s">
        <v>246</v>
      </c>
      <c r="Z38" s="208"/>
      <c r="AA38" s="208"/>
      <c r="AB38" s="208"/>
      <c r="AC38" s="208"/>
      <c r="AD38" s="208"/>
      <c r="AE38" s="208"/>
      <c r="AF38" s="208"/>
      <c r="AG38" s="208" t="s">
        <v>305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351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523</v>
      </c>
      <c r="D40" s="244"/>
      <c r="E40" s="245">
        <v>4.4122500000000002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524</v>
      </c>
      <c r="C41" s="238" t="s">
        <v>525</v>
      </c>
      <c r="D41" s="224" t="s">
        <v>271</v>
      </c>
      <c r="E41" s="225">
        <v>1</v>
      </c>
      <c r="F41" s="226">
        <v>2500</v>
      </c>
      <c r="G41" s="226">
        <v>2500</v>
      </c>
      <c r="H41" s="226">
        <v>0</v>
      </c>
      <c r="I41" s="226">
        <v>0</v>
      </c>
      <c r="J41" s="226">
        <v>2500</v>
      </c>
      <c r="K41" s="226">
        <v>2500</v>
      </c>
      <c r="L41" s="226">
        <v>21</v>
      </c>
      <c r="M41" s="226">
        <v>3025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268</v>
      </c>
      <c r="T41" s="214" t="s">
        <v>244</v>
      </c>
      <c r="U41" s="214">
        <v>0</v>
      </c>
      <c r="V41" s="214">
        <v>0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532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526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527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238</v>
      </c>
      <c r="B45" s="217" t="s">
        <v>192</v>
      </c>
      <c r="C45" s="237" t="s">
        <v>193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239</v>
      </c>
    </row>
    <row r="46" spans="1:60" x14ac:dyDescent="0.2">
      <c r="A46" s="222">
        <v>18</v>
      </c>
      <c r="B46" s="223" t="s">
        <v>506</v>
      </c>
      <c r="C46" s="238" t="s">
        <v>507</v>
      </c>
      <c r="D46" s="224" t="s">
        <v>303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243</v>
      </c>
      <c r="T46" s="214" t="s">
        <v>243</v>
      </c>
      <c r="U46" s="214">
        <v>0.32</v>
      </c>
      <c r="V46" s="214">
        <v>16.23648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508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248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509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238</v>
      </c>
      <c r="B49" s="217" t="s">
        <v>194</v>
      </c>
      <c r="C49" s="237" t="s">
        <v>195</v>
      </c>
      <c r="D49" s="218"/>
      <c r="E49" s="219"/>
      <c r="F49" s="220"/>
      <c r="G49" s="220">
        <v>77645.81</v>
      </c>
      <c r="H49" s="220"/>
      <c r="I49" s="220">
        <v>30228.05</v>
      </c>
      <c r="J49" s="220"/>
      <c r="K49" s="220">
        <v>47417.760000000002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239</v>
      </c>
    </row>
    <row r="50" spans="1:60" x14ac:dyDescent="0.2">
      <c r="A50" s="222">
        <v>19</v>
      </c>
      <c r="B50" s="223" t="s">
        <v>453</v>
      </c>
      <c r="C50" s="238" t="s">
        <v>454</v>
      </c>
      <c r="D50" s="224" t="s">
        <v>333</v>
      </c>
      <c r="E50" s="225">
        <v>2.7475000000000001</v>
      </c>
      <c r="F50" s="226">
        <v>10070</v>
      </c>
      <c r="G50" s="226">
        <v>27667.33</v>
      </c>
      <c r="H50" s="226">
        <v>280.76</v>
      </c>
      <c r="I50" s="226">
        <v>771.38810000000001</v>
      </c>
      <c r="J50" s="226">
        <v>9789.24</v>
      </c>
      <c r="K50" s="226">
        <v>26895.936900000001</v>
      </c>
      <c r="L50" s="226">
        <v>21</v>
      </c>
      <c r="M50" s="226">
        <v>33477.469300000004</v>
      </c>
      <c r="N50" s="225">
        <v>0.17978</v>
      </c>
      <c r="O50" s="225">
        <v>0.49394555000000001</v>
      </c>
      <c r="P50" s="225">
        <v>0</v>
      </c>
      <c r="Q50" s="227">
        <v>0</v>
      </c>
      <c r="R50" s="214"/>
      <c r="S50" s="214" t="s">
        <v>243</v>
      </c>
      <c r="T50" s="214" t="s">
        <v>243</v>
      </c>
      <c r="U50" s="214">
        <v>17.032</v>
      </c>
      <c r="V50" s="214">
        <v>46.79542</v>
      </c>
      <c r="W50" s="214"/>
      <c r="X50" s="214" t="s">
        <v>304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305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906</v>
      </c>
      <c r="D51" s="244"/>
      <c r="E51" s="245">
        <v>2.7475000000000001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307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20</v>
      </c>
      <c r="B52" s="223" t="s">
        <v>463</v>
      </c>
      <c r="C52" s="238" t="s">
        <v>464</v>
      </c>
      <c r="D52" s="224" t="s">
        <v>333</v>
      </c>
      <c r="E52" s="225">
        <v>2.508</v>
      </c>
      <c r="F52" s="226">
        <v>7320</v>
      </c>
      <c r="G52" s="226">
        <v>18358.560000000001</v>
      </c>
      <c r="H52" s="226">
        <v>5019.0600000000004</v>
      </c>
      <c r="I52" s="226">
        <v>12587.80248</v>
      </c>
      <c r="J52" s="226">
        <v>2300.94</v>
      </c>
      <c r="K52" s="226">
        <v>5770.7575200000001</v>
      </c>
      <c r="L52" s="226">
        <v>21</v>
      </c>
      <c r="M52" s="226">
        <v>22213.857599999999</v>
      </c>
      <c r="N52" s="225">
        <v>3.0044900000000001</v>
      </c>
      <c r="O52" s="225">
        <v>7.5352609200000007</v>
      </c>
      <c r="P52" s="225">
        <v>0</v>
      </c>
      <c r="Q52" s="227">
        <v>0</v>
      </c>
      <c r="R52" s="214"/>
      <c r="S52" s="214" t="s">
        <v>243</v>
      </c>
      <c r="T52" s="214" t="s">
        <v>243</v>
      </c>
      <c r="U52" s="214">
        <v>4.5739999999999998</v>
      </c>
      <c r="V52" s="214">
        <v>11.471591999999999</v>
      </c>
      <c r="W52" s="214"/>
      <c r="X52" s="214" t="s">
        <v>304</v>
      </c>
      <c r="Y52" s="214" t="s">
        <v>246</v>
      </c>
      <c r="Z52" s="208"/>
      <c r="AA52" s="208"/>
      <c r="AB52" s="208"/>
      <c r="AC52" s="208"/>
      <c r="AD52" s="208"/>
      <c r="AE52" s="208"/>
      <c r="AF52" s="208"/>
      <c r="AG52" s="208" t="s">
        <v>305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907</v>
      </c>
      <c r="D53" s="244"/>
      <c r="E53" s="245">
        <v>0.79800000000000004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2" x14ac:dyDescent="0.2">
      <c r="A54" s="211"/>
      <c r="B54" s="212"/>
      <c r="C54" s="246" t="s">
        <v>908</v>
      </c>
      <c r="D54" s="244"/>
      <c r="E54" s="245">
        <v>1.71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307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466</v>
      </c>
      <c r="C55" s="238" t="s">
        <v>467</v>
      </c>
      <c r="D55" s="224" t="s">
        <v>303</v>
      </c>
      <c r="E55" s="225">
        <v>7.98</v>
      </c>
      <c r="F55" s="226">
        <v>1452</v>
      </c>
      <c r="G55" s="226">
        <v>11586.96</v>
      </c>
      <c r="H55" s="226">
        <v>270.64</v>
      </c>
      <c r="I55" s="226">
        <v>2159.7071999999998</v>
      </c>
      <c r="J55" s="226">
        <v>1181.3599999999999</v>
      </c>
      <c r="K55" s="226">
        <v>9427.2528000000002</v>
      </c>
      <c r="L55" s="226">
        <v>21</v>
      </c>
      <c r="M55" s="226">
        <v>14020.221599999999</v>
      </c>
      <c r="N55" s="225">
        <v>1.4500000000000001E-2</v>
      </c>
      <c r="O55" s="225">
        <v>0.11571000000000001</v>
      </c>
      <c r="P55" s="225">
        <v>0</v>
      </c>
      <c r="Q55" s="227">
        <v>0</v>
      </c>
      <c r="R55" s="214"/>
      <c r="S55" s="214" t="s">
        <v>243</v>
      </c>
      <c r="T55" s="214" t="s">
        <v>243</v>
      </c>
      <c r="U55" s="214">
        <v>1.9059999999999999</v>
      </c>
      <c r="V55" s="214">
        <v>15.20988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909</v>
      </c>
      <c r="D56" s="244"/>
      <c r="E56" s="245">
        <v>2.2799999999999998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307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6" t="s">
        <v>910</v>
      </c>
      <c r="D57" s="244"/>
      <c r="E57" s="245">
        <v>5.7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307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31">
        <v>22</v>
      </c>
      <c r="B58" s="232" t="s">
        <v>469</v>
      </c>
      <c r="C58" s="241" t="s">
        <v>470</v>
      </c>
      <c r="D58" s="233" t="s">
        <v>303</v>
      </c>
      <c r="E58" s="234">
        <v>7.98</v>
      </c>
      <c r="F58" s="235">
        <v>395</v>
      </c>
      <c r="G58" s="235">
        <v>3152.1</v>
      </c>
      <c r="H58" s="235">
        <v>77.37</v>
      </c>
      <c r="I58" s="235">
        <v>617.41260000000011</v>
      </c>
      <c r="J58" s="235">
        <v>317.63</v>
      </c>
      <c r="K58" s="235">
        <v>2534.6874000000003</v>
      </c>
      <c r="L58" s="235">
        <v>21</v>
      </c>
      <c r="M58" s="235">
        <v>3814.0409999999997</v>
      </c>
      <c r="N58" s="234">
        <v>9.6000000000000002E-4</v>
      </c>
      <c r="O58" s="234">
        <v>7.6608000000000006E-3</v>
      </c>
      <c r="P58" s="234">
        <v>0</v>
      </c>
      <c r="Q58" s="236">
        <v>0</v>
      </c>
      <c r="R58" s="214"/>
      <c r="S58" s="214" t="s">
        <v>243</v>
      </c>
      <c r="T58" s="214" t="s">
        <v>243</v>
      </c>
      <c r="U58" s="214">
        <v>0.628</v>
      </c>
      <c r="V58" s="214">
        <v>5.0114400000000003</v>
      </c>
      <c r="W58" s="214"/>
      <c r="X58" s="214" t="s">
        <v>304</v>
      </c>
      <c r="Y58" s="214" t="s">
        <v>246</v>
      </c>
      <c r="Z58" s="208"/>
      <c r="AA58" s="208"/>
      <c r="AB58" s="208"/>
      <c r="AC58" s="208"/>
      <c r="AD58" s="208"/>
      <c r="AE58" s="208"/>
      <c r="AF58" s="208"/>
      <c r="AG58" s="208" t="s">
        <v>305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x14ac:dyDescent="0.2">
      <c r="A59" s="222">
        <v>23</v>
      </c>
      <c r="B59" s="223" t="s">
        <v>472</v>
      </c>
      <c r="C59" s="238" t="s">
        <v>473</v>
      </c>
      <c r="D59" s="224" t="s">
        <v>350</v>
      </c>
      <c r="E59" s="225">
        <v>1.023E-2</v>
      </c>
      <c r="F59" s="226">
        <v>56590</v>
      </c>
      <c r="G59" s="226">
        <v>578.91999999999996</v>
      </c>
      <c r="H59" s="226">
        <v>44289.68</v>
      </c>
      <c r="I59" s="226">
        <v>453.08342640000001</v>
      </c>
      <c r="J59" s="226">
        <v>12300.32</v>
      </c>
      <c r="K59" s="226">
        <v>125.83227359999999</v>
      </c>
      <c r="L59" s="226">
        <v>21</v>
      </c>
      <c r="M59" s="226">
        <v>700.49319999999989</v>
      </c>
      <c r="N59" s="225">
        <v>1.0610299999999999</v>
      </c>
      <c r="O59" s="225">
        <v>1.0854336899999999E-2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21.445</v>
      </c>
      <c r="V59" s="214">
        <v>0.21938235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911</v>
      </c>
      <c r="D60" s="244"/>
      <c r="E60" s="245">
        <v>1.023E-2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590</v>
      </c>
      <c r="C61" s="238" t="s">
        <v>591</v>
      </c>
      <c r="D61" s="224" t="s">
        <v>350</v>
      </c>
      <c r="E61" s="225">
        <v>0.12558</v>
      </c>
      <c r="F61" s="226">
        <v>50150</v>
      </c>
      <c r="G61" s="226">
        <v>6297.84</v>
      </c>
      <c r="H61" s="226">
        <v>28942.21</v>
      </c>
      <c r="I61" s="226">
        <v>3634.5627317999997</v>
      </c>
      <c r="J61" s="226">
        <v>21207.79</v>
      </c>
      <c r="K61" s="226">
        <v>2663.2742681999998</v>
      </c>
      <c r="L61" s="226">
        <v>21</v>
      </c>
      <c r="M61" s="226">
        <v>7620.3864000000003</v>
      </c>
      <c r="N61" s="225">
        <v>1.0561</v>
      </c>
      <c r="O61" s="225">
        <v>0.132625038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39.133000000000003</v>
      </c>
      <c r="V61" s="214">
        <v>4.9143221400000003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912</v>
      </c>
      <c r="D62" s="244"/>
      <c r="E62" s="245">
        <v>5.1709999999999999E-2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2" x14ac:dyDescent="0.2">
      <c r="A63" s="211"/>
      <c r="B63" s="212"/>
      <c r="C63" s="246" t="s">
        <v>913</v>
      </c>
      <c r="D63" s="244"/>
      <c r="E63" s="245">
        <v>7.3870000000000005E-2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25</v>
      </c>
      <c r="B64" s="232" t="s">
        <v>593</v>
      </c>
      <c r="C64" s="241" t="s">
        <v>594</v>
      </c>
      <c r="D64" s="233" t="s">
        <v>310</v>
      </c>
      <c r="E64" s="234">
        <v>3</v>
      </c>
      <c r="F64" s="235">
        <v>289</v>
      </c>
      <c r="G64" s="235">
        <v>867</v>
      </c>
      <c r="H64" s="235">
        <v>289</v>
      </c>
      <c r="I64" s="235">
        <v>867</v>
      </c>
      <c r="J64" s="235">
        <v>0</v>
      </c>
      <c r="K64" s="235">
        <v>0</v>
      </c>
      <c r="L64" s="235">
        <v>21</v>
      </c>
      <c r="M64" s="235">
        <v>1049.07</v>
      </c>
      <c r="N64" s="234">
        <v>5.0000000000000001E-4</v>
      </c>
      <c r="O64" s="234">
        <v>1.5E-3</v>
      </c>
      <c r="P64" s="234">
        <v>0</v>
      </c>
      <c r="Q64" s="236">
        <v>0</v>
      </c>
      <c r="R64" s="214" t="s">
        <v>385</v>
      </c>
      <c r="S64" s="214" t="s">
        <v>243</v>
      </c>
      <c r="T64" s="214" t="s">
        <v>243</v>
      </c>
      <c r="U64" s="214">
        <v>0</v>
      </c>
      <c r="V64" s="214">
        <v>0</v>
      </c>
      <c r="W64" s="214"/>
      <c r="X64" s="214" t="s">
        <v>386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387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26</v>
      </c>
      <c r="B65" s="223" t="s">
        <v>546</v>
      </c>
      <c r="C65" s="238" t="s">
        <v>547</v>
      </c>
      <c r="D65" s="224" t="s">
        <v>303</v>
      </c>
      <c r="E65" s="225">
        <v>3.99</v>
      </c>
      <c r="F65" s="226">
        <v>2290</v>
      </c>
      <c r="G65" s="226">
        <v>9137.1</v>
      </c>
      <c r="H65" s="226">
        <v>2290</v>
      </c>
      <c r="I65" s="226">
        <v>9137.1</v>
      </c>
      <c r="J65" s="226">
        <v>0</v>
      </c>
      <c r="K65" s="226">
        <v>0</v>
      </c>
      <c r="L65" s="226">
        <v>21</v>
      </c>
      <c r="M65" s="226">
        <v>11055.891</v>
      </c>
      <c r="N65" s="225">
        <v>0.37</v>
      </c>
      <c r="O65" s="225">
        <v>1.4763000000000002</v>
      </c>
      <c r="P65" s="225">
        <v>0</v>
      </c>
      <c r="Q65" s="227">
        <v>0</v>
      </c>
      <c r="R65" s="214" t="s">
        <v>385</v>
      </c>
      <c r="S65" s="214" t="s">
        <v>243</v>
      </c>
      <c r="T65" s="214" t="s">
        <v>243</v>
      </c>
      <c r="U65" s="214">
        <v>0</v>
      </c>
      <c r="V65" s="214">
        <v>0</v>
      </c>
      <c r="W65" s="214"/>
      <c r="X65" s="214" t="s">
        <v>386</v>
      </c>
      <c r="Y65" s="214" t="s">
        <v>246</v>
      </c>
      <c r="Z65" s="208"/>
      <c r="AA65" s="208"/>
      <c r="AB65" s="208"/>
      <c r="AC65" s="208"/>
      <c r="AD65" s="208"/>
      <c r="AE65" s="208"/>
      <c r="AF65" s="208"/>
      <c r="AG65" s="208" t="s">
        <v>387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548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248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914</v>
      </c>
      <c r="D67" s="244"/>
      <c r="E67" s="245">
        <v>3.99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238</v>
      </c>
      <c r="B68" s="217" t="s">
        <v>196</v>
      </c>
      <c r="C68" s="237" t="s">
        <v>197</v>
      </c>
      <c r="D68" s="218"/>
      <c r="E68" s="219"/>
      <c r="F68" s="220"/>
      <c r="G68" s="220">
        <v>1272.24</v>
      </c>
      <c r="H68" s="220"/>
      <c r="I68" s="220">
        <v>1016.87</v>
      </c>
      <c r="J68" s="220"/>
      <c r="K68" s="220">
        <v>255.37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239</v>
      </c>
    </row>
    <row r="69" spans="1:60" x14ac:dyDescent="0.2">
      <c r="A69" s="222">
        <v>27</v>
      </c>
      <c r="B69" s="223" t="s">
        <v>475</v>
      </c>
      <c r="C69" s="238" t="s">
        <v>476</v>
      </c>
      <c r="D69" s="224" t="s">
        <v>303</v>
      </c>
      <c r="E69" s="225">
        <v>2.5649999999999999</v>
      </c>
      <c r="F69" s="226">
        <v>496</v>
      </c>
      <c r="G69" s="226">
        <v>1272.24</v>
      </c>
      <c r="H69" s="226">
        <v>396.44</v>
      </c>
      <c r="I69" s="226">
        <v>1016.8686</v>
      </c>
      <c r="J69" s="226">
        <v>99.56</v>
      </c>
      <c r="K69" s="226">
        <v>255.37139999999999</v>
      </c>
      <c r="L69" s="226">
        <v>21</v>
      </c>
      <c r="M69" s="226">
        <v>1539.4104</v>
      </c>
      <c r="N69" s="225">
        <v>0.26250000000000001</v>
      </c>
      <c r="O69" s="225">
        <v>0.67331249999999998</v>
      </c>
      <c r="P69" s="225">
        <v>0</v>
      </c>
      <c r="Q69" s="227">
        <v>0</v>
      </c>
      <c r="R69" s="214"/>
      <c r="S69" s="214" t="s">
        <v>243</v>
      </c>
      <c r="T69" s="214" t="s">
        <v>243</v>
      </c>
      <c r="U69" s="214">
        <v>0.16600000000000001</v>
      </c>
      <c r="V69" s="214">
        <v>0.42579</v>
      </c>
      <c r="W69" s="214"/>
      <c r="X69" s="214" t="s">
        <v>304</v>
      </c>
      <c r="Y69" s="214" t="s">
        <v>246</v>
      </c>
      <c r="Z69" s="208"/>
      <c r="AA69" s="208"/>
      <c r="AB69" s="208"/>
      <c r="AC69" s="208"/>
      <c r="AD69" s="208"/>
      <c r="AE69" s="208"/>
      <c r="AF69" s="208"/>
      <c r="AG69" s="208" t="s">
        <v>305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915</v>
      </c>
      <c r="D70" s="244"/>
      <c r="E70" s="245">
        <v>2.5649999999999999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198</v>
      </c>
      <c r="C71" s="237" t="s">
        <v>199</v>
      </c>
      <c r="D71" s="218"/>
      <c r="E71" s="219"/>
      <c r="F71" s="220"/>
      <c r="G71" s="220">
        <v>16185.75</v>
      </c>
      <c r="H71" s="220"/>
      <c r="I71" s="220">
        <v>2443.59</v>
      </c>
      <c r="J71" s="220"/>
      <c r="K71" s="220">
        <v>13742.16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28</v>
      </c>
      <c r="B72" s="223" t="s">
        <v>510</v>
      </c>
      <c r="C72" s="238" t="s">
        <v>511</v>
      </c>
      <c r="D72" s="224" t="s">
        <v>303</v>
      </c>
      <c r="E72" s="225">
        <v>50.738999999999997</v>
      </c>
      <c r="F72" s="226">
        <v>114</v>
      </c>
      <c r="G72" s="226">
        <v>5784.25</v>
      </c>
      <c r="H72" s="226">
        <v>0.16</v>
      </c>
      <c r="I72" s="226">
        <v>8.1182400000000001</v>
      </c>
      <c r="J72" s="226">
        <v>113.84</v>
      </c>
      <c r="K72" s="226">
        <v>5776.1277600000003</v>
      </c>
      <c r="L72" s="226">
        <v>21</v>
      </c>
      <c r="M72" s="226">
        <v>6998.9425000000001</v>
      </c>
      <c r="N72" s="225">
        <v>0</v>
      </c>
      <c r="O72" s="225">
        <v>0</v>
      </c>
      <c r="P72" s="225">
        <v>0</v>
      </c>
      <c r="Q72" s="227">
        <v>0</v>
      </c>
      <c r="R72" s="214"/>
      <c r="S72" s="214" t="s">
        <v>243</v>
      </c>
      <c r="T72" s="214" t="s">
        <v>243</v>
      </c>
      <c r="U72" s="214">
        <v>0.20873</v>
      </c>
      <c r="V72" s="214">
        <v>10.590751469999999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39" t="s">
        <v>512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513</v>
      </c>
      <c r="C74" s="238" t="s">
        <v>514</v>
      </c>
      <c r="D74" s="224" t="s">
        <v>303</v>
      </c>
      <c r="E74" s="225">
        <v>50.738999999999997</v>
      </c>
      <c r="F74" s="226">
        <v>205</v>
      </c>
      <c r="G74" s="226">
        <v>10401.5</v>
      </c>
      <c r="H74" s="226">
        <v>48</v>
      </c>
      <c r="I74" s="226">
        <v>2435.4719999999998</v>
      </c>
      <c r="J74" s="226">
        <v>157</v>
      </c>
      <c r="K74" s="226">
        <v>7966.0229999999992</v>
      </c>
      <c r="L74" s="226">
        <v>21</v>
      </c>
      <c r="M74" s="226">
        <v>12585.815000000001</v>
      </c>
      <c r="N74" s="225">
        <v>3.7699999999999997E-2</v>
      </c>
      <c r="O74" s="225">
        <v>1.9128602999999997</v>
      </c>
      <c r="P74" s="225">
        <v>0</v>
      </c>
      <c r="Q74" s="227">
        <v>0</v>
      </c>
      <c r="R74" s="214"/>
      <c r="S74" s="214" t="s">
        <v>243</v>
      </c>
      <c r="T74" s="214" t="s">
        <v>243</v>
      </c>
      <c r="U74" s="214">
        <v>0.318</v>
      </c>
      <c r="V74" s="214">
        <v>16.135002</v>
      </c>
      <c r="W74" s="214"/>
      <c r="X74" s="214" t="s">
        <v>304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305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515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248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200</v>
      </c>
      <c r="C76" s="237" t="s">
        <v>201</v>
      </c>
      <c r="D76" s="218"/>
      <c r="E76" s="219"/>
      <c r="F76" s="220"/>
      <c r="G76" s="220">
        <v>26952.639999999999</v>
      </c>
      <c r="H76" s="220"/>
      <c r="I76" s="220">
        <v>0</v>
      </c>
      <c r="J76" s="220"/>
      <c r="K76" s="220">
        <v>26952.639999999999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22">
        <v>30</v>
      </c>
      <c r="B77" s="223" t="s">
        <v>401</v>
      </c>
      <c r="C77" s="238" t="s">
        <v>402</v>
      </c>
      <c r="D77" s="224" t="s">
        <v>303</v>
      </c>
      <c r="E77" s="225">
        <v>15.744</v>
      </c>
      <c r="F77" s="226">
        <v>36.1</v>
      </c>
      <c r="G77" s="226">
        <v>568.36</v>
      </c>
      <c r="H77" s="226">
        <v>0</v>
      </c>
      <c r="I77" s="226">
        <v>0</v>
      </c>
      <c r="J77" s="226">
        <v>36.1</v>
      </c>
      <c r="K77" s="226">
        <v>568.35839999999996</v>
      </c>
      <c r="L77" s="226">
        <v>21</v>
      </c>
      <c r="M77" s="226">
        <v>687.71559999999999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243</v>
      </c>
      <c r="T77" s="214" t="s">
        <v>243</v>
      </c>
      <c r="U77" s="214">
        <v>7.2999999999999995E-2</v>
      </c>
      <c r="V77" s="214">
        <v>1.1493119999999999</v>
      </c>
      <c r="W77" s="214"/>
      <c r="X77" s="214" t="s">
        <v>304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305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1" x14ac:dyDescent="0.2">
      <c r="A78" s="211"/>
      <c r="B78" s="212"/>
      <c r="C78" s="246" t="s">
        <v>528</v>
      </c>
      <c r="D78" s="244"/>
      <c r="E78" s="245">
        <v>15.744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307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22">
        <v>31</v>
      </c>
      <c r="B79" s="223" t="s">
        <v>516</v>
      </c>
      <c r="C79" s="238" t="s">
        <v>517</v>
      </c>
      <c r="D79" s="224" t="s">
        <v>303</v>
      </c>
      <c r="E79" s="225">
        <v>50.738999999999997</v>
      </c>
      <c r="F79" s="226">
        <v>520</v>
      </c>
      <c r="G79" s="226">
        <v>26384.28</v>
      </c>
      <c r="H79" s="226">
        <v>0</v>
      </c>
      <c r="I79" s="226">
        <v>0</v>
      </c>
      <c r="J79" s="226">
        <v>520</v>
      </c>
      <c r="K79" s="226">
        <v>26384.28</v>
      </c>
      <c r="L79" s="226">
        <v>21</v>
      </c>
      <c r="M79" s="226">
        <v>31924.978799999997</v>
      </c>
      <c r="N79" s="225">
        <v>0</v>
      </c>
      <c r="O79" s="225">
        <v>0</v>
      </c>
      <c r="P79" s="225">
        <v>1.7999999999999999E-2</v>
      </c>
      <c r="Q79" s="227">
        <v>0.91330199999999984</v>
      </c>
      <c r="R79" s="214"/>
      <c r="S79" s="214" t="s">
        <v>243</v>
      </c>
      <c r="T79" s="214" t="s">
        <v>243</v>
      </c>
      <c r="U79" s="214">
        <v>1.0469999999999999</v>
      </c>
      <c r="V79" s="214">
        <v>53.123732999999994</v>
      </c>
      <c r="W79" s="214"/>
      <c r="X79" s="214" t="s">
        <v>304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305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529</v>
      </c>
      <c r="D80" s="244"/>
      <c r="E80" s="245">
        <v>25.02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2" x14ac:dyDescent="0.2">
      <c r="A81" s="211"/>
      <c r="B81" s="212"/>
      <c r="C81" s="246" t="s">
        <v>530</v>
      </c>
      <c r="D81" s="244"/>
      <c r="E81" s="245">
        <v>4.2750000000000004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307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531</v>
      </c>
      <c r="D82" s="244"/>
      <c r="E82" s="245">
        <v>5.7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2" x14ac:dyDescent="0.2">
      <c r="A83" s="211"/>
      <c r="B83" s="212"/>
      <c r="C83" s="246" t="s">
        <v>528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16" t="s">
        <v>238</v>
      </c>
      <c r="B84" s="217" t="s">
        <v>202</v>
      </c>
      <c r="C84" s="237" t="s">
        <v>203</v>
      </c>
      <c r="D84" s="218"/>
      <c r="E84" s="219"/>
      <c r="F84" s="220"/>
      <c r="G84" s="220">
        <v>47199.99</v>
      </c>
      <c r="H84" s="220"/>
      <c r="I84" s="220">
        <v>5404.76</v>
      </c>
      <c r="J84" s="220"/>
      <c r="K84" s="220">
        <v>41795.230000000003</v>
      </c>
      <c r="L84" s="220"/>
      <c r="M84" s="220"/>
      <c r="N84" s="219"/>
      <c r="O84" s="219"/>
      <c r="P84" s="219"/>
      <c r="Q84" s="221"/>
      <c r="R84" s="215"/>
      <c r="S84" s="215"/>
      <c r="T84" s="215"/>
      <c r="U84" s="215"/>
      <c r="V84" s="215"/>
      <c r="W84" s="215"/>
      <c r="X84" s="215"/>
      <c r="Y84" s="215"/>
      <c r="AG84" t="s">
        <v>239</v>
      </c>
    </row>
    <row r="85" spans="1:60" x14ac:dyDescent="0.2">
      <c r="A85" s="222">
        <v>32</v>
      </c>
      <c r="B85" s="223" t="s">
        <v>403</v>
      </c>
      <c r="C85" s="238" t="s">
        <v>404</v>
      </c>
      <c r="D85" s="224" t="s">
        <v>333</v>
      </c>
      <c r="E85" s="225">
        <v>0.79800000000000004</v>
      </c>
      <c r="F85" s="226">
        <v>8240</v>
      </c>
      <c r="G85" s="226">
        <v>6575.52</v>
      </c>
      <c r="H85" s="226">
        <v>0</v>
      </c>
      <c r="I85" s="226">
        <v>0</v>
      </c>
      <c r="J85" s="226">
        <v>8240</v>
      </c>
      <c r="K85" s="226">
        <v>6575.52</v>
      </c>
      <c r="L85" s="226">
        <v>21</v>
      </c>
      <c r="M85" s="226">
        <v>7956.3792000000003</v>
      </c>
      <c r="N85" s="225">
        <v>0</v>
      </c>
      <c r="O85" s="225">
        <v>0</v>
      </c>
      <c r="P85" s="225">
        <v>1.33</v>
      </c>
      <c r="Q85" s="227">
        <v>1.0613400000000002</v>
      </c>
      <c r="R85" s="214"/>
      <c r="S85" s="214" t="s">
        <v>243</v>
      </c>
      <c r="T85" s="214" t="s">
        <v>243</v>
      </c>
      <c r="U85" s="214">
        <v>8.6210000000000004</v>
      </c>
      <c r="V85" s="214">
        <v>6.8795580000000003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ht="22.5" outlineLevel="1" x14ac:dyDescent="0.2">
      <c r="A86" s="211"/>
      <c r="B86" s="212"/>
      <c r="C86" s="239" t="s">
        <v>405</v>
      </c>
      <c r="D86" s="228"/>
      <c r="E86" s="228"/>
      <c r="F86" s="228"/>
      <c r="G86" s="228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248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29" t="str">
        <f>C86</f>
        <v>Včetně bourání geotextilií, výplně otvorů tvárnic, drenáží, trubek a dilatačních prvků apod. zabudovaných v bouraných konstrukcích.</v>
      </c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46" t="s">
        <v>916</v>
      </c>
      <c r="D87" s="244"/>
      <c r="E87" s="245">
        <v>0.79800000000000004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307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33</v>
      </c>
      <c r="B88" s="223" t="s">
        <v>822</v>
      </c>
      <c r="C88" s="238" t="s">
        <v>823</v>
      </c>
      <c r="D88" s="224" t="s">
        <v>333</v>
      </c>
      <c r="E88" s="225">
        <v>1.1970000000000001</v>
      </c>
      <c r="F88" s="226">
        <v>17070</v>
      </c>
      <c r="G88" s="226">
        <v>20432.79</v>
      </c>
      <c r="H88" s="226">
        <v>0</v>
      </c>
      <c r="I88" s="226">
        <v>0</v>
      </c>
      <c r="J88" s="226">
        <v>17070</v>
      </c>
      <c r="K88" s="226">
        <v>20432.79</v>
      </c>
      <c r="L88" s="226">
        <v>21</v>
      </c>
      <c r="M88" s="226">
        <v>24723.675900000002</v>
      </c>
      <c r="N88" s="225">
        <v>0</v>
      </c>
      <c r="O88" s="225">
        <v>0</v>
      </c>
      <c r="P88" s="225">
        <v>2.85</v>
      </c>
      <c r="Q88" s="227">
        <v>3.4114500000000003</v>
      </c>
      <c r="R88" s="214"/>
      <c r="S88" s="214" t="s">
        <v>243</v>
      </c>
      <c r="T88" s="214" t="s">
        <v>243</v>
      </c>
      <c r="U88" s="214">
        <v>17.606999999999999</v>
      </c>
      <c r="V88" s="214">
        <v>21.075579000000001</v>
      </c>
      <c r="W88" s="214"/>
      <c r="X88" s="214" t="s">
        <v>304</v>
      </c>
      <c r="Y88" s="214" t="s">
        <v>246</v>
      </c>
      <c r="Z88" s="208"/>
      <c r="AA88" s="208"/>
      <c r="AB88" s="208"/>
      <c r="AC88" s="208"/>
      <c r="AD88" s="208"/>
      <c r="AE88" s="208"/>
      <c r="AF88" s="208"/>
      <c r="AG88" s="208" t="s">
        <v>305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1" x14ac:dyDescent="0.2">
      <c r="A89" s="211"/>
      <c r="B89" s="212"/>
      <c r="C89" s="239" t="s">
        <v>405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248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29" t="str">
        <f>C89</f>
        <v>Včetně bourání geotextilií, výplně otvorů tvárnic, drenáží, trubek a dilatačních prvků apod. zabudovaných v bouraných konstrukcích.</v>
      </c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917</v>
      </c>
      <c r="D90" s="244"/>
      <c r="E90" s="245">
        <v>1.1970000000000001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307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34</v>
      </c>
      <c r="B91" s="223" t="s">
        <v>597</v>
      </c>
      <c r="C91" s="238" t="s">
        <v>598</v>
      </c>
      <c r="D91" s="224" t="s">
        <v>539</v>
      </c>
      <c r="E91" s="225">
        <v>10.26</v>
      </c>
      <c r="F91" s="226">
        <v>1968</v>
      </c>
      <c r="G91" s="226">
        <v>20191.68</v>
      </c>
      <c r="H91" s="226">
        <v>526.78</v>
      </c>
      <c r="I91" s="226">
        <v>5404.7627999999995</v>
      </c>
      <c r="J91" s="226">
        <v>1441.22</v>
      </c>
      <c r="K91" s="226">
        <v>14786.9172</v>
      </c>
      <c r="L91" s="226">
        <v>21</v>
      </c>
      <c r="M91" s="226">
        <v>24431.932799999999</v>
      </c>
      <c r="N91" s="225">
        <v>0</v>
      </c>
      <c r="O91" s="225">
        <v>0</v>
      </c>
      <c r="P91" s="225">
        <v>6.4000000000000005E-4</v>
      </c>
      <c r="Q91" s="227">
        <v>6.5664E-3</v>
      </c>
      <c r="R91" s="214"/>
      <c r="S91" s="214" t="s">
        <v>243</v>
      </c>
      <c r="T91" s="214" t="s">
        <v>243</v>
      </c>
      <c r="U91" s="214">
        <v>2.4</v>
      </c>
      <c r="V91" s="214">
        <v>24.623999999999999</v>
      </c>
      <c r="W91" s="214"/>
      <c r="X91" s="214" t="s">
        <v>304</v>
      </c>
      <c r="Y91" s="214" t="s">
        <v>246</v>
      </c>
      <c r="Z91" s="208"/>
      <c r="AA91" s="208"/>
      <c r="AB91" s="208"/>
      <c r="AC91" s="208"/>
      <c r="AD91" s="208"/>
      <c r="AE91" s="208"/>
      <c r="AF91" s="208"/>
      <c r="AG91" s="208" t="s">
        <v>305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918</v>
      </c>
      <c r="D92" s="244"/>
      <c r="E92" s="245">
        <v>10.26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307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238</v>
      </c>
      <c r="B93" s="217" t="s">
        <v>204</v>
      </c>
      <c r="C93" s="237" t="s">
        <v>205</v>
      </c>
      <c r="D93" s="218"/>
      <c r="E93" s="219"/>
      <c r="F93" s="220"/>
      <c r="G93" s="220">
        <v>4370.6000000000004</v>
      </c>
      <c r="H93" s="220"/>
      <c r="I93" s="220">
        <v>0</v>
      </c>
      <c r="J93" s="220"/>
      <c r="K93" s="220">
        <v>4370.6000000000004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239</v>
      </c>
    </row>
    <row r="94" spans="1:60" x14ac:dyDescent="0.2">
      <c r="A94" s="231">
        <v>35</v>
      </c>
      <c r="B94" s="232" t="s">
        <v>407</v>
      </c>
      <c r="C94" s="241" t="s">
        <v>408</v>
      </c>
      <c r="D94" s="233" t="s">
        <v>350</v>
      </c>
      <c r="E94" s="234">
        <v>12.70524</v>
      </c>
      <c r="F94" s="235">
        <v>344</v>
      </c>
      <c r="G94" s="235">
        <v>4370.6000000000004</v>
      </c>
      <c r="H94" s="235">
        <v>0</v>
      </c>
      <c r="I94" s="235">
        <v>0</v>
      </c>
      <c r="J94" s="235">
        <v>344</v>
      </c>
      <c r="K94" s="235">
        <v>4370.6025600000003</v>
      </c>
      <c r="L94" s="235">
        <v>21</v>
      </c>
      <c r="M94" s="235">
        <v>5288.4260000000004</v>
      </c>
      <c r="N94" s="234">
        <v>0</v>
      </c>
      <c r="O94" s="234">
        <v>0</v>
      </c>
      <c r="P94" s="234">
        <v>0</v>
      </c>
      <c r="Q94" s="236">
        <v>0</v>
      </c>
      <c r="R94" s="214"/>
      <c r="S94" s="214" t="s">
        <v>243</v>
      </c>
      <c r="T94" s="214" t="s">
        <v>243</v>
      </c>
      <c r="U94" s="214">
        <v>0.23200000000000001</v>
      </c>
      <c r="V94" s="214">
        <v>2.9476156800000002</v>
      </c>
      <c r="W94" s="214"/>
      <c r="X94" s="214" t="s">
        <v>409</v>
      </c>
      <c r="Y94" s="214" t="s">
        <v>246</v>
      </c>
      <c r="Z94" s="208"/>
      <c r="AA94" s="208"/>
      <c r="AB94" s="208"/>
      <c r="AC94" s="208"/>
      <c r="AD94" s="208"/>
      <c r="AE94" s="208"/>
      <c r="AF94" s="208"/>
      <c r="AG94" s="208" t="s">
        <v>410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16" t="s">
        <v>238</v>
      </c>
      <c r="B95" s="217" t="s">
        <v>206</v>
      </c>
      <c r="C95" s="237" t="s">
        <v>207</v>
      </c>
      <c r="D95" s="218"/>
      <c r="E95" s="219"/>
      <c r="F95" s="220"/>
      <c r="G95" s="220">
        <v>11462.1</v>
      </c>
      <c r="H95" s="220"/>
      <c r="I95" s="220">
        <v>22.33</v>
      </c>
      <c r="J95" s="220"/>
      <c r="K95" s="220">
        <v>11439.77</v>
      </c>
      <c r="L95" s="220"/>
      <c r="M95" s="220"/>
      <c r="N95" s="219"/>
      <c r="O95" s="219"/>
      <c r="P95" s="219"/>
      <c r="Q95" s="221"/>
      <c r="R95" s="215"/>
      <c r="S95" s="215"/>
      <c r="T95" s="215"/>
      <c r="U95" s="215"/>
      <c r="V95" s="215"/>
      <c r="W95" s="215"/>
      <c r="X95" s="215"/>
      <c r="Y95" s="215"/>
      <c r="AG95" t="s">
        <v>239</v>
      </c>
    </row>
    <row r="96" spans="1:60" x14ac:dyDescent="0.2">
      <c r="A96" s="222">
        <v>36</v>
      </c>
      <c r="B96" s="223" t="s">
        <v>411</v>
      </c>
      <c r="C96" s="238" t="s">
        <v>412</v>
      </c>
      <c r="D96" s="224" t="s">
        <v>350</v>
      </c>
      <c r="E96" s="225">
        <v>5.3926600000000002</v>
      </c>
      <c r="F96" s="226">
        <v>808</v>
      </c>
      <c r="G96" s="226">
        <v>4357.2700000000004</v>
      </c>
      <c r="H96" s="226">
        <v>0</v>
      </c>
      <c r="I96" s="226">
        <v>0</v>
      </c>
      <c r="J96" s="226">
        <v>808</v>
      </c>
      <c r="K96" s="226">
        <v>4357.2692800000004</v>
      </c>
      <c r="L96" s="226">
        <v>21</v>
      </c>
      <c r="M96" s="226">
        <v>5272.2967000000008</v>
      </c>
      <c r="N96" s="225">
        <v>0</v>
      </c>
      <c r="O96" s="225">
        <v>0</v>
      </c>
      <c r="P96" s="225">
        <v>0</v>
      </c>
      <c r="Q96" s="227">
        <v>0</v>
      </c>
      <c r="R96" s="214"/>
      <c r="S96" s="214" t="s">
        <v>243</v>
      </c>
      <c r="T96" s="214" t="s">
        <v>243</v>
      </c>
      <c r="U96" s="214">
        <v>1.8160000000000001</v>
      </c>
      <c r="V96" s="214">
        <v>9.7930705600000003</v>
      </c>
      <c r="W96" s="214"/>
      <c r="X96" s="214" t="s">
        <v>413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414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1" x14ac:dyDescent="0.2">
      <c r="A97" s="211"/>
      <c r="B97" s="212"/>
      <c r="C97" s="239" t="s">
        <v>415</v>
      </c>
      <c r="D97" s="228"/>
      <c r="E97" s="228"/>
      <c r="F97" s="228"/>
      <c r="G97" s="228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248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29" t="str">
        <f>C97</f>
        <v>S naložením suti nebo vybouraných hmot do dopravního prostředku a na jejich vyložením, popřípadě přeložením na normální dopravní prostředek.</v>
      </c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31">
        <v>37</v>
      </c>
      <c r="B98" s="232" t="s">
        <v>416</v>
      </c>
      <c r="C98" s="241" t="s">
        <v>417</v>
      </c>
      <c r="D98" s="233" t="s">
        <v>350</v>
      </c>
      <c r="E98" s="234">
        <v>5.3926600000000002</v>
      </c>
      <c r="F98" s="235">
        <v>353</v>
      </c>
      <c r="G98" s="235">
        <v>1903.61</v>
      </c>
      <c r="H98" s="235">
        <v>4.1399999999999997</v>
      </c>
      <c r="I98" s="235">
        <v>22.325612400000001</v>
      </c>
      <c r="J98" s="235">
        <v>348.86</v>
      </c>
      <c r="K98" s="235">
        <v>1881.2833676000002</v>
      </c>
      <c r="L98" s="235">
        <v>21</v>
      </c>
      <c r="M98" s="235">
        <v>2303.3680999999997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243</v>
      </c>
      <c r="T98" s="214" t="s">
        <v>243</v>
      </c>
      <c r="U98" s="214">
        <v>4.2000000000000003E-2</v>
      </c>
      <c r="V98" s="214">
        <v>0.22649172000000004</v>
      </c>
      <c r="W98" s="214"/>
      <c r="X98" s="214" t="s">
        <v>413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414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ht="22.5" x14ac:dyDescent="0.2">
      <c r="A99" s="231">
        <v>38</v>
      </c>
      <c r="B99" s="232" t="s">
        <v>418</v>
      </c>
      <c r="C99" s="241" t="s">
        <v>419</v>
      </c>
      <c r="D99" s="233" t="s">
        <v>350</v>
      </c>
      <c r="E99" s="234">
        <v>5.3926600000000002</v>
      </c>
      <c r="F99" s="235">
        <v>630</v>
      </c>
      <c r="G99" s="235">
        <v>3397.38</v>
      </c>
      <c r="H99" s="235">
        <v>0</v>
      </c>
      <c r="I99" s="235">
        <v>0</v>
      </c>
      <c r="J99" s="235">
        <v>630</v>
      </c>
      <c r="K99" s="235">
        <v>3397.3758000000003</v>
      </c>
      <c r="L99" s="235">
        <v>21</v>
      </c>
      <c r="M99" s="235">
        <v>4110.8298000000004</v>
      </c>
      <c r="N99" s="234">
        <v>0</v>
      </c>
      <c r="O99" s="234">
        <v>0</v>
      </c>
      <c r="P99" s="234">
        <v>0</v>
      </c>
      <c r="Q99" s="236">
        <v>0</v>
      </c>
      <c r="R99" s="214"/>
      <c r="S99" s="214" t="s">
        <v>243</v>
      </c>
      <c r="T99" s="214" t="s">
        <v>244</v>
      </c>
      <c r="U99" s="214">
        <v>0</v>
      </c>
      <c r="V99" s="214">
        <v>0</v>
      </c>
      <c r="W99" s="214"/>
      <c r="X99" s="214" t="s">
        <v>413</v>
      </c>
      <c r="Y99" s="214" t="s">
        <v>246</v>
      </c>
      <c r="Z99" s="208"/>
      <c r="AA99" s="208"/>
      <c r="AB99" s="208"/>
      <c r="AC99" s="208"/>
      <c r="AD99" s="208"/>
      <c r="AE99" s="208"/>
      <c r="AF99" s="208"/>
      <c r="AG99" s="208" t="s">
        <v>414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39</v>
      </c>
      <c r="B100" s="223" t="s">
        <v>420</v>
      </c>
      <c r="C100" s="238" t="s">
        <v>421</v>
      </c>
      <c r="D100" s="224" t="s">
        <v>350</v>
      </c>
      <c r="E100" s="225">
        <v>5.3926600000000002</v>
      </c>
      <c r="F100" s="226">
        <v>334.5</v>
      </c>
      <c r="G100" s="226">
        <v>1803.84</v>
      </c>
      <c r="H100" s="226">
        <v>0</v>
      </c>
      <c r="I100" s="226">
        <v>0</v>
      </c>
      <c r="J100" s="226">
        <v>334.5</v>
      </c>
      <c r="K100" s="226">
        <v>1803.8447700000002</v>
      </c>
      <c r="L100" s="226">
        <v>21</v>
      </c>
      <c r="M100" s="226">
        <v>2182.6463999999996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0.752</v>
      </c>
      <c r="V100" s="214">
        <v>4.0552803200000005</v>
      </c>
      <c r="W100" s="214"/>
      <c r="X100" s="214" t="s">
        <v>413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414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39" t="s">
        <v>415</v>
      </c>
      <c r="D101" s="228"/>
      <c r="E101" s="228"/>
      <c r="F101" s="228"/>
      <c r="G101" s="228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248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29" t="str">
        <f>C101</f>
        <v>S naložením suti nebo vybouraných hmot do dopravního prostředku a na jejich vyložením, popřípadě přeložením na normální dopravní prostředek.</v>
      </c>
      <c r="BB101" s="208"/>
      <c r="BC101" s="208"/>
      <c r="BD101" s="208"/>
      <c r="BE101" s="208"/>
      <c r="BF101" s="208"/>
      <c r="BG101" s="208"/>
      <c r="BH101" s="208"/>
    </row>
    <row r="102" spans="1:60" outlineLevel="2" x14ac:dyDescent="0.2">
      <c r="A102" s="211"/>
      <c r="B102" s="212"/>
      <c r="C102" s="240" t="s">
        <v>422</v>
      </c>
      <c r="D102" s="230"/>
      <c r="E102" s="230"/>
      <c r="F102" s="230"/>
      <c r="G102" s="230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248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3"/>
      <c r="B103" s="4"/>
      <c r="C103" s="242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224</v>
      </c>
    </row>
    <row r="104" spans="1:60" x14ac:dyDescent="0.2">
      <c r="C104" s="243"/>
      <c r="D104" s="10"/>
      <c r="AG104" t="s">
        <v>300</v>
      </c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102:G102"/>
    <mergeCell ref="C73:G73"/>
    <mergeCell ref="C75:G75"/>
    <mergeCell ref="C86:G86"/>
    <mergeCell ref="C89:G89"/>
    <mergeCell ref="C97:G97"/>
    <mergeCell ref="C101:G101"/>
    <mergeCell ref="C42:G42"/>
    <mergeCell ref="C43:G43"/>
    <mergeCell ref="C44:G44"/>
    <mergeCell ref="C47:G47"/>
    <mergeCell ref="C48:G48"/>
    <mergeCell ref="C66:G66"/>
    <mergeCell ref="C30:G30"/>
    <mergeCell ref="C31:G31"/>
    <mergeCell ref="C33:G33"/>
    <mergeCell ref="C34:G34"/>
    <mergeCell ref="C36:G36"/>
    <mergeCell ref="C39:G39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44111-2868-44E5-9B26-D7AE464AE95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126</v>
      </c>
      <c r="C4" s="200" t="s">
        <v>127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271128.21000000002</v>
      </c>
      <c r="H8" s="220"/>
      <c r="I8" s="220">
        <v>64000.47</v>
      </c>
      <c r="J8" s="220"/>
      <c r="K8" s="220">
        <v>207127.74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356</v>
      </c>
      <c r="C9" s="238" t="s">
        <v>357</v>
      </c>
      <c r="D9" s="224" t="s">
        <v>333</v>
      </c>
      <c r="E9" s="225">
        <v>7.8609999999999998</v>
      </c>
      <c r="F9" s="226">
        <v>863</v>
      </c>
      <c r="G9" s="226">
        <v>6784.04</v>
      </c>
      <c r="H9" s="226">
        <v>0</v>
      </c>
      <c r="I9" s="226">
        <v>0</v>
      </c>
      <c r="J9" s="226">
        <v>863</v>
      </c>
      <c r="K9" s="226">
        <v>6784.0429999999997</v>
      </c>
      <c r="L9" s="226">
        <v>21</v>
      </c>
      <c r="M9" s="226">
        <v>8208.6883999999991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1.992</v>
      </c>
      <c r="V9" s="214">
        <v>15.659112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600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919</v>
      </c>
      <c r="D11" s="244"/>
      <c r="E11" s="245">
        <v>4.6689999999999996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602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307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358</v>
      </c>
      <c r="C13" s="241" t="s">
        <v>359</v>
      </c>
      <c r="D13" s="233" t="s">
        <v>333</v>
      </c>
      <c r="E13" s="234">
        <v>7.8609999999999998</v>
      </c>
      <c r="F13" s="235">
        <v>289.5</v>
      </c>
      <c r="G13" s="235">
        <v>2275.7600000000002</v>
      </c>
      <c r="H13" s="235">
        <v>0</v>
      </c>
      <c r="I13" s="235">
        <v>0</v>
      </c>
      <c r="J13" s="235">
        <v>289.5</v>
      </c>
      <c r="K13" s="235">
        <v>2275.7595000000001</v>
      </c>
      <c r="L13" s="235">
        <v>21</v>
      </c>
      <c r="M13" s="235">
        <v>2753.6696000000002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4.8109320000000002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537</v>
      </c>
      <c r="C14" s="238" t="s">
        <v>538</v>
      </c>
      <c r="D14" s="224" t="s">
        <v>539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14.805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603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248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423</v>
      </c>
      <c r="C16" s="238" t="s">
        <v>424</v>
      </c>
      <c r="D16" s="224" t="s">
        <v>425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243</v>
      </c>
      <c r="T16" s="214" t="s">
        <v>243</v>
      </c>
      <c r="U16" s="214">
        <v>0.20300000000000001</v>
      </c>
      <c r="V16" s="214">
        <v>30.450000000000003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604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307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427</v>
      </c>
      <c r="C18" s="241" t="s">
        <v>428</v>
      </c>
      <c r="D18" s="233" t="s">
        <v>429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243</v>
      </c>
      <c r="T18" s="214" t="s">
        <v>243</v>
      </c>
      <c r="U18" s="214">
        <v>0</v>
      </c>
      <c r="V18" s="214">
        <v>0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605</v>
      </c>
      <c r="C19" s="238" t="s">
        <v>606</v>
      </c>
      <c r="D19" s="224" t="s">
        <v>333</v>
      </c>
      <c r="E19" s="225">
        <v>25.887499999999999</v>
      </c>
      <c r="F19" s="226">
        <v>2215</v>
      </c>
      <c r="G19" s="226">
        <v>57340.81</v>
      </c>
      <c r="H19" s="226">
        <v>0</v>
      </c>
      <c r="I19" s="226">
        <v>0</v>
      </c>
      <c r="J19" s="226">
        <v>2215</v>
      </c>
      <c r="K19" s="226">
        <v>57340.8125</v>
      </c>
      <c r="L19" s="226">
        <v>21</v>
      </c>
      <c r="M19" s="226">
        <v>69382.380099999995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243</v>
      </c>
      <c r="T19" s="214" t="s">
        <v>243</v>
      </c>
      <c r="U19" s="214">
        <v>0.77</v>
      </c>
      <c r="V19" s="214">
        <v>19.933375000000002</v>
      </c>
      <c r="W19" s="214"/>
      <c r="X19" s="214" t="s">
        <v>304</v>
      </c>
      <c r="Y19" s="214" t="s">
        <v>246</v>
      </c>
      <c r="Z19" s="208"/>
      <c r="AA19" s="208"/>
      <c r="AB19" s="208"/>
      <c r="AC19" s="208"/>
      <c r="AD19" s="208"/>
      <c r="AE19" s="208"/>
      <c r="AF19" s="208"/>
      <c r="AG19" s="208" t="s">
        <v>305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920</v>
      </c>
      <c r="D20" s="244"/>
      <c r="E20" s="245">
        <v>25.887499999999999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478</v>
      </c>
      <c r="C21" s="238" t="s">
        <v>479</v>
      </c>
      <c r="D21" s="224" t="s">
        <v>333</v>
      </c>
      <c r="E21" s="225">
        <v>32.672499999999999</v>
      </c>
      <c r="F21" s="226">
        <v>472</v>
      </c>
      <c r="G21" s="226">
        <v>15421.42</v>
      </c>
      <c r="H21" s="226">
        <v>0</v>
      </c>
      <c r="I21" s="226">
        <v>0</v>
      </c>
      <c r="J21" s="226">
        <v>472</v>
      </c>
      <c r="K21" s="226">
        <v>15421.42</v>
      </c>
      <c r="L21" s="226">
        <v>21</v>
      </c>
      <c r="M21" s="226">
        <v>18659.9182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0.31</v>
      </c>
      <c r="V21" s="214">
        <v>10.128475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608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921</v>
      </c>
      <c r="D23" s="244"/>
      <c r="E23" s="245">
        <v>32.672499999999999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482</v>
      </c>
      <c r="C24" s="238" t="s">
        <v>483</v>
      </c>
      <c r="D24" s="224" t="s">
        <v>333</v>
      </c>
      <c r="E24" s="225">
        <v>6.5345000000000004</v>
      </c>
      <c r="F24" s="226">
        <v>61.2</v>
      </c>
      <c r="G24" s="226">
        <v>399.91</v>
      </c>
      <c r="H24" s="226">
        <v>0</v>
      </c>
      <c r="I24" s="226">
        <v>0</v>
      </c>
      <c r="J24" s="226">
        <v>61.2</v>
      </c>
      <c r="K24" s="226">
        <v>399.91140000000007</v>
      </c>
      <c r="L24" s="226">
        <v>21</v>
      </c>
      <c r="M24" s="226">
        <v>483.89109999999999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0.1024</v>
      </c>
      <c r="V24" s="214">
        <v>0.66913280000000008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922</v>
      </c>
      <c r="D25" s="244"/>
      <c r="E25" s="245">
        <v>6.5345000000000004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364</v>
      </c>
      <c r="C26" s="241" t="s">
        <v>365</v>
      </c>
      <c r="D26" s="233" t="s">
        <v>333</v>
      </c>
      <c r="E26" s="234">
        <v>32.672499999999999</v>
      </c>
      <c r="F26" s="235">
        <v>245.5</v>
      </c>
      <c r="G26" s="235">
        <v>8021.1</v>
      </c>
      <c r="H26" s="235">
        <v>0</v>
      </c>
      <c r="I26" s="235">
        <v>0</v>
      </c>
      <c r="J26" s="235">
        <v>245.5</v>
      </c>
      <c r="K26" s="235">
        <v>8021.0987500000001</v>
      </c>
      <c r="L26" s="235">
        <v>21</v>
      </c>
      <c r="M26" s="235">
        <v>9705.5310000000009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0.51900000000000002</v>
      </c>
      <c r="V26" s="214">
        <v>16.957027499999999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366</v>
      </c>
      <c r="C27" s="241" t="s">
        <v>367</v>
      </c>
      <c r="D27" s="233" t="s">
        <v>333</v>
      </c>
      <c r="E27" s="234">
        <v>25.887499999999999</v>
      </c>
      <c r="F27" s="235">
        <v>344.5</v>
      </c>
      <c r="G27" s="235">
        <v>8918.24</v>
      </c>
      <c r="H27" s="235">
        <v>0</v>
      </c>
      <c r="I27" s="235">
        <v>0</v>
      </c>
      <c r="J27" s="235">
        <v>344.5</v>
      </c>
      <c r="K27" s="235">
        <v>8918.2437499999996</v>
      </c>
      <c r="L27" s="235">
        <v>21</v>
      </c>
      <c r="M27" s="235">
        <v>10791.070399999999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0.72899999999999998</v>
      </c>
      <c r="V27" s="214">
        <v>18.871987499999999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611</v>
      </c>
      <c r="C28" s="238" t="s">
        <v>612</v>
      </c>
      <c r="D28" s="224" t="s">
        <v>333</v>
      </c>
      <c r="E28" s="225">
        <v>8.4049999999999994</v>
      </c>
      <c r="F28" s="226">
        <v>53.3</v>
      </c>
      <c r="G28" s="226">
        <v>447.99</v>
      </c>
      <c r="H28" s="226">
        <v>0</v>
      </c>
      <c r="I28" s="226">
        <v>0</v>
      </c>
      <c r="J28" s="226">
        <v>53.3</v>
      </c>
      <c r="K28" s="226">
        <v>447.98649999999992</v>
      </c>
      <c r="L28" s="226">
        <v>21</v>
      </c>
      <c r="M28" s="226">
        <v>542.06790000000001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7.3999999999999996E-2</v>
      </c>
      <c r="V28" s="214">
        <v>0.62196999999999991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923</v>
      </c>
      <c r="D29" s="244"/>
      <c r="E29" s="245">
        <v>8.4049999999999994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307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340</v>
      </c>
      <c r="C30" s="238" t="s">
        <v>341</v>
      </c>
      <c r="D30" s="224" t="s">
        <v>333</v>
      </c>
      <c r="E30" s="225">
        <v>28.47</v>
      </c>
      <c r="F30" s="226">
        <v>196.5</v>
      </c>
      <c r="G30" s="226">
        <v>5594.36</v>
      </c>
      <c r="H30" s="226">
        <v>0</v>
      </c>
      <c r="I30" s="226">
        <v>0</v>
      </c>
      <c r="J30" s="226">
        <v>196.5</v>
      </c>
      <c r="K30" s="226">
        <v>5594.3549999999996</v>
      </c>
      <c r="L30" s="226">
        <v>21</v>
      </c>
      <c r="M30" s="226">
        <v>6769.1755999999996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243</v>
      </c>
      <c r="T30" s="214" t="s">
        <v>243</v>
      </c>
      <c r="U30" s="214">
        <v>1.0999999999999999E-2</v>
      </c>
      <c r="V30" s="214">
        <v>0.31316999999999995</v>
      </c>
      <c r="W30" s="214"/>
      <c r="X30" s="214" t="s">
        <v>304</v>
      </c>
      <c r="Y30" s="214" t="s">
        <v>246</v>
      </c>
      <c r="Z30" s="208"/>
      <c r="AA30" s="208"/>
      <c r="AB30" s="208"/>
      <c r="AC30" s="208"/>
      <c r="AD30" s="208"/>
      <c r="AE30" s="208"/>
      <c r="AF30" s="208"/>
      <c r="AG30" s="208" t="s">
        <v>305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924</v>
      </c>
      <c r="D31" s="244"/>
      <c r="E31" s="245">
        <v>28.47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307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615</v>
      </c>
      <c r="C32" s="238" t="s">
        <v>616</v>
      </c>
      <c r="D32" s="224" t="s">
        <v>333</v>
      </c>
      <c r="E32" s="225">
        <v>18.026499999999999</v>
      </c>
      <c r="F32" s="226">
        <v>222.5</v>
      </c>
      <c r="G32" s="226">
        <v>4010.9</v>
      </c>
      <c r="H32" s="226">
        <v>0</v>
      </c>
      <c r="I32" s="226">
        <v>0</v>
      </c>
      <c r="J32" s="226">
        <v>222.5</v>
      </c>
      <c r="K32" s="226">
        <v>4010.8962499999998</v>
      </c>
      <c r="L32" s="226">
        <v>21</v>
      </c>
      <c r="M32" s="226">
        <v>4853.1890000000003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1.2E-2</v>
      </c>
      <c r="V32" s="214">
        <v>0.21631799999999998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925</v>
      </c>
      <c r="D33" s="244"/>
      <c r="E33" s="245">
        <v>18.026499999999999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307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342</v>
      </c>
      <c r="C34" s="238" t="s">
        <v>343</v>
      </c>
      <c r="D34" s="224" t="s">
        <v>333</v>
      </c>
      <c r="E34" s="225">
        <v>32.672499999999999</v>
      </c>
      <c r="F34" s="226">
        <v>200</v>
      </c>
      <c r="G34" s="226">
        <v>6534.5</v>
      </c>
      <c r="H34" s="226">
        <v>0</v>
      </c>
      <c r="I34" s="226">
        <v>0</v>
      </c>
      <c r="J34" s="226">
        <v>200</v>
      </c>
      <c r="K34" s="226">
        <v>6534.5</v>
      </c>
      <c r="L34" s="226">
        <v>21</v>
      </c>
      <c r="M34" s="226">
        <v>7906.7449999999999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</v>
      </c>
      <c r="V34" s="214">
        <v>10.128475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368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369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248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370</v>
      </c>
      <c r="C37" s="238" t="s">
        <v>371</v>
      </c>
      <c r="D37" s="224" t="s">
        <v>333</v>
      </c>
      <c r="E37" s="225">
        <v>25.887499999999999</v>
      </c>
      <c r="F37" s="226">
        <v>212</v>
      </c>
      <c r="G37" s="226">
        <v>5488.15</v>
      </c>
      <c r="H37" s="226">
        <v>0</v>
      </c>
      <c r="I37" s="226">
        <v>0</v>
      </c>
      <c r="J37" s="226">
        <v>212</v>
      </c>
      <c r="K37" s="226">
        <v>5488.15</v>
      </c>
      <c r="L37" s="226">
        <v>21</v>
      </c>
      <c r="M37" s="226">
        <v>6640.6614999999993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0.32200000000000001</v>
      </c>
      <c r="V37" s="214">
        <v>8.3357749999999999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368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369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618</v>
      </c>
      <c r="C40" s="241" t="s">
        <v>619</v>
      </c>
      <c r="D40" s="233" t="s">
        <v>333</v>
      </c>
      <c r="E40" s="234">
        <v>4.2024999999999997</v>
      </c>
      <c r="F40" s="235">
        <v>316</v>
      </c>
      <c r="G40" s="235">
        <v>1327.99</v>
      </c>
      <c r="H40" s="235">
        <v>0</v>
      </c>
      <c r="I40" s="235">
        <v>0</v>
      </c>
      <c r="J40" s="235">
        <v>316</v>
      </c>
      <c r="K40" s="235">
        <v>1327.99</v>
      </c>
      <c r="L40" s="235">
        <v>21</v>
      </c>
      <c r="M40" s="235">
        <v>1606.8679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243</v>
      </c>
      <c r="T40" s="214" t="s">
        <v>243</v>
      </c>
      <c r="U40" s="214">
        <v>0.65200000000000002</v>
      </c>
      <c r="V40" s="214">
        <v>2.74003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372</v>
      </c>
      <c r="C41" s="238" t="s">
        <v>373</v>
      </c>
      <c r="D41" s="224" t="s">
        <v>333</v>
      </c>
      <c r="E41" s="225">
        <v>21.682500000000001</v>
      </c>
      <c r="F41" s="226">
        <v>145.5</v>
      </c>
      <c r="G41" s="226">
        <v>3154.8</v>
      </c>
      <c r="H41" s="226">
        <v>0</v>
      </c>
      <c r="I41" s="226">
        <v>0</v>
      </c>
      <c r="J41" s="226">
        <v>145.5</v>
      </c>
      <c r="K41" s="226">
        <v>3154.80375</v>
      </c>
      <c r="L41" s="226">
        <v>21</v>
      </c>
      <c r="M41" s="226">
        <v>3817.308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243</v>
      </c>
      <c r="T41" s="214" t="s">
        <v>243</v>
      </c>
      <c r="U41" s="214">
        <v>0.20200000000000001</v>
      </c>
      <c r="V41" s="214">
        <v>4.3798650000000006</v>
      </c>
      <c r="W41" s="214"/>
      <c r="X41" s="214" t="s">
        <v>304</v>
      </c>
      <c r="Y41" s="214" t="s">
        <v>246</v>
      </c>
      <c r="Z41" s="208"/>
      <c r="AA41" s="208"/>
      <c r="AB41" s="208"/>
      <c r="AC41" s="208"/>
      <c r="AD41" s="208"/>
      <c r="AE41" s="208"/>
      <c r="AF41" s="208"/>
      <c r="AG41" s="208" t="s">
        <v>305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374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926</v>
      </c>
      <c r="D43" s="244"/>
      <c r="E43" s="245">
        <v>4.2024999999999997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927</v>
      </c>
      <c r="D44" s="244"/>
      <c r="E44" s="245">
        <v>17.48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307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622</v>
      </c>
      <c r="C45" s="241" t="s">
        <v>623</v>
      </c>
      <c r="D45" s="233" t="s">
        <v>303</v>
      </c>
      <c r="E45" s="234">
        <v>13.2</v>
      </c>
      <c r="F45" s="235">
        <v>11.3</v>
      </c>
      <c r="G45" s="235">
        <v>149.16</v>
      </c>
      <c r="H45" s="235">
        <v>0.8</v>
      </c>
      <c r="I45" s="235">
        <v>10.56</v>
      </c>
      <c r="J45" s="235">
        <v>10.5</v>
      </c>
      <c r="K45" s="235">
        <v>138.6</v>
      </c>
      <c r="L45" s="235">
        <v>21</v>
      </c>
      <c r="M45" s="235">
        <v>180.4836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2.1000000000000001E-2</v>
      </c>
      <c r="V45" s="214">
        <v>0.2772</v>
      </c>
      <c r="W45" s="214"/>
      <c r="X45" s="214" t="s">
        <v>304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305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376</v>
      </c>
      <c r="C46" s="241" t="s">
        <v>377</v>
      </c>
      <c r="D46" s="233" t="s">
        <v>303</v>
      </c>
      <c r="E46" s="234">
        <v>12</v>
      </c>
      <c r="F46" s="235">
        <v>31.9</v>
      </c>
      <c r="G46" s="235">
        <v>382.8</v>
      </c>
      <c r="H46" s="235">
        <v>0.8</v>
      </c>
      <c r="I46" s="235">
        <v>9.6000000000000014</v>
      </c>
      <c r="J46" s="235">
        <v>31.1</v>
      </c>
      <c r="K46" s="235">
        <v>373.20000000000005</v>
      </c>
      <c r="L46" s="235">
        <v>21</v>
      </c>
      <c r="M46" s="235">
        <v>463.18799999999999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243</v>
      </c>
      <c r="T46" s="214" t="s">
        <v>243</v>
      </c>
      <c r="U46" s="214">
        <v>7.2999999999999995E-2</v>
      </c>
      <c r="V46" s="214">
        <v>0.87599999999999989</v>
      </c>
      <c r="W46" s="214"/>
      <c r="X46" s="214" t="s">
        <v>304</v>
      </c>
      <c r="Y46" s="214" t="s">
        <v>246</v>
      </c>
      <c r="Z46" s="208"/>
      <c r="AA46" s="208"/>
      <c r="AB46" s="208"/>
      <c r="AC46" s="208"/>
      <c r="AD46" s="208"/>
      <c r="AE46" s="208"/>
      <c r="AF46" s="208"/>
      <c r="AG46" s="208" t="s">
        <v>305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624</v>
      </c>
      <c r="C47" s="238" t="s">
        <v>625</v>
      </c>
      <c r="D47" s="224" t="s">
        <v>303</v>
      </c>
      <c r="E47" s="225">
        <v>19</v>
      </c>
      <c r="F47" s="226">
        <v>15.6</v>
      </c>
      <c r="G47" s="226">
        <v>296.39999999999998</v>
      </c>
      <c r="H47" s="226">
        <v>0</v>
      </c>
      <c r="I47" s="226">
        <v>0</v>
      </c>
      <c r="J47" s="226">
        <v>15.6</v>
      </c>
      <c r="K47" s="226">
        <v>296.39999999999998</v>
      </c>
      <c r="L47" s="226">
        <v>21</v>
      </c>
      <c r="M47" s="226">
        <v>358.64399999999995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1.7999999999999999E-2</v>
      </c>
      <c r="V47" s="214">
        <v>0.34199999999999997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928</v>
      </c>
      <c r="D48" s="244"/>
      <c r="E48" s="245">
        <v>19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378</v>
      </c>
      <c r="C49" s="238" t="s">
        <v>379</v>
      </c>
      <c r="D49" s="224" t="s">
        <v>303</v>
      </c>
      <c r="E49" s="225">
        <v>4</v>
      </c>
      <c r="F49" s="226">
        <v>73.900000000000006</v>
      </c>
      <c r="G49" s="226">
        <v>295.60000000000002</v>
      </c>
      <c r="H49" s="226">
        <v>0</v>
      </c>
      <c r="I49" s="226">
        <v>0</v>
      </c>
      <c r="J49" s="226">
        <v>73.900000000000006</v>
      </c>
      <c r="K49" s="226">
        <v>295.60000000000002</v>
      </c>
      <c r="L49" s="226">
        <v>21</v>
      </c>
      <c r="M49" s="226">
        <v>357.67600000000004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0.128</v>
      </c>
      <c r="V49" s="214">
        <v>0.51200000000000001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929</v>
      </c>
      <c r="D50" s="244"/>
      <c r="E50" s="245">
        <v>4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348</v>
      </c>
      <c r="C51" s="238" t="s">
        <v>349</v>
      </c>
      <c r="D51" s="224" t="s">
        <v>350</v>
      </c>
      <c r="E51" s="225">
        <v>52.669499999999999</v>
      </c>
      <c r="F51" s="226">
        <v>280</v>
      </c>
      <c r="G51" s="226">
        <v>14747.46</v>
      </c>
      <c r="H51" s="226">
        <v>0</v>
      </c>
      <c r="I51" s="226">
        <v>0</v>
      </c>
      <c r="J51" s="226">
        <v>280</v>
      </c>
      <c r="K51" s="226">
        <v>14747.46</v>
      </c>
      <c r="L51" s="226">
        <v>21</v>
      </c>
      <c r="M51" s="226">
        <v>17844.426599999999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</v>
      </c>
      <c r="V51" s="214">
        <v>0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351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930</v>
      </c>
      <c r="D53" s="244"/>
      <c r="E53" s="245">
        <v>52.669499999999999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307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629</v>
      </c>
      <c r="C54" s="241" t="s">
        <v>630</v>
      </c>
      <c r="D54" s="233" t="s">
        <v>333</v>
      </c>
      <c r="E54" s="234">
        <v>18.026499999999999</v>
      </c>
      <c r="F54" s="235">
        <v>1670</v>
      </c>
      <c r="G54" s="235">
        <v>30104.26</v>
      </c>
      <c r="H54" s="235">
        <v>0</v>
      </c>
      <c r="I54" s="235">
        <v>0</v>
      </c>
      <c r="J54" s="235">
        <v>1670</v>
      </c>
      <c r="K54" s="235">
        <v>30104.254999999997</v>
      </c>
      <c r="L54" s="235">
        <v>21</v>
      </c>
      <c r="M54" s="235">
        <v>36426.154599999994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268</v>
      </c>
      <c r="T54" s="214" t="s">
        <v>244</v>
      </c>
      <c r="U54" s="214">
        <v>0</v>
      </c>
      <c r="V54" s="214">
        <v>0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524</v>
      </c>
      <c r="C55" s="238" t="s">
        <v>631</v>
      </c>
      <c r="D55" s="224" t="s">
        <v>271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268</v>
      </c>
      <c r="T55" s="214" t="s">
        <v>244</v>
      </c>
      <c r="U55" s="214">
        <v>0</v>
      </c>
      <c r="V55" s="214">
        <v>0</v>
      </c>
      <c r="W55" s="214"/>
      <c r="X55" s="214" t="s">
        <v>304</v>
      </c>
      <c r="Y55" s="214" t="s">
        <v>246</v>
      </c>
      <c r="Z55" s="208"/>
      <c r="AA55" s="208"/>
      <c r="AB55" s="208"/>
      <c r="AC55" s="208"/>
      <c r="AD55" s="208"/>
      <c r="AE55" s="208"/>
      <c r="AF55" s="208"/>
      <c r="AG55" s="208" t="s">
        <v>305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632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248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633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634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382</v>
      </c>
      <c r="C59" s="238" t="s">
        <v>383</v>
      </c>
      <c r="D59" s="224" t="s">
        <v>384</v>
      </c>
      <c r="E59" s="225">
        <v>0.69</v>
      </c>
      <c r="F59" s="226">
        <v>187.5</v>
      </c>
      <c r="G59" s="226">
        <v>129.38</v>
      </c>
      <c r="H59" s="226">
        <v>187.5</v>
      </c>
      <c r="I59" s="226">
        <v>129.375</v>
      </c>
      <c r="J59" s="226">
        <v>0</v>
      </c>
      <c r="K59" s="226">
        <v>0</v>
      </c>
      <c r="L59" s="226">
        <v>21</v>
      </c>
      <c r="M59" s="226">
        <v>156.54979999999998</v>
      </c>
      <c r="N59" s="225">
        <v>1E-3</v>
      </c>
      <c r="O59" s="225">
        <v>6.8999999999999997E-4</v>
      </c>
      <c r="P59" s="225">
        <v>0</v>
      </c>
      <c r="Q59" s="227">
        <v>0</v>
      </c>
      <c r="R59" s="214" t="s">
        <v>385</v>
      </c>
      <c r="S59" s="214" t="s">
        <v>243</v>
      </c>
      <c r="T59" s="214" t="s">
        <v>243</v>
      </c>
      <c r="U59" s="214">
        <v>0</v>
      </c>
      <c r="V59" s="214">
        <v>0</v>
      </c>
      <c r="W59" s="214"/>
      <c r="X59" s="214" t="s">
        <v>386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387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931</v>
      </c>
      <c r="D60" s="244"/>
      <c r="E60" s="245">
        <v>0.69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307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389</v>
      </c>
      <c r="C61" s="238" t="s">
        <v>390</v>
      </c>
      <c r="D61" s="224" t="s">
        <v>333</v>
      </c>
      <c r="E61" s="225">
        <v>19.228000000000002</v>
      </c>
      <c r="F61" s="226">
        <v>2935</v>
      </c>
      <c r="G61" s="226">
        <v>56434.18</v>
      </c>
      <c r="H61" s="226">
        <v>2935</v>
      </c>
      <c r="I61" s="226">
        <v>56434.180000000008</v>
      </c>
      <c r="J61" s="226">
        <v>0</v>
      </c>
      <c r="K61" s="226">
        <v>0</v>
      </c>
      <c r="L61" s="226">
        <v>21</v>
      </c>
      <c r="M61" s="226">
        <v>68285.357799999998</v>
      </c>
      <c r="N61" s="225">
        <v>2.5</v>
      </c>
      <c r="O61" s="225">
        <v>48.070000000000007</v>
      </c>
      <c r="P61" s="225">
        <v>0</v>
      </c>
      <c r="Q61" s="227">
        <v>0</v>
      </c>
      <c r="R61" s="214" t="s">
        <v>385</v>
      </c>
      <c r="S61" s="214" t="s">
        <v>243</v>
      </c>
      <c r="T61" s="214" t="s">
        <v>243</v>
      </c>
      <c r="U61" s="214">
        <v>0</v>
      </c>
      <c r="V61" s="214">
        <v>0</v>
      </c>
      <c r="W61" s="214"/>
      <c r="X61" s="214" t="s">
        <v>386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387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932</v>
      </c>
      <c r="D62" s="244"/>
      <c r="E62" s="245">
        <v>19.228000000000002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307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192</v>
      </c>
      <c r="C63" s="237" t="s">
        <v>193</v>
      </c>
      <c r="D63" s="218"/>
      <c r="E63" s="219"/>
      <c r="F63" s="220"/>
      <c r="G63" s="220">
        <v>4943.4799999999996</v>
      </c>
      <c r="H63" s="220"/>
      <c r="I63" s="220">
        <v>590.1</v>
      </c>
      <c r="J63" s="220"/>
      <c r="K63" s="220">
        <v>4353.38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27</v>
      </c>
      <c r="B64" s="223" t="s">
        <v>449</v>
      </c>
      <c r="C64" s="238" t="s">
        <v>450</v>
      </c>
      <c r="D64" s="224" t="s">
        <v>303</v>
      </c>
      <c r="E64" s="225">
        <v>15.57</v>
      </c>
      <c r="F64" s="226">
        <v>317.5</v>
      </c>
      <c r="G64" s="226">
        <v>4943.4799999999996</v>
      </c>
      <c r="H64" s="226">
        <v>37.9</v>
      </c>
      <c r="I64" s="226">
        <v>590.10299999999995</v>
      </c>
      <c r="J64" s="226">
        <v>279.60000000000002</v>
      </c>
      <c r="K64" s="226">
        <v>4353.3720000000003</v>
      </c>
      <c r="L64" s="226">
        <v>21</v>
      </c>
      <c r="M64" s="226">
        <v>5981.6107999999995</v>
      </c>
      <c r="N64" s="225">
        <v>1.289E-2</v>
      </c>
      <c r="O64" s="225">
        <v>0.20069730000000002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0.51400000000000001</v>
      </c>
      <c r="V64" s="214">
        <v>8.0029800000000009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451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248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636</v>
      </c>
      <c r="D66" s="244"/>
      <c r="E66" s="245">
        <v>8.39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637</v>
      </c>
      <c r="D67" s="244"/>
      <c r="E67" s="245">
        <v>5.5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638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194</v>
      </c>
      <c r="C69" s="237" t="s">
        <v>195</v>
      </c>
      <c r="D69" s="218"/>
      <c r="E69" s="219"/>
      <c r="F69" s="220"/>
      <c r="G69" s="220">
        <v>234349.03</v>
      </c>
      <c r="H69" s="220"/>
      <c r="I69" s="220">
        <v>115805.93</v>
      </c>
      <c r="J69" s="220"/>
      <c r="K69" s="220">
        <v>118543.1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453</v>
      </c>
      <c r="C70" s="238" t="s">
        <v>454</v>
      </c>
      <c r="D70" s="224" t="s">
        <v>333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243</v>
      </c>
      <c r="T70" s="214" t="s">
        <v>243</v>
      </c>
      <c r="U70" s="214">
        <v>17.032</v>
      </c>
      <c r="V70" s="214">
        <v>133.6722456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39" t="s">
        <v>933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640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641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307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642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643</v>
      </c>
      <c r="C75" s="238" t="s">
        <v>644</v>
      </c>
      <c r="D75" s="224" t="s">
        <v>333</v>
      </c>
      <c r="E75" s="225">
        <v>8.2799999999999994</v>
      </c>
      <c r="F75" s="226">
        <v>6790</v>
      </c>
      <c r="G75" s="226">
        <v>56221.2</v>
      </c>
      <c r="H75" s="226">
        <v>4894.9399999999996</v>
      </c>
      <c r="I75" s="226">
        <v>40530.10319999999</v>
      </c>
      <c r="J75" s="226">
        <v>1895.06</v>
      </c>
      <c r="K75" s="226">
        <v>15691.096799999998</v>
      </c>
      <c r="L75" s="226">
        <v>21</v>
      </c>
      <c r="M75" s="226">
        <v>68027.651999999987</v>
      </c>
      <c r="N75" s="225">
        <v>2.9559700000000002</v>
      </c>
      <c r="O75" s="225">
        <v>24.4754316</v>
      </c>
      <c r="P75" s="225">
        <v>0</v>
      </c>
      <c r="Q75" s="227">
        <v>0</v>
      </c>
      <c r="R75" s="214"/>
      <c r="S75" s="214" t="s">
        <v>243</v>
      </c>
      <c r="T75" s="214" t="s">
        <v>243</v>
      </c>
      <c r="U75" s="214">
        <v>3.8820000000000001</v>
      </c>
      <c r="V75" s="214">
        <v>32.142959999999995</v>
      </c>
      <c r="W75" s="214"/>
      <c r="X75" s="214" t="s">
        <v>304</v>
      </c>
      <c r="Y75" s="214" t="s">
        <v>246</v>
      </c>
      <c r="Z75" s="208"/>
      <c r="AA75" s="208"/>
      <c r="AB75" s="208"/>
      <c r="AC75" s="208"/>
      <c r="AD75" s="208"/>
      <c r="AE75" s="208"/>
      <c r="AF75" s="208"/>
      <c r="AG75" s="208" t="s">
        <v>305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645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248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646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647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307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463</v>
      </c>
      <c r="C79" s="238" t="s">
        <v>464</v>
      </c>
      <c r="D79" s="224" t="s">
        <v>333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4.5739999999999998</v>
      </c>
      <c r="V79" s="214">
        <v>23.693319999999996</v>
      </c>
      <c r="W79" s="214"/>
      <c r="X79" s="214" t="s">
        <v>304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305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648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307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466</v>
      </c>
      <c r="C81" s="238" t="s">
        <v>467</v>
      </c>
      <c r="D81" s="224" t="s">
        <v>303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243</v>
      </c>
      <c r="T81" s="214" t="s">
        <v>243</v>
      </c>
      <c r="U81" s="214">
        <v>1.9059999999999999</v>
      </c>
      <c r="V81" s="214">
        <v>7.7764799999999994</v>
      </c>
      <c r="W81" s="214"/>
      <c r="X81" s="214" t="s">
        <v>304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305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649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307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650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307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469</v>
      </c>
      <c r="C84" s="241" t="s">
        <v>470</v>
      </c>
      <c r="D84" s="233" t="s">
        <v>303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243</v>
      </c>
      <c r="T84" s="214" t="s">
        <v>243</v>
      </c>
      <c r="U84" s="214">
        <v>0.628</v>
      </c>
      <c r="V84" s="214">
        <v>2.5622400000000001</v>
      </c>
      <c r="W84" s="214"/>
      <c r="X84" s="214" t="s">
        <v>304</v>
      </c>
      <c r="Y84" s="214" t="s">
        <v>246</v>
      </c>
      <c r="Z84" s="208"/>
      <c r="AA84" s="208"/>
      <c r="AB84" s="208"/>
      <c r="AC84" s="208"/>
      <c r="AD84" s="208"/>
      <c r="AE84" s="208"/>
      <c r="AF84" s="208"/>
      <c r="AG84" s="208" t="s">
        <v>305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472</v>
      </c>
      <c r="C85" s="238" t="s">
        <v>473</v>
      </c>
      <c r="D85" s="224" t="s">
        <v>350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243</v>
      </c>
      <c r="T85" s="214" t="s">
        <v>243</v>
      </c>
      <c r="U85" s="214">
        <v>21.445</v>
      </c>
      <c r="V85" s="214">
        <v>0.19858069999999997</v>
      </c>
      <c r="W85" s="214"/>
      <c r="X85" s="214" t="s">
        <v>304</v>
      </c>
      <c r="Y85" s="214" t="s">
        <v>246</v>
      </c>
      <c r="Z85" s="208"/>
      <c r="AA85" s="208"/>
      <c r="AB85" s="208"/>
      <c r="AC85" s="208"/>
      <c r="AD85" s="208"/>
      <c r="AE85" s="208"/>
      <c r="AF85" s="208"/>
      <c r="AG85" s="208" t="s">
        <v>305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651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307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590</v>
      </c>
      <c r="C87" s="238" t="s">
        <v>591</v>
      </c>
      <c r="D87" s="224" t="s">
        <v>350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243</v>
      </c>
      <c r="T87" s="214" t="s">
        <v>243</v>
      </c>
      <c r="U87" s="214">
        <v>39.133000000000003</v>
      </c>
      <c r="V87" s="214">
        <v>14.530082900000002</v>
      </c>
      <c r="W87" s="214"/>
      <c r="X87" s="214" t="s">
        <v>304</v>
      </c>
      <c r="Y87" s="214" t="s">
        <v>246</v>
      </c>
      <c r="Z87" s="208"/>
      <c r="AA87" s="208"/>
      <c r="AB87" s="208"/>
      <c r="AC87" s="208"/>
      <c r="AD87" s="208"/>
      <c r="AE87" s="208"/>
      <c r="AF87" s="208"/>
      <c r="AG87" s="208" t="s">
        <v>305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652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307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653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307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593</v>
      </c>
      <c r="C90" s="238" t="s">
        <v>594</v>
      </c>
      <c r="D90" s="224" t="s">
        <v>310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385</v>
      </c>
      <c r="S90" s="214" t="s">
        <v>243</v>
      </c>
      <c r="T90" s="214" t="s">
        <v>243</v>
      </c>
      <c r="U90" s="214">
        <v>0</v>
      </c>
      <c r="V90" s="214">
        <v>0</v>
      </c>
      <c r="W90" s="214"/>
      <c r="X90" s="214" t="s">
        <v>386</v>
      </c>
      <c r="Y90" s="214" t="s">
        <v>246</v>
      </c>
      <c r="Z90" s="208"/>
      <c r="AA90" s="208"/>
      <c r="AB90" s="208"/>
      <c r="AC90" s="208"/>
      <c r="AD90" s="208"/>
      <c r="AE90" s="208"/>
      <c r="AF90" s="208"/>
      <c r="AG90" s="208" t="s">
        <v>387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194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307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456</v>
      </c>
      <c r="C92" s="238" t="s">
        <v>457</v>
      </c>
      <c r="D92" s="224" t="s">
        <v>350</v>
      </c>
      <c r="E92" s="225">
        <v>20.797999999999998</v>
      </c>
      <c r="F92" s="226">
        <v>1617</v>
      </c>
      <c r="G92" s="226">
        <v>33630.370000000003</v>
      </c>
      <c r="H92" s="226">
        <v>1617</v>
      </c>
      <c r="I92" s="226">
        <v>33630.365999999995</v>
      </c>
      <c r="J92" s="226">
        <v>0</v>
      </c>
      <c r="K92" s="226">
        <v>0</v>
      </c>
      <c r="L92" s="226">
        <v>21</v>
      </c>
      <c r="M92" s="226">
        <v>40692.7477</v>
      </c>
      <c r="N92" s="225">
        <v>1</v>
      </c>
      <c r="O92" s="225">
        <v>20.797999999999998</v>
      </c>
      <c r="P92" s="225">
        <v>0</v>
      </c>
      <c r="Q92" s="227">
        <v>0</v>
      </c>
      <c r="R92" s="214" t="s">
        <v>385</v>
      </c>
      <c r="S92" s="214" t="s">
        <v>243</v>
      </c>
      <c r="T92" s="214" t="s">
        <v>243</v>
      </c>
      <c r="U92" s="214">
        <v>0</v>
      </c>
      <c r="V92" s="214">
        <v>0</v>
      </c>
      <c r="W92" s="214"/>
      <c r="X92" s="214" t="s">
        <v>386</v>
      </c>
      <c r="Y92" s="214" t="s">
        <v>246</v>
      </c>
      <c r="Z92" s="208"/>
      <c r="AA92" s="208"/>
      <c r="AB92" s="208"/>
      <c r="AC92" s="208"/>
      <c r="AD92" s="208"/>
      <c r="AE92" s="208"/>
      <c r="AF92" s="208"/>
      <c r="AG92" s="208" t="s">
        <v>387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654</v>
      </c>
      <c r="D93" s="244"/>
      <c r="E93" s="245">
        <v>20.797999999999998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307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238</v>
      </c>
      <c r="B94" s="217" t="s">
        <v>196</v>
      </c>
      <c r="C94" s="237" t="s">
        <v>197</v>
      </c>
      <c r="D94" s="218"/>
      <c r="E94" s="219"/>
      <c r="F94" s="220"/>
      <c r="G94" s="220">
        <v>169682.26</v>
      </c>
      <c r="H94" s="220"/>
      <c r="I94" s="220">
        <v>88587.83</v>
      </c>
      <c r="J94" s="220"/>
      <c r="K94" s="220">
        <v>81094.429999999993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239</v>
      </c>
    </row>
    <row r="95" spans="1:60" x14ac:dyDescent="0.2">
      <c r="A95" s="231">
        <v>37</v>
      </c>
      <c r="B95" s="232" t="s">
        <v>475</v>
      </c>
      <c r="C95" s="241" t="s">
        <v>476</v>
      </c>
      <c r="D95" s="233" t="s">
        <v>303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243</v>
      </c>
      <c r="T95" s="214" t="s">
        <v>243</v>
      </c>
      <c r="U95" s="214">
        <v>0.16600000000000001</v>
      </c>
      <c r="V95" s="214">
        <v>2.7888000000000002</v>
      </c>
      <c r="W95" s="214"/>
      <c r="X95" s="214" t="s">
        <v>304</v>
      </c>
      <c r="Y95" s="214" t="s">
        <v>246</v>
      </c>
      <c r="Z95" s="208"/>
      <c r="AA95" s="208"/>
      <c r="AB95" s="208"/>
      <c r="AC95" s="208"/>
      <c r="AD95" s="208"/>
      <c r="AE95" s="208"/>
      <c r="AF95" s="208"/>
      <c r="AG95" s="208" t="s">
        <v>305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392</v>
      </c>
      <c r="C96" s="238" t="s">
        <v>393</v>
      </c>
      <c r="D96" s="224" t="s">
        <v>303</v>
      </c>
      <c r="E96" s="225">
        <v>40.31</v>
      </c>
      <c r="F96" s="226">
        <v>990</v>
      </c>
      <c r="G96" s="226">
        <v>39906.9</v>
      </c>
      <c r="H96" s="226">
        <v>793</v>
      </c>
      <c r="I96" s="226">
        <v>31965.83</v>
      </c>
      <c r="J96" s="226">
        <v>197</v>
      </c>
      <c r="K96" s="226">
        <v>7941.0700000000006</v>
      </c>
      <c r="L96" s="226">
        <v>21</v>
      </c>
      <c r="M96" s="226">
        <v>48287.349000000002</v>
      </c>
      <c r="N96" s="225">
        <v>0.52500000000000002</v>
      </c>
      <c r="O96" s="225">
        <v>21.162750000000003</v>
      </c>
      <c r="P96" s="225">
        <v>0</v>
      </c>
      <c r="Q96" s="227">
        <v>0</v>
      </c>
      <c r="R96" s="214"/>
      <c r="S96" s="214" t="s">
        <v>243</v>
      </c>
      <c r="T96" s="214" t="s">
        <v>243</v>
      </c>
      <c r="U96" s="214">
        <v>0.33</v>
      </c>
      <c r="V96" s="214">
        <v>13.302300000000001</v>
      </c>
      <c r="W96" s="214"/>
      <c r="X96" s="214" t="s">
        <v>304</v>
      </c>
      <c r="Y96" s="214" t="s">
        <v>246</v>
      </c>
      <c r="Z96" s="208"/>
      <c r="AA96" s="208"/>
      <c r="AB96" s="208"/>
      <c r="AC96" s="208"/>
      <c r="AD96" s="208"/>
      <c r="AE96" s="208"/>
      <c r="AF96" s="208"/>
      <c r="AG96" s="208" t="s">
        <v>305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934</v>
      </c>
      <c r="D97" s="244"/>
      <c r="E97" s="245">
        <v>40.31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307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486</v>
      </c>
      <c r="C98" s="238" t="s">
        <v>487</v>
      </c>
      <c r="D98" s="224" t="s">
        <v>333</v>
      </c>
      <c r="E98" s="225">
        <v>6.72</v>
      </c>
      <c r="F98" s="226">
        <v>2305</v>
      </c>
      <c r="G98" s="226">
        <v>15489.6</v>
      </c>
      <c r="H98" s="226">
        <v>1455.19</v>
      </c>
      <c r="I98" s="226">
        <v>9778.8768</v>
      </c>
      <c r="J98" s="226">
        <v>849.81</v>
      </c>
      <c r="K98" s="226">
        <v>5710.7231999999995</v>
      </c>
      <c r="L98" s="226">
        <v>21</v>
      </c>
      <c r="M98" s="226">
        <v>18742.416000000001</v>
      </c>
      <c r="N98" s="225">
        <v>1.8480000000000001</v>
      </c>
      <c r="O98" s="225">
        <v>12.418559999999999</v>
      </c>
      <c r="P98" s="225">
        <v>0</v>
      </c>
      <c r="Q98" s="227">
        <v>0</v>
      </c>
      <c r="R98" s="214"/>
      <c r="S98" s="214" t="s">
        <v>243</v>
      </c>
      <c r="T98" s="214" t="s">
        <v>243</v>
      </c>
      <c r="U98" s="214">
        <v>1.722</v>
      </c>
      <c r="V98" s="214">
        <v>11.57184</v>
      </c>
      <c r="W98" s="214"/>
      <c r="X98" s="214" t="s">
        <v>304</v>
      </c>
      <c r="Y98" s="214" t="s">
        <v>246</v>
      </c>
      <c r="Z98" s="208"/>
      <c r="AA98" s="208"/>
      <c r="AB98" s="208"/>
      <c r="AC98" s="208"/>
      <c r="AD98" s="208"/>
      <c r="AE98" s="208"/>
      <c r="AF98" s="208"/>
      <c r="AG98" s="208" t="s">
        <v>305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659</v>
      </c>
      <c r="D99" s="244"/>
      <c r="E99" s="245">
        <v>6.72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307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489</v>
      </c>
      <c r="C100" s="238" t="s">
        <v>490</v>
      </c>
      <c r="D100" s="224" t="s">
        <v>303</v>
      </c>
      <c r="E100" s="225">
        <v>16.8</v>
      </c>
      <c r="F100" s="226">
        <v>250.5</v>
      </c>
      <c r="G100" s="226">
        <v>4208.3999999999996</v>
      </c>
      <c r="H100" s="226">
        <v>0</v>
      </c>
      <c r="I100" s="226">
        <v>0</v>
      </c>
      <c r="J100" s="226">
        <v>250.5</v>
      </c>
      <c r="K100" s="226">
        <v>4208.4000000000005</v>
      </c>
      <c r="L100" s="226">
        <v>21</v>
      </c>
      <c r="M100" s="226">
        <v>5092.1639999999998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243</v>
      </c>
      <c r="T100" s="214" t="s">
        <v>243</v>
      </c>
      <c r="U100" s="214">
        <v>0.46</v>
      </c>
      <c r="V100" s="214">
        <v>7.7280000000000006</v>
      </c>
      <c r="W100" s="214"/>
      <c r="X100" s="214" t="s">
        <v>304</v>
      </c>
      <c r="Y100" s="214" t="s">
        <v>246</v>
      </c>
      <c r="Z100" s="208"/>
      <c r="AA100" s="208"/>
      <c r="AB100" s="208"/>
      <c r="AC100" s="208"/>
      <c r="AD100" s="208"/>
      <c r="AE100" s="208"/>
      <c r="AF100" s="208"/>
      <c r="AG100" s="208" t="s">
        <v>305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660</v>
      </c>
      <c r="D101" s="244"/>
      <c r="E101" s="245">
        <v>16.8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307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661</v>
      </c>
      <c r="C102" s="238" t="s">
        <v>662</v>
      </c>
      <c r="D102" s="224" t="s">
        <v>303</v>
      </c>
      <c r="E102" s="225">
        <v>16.675000000000001</v>
      </c>
      <c r="F102" s="226">
        <v>1833</v>
      </c>
      <c r="G102" s="226">
        <v>30565.279999999999</v>
      </c>
      <c r="H102" s="226">
        <v>1202.18</v>
      </c>
      <c r="I102" s="226">
        <v>20046.351500000001</v>
      </c>
      <c r="J102" s="226">
        <v>630.82000000000005</v>
      </c>
      <c r="K102" s="226">
        <v>10518.923500000001</v>
      </c>
      <c r="L102" s="226">
        <v>21</v>
      </c>
      <c r="M102" s="226">
        <v>36983.988799999999</v>
      </c>
      <c r="N102" s="225">
        <v>0.72618000000000005</v>
      </c>
      <c r="O102" s="225">
        <v>12.109051500000001</v>
      </c>
      <c r="P102" s="225">
        <v>0</v>
      </c>
      <c r="Q102" s="227">
        <v>0</v>
      </c>
      <c r="R102" s="214"/>
      <c r="S102" s="214" t="s">
        <v>243</v>
      </c>
      <c r="T102" s="214" t="s">
        <v>243</v>
      </c>
      <c r="U102" s="214">
        <v>1.1910000000000001</v>
      </c>
      <c r="V102" s="214">
        <v>19.859925</v>
      </c>
      <c r="W102" s="214"/>
      <c r="X102" s="214" t="s">
        <v>304</v>
      </c>
      <c r="Y102" s="214" t="s">
        <v>246</v>
      </c>
      <c r="Z102" s="208"/>
      <c r="AA102" s="208"/>
      <c r="AB102" s="208"/>
      <c r="AC102" s="208"/>
      <c r="AD102" s="208"/>
      <c r="AE102" s="208"/>
      <c r="AF102" s="208"/>
      <c r="AG102" s="208" t="s">
        <v>305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935</v>
      </c>
      <c r="D103" s="244"/>
      <c r="E103" s="245">
        <v>16.675000000000001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307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664</v>
      </c>
      <c r="C104" s="238" t="s">
        <v>665</v>
      </c>
      <c r="D104" s="224" t="s">
        <v>303</v>
      </c>
      <c r="E104" s="225">
        <v>8.4</v>
      </c>
      <c r="F104" s="226">
        <v>1962</v>
      </c>
      <c r="G104" s="226">
        <v>16480.8</v>
      </c>
      <c r="H104" s="226">
        <v>1331.18</v>
      </c>
      <c r="I104" s="226">
        <v>11181.912</v>
      </c>
      <c r="J104" s="226">
        <v>630.82000000000005</v>
      </c>
      <c r="K104" s="226">
        <v>5298.8880000000008</v>
      </c>
      <c r="L104" s="226">
        <v>21</v>
      </c>
      <c r="M104" s="226">
        <v>19941.768</v>
      </c>
      <c r="N104" s="225">
        <v>0.80618000000000001</v>
      </c>
      <c r="O104" s="225">
        <v>6.7719120000000004</v>
      </c>
      <c r="P104" s="225">
        <v>0</v>
      </c>
      <c r="Q104" s="227">
        <v>0</v>
      </c>
      <c r="R104" s="214"/>
      <c r="S104" s="214" t="s">
        <v>243</v>
      </c>
      <c r="T104" s="214" t="s">
        <v>243</v>
      </c>
      <c r="U104" s="214">
        <v>1.1910000000000001</v>
      </c>
      <c r="V104" s="214">
        <v>10.0044</v>
      </c>
      <c r="W104" s="214"/>
      <c r="X104" s="214" t="s">
        <v>304</v>
      </c>
      <c r="Y104" s="214" t="s">
        <v>246</v>
      </c>
      <c r="Z104" s="208"/>
      <c r="AA104" s="208"/>
      <c r="AB104" s="208"/>
      <c r="AC104" s="208"/>
      <c r="AD104" s="208"/>
      <c r="AE104" s="208"/>
      <c r="AF104" s="208"/>
      <c r="AG104" s="208" t="s">
        <v>305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1"/>
      <c r="B105" s="212"/>
      <c r="C105" s="246" t="s">
        <v>666</v>
      </c>
      <c r="D105" s="244"/>
      <c r="E105" s="245">
        <v>8.4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307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x14ac:dyDescent="0.2">
      <c r="A106" s="222">
        <v>43</v>
      </c>
      <c r="B106" s="223" t="s">
        <v>563</v>
      </c>
      <c r="C106" s="238" t="s">
        <v>564</v>
      </c>
      <c r="D106" s="224" t="s">
        <v>303</v>
      </c>
      <c r="E106" s="225">
        <v>6.96</v>
      </c>
      <c r="F106" s="226">
        <v>2450</v>
      </c>
      <c r="G106" s="226">
        <v>17052</v>
      </c>
      <c r="H106" s="226">
        <v>1286.5899999999999</v>
      </c>
      <c r="I106" s="226">
        <v>8954.6664000000001</v>
      </c>
      <c r="J106" s="226">
        <v>1163.4100000000001</v>
      </c>
      <c r="K106" s="226">
        <v>8097.3336000000008</v>
      </c>
      <c r="L106" s="226">
        <v>21</v>
      </c>
      <c r="M106" s="226">
        <v>20632.919999999998</v>
      </c>
      <c r="N106" s="225">
        <v>0.87729000000000001</v>
      </c>
      <c r="O106" s="225">
        <v>6.1059384000000003</v>
      </c>
      <c r="P106" s="225">
        <v>0</v>
      </c>
      <c r="Q106" s="227">
        <v>0</v>
      </c>
      <c r="R106" s="214"/>
      <c r="S106" s="214" t="s">
        <v>243</v>
      </c>
      <c r="T106" s="214" t="s">
        <v>243</v>
      </c>
      <c r="U106" s="214">
        <v>2.202</v>
      </c>
      <c r="V106" s="214">
        <v>15.32592</v>
      </c>
      <c r="W106" s="214"/>
      <c r="X106" s="214" t="s">
        <v>304</v>
      </c>
      <c r="Y106" s="214" t="s">
        <v>246</v>
      </c>
      <c r="Z106" s="208"/>
      <c r="AA106" s="208"/>
      <c r="AB106" s="208"/>
      <c r="AC106" s="208"/>
      <c r="AD106" s="208"/>
      <c r="AE106" s="208"/>
      <c r="AF106" s="208"/>
      <c r="AG106" s="208" t="s">
        <v>305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39" t="s">
        <v>397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248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11"/>
      <c r="B108" s="212"/>
      <c r="C108" s="246" t="s">
        <v>936</v>
      </c>
      <c r="D108" s="244"/>
      <c r="E108" s="245">
        <v>6.96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307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668</v>
      </c>
      <c r="C109" s="238" t="s">
        <v>669</v>
      </c>
      <c r="D109" s="224" t="s">
        <v>303</v>
      </c>
      <c r="E109" s="225">
        <v>8.4</v>
      </c>
      <c r="F109" s="226">
        <v>843</v>
      </c>
      <c r="G109" s="226">
        <v>7081.2</v>
      </c>
      <c r="H109" s="226">
        <v>0</v>
      </c>
      <c r="I109" s="226">
        <v>0</v>
      </c>
      <c r="J109" s="226">
        <v>843</v>
      </c>
      <c r="K109" s="226">
        <v>7081.2000000000007</v>
      </c>
      <c r="L109" s="226">
        <v>21</v>
      </c>
      <c r="M109" s="226">
        <v>8568.2520000000004</v>
      </c>
      <c r="N109" s="225">
        <v>0.52500000000000002</v>
      </c>
      <c r="O109" s="225">
        <v>4.41</v>
      </c>
      <c r="P109" s="225">
        <v>0</v>
      </c>
      <c r="Q109" s="227">
        <v>0</v>
      </c>
      <c r="R109" s="214"/>
      <c r="S109" s="214" t="s">
        <v>268</v>
      </c>
      <c r="T109" s="214" t="s">
        <v>583</v>
      </c>
      <c r="U109" s="214">
        <v>0.33</v>
      </c>
      <c r="V109" s="214">
        <v>2.7720000000000002</v>
      </c>
      <c r="W109" s="214"/>
      <c r="X109" s="214" t="s">
        <v>304</v>
      </c>
      <c r="Y109" s="214" t="s">
        <v>246</v>
      </c>
      <c r="Z109" s="208"/>
      <c r="AA109" s="208"/>
      <c r="AB109" s="208"/>
      <c r="AC109" s="208"/>
      <c r="AD109" s="208"/>
      <c r="AE109" s="208"/>
      <c r="AF109" s="208"/>
      <c r="AG109" s="208" t="s">
        <v>305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670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248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46" t="s">
        <v>671</v>
      </c>
      <c r="D111" s="244"/>
      <c r="E111" s="245">
        <v>8.4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307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31">
        <v>45</v>
      </c>
      <c r="B112" s="232" t="s">
        <v>672</v>
      </c>
      <c r="C112" s="241" t="s">
        <v>673</v>
      </c>
      <c r="D112" s="233" t="s">
        <v>303</v>
      </c>
      <c r="E112" s="234">
        <v>16.675000000000001</v>
      </c>
      <c r="F112" s="235">
        <v>1833</v>
      </c>
      <c r="G112" s="235">
        <v>30565.279999999999</v>
      </c>
      <c r="H112" s="235">
        <v>0</v>
      </c>
      <c r="I112" s="235">
        <v>0</v>
      </c>
      <c r="J112" s="235">
        <v>1833</v>
      </c>
      <c r="K112" s="235">
        <v>30565.275000000001</v>
      </c>
      <c r="L112" s="235">
        <v>21</v>
      </c>
      <c r="M112" s="235">
        <v>36983.988799999999</v>
      </c>
      <c r="N112" s="234">
        <v>0.72618000000000005</v>
      </c>
      <c r="O112" s="234">
        <v>12.109051500000001</v>
      </c>
      <c r="P112" s="234">
        <v>0</v>
      </c>
      <c r="Q112" s="236">
        <v>0</v>
      </c>
      <c r="R112" s="214"/>
      <c r="S112" s="214" t="s">
        <v>268</v>
      </c>
      <c r="T112" s="214" t="s">
        <v>243</v>
      </c>
      <c r="U112" s="214">
        <v>1.1910000000000001</v>
      </c>
      <c r="V112" s="214">
        <v>19.859925</v>
      </c>
      <c r="W112" s="214"/>
      <c r="X112" s="214" t="s">
        <v>304</v>
      </c>
      <c r="Y112" s="214" t="s">
        <v>246</v>
      </c>
      <c r="Z112" s="208"/>
      <c r="AA112" s="208"/>
      <c r="AB112" s="208"/>
      <c r="AC112" s="208"/>
      <c r="AD112" s="208"/>
      <c r="AE112" s="208"/>
      <c r="AF112" s="208"/>
      <c r="AG112" s="208" t="s">
        <v>305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16" t="s">
        <v>238</v>
      </c>
      <c r="B113" s="217" t="s">
        <v>202</v>
      </c>
      <c r="C113" s="237" t="s">
        <v>203</v>
      </c>
      <c r="D113" s="218"/>
      <c r="E113" s="219"/>
      <c r="F113" s="220"/>
      <c r="G113" s="220">
        <v>37460.400000000001</v>
      </c>
      <c r="H113" s="220"/>
      <c r="I113" s="220">
        <v>4538.88</v>
      </c>
      <c r="J113" s="220"/>
      <c r="K113" s="220">
        <v>32921.519999999997</v>
      </c>
      <c r="L113" s="220"/>
      <c r="M113" s="220"/>
      <c r="N113" s="219"/>
      <c r="O113" s="219"/>
      <c r="P113" s="219"/>
      <c r="Q113" s="221"/>
      <c r="R113" s="215"/>
      <c r="S113" s="215"/>
      <c r="T113" s="215"/>
      <c r="U113" s="215"/>
      <c r="V113" s="215"/>
      <c r="W113" s="215"/>
      <c r="X113" s="215"/>
      <c r="Y113" s="215"/>
      <c r="AG113" t="s">
        <v>239</v>
      </c>
    </row>
    <row r="114" spans="1:60" x14ac:dyDescent="0.2">
      <c r="A114" s="222">
        <v>46</v>
      </c>
      <c r="B114" s="223" t="s">
        <v>403</v>
      </c>
      <c r="C114" s="238" t="s">
        <v>404</v>
      </c>
      <c r="D114" s="224" t="s">
        <v>333</v>
      </c>
      <c r="E114" s="225">
        <v>2.46</v>
      </c>
      <c r="F114" s="226">
        <v>8240</v>
      </c>
      <c r="G114" s="226">
        <v>20270.400000000001</v>
      </c>
      <c r="H114" s="226">
        <v>0</v>
      </c>
      <c r="I114" s="226">
        <v>0</v>
      </c>
      <c r="J114" s="226">
        <v>8240</v>
      </c>
      <c r="K114" s="226">
        <v>20270.400000000001</v>
      </c>
      <c r="L114" s="226">
        <v>21</v>
      </c>
      <c r="M114" s="226">
        <v>24527.184000000001</v>
      </c>
      <c r="N114" s="225">
        <v>0</v>
      </c>
      <c r="O114" s="225">
        <v>0</v>
      </c>
      <c r="P114" s="225">
        <v>1.33</v>
      </c>
      <c r="Q114" s="227">
        <v>3.2718000000000003</v>
      </c>
      <c r="R114" s="214"/>
      <c r="S114" s="214" t="s">
        <v>243</v>
      </c>
      <c r="T114" s="214" t="s">
        <v>243</v>
      </c>
      <c r="U114" s="214">
        <v>8.6210000000000004</v>
      </c>
      <c r="V114" s="214">
        <v>21.207660000000001</v>
      </c>
      <c r="W114" s="214"/>
      <c r="X114" s="214" t="s">
        <v>304</v>
      </c>
      <c r="Y114" s="214" t="s">
        <v>246</v>
      </c>
      <c r="Z114" s="208"/>
      <c r="AA114" s="208"/>
      <c r="AB114" s="208"/>
      <c r="AC114" s="208"/>
      <c r="AD114" s="208"/>
      <c r="AE114" s="208"/>
      <c r="AF114" s="208"/>
      <c r="AG114" s="208" t="s">
        <v>305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39" t="s">
        <v>405</v>
      </c>
      <c r="D115" s="228"/>
      <c r="E115" s="228"/>
      <c r="F115" s="228"/>
      <c r="G115" s="228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248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29" t="str">
        <f>C115</f>
        <v>Včetně bourání geotextilií, výplně otvorů tvárnic, drenáží, trubek a dilatačních prvků apod. zabudovaných v bouraných konstrukcích.</v>
      </c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674</v>
      </c>
      <c r="D116" s="244"/>
      <c r="E116" s="245">
        <v>2.46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307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2">
        <v>47</v>
      </c>
      <c r="B117" s="223" t="s">
        <v>675</v>
      </c>
      <c r="C117" s="238" t="s">
        <v>676</v>
      </c>
      <c r="D117" s="224" t="s">
        <v>539</v>
      </c>
      <c r="E117" s="225">
        <v>9</v>
      </c>
      <c r="F117" s="226">
        <v>1910</v>
      </c>
      <c r="G117" s="226">
        <v>17190</v>
      </c>
      <c r="H117" s="226">
        <v>504.32</v>
      </c>
      <c r="I117" s="226">
        <v>4538.88</v>
      </c>
      <c r="J117" s="226">
        <v>1405.68</v>
      </c>
      <c r="K117" s="226">
        <v>12651.12</v>
      </c>
      <c r="L117" s="226">
        <v>21</v>
      </c>
      <c r="M117" s="226">
        <v>20799.899999999998</v>
      </c>
      <c r="N117" s="225">
        <v>0</v>
      </c>
      <c r="O117" s="225">
        <v>0</v>
      </c>
      <c r="P117" s="225">
        <v>6.0999999999999997E-4</v>
      </c>
      <c r="Q117" s="227">
        <v>5.4900000000000001E-3</v>
      </c>
      <c r="R117" s="214"/>
      <c r="S117" s="214" t="s">
        <v>243</v>
      </c>
      <c r="T117" s="214" t="s">
        <v>243</v>
      </c>
      <c r="U117" s="214">
        <v>2.35</v>
      </c>
      <c r="V117" s="214">
        <v>21.150000000000002</v>
      </c>
      <c r="W117" s="214"/>
      <c r="X117" s="214" t="s">
        <v>304</v>
      </c>
      <c r="Y117" s="214" t="s">
        <v>246</v>
      </c>
      <c r="Z117" s="208"/>
      <c r="AA117" s="208"/>
      <c r="AB117" s="208"/>
      <c r="AC117" s="208"/>
      <c r="AD117" s="208"/>
      <c r="AE117" s="208"/>
      <c r="AF117" s="208"/>
      <c r="AG117" s="208" t="s">
        <v>305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1"/>
      <c r="B118" s="212"/>
      <c r="C118" s="246" t="s">
        <v>677</v>
      </c>
      <c r="D118" s="244"/>
      <c r="E118" s="245">
        <v>9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307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16" t="s">
        <v>238</v>
      </c>
      <c r="B119" s="217" t="s">
        <v>204</v>
      </c>
      <c r="C119" s="237" t="s">
        <v>205</v>
      </c>
      <c r="D119" s="218"/>
      <c r="E119" s="219"/>
      <c r="F119" s="220"/>
      <c r="G119" s="220">
        <v>65614.899999999994</v>
      </c>
      <c r="H119" s="220"/>
      <c r="I119" s="220">
        <v>0</v>
      </c>
      <c r="J119" s="220"/>
      <c r="K119" s="220">
        <v>65614.899999999994</v>
      </c>
      <c r="L119" s="220"/>
      <c r="M119" s="220"/>
      <c r="N119" s="219"/>
      <c r="O119" s="219"/>
      <c r="P119" s="219"/>
      <c r="Q119" s="221"/>
      <c r="R119" s="215"/>
      <c r="S119" s="215"/>
      <c r="T119" s="215"/>
      <c r="U119" s="215"/>
      <c r="V119" s="215"/>
      <c r="W119" s="215"/>
      <c r="X119" s="215"/>
      <c r="Y119" s="215"/>
      <c r="AG119" t="s">
        <v>239</v>
      </c>
    </row>
    <row r="120" spans="1:60" x14ac:dyDescent="0.2">
      <c r="A120" s="231">
        <v>48</v>
      </c>
      <c r="B120" s="232" t="s">
        <v>407</v>
      </c>
      <c r="C120" s="241" t="s">
        <v>408</v>
      </c>
      <c r="D120" s="233" t="s">
        <v>350</v>
      </c>
      <c r="E120" s="234">
        <v>190.74099000000001</v>
      </c>
      <c r="F120" s="235">
        <v>344</v>
      </c>
      <c r="G120" s="235">
        <v>65614.899999999994</v>
      </c>
      <c r="H120" s="235">
        <v>0</v>
      </c>
      <c r="I120" s="235">
        <v>0</v>
      </c>
      <c r="J120" s="235">
        <v>344</v>
      </c>
      <c r="K120" s="235">
        <v>65614.900560000009</v>
      </c>
      <c r="L120" s="235">
        <v>21</v>
      </c>
      <c r="M120" s="235">
        <v>79394.028999999995</v>
      </c>
      <c r="N120" s="234">
        <v>0</v>
      </c>
      <c r="O120" s="234">
        <v>0</v>
      </c>
      <c r="P120" s="234">
        <v>0</v>
      </c>
      <c r="Q120" s="236">
        <v>0</v>
      </c>
      <c r="R120" s="214"/>
      <c r="S120" s="214" t="s">
        <v>243</v>
      </c>
      <c r="T120" s="214" t="s">
        <v>243</v>
      </c>
      <c r="U120" s="214">
        <v>0.23200000000000001</v>
      </c>
      <c r="V120" s="214">
        <v>44.251909680000004</v>
      </c>
      <c r="W120" s="214"/>
      <c r="X120" s="214" t="s">
        <v>409</v>
      </c>
      <c r="Y120" s="214" t="s">
        <v>246</v>
      </c>
      <c r="Z120" s="208"/>
      <c r="AA120" s="208"/>
      <c r="AB120" s="208"/>
      <c r="AC120" s="208"/>
      <c r="AD120" s="208"/>
      <c r="AE120" s="208"/>
      <c r="AF120" s="208"/>
      <c r="AG120" s="208" t="s">
        <v>410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238</v>
      </c>
      <c r="B121" s="217" t="s">
        <v>206</v>
      </c>
      <c r="C121" s="237" t="s">
        <v>207</v>
      </c>
      <c r="D121" s="218"/>
      <c r="E121" s="219"/>
      <c r="F121" s="220"/>
      <c r="G121" s="220">
        <v>5869.62</v>
      </c>
      <c r="H121" s="220"/>
      <c r="I121" s="220">
        <v>13.57</v>
      </c>
      <c r="J121" s="220"/>
      <c r="K121" s="220">
        <v>5856.05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239</v>
      </c>
    </row>
    <row r="122" spans="1:60" x14ac:dyDescent="0.2">
      <c r="A122" s="222">
        <v>49</v>
      </c>
      <c r="B122" s="223" t="s">
        <v>411</v>
      </c>
      <c r="C122" s="238" t="s">
        <v>412</v>
      </c>
      <c r="D122" s="224" t="s">
        <v>350</v>
      </c>
      <c r="E122" s="225">
        <v>3.2772899999999998</v>
      </c>
      <c r="F122" s="226">
        <v>808</v>
      </c>
      <c r="G122" s="226">
        <v>2648.05</v>
      </c>
      <c r="H122" s="226">
        <v>0</v>
      </c>
      <c r="I122" s="226">
        <v>0</v>
      </c>
      <c r="J122" s="226">
        <v>808</v>
      </c>
      <c r="K122" s="226">
        <v>2648.0503199999998</v>
      </c>
      <c r="L122" s="226">
        <v>21</v>
      </c>
      <c r="M122" s="226">
        <v>3204.1405</v>
      </c>
      <c r="N122" s="225">
        <v>0</v>
      </c>
      <c r="O122" s="225">
        <v>0</v>
      </c>
      <c r="P122" s="225">
        <v>0</v>
      </c>
      <c r="Q122" s="227">
        <v>0</v>
      </c>
      <c r="R122" s="214"/>
      <c r="S122" s="214" t="s">
        <v>243</v>
      </c>
      <c r="T122" s="214" t="s">
        <v>243</v>
      </c>
      <c r="U122" s="214">
        <v>1.8160000000000001</v>
      </c>
      <c r="V122" s="214">
        <v>5.95155864</v>
      </c>
      <c r="W122" s="214"/>
      <c r="X122" s="214" t="s">
        <v>413</v>
      </c>
      <c r="Y122" s="214" t="s">
        <v>246</v>
      </c>
      <c r="Z122" s="208"/>
      <c r="AA122" s="208"/>
      <c r="AB122" s="208"/>
      <c r="AC122" s="208"/>
      <c r="AD122" s="208"/>
      <c r="AE122" s="208"/>
      <c r="AF122" s="208"/>
      <c r="AG122" s="208" t="s">
        <v>414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11"/>
      <c r="B123" s="212"/>
      <c r="C123" s="239" t="s">
        <v>415</v>
      </c>
      <c r="D123" s="228"/>
      <c r="E123" s="228"/>
      <c r="F123" s="228"/>
      <c r="G123" s="228"/>
      <c r="H123" s="214"/>
      <c r="I123" s="214"/>
      <c r="J123" s="214"/>
      <c r="K123" s="214"/>
      <c r="L123" s="214"/>
      <c r="M123" s="214"/>
      <c r="N123" s="213"/>
      <c r="O123" s="213"/>
      <c r="P123" s="213"/>
      <c r="Q123" s="213"/>
      <c r="R123" s="214"/>
      <c r="S123" s="214"/>
      <c r="T123" s="214"/>
      <c r="U123" s="214"/>
      <c r="V123" s="214"/>
      <c r="W123" s="214"/>
      <c r="X123" s="214"/>
      <c r="Y123" s="214"/>
      <c r="Z123" s="208"/>
      <c r="AA123" s="208"/>
      <c r="AB123" s="208"/>
      <c r="AC123" s="208"/>
      <c r="AD123" s="208"/>
      <c r="AE123" s="208"/>
      <c r="AF123" s="208"/>
      <c r="AG123" s="208" t="s">
        <v>248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29" t="str">
        <f>C123</f>
        <v>S naložením suti nebo vybouraných hmot do dopravního prostředku a na jejich vyložením, popřípadě přeložením na normální dopravní prostředek.</v>
      </c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31">
        <v>50</v>
      </c>
      <c r="B124" s="232" t="s">
        <v>416</v>
      </c>
      <c r="C124" s="241" t="s">
        <v>417</v>
      </c>
      <c r="D124" s="233" t="s">
        <v>350</v>
      </c>
      <c r="E124" s="234">
        <v>3.2772899999999998</v>
      </c>
      <c r="F124" s="235">
        <v>353</v>
      </c>
      <c r="G124" s="235">
        <v>1156.8800000000001</v>
      </c>
      <c r="H124" s="235">
        <v>4.1399999999999997</v>
      </c>
      <c r="I124" s="235">
        <v>13.567980599999999</v>
      </c>
      <c r="J124" s="235">
        <v>348.86</v>
      </c>
      <c r="K124" s="235">
        <v>1143.3153894</v>
      </c>
      <c r="L124" s="235">
        <v>21</v>
      </c>
      <c r="M124" s="235">
        <v>1399.8248000000001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243</v>
      </c>
      <c r="T124" s="214" t="s">
        <v>243</v>
      </c>
      <c r="U124" s="214">
        <v>4.2000000000000003E-2</v>
      </c>
      <c r="V124" s="214">
        <v>0.13764618000000001</v>
      </c>
      <c r="W124" s="214"/>
      <c r="X124" s="214" t="s">
        <v>413</v>
      </c>
      <c r="Y124" s="214" t="s">
        <v>246</v>
      </c>
      <c r="Z124" s="208"/>
      <c r="AA124" s="208"/>
      <c r="AB124" s="208"/>
      <c r="AC124" s="208"/>
      <c r="AD124" s="208"/>
      <c r="AE124" s="208"/>
      <c r="AF124" s="208"/>
      <c r="AG124" s="208" t="s">
        <v>414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x14ac:dyDescent="0.2">
      <c r="A125" s="222">
        <v>51</v>
      </c>
      <c r="B125" s="223" t="s">
        <v>418</v>
      </c>
      <c r="C125" s="238" t="s">
        <v>419</v>
      </c>
      <c r="D125" s="224" t="s">
        <v>350</v>
      </c>
      <c r="E125" s="225">
        <v>3.2772899999999998</v>
      </c>
      <c r="F125" s="226">
        <v>630</v>
      </c>
      <c r="G125" s="226">
        <v>2064.69</v>
      </c>
      <c r="H125" s="226">
        <v>0</v>
      </c>
      <c r="I125" s="226">
        <v>0</v>
      </c>
      <c r="J125" s="226">
        <v>630</v>
      </c>
      <c r="K125" s="226">
        <v>2064.6927000000001</v>
      </c>
      <c r="L125" s="226">
        <v>21</v>
      </c>
      <c r="M125" s="226">
        <v>2498.2748999999999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243</v>
      </c>
      <c r="T125" s="214" t="s">
        <v>244</v>
      </c>
      <c r="U125" s="214">
        <v>0</v>
      </c>
      <c r="V125" s="214">
        <v>0</v>
      </c>
      <c r="W125" s="214"/>
      <c r="X125" s="214" t="s">
        <v>413</v>
      </c>
      <c r="Y125" s="214" t="s">
        <v>246</v>
      </c>
      <c r="Z125" s="208"/>
      <c r="AA125" s="208"/>
      <c r="AB125" s="208"/>
      <c r="AC125" s="208"/>
      <c r="AD125" s="208"/>
      <c r="AE125" s="208"/>
      <c r="AF125" s="208"/>
      <c r="AG125" s="208" t="s">
        <v>414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3"/>
      <c r="B126" s="4"/>
      <c r="C126" s="242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224</v>
      </c>
    </row>
    <row r="127" spans="1:60" x14ac:dyDescent="0.2">
      <c r="C127" s="243"/>
      <c r="D127" s="10"/>
      <c r="AG127" t="s">
        <v>300</v>
      </c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7:G77"/>
    <mergeCell ref="C107:G107"/>
    <mergeCell ref="C110:G110"/>
    <mergeCell ref="C115:G115"/>
    <mergeCell ref="C123:G123"/>
    <mergeCell ref="C56:G56"/>
    <mergeCell ref="C57:G57"/>
    <mergeCell ref="C58:G58"/>
    <mergeCell ref="C65:G65"/>
    <mergeCell ref="C71:G71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ED4D4-3360-4B3D-A663-AE54BC0B290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128</v>
      </c>
      <c r="C4" s="200" t="s">
        <v>129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76180-A5A2-4267-9C97-480AD89F288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130</v>
      </c>
      <c r="C4" s="200" t="s">
        <v>131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47389.81</v>
      </c>
      <c r="H8" s="220"/>
      <c r="I8" s="220">
        <v>11180.4</v>
      </c>
      <c r="J8" s="220"/>
      <c r="K8" s="220">
        <v>36209.410000000003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31">
        <v>1</v>
      </c>
      <c r="B9" s="232" t="s">
        <v>356</v>
      </c>
      <c r="C9" s="241" t="s">
        <v>357</v>
      </c>
      <c r="D9" s="233" t="s">
        <v>333</v>
      </c>
      <c r="E9" s="234">
        <v>0.32</v>
      </c>
      <c r="F9" s="235">
        <v>863</v>
      </c>
      <c r="G9" s="235">
        <v>276.16000000000003</v>
      </c>
      <c r="H9" s="235">
        <v>0</v>
      </c>
      <c r="I9" s="235">
        <v>0</v>
      </c>
      <c r="J9" s="235">
        <v>863</v>
      </c>
      <c r="K9" s="235">
        <v>276.16000000000003</v>
      </c>
      <c r="L9" s="235">
        <v>21</v>
      </c>
      <c r="M9" s="235">
        <v>334.15360000000004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243</v>
      </c>
      <c r="T9" s="214" t="s">
        <v>243</v>
      </c>
      <c r="U9" s="214">
        <v>1.992</v>
      </c>
      <c r="V9" s="214">
        <v>0.63744000000000001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358</v>
      </c>
      <c r="C10" s="241" t="s">
        <v>359</v>
      </c>
      <c r="D10" s="233" t="s">
        <v>333</v>
      </c>
      <c r="E10" s="234">
        <v>0.32</v>
      </c>
      <c r="F10" s="235">
        <v>289.5</v>
      </c>
      <c r="G10" s="235">
        <v>92.64</v>
      </c>
      <c r="H10" s="235">
        <v>0</v>
      </c>
      <c r="I10" s="235">
        <v>0</v>
      </c>
      <c r="J10" s="235">
        <v>289.5</v>
      </c>
      <c r="K10" s="235">
        <v>92.64</v>
      </c>
      <c r="L10" s="235">
        <v>21</v>
      </c>
      <c r="M10" s="235">
        <v>112.09439999999999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243</v>
      </c>
      <c r="T10" s="214" t="s">
        <v>243</v>
      </c>
      <c r="U10" s="214">
        <v>0.61199999999999999</v>
      </c>
      <c r="V10" s="214">
        <v>0.19584000000000001</v>
      </c>
      <c r="W10" s="214"/>
      <c r="X10" s="214" t="s">
        <v>304</v>
      </c>
      <c r="Y10" s="214" t="s">
        <v>246</v>
      </c>
      <c r="Z10" s="208"/>
      <c r="AA10" s="208"/>
      <c r="AB10" s="208"/>
      <c r="AC10" s="208"/>
      <c r="AD10" s="208"/>
      <c r="AE10" s="208"/>
      <c r="AF10" s="208"/>
      <c r="AG10" s="208" t="s">
        <v>305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3</v>
      </c>
      <c r="B11" s="232" t="s">
        <v>537</v>
      </c>
      <c r="C11" s="241" t="s">
        <v>538</v>
      </c>
      <c r="D11" s="233" t="s">
        <v>539</v>
      </c>
      <c r="E11" s="234">
        <v>20</v>
      </c>
      <c r="F11" s="235">
        <v>1168</v>
      </c>
      <c r="G11" s="235">
        <v>23360</v>
      </c>
      <c r="H11" s="235">
        <v>494.45</v>
      </c>
      <c r="I11" s="235">
        <v>9889</v>
      </c>
      <c r="J11" s="235">
        <v>673.55</v>
      </c>
      <c r="K11" s="235">
        <v>13471</v>
      </c>
      <c r="L11" s="235">
        <v>21</v>
      </c>
      <c r="M11" s="235">
        <v>28265.599999999999</v>
      </c>
      <c r="N11" s="234">
        <v>1.721E-2</v>
      </c>
      <c r="O11" s="234">
        <v>0.34420000000000001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0.98699999999999999</v>
      </c>
      <c r="V11" s="214">
        <v>19.739999999999998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4</v>
      </c>
      <c r="B12" s="223" t="s">
        <v>423</v>
      </c>
      <c r="C12" s="238" t="s">
        <v>424</v>
      </c>
      <c r="D12" s="224" t="s">
        <v>425</v>
      </c>
      <c r="E12" s="225">
        <v>90</v>
      </c>
      <c r="F12" s="226">
        <v>124</v>
      </c>
      <c r="G12" s="226">
        <v>11160</v>
      </c>
      <c r="H12" s="226">
        <v>0</v>
      </c>
      <c r="I12" s="226">
        <v>0</v>
      </c>
      <c r="J12" s="226">
        <v>124</v>
      </c>
      <c r="K12" s="226">
        <v>11160</v>
      </c>
      <c r="L12" s="226">
        <v>21</v>
      </c>
      <c r="M12" s="226">
        <v>13503.6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0.20300000000000001</v>
      </c>
      <c r="V12" s="214">
        <v>18.27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519</v>
      </c>
      <c r="D13" s="244"/>
      <c r="E13" s="245">
        <v>90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307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5</v>
      </c>
      <c r="B14" s="232" t="s">
        <v>427</v>
      </c>
      <c r="C14" s="241" t="s">
        <v>428</v>
      </c>
      <c r="D14" s="233" t="s">
        <v>429</v>
      </c>
      <c r="E14" s="234">
        <v>10</v>
      </c>
      <c r="F14" s="235">
        <v>56.6</v>
      </c>
      <c r="G14" s="235">
        <v>566</v>
      </c>
      <c r="H14" s="235">
        <v>0</v>
      </c>
      <c r="I14" s="235">
        <v>0</v>
      </c>
      <c r="J14" s="235">
        <v>56.6</v>
      </c>
      <c r="K14" s="235">
        <v>566</v>
      </c>
      <c r="L14" s="235">
        <v>21</v>
      </c>
      <c r="M14" s="235">
        <v>684.86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</v>
      </c>
      <c r="V14" s="214">
        <v>0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6</v>
      </c>
      <c r="B15" s="223" t="s">
        <v>826</v>
      </c>
      <c r="C15" s="238" t="s">
        <v>827</v>
      </c>
      <c r="D15" s="224" t="s">
        <v>333</v>
      </c>
      <c r="E15" s="225">
        <v>0.32</v>
      </c>
      <c r="F15" s="226">
        <v>7545</v>
      </c>
      <c r="G15" s="226">
        <v>2414.4</v>
      </c>
      <c r="H15" s="226">
        <v>0</v>
      </c>
      <c r="I15" s="226">
        <v>0</v>
      </c>
      <c r="J15" s="226">
        <v>7545</v>
      </c>
      <c r="K15" s="226">
        <v>2414.4</v>
      </c>
      <c r="L15" s="226">
        <v>21</v>
      </c>
      <c r="M15" s="226">
        <v>2921.424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583</v>
      </c>
      <c r="U15" s="214">
        <v>16.54</v>
      </c>
      <c r="V15" s="214">
        <v>5.2927999999999997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828</v>
      </c>
      <c r="D16" s="244"/>
      <c r="E16" s="245">
        <v>0.32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7</v>
      </c>
      <c r="B17" s="223" t="s">
        <v>520</v>
      </c>
      <c r="C17" s="238" t="s">
        <v>521</v>
      </c>
      <c r="D17" s="224" t="s">
        <v>333</v>
      </c>
      <c r="E17" s="225">
        <v>2.3849999999999998</v>
      </c>
      <c r="F17" s="226">
        <v>738</v>
      </c>
      <c r="G17" s="226">
        <v>1760.13</v>
      </c>
      <c r="H17" s="226">
        <v>0</v>
      </c>
      <c r="I17" s="226">
        <v>0</v>
      </c>
      <c r="J17" s="226">
        <v>738</v>
      </c>
      <c r="K17" s="226">
        <v>1760.1299999999999</v>
      </c>
      <c r="L17" s="226">
        <v>21</v>
      </c>
      <c r="M17" s="226">
        <v>2129.7573000000002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1.5620000000000001</v>
      </c>
      <c r="V17" s="214">
        <v>3.7253699999999998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480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522</v>
      </c>
      <c r="D19" s="244"/>
      <c r="E19" s="245">
        <v>2.3849999999999998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307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360</v>
      </c>
      <c r="C20" s="238" t="s">
        <v>361</v>
      </c>
      <c r="D20" s="224" t="s">
        <v>333</v>
      </c>
      <c r="E20" s="225">
        <v>0.4</v>
      </c>
      <c r="F20" s="226">
        <v>2015</v>
      </c>
      <c r="G20" s="226">
        <v>806</v>
      </c>
      <c r="H20" s="226">
        <v>0</v>
      </c>
      <c r="I20" s="226">
        <v>0</v>
      </c>
      <c r="J20" s="226">
        <v>2015</v>
      </c>
      <c r="K20" s="226">
        <v>806</v>
      </c>
      <c r="L20" s="226">
        <v>21</v>
      </c>
      <c r="M20" s="226">
        <v>975.26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4.6550000000000002</v>
      </c>
      <c r="V20" s="214">
        <v>1.8620000000000001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362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829</v>
      </c>
      <c r="D22" s="244"/>
      <c r="E22" s="245">
        <v>0.4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9</v>
      </c>
      <c r="B23" s="232" t="s">
        <v>364</v>
      </c>
      <c r="C23" s="241" t="s">
        <v>365</v>
      </c>
      <c r="D23" s="233" t="s">
        <v>333</v>
      </c>
      <c r="E23" s="234">
        <v>2.3849999999999998</v>
      </c>
      <c r="F23" s="235">
        <v>245.5</v>
      </c>
      <c r="G23" s="235">
        <v>585.52</v>
      </c>
      <c r="H23" s="235">
        <v>0</v>
      </c>
      <c r="I23" s="235">
        <v>0</v>
      </c>
      <c r="J23" s="235">
        <v>245.5</v>
      </c>
      <c r="K23" s="235">
        <v>585.51749999999993</v>
      </c>
      <c r="L23" s="235">
        <v>21</v>
      </c>
      <c r="M23" s="235">
        <v>708.47919999999999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243</v>
      </c>
      <c r="T23" s="214" t="s">
        <v>243</v>
      </c>
      <c r="U23" s="214">
        <v>0.51900000000000002</v>
      </c>
      <c r="V23" s="214">
        <v>1.2378149999999999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10</v>
      </c>
      <c r="B24" s="232" t="s">
        <v>366</v>
      </c>
      <c r="C24" s="241" t="s">
        <v>367</v>
      </c>
      <c r="D24" s="233" t="s">
        <v>333</v>
      </c>
      <c r="E24" s="234">
        <v>0.32</v>
      </c>
      <c r="F24" s="235">
        <v>344.5</v>
      </c>
      <c r="G24" s="235">
        <v>110.24</v>
      </c>
      <c r="H24" s="235">
        <v>0</v>
      </c>
      <c r="I24" s="235">
        <v>0</v>
      </c>
      <c r="J24" s="235">
        <v>344.5</v>
      </c>
      <c r="K24" s="235">
        <v>110.24000000000001</v>
      </c>
      <c r="L24" s="235">
        <v>21</v>
      </c>
      <c r="M24" s="235">
        <v>133.3904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243</v>
      </c>
      <c r="T24" s="214" t="s">
        <v>243</v>
      </c>
      <c r="U24" s="214">
        <v>0.72899999999999998</v>
      </c>
      <c r="V24" s="214">
        <v>0.23327999999999999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11</v>
      </c>
      <c r="B25" s="232" t="s">
        <v>340</v>
      </c>
      <c r="C25" s="241" t="s">
        <v>341</v>
      </c>
      <c r="D25" s="233" t="s">
        <v>333</v>
      </c>
      <c r="E25" s="234">
        <v>2.3849999999999998</v>
      </c>
      <c r="F25" s="235">
        <v>196.5</v>
      </c>
      <c r="G25" s="235">
        <v>468.65</v>
      </c>
      <c r="H25" s="235">
        <v>0</v>
      </c>
      <c r="I25" s="235">
        <v>0</v>
      </c>
      <c r="J25" s="235">
        <v>196.5</v>
      </c>
      <c r="K25" s="235">
        <v>468.65249999999997</v>
      </c>
      <c r="L25" s="235">
        <v>21</v>
      </c>
      <c r="M25" s="235">
        <v>567.06649999999991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243</v>
      </c>
      <c r="T25" s="214" t="s">
        <v>243</v>
      </c>
      <c r="U25" s="214">
        <v>1.0999999999999999E-2</v>
      </c>
      <c r="V25" s="214">
        <v>2.6234999999999994E-2</v>
      </c>
      <c r="W25" s="214"/>
      <c r="X25" s="214" t="s">
        <v>304</v>
      </c>
      <c r="Y25" s="214" t="s">
        <v>246</v>
      </c>
      <c r="Z25" s="208"/>
      <c r="AA25" s="208"/>
      <c r="AB25" s="208"/>
      <c r="AC25" s="208"/>
      <c r="AD25" s="208"/>
      <c r="AE25" s="208"/>
      <c r="AF25" s="208"/>
      <c r="AG25" s="208" t="s">
        <v>305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12</v>
      </c>
      <c r="B26" s="223" t="s">
        <v>342</v>
      </c>
      <c r="C26" s="238" t="s">
        <v>343</v>
      </c>
      <c r="D26" s="224" t="s">
        <v>333</v>
      </c>
      <c r="E26" s="225">
        <v>2.3849999999999998</v>
      </c>
      <c r="F26" s="226">
        <v>200</v>
      </c>
      <c r="G26" s="226">
        <v>477</v>
      </c>
      <c r="H26" s="226">
        <v>0</v>
      </c>
      <c r="I26" s="226">
        <v>0</v>
      </c>
      <c r="J26" s="226">
        <v>200</v>
      </c>
      <c r="K26" s="226">
        <v>476.99999999999994</v>
      </c>
      <c r="L26" s="226">
        <v>21</v>
      </c>
      <c r="M26" s="226">
        <v>577.16999999999996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243</v>
      </c>
      <c r="T26" s="214" t="s">
        <v>243</v>
      </c>
      <c r="U26" s="214">
        <v>0.31</v>
      </c>
      <c r="V26" s="214">
        <v>0.73934999999999995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368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248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2" x14ac:dyDescent="0.2">
      <c r="A28" s="211"/>
      <c r="B28" s="212"/>
      <c r="C28" s="240" t="s">
        <v>369</v>
      </c>
      <c r="D28" s="230"/>
      <c r="E28" s="230"/>
      <c r="F28" s="230"/>
      <c r="G28" s="230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248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370</v>
      </c>
      <c r="C29" s="238" t="s">
        <v>371</v>
      </c>
      <c r="D29" s="224" t="s">
        <v>333</v>
      </c>
      <c r="E29" s="225">
        <v>0.32</v>
      </c>
      <c r="F29" s="226">
        <v>212</v>
      </c>
      <c r="G29" s="226">
        <v>67.84</v>
      </c>
      <c r="H29" s="226">
        <v>0</v>
      </c>
      <c r="I29" s="226">
        <v>0</v>
      </c>
      <c r="J29" s="226">
        <v>212</v>
      </c>
      <c r="K29" s="226">
        <v>67.84</v>
      </c>
      <c r="L29" s="226">
        <v>21</v>
      </c>
      <c r="M29" s="226">
        <v>82.086399999999998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243</v>
      </c>
      <c r="T29" s="214" t="s">
        <v>243</v>
      </c>
      <c r="U29" s="214">
        <v>0.32200000000000001</v>
      </c>
      <c r="V29" s="214">
        <v>0.10304000000000001</v>
      </c>
      <c r="W29" s="214"/>
      <c r="X29" s="214" t="s">
        <v>304</v>
      </c>
      <c r="Y29" s="214" t="s">
        <v>246</v>
      </c>
      <c r="Z29" s="208"/>
      <c r="AA29" s="208"/>
      <c r="AB29" s="208"/>
      <c r="AC29" s="208"/>
      <c r="AD29" s="208"/>
      <c r="AE29" s="208"/>
      <c r="AF29" s="208"/>
      <c r="AG29" s="208" t="s">
        <v>305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368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369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248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31">
        <v>14</v>
      </c>
      <c r="B32" s="232" t="s">
        <v>441</v>
      </c>
      <c r="C32" s="241" t="s">
        <v>442</v>
      </c>
      <c r="D32" s="233" t="s">
        <v>333</v>
      </c>
      <c r="E32" s="234">
        <v>0.4</v>
      </c>
      <c r="F32" s="235">
        <v>546</v>
      </c>
      <c r="G32" s="235">
        <v>218.4</v>
      </c>
      <c r="H32" s="235">
        <v>0</v>
      </c>
      <c r="I32" s="235">
        <v>0</v>
      </c>
      <c r="J32" s="235">
        <v>546</v>
      </c>
      <c r="K32" s="235">
        <v>218.4</v>
      </c>
      <c r="L32" s="235">
        <v>21</v>
      </c>
      <c r="M32" s="235">
        <v>264.26400000000001</v>
      </c>
      <c r="N32" s="234">
        <v>0</v>
      </c>
      <c r="O32" s="234">
        <v>0</v>
      </c>
      <c r="P32" s="234">
        <v>0</v>
      </c>
      <c r="Q32" s="236">
        <v>0</v>
      </c>
      <c r="R32" s="214"/>
      <c r="S32" s="214" t="s">
        <v>243</v>
      </c>
      <c r="T32" s="214" t="s">
        <v>583</v>
      </c>
      <c r="U32" s="214">
        <v>1.1499999999999999</v>
      </c>
      <c r="V32" s="214">
        <v>0.45999999999999996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15</v>
      </c>
      <c r="B33" s="223" t="s">
        <v>348</v>
      </c>
      <c r="C33" s="238" t="s">
        <v>349</v>
      </c>
      <c r="D33" s="224" t="s">
        <v>350</v>
      </c>
      <c r="E33" s="225">
        <v>4.4122500000000002</v>
      </c>
      <c r="F33" s="226">
        <v>280</v>
      </c>
      <c r="G33" s="226">
        <v>1235.43</v>
      </c>
      <c r="H33" s="226">
        <v>0</v>
      </c>
      <c r="I33" s="226">
        <v>0</v>
      </c>
      <c r="J33" s="226">
        <v>280</v>
      </c>
      <c r="K33" s="226">
        <v>1235.43</v>
      </c>
      <c r="L33" s="226">
        <v>21</v>
      </c>
      <c r="M33" s="226">
        <v>1494.8703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243</v>
      </c>
      <c r="T33" s="214" t="s">
        <v>243</v>
      </c>
      <c r="U33" s="214">
        <v>0</v>
      </c>
      <c r="V33" s="214">
        <v>0</v>
      </c>
      <c r="W33" s="214"/>
      <c r="X33" s="214" t="s">
        <v>304</v>
      </c>
      <c r="Y33" s="214" t="s">
        <v>246</v>
      </c>
      <c r="Z33" s="208"/>
      <c r="AA33" s="208"/>
      <c r="AB33" s="208"/>
      <c r="AC33" s="208"/>
      <c r="AD33" s="208"/>
      <c r="AE33" s="208"/>
      <c r="AF33" s="208"/>
      <c r="AG33" s="208" t="s">
        <v>305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351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248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523</v>
      </c>
      <c r="D35" s="244"/>
      <c r="E35" s="245">
        <v>4.4122500000000002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307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524</v>
      </c>
      <c r="C36" s="238" t="s">
        <v>525</v>
      </c>
      <c r="D36" s="224" t="s">
        <v>271</v>
      </c>
      <c r="E36" s="225">
        <v>1</v>
      </c>
      <c r="F36" s="226">
        <v>2500</v>
      </c>
      <c r="G36" s="226">
        <v>2500</v>
      </c>
      <c r="H36" s="226">
        <v>0</v>
      </c>
      <c r="I36" s="226">
        <v>0</v>
      </c>
      <c r="J36" s="226">
        <v>2500</v>
      </c>
      <c r="K36" s="226">
        <v>2500</v>
      </c>
      <c r="L36" s="226">
        <v>21</v>
      </c>
      <c r="M36" s="226">
        <v>3025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268</v>
      </c>
      <c r="T36" s="214" t="s">
        <v>244</v>
      </c>
      <c r="U36" s="214">
        <v>0</v>
      </c>
      <c r="V36" s="214">
        <v>0</v>
      </c>
      <c r="W36" s="214"/>
      <c r="X36" s="214" t="s">
        <v>304</v>
      </c>
      <c r="Y36" s="214" t="s">
        <v>246</v>
      </c>
      <c r="Z36" s="208"/>
      <c r="AA36" s="208"/>
      <c r="AB36" s="208"/>
      <c r="AC36" s="208"/>
      <c r="AD36" s="208"/>
      <c r="AE36" s="208"/>
      <c r="AF36" s="208"/>
      <c r="AG36" s="208" t="s">
        <v>305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532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248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2" x14ac:dyDescent="0.2">
      <c r="A38" s="211"/>
      <c r="B38" s="212"/>
      <c r="C38" s="240" t="s">
        <v>526</v>
      </c>
      <c r="D38" s="230"/>
      <c r="E38" s="230"/>
      <c r="F38" s="230"/>
      <c r="G38" s="230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527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248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389</v>
      </c>
      <c r="C40" s="238" t="s">
        <v>390</v>
      </c>
      <c r="D40" s="224" t="s">
        <v>333</v>
      </c>
      <c r="E40" s="225">
        <v>0.44</v>
      </c>
      <c r="F40" s="226">
        <v>2935</v>
      </c>
      <c r="G40" s="226">
        <v>1291.4000000000001</v>
      </c>
      <c r="H40" s="226">
        <v>2935</v>
      </c>
      <c r="I40" s="226">
        <v>1291.4000000000001</v>
      </c>
      <c r="J40" s="226">
        <v>0</v>
      </c>
      <c r="K40" s="226">
        <v>0</v>
      </c>
      <c r="L40" s="226">
        <v>21</v>
      </c>
      <c r="M40" s="226">
        <v>1562.5940000000001</v>
      </c>
      <c r="N40" s="225">
        <v>2.5</v>
      </c>
      <c r="O40" s="225">
        <v>1.1000000000000001</v>
      </c>
      <c r="P40" s="225">
        <v>0</v>
      </c>
      <c r="Q40" s="227">
        <v>0</v>
      </c>
      <c r="R40" s="214" t="s">
        <v>385</v>
      </c>
      <c r="S40" s="214" t="s">
        <v>243</v>
      </c>
      <c r="T40" s="214" t="s">
        <v>243</v>
      </c>
      <c r="U40" s="214">
        <v>0</v>
      </c>
      <c r="V40" s="214">
        <v>0</v>
      </c>
      <c r="W40" s="214"/>
      <c r="X40" s="214" t="s">
        <v>386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387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830</v>
      </c>
      <c r="D41" s="244"/>
      <c r="E41" s="245">
        <v>0.44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238</v>
      </c>
      <c r="B42" s="217" t="s">
        <v>192</v>
      </c>
      <c r="C42" s="237" t="s">
        <v>193</v>
      </c>
      <c r="D42" s="218"/>
      <c r="E42" s="219"/>
      <c r="F42" s="220"/>
      <c r="G42" s="220">
        <v>9716.52</v>
      </c>
      <c r="H42" s="220"/>
      <c r="I42" s="220">
        <v>524.13</v>
      </c>
      <c r="J42" s="220"/>
      <c r="K42" s="220">
        <v>9192.39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239</v>
      </c>
    </row>
    <row r="43" spans="1:60" x14ac:dyDescent="0.2">
      <c r="A43" s="222">
        <v>18</v>
      </c>
      <c r="B43" s="223" t="s">
        <v>506</v>
      </c>
      <c r="C43" s="238" t="s">
        <v>507</v>
      </c>
      <c r="D43" s="224" t="s">
        <v>303</v>
      </c>
      <c r="E43" s="225">
        <v>50.738999999999997</v>
      </c>
      <c r="F43" s="226">
        <v>191.5</v>
      </c>
      <c r="G43" s="226">
        <v>9716.52</v>
      </c>
      <c r="H43" s="226">
        <v>10.33</v>
      </c>
      <c r="I43" s="226">
        <v>524.13387</v>
      </c>
      <c r="J43" s="226">
        <v>181.17</v>
      </c>
      <c r="K43" s="226">
        <v>9192.3846299999987</v>
      </c>
      <c r="L43" s="226">
        <v>21</v>
      </c>
      <c r="M43" s="226">
        <v>11756.9892</v>
      </c>
      <c r="N43" s="225">
        <v>2.0000000000000002E-5</v>
      </c>
      <c r="O43" s="225">
        <v>1.0147800000000001E-3</v>
      </c>
      <c r="P43" s="225">
        <v>0</v>
      </c>
      <c r="Q43" s="227">
        <v>0</v>
      </c>
      <c r="R43" s="214"/>
      <c r="S43" s="214" t="s">
        <v>243</v>
      </c>
      <c r="T43" s="214" t="s">
        <v>243</v>
      </c>
      <c r="U43" s="214">
        <v>0.32</v>
      </c>
      <c r="V43" s="214">
        <v>16.23648</v>
      </c>
      <c r="W43" s="214"/>
      <c r="X43" s="214" t="s">
        <v>304</v>
      </c>
      <c r="Y43" s="214" t="s">
        <v>246</v>
      </c>
      <c r="Z43" s="208"/>
      <c r="AA43" s="208"/>
      <c r="AB43" s="208"/>
      <c r="AC43" s="208"/>
      <c r="AD43" s="208"/>
      <c r="AE43" s="208"/>
      <c r="AF43" s="208"/>
      <c r="AG43" s="208" t="s">
        <v>305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39" t="s">
        <v>508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248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509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248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194</v>
      </c>
      <c r="C46" s="237" t="s">
        <v>195</v>
      </c>
      <c r="D46" s="218"/>
      <c r="E46" s="219"/>
      <c r="F46" s="220"/>
      <c r="G46" s="220">
        <v>12444.8</v>
      </c>
      <c r="H46" s="220"/>
      <c r="I46" s="220">
        <v>4576.26</v>
      </c>
      <c r="J46" s="220"/>
      <c r="K46" s="220">
        <v>7868.54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19</v>
      </c>
      <c r="B47" s="223" t="s">
        <v>831</v>
      </c>
      <c r="C47" s="238" t="s">
        <v>832</v>
      </c>
      <c r="D47" s="224" t="s">
        <v>333</v>
      </c>
      <c r="E47" s="225">
        <v>0.48</v>
      </c>
      <c r="F47" s="226">
        <v>11720</v>
      </c>
      <c r="G47" s="226">
        <v>5625.6</v>
      </c>
      <c r="H47" s="226">
        <v>5110.5600000000004</v>
      </c>
      <c r="I47" s="226">
        <v>2453.0688</v>
      </c>
      <c r="J47" s="226">
        <v>6609.44</v>
      </c>
      <c r="K47" s="226">
        <v>3172.5311999999999</v>
      </c>
      <c r="L47" s="226">
        <v>21</v>
      </c>
      <c r="M47" s="226">
        <v>6806.9760000000006</v>
      </c>
      <c r="N47" s="225">
        <v>3.0951599999999999</v>
      </c>
      <c r="O47" s="225">
        <v>1.4856767999999998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11.661</v>
      </c>
      <c r="V47" s="214">
        <v>5.5972799999999996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833</v>
      </c>
      <c r="D48" s="244"/>
      <c r="E48" s="245">
        <v>0.48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307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643</v>
      </c>
      <c r="C49" s="238" t="s">
        <v>644</v>
      </c>
      <c r="D49" s="224" t="s">
        <v>333</v>
      </c>
      <c r="E49" s="225">
        <v>0.32</v>
      </c>
      <c r="F49" s="226">
        <v>6790</v>
      </c>
      <c r="G49" s="226">
        <v>2172.8000000000002</v>
      </c>
      <c r="H49" s="226">
        <v>4894.9399999999996</v>
      </c>
      <c r="I49" s="226">
        <v>1566.3807999999999</v>
      </c>
      <c r="J49" s="226">
        <v>1895.06</v>
      </c>
      <c r="K49" s="226">
        <v>606.41920000000005</v>
      </c>
      <c r="L49" s="226">
        <v>21</v>
      </c>
      <c r="M49" s="226">
        <v>2629.0880000000002</v>
      </c>
      <c r="N49" s="225">
        <v>2.9559700000000002</v>
      </c>
      <c r="O49" s="225">
        <v>0.94591040000000004</v>
      </c>
      <c r="P49" s="225">
        <v>0</v>
      </c>
      <c r="Q49" s="227">
        <v>0</v>
      </c>
      <c r="R49" s="214"/>
      <c r="S49" s="214" t="s">
        <v>243</v>
      </c>
      <c r="T49" s="214" t="s">
        <v>243</v>
      </c>
      <c r="U49" s="214">
        <v>3.8820000000000001</v>
      </c>
      <c r="V49" s="214">
        <v>1.24224</v>
      </c>
      <c r="W49" s="214"/>
      <c r="X49" s="214" t="s">
        <v>304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305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834</v>
      </c>
      <c r="D50" s="244"/>
      <c r="E50" s="245">
        <v>0.32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307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21</v>
      </c>
      <c r="B51" s="223" t="s">
        <v>466</v>
      </c>
      <c r="C51" s="238" t="s">
        <v>467</v>
      </c>
      <c r="D51" s="224" t="s">
        <v>303</v>
      </c>
      <c r="E51" s="225">
        <v>1.6</v>
      </c>
      <c r="F51" s="226">
        <v>1452</v>
      </c>
      <c r="G51" s="226">
        <v>2323.1999999999998</v>
      </c>
      <c r="H51" s="226">
        <v>270.64</v>
      </c>
      <c r="I51" s="226">
        <v>433.024</v>
      </c>
      <c r="J51" s="226">
        <v>1181.3599999999999</v>
      </c>
      <c r="K51" s="226">
        <v>1890.1759999999999</v>
      </c>
      <c r="L51" s="226">
        <v>21</v>
      </c>
      <c r="M51" s="226">
        <v>2811.0719999999997</v>
      </c>
      <c r="N51" s="225">
        <v>1.4500000000000001E-2</v>
      </c>
      <c r="O51" s="225">
        <v>2.3200000000000002E-2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1.9059999999999999</v>
      </c>
      <c r="V51" s="214">
        <v>3.0495999999999999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835</v>
      </c>
      <c r="D52" s="244"/>
      <c r="E52" s="245">
        <v>1.6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307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31">
        <v>22</v>
      </c>
      <c r="B53" s="232" t="s">
        <v>469</v>
      </c>
      <c r="C53" s="241" t="s">
        <v>470</v>
      </c>
      <c r="D53" s="233" t="s">
        <v>303</v>
      </c>
      <c r="E53" s="234">
        <v>1.6</v>
      </c>
      <c r="F53" s="235">
        <v>395</v>
      </c>
      <c r="G53" s="235">
        <v>632</v>
      </c>
      <c r="H53" s="235">
        <v>77.37</v>
      </c>
      <c r="I53" s="235">
        <v>123.79200000000002</v>
      </c>
      <c r="J53" s="235">
        <v>317.63</v>
      </c>
      <c r="K53" s="235">
        <v>508.20800000000003</v>
      </c>
      <c r="L53" s="235">
        <v>21</v>
      </c>
      <c r="M53" s="235">
        <v>764.72</v>
      </c>
      <c r="N53" s="234">
        <v>9.6000000000000002E-4</v>
      </c>
      <c r="O53" s="234">
        <v>1.536E-3</v>
      </c>
      <c r="P53" s="234">
        <v>0</v>
      </c>
      <c r="Q53" s="236">
        <v>0</v>
      </c>
      <c r="R53" s="214"/>
      <c r="S53" s="214" t="s">
        <v>243</v>
      </c>
      <c r="T53" s="214" t="s">
        <v>243</v>
      </c>
      <c r="U53" s="214">
        <v>0.628</v>
      </c>
      <c r="V53" s="214">
        <v>1.0048000000000001</v>
      </c>
      <c r="W53" s="214"/>
      <c r="X53" s="214" t="s">
        <v>304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305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x14ac:dyDescent="0.2">
      <c r="A54" s="222">
        <v>23</v>
      </c>
      <c r="B54" s="223" t="s">
        <v>836</v>
      </c>
      <c r="C54" s="238" t="s">
        <v>837</v>
      </c>
      <c r="D54" s="224" t="s">
        <v>333</v>
      </c>
      <c r="E54" s="225">
        <v>0.16</v>
      </c>
      <c r="F54" s="226">
        <v>10570</v>
      </c>
      <c r="G54" s="226">
        <v>1691.2</v>
      </c>
      <c r="H54" s="226">
        <v>0</v>
      </c>
      <c r="I54" s="226">
        <v>0</v>
      </c>
      <c r="J54" s="226">
        <v>10570</v>
      </c>
      <c r="K54" s="226">
        <v>1691.2</v>
      </c>
      <c r="L54" s="226">
        <v>21</v>
      </c>
      <c r="M54" s="226">
        <v>2046.3520000000001</v>
      </c>
      <c r="N54" s="225">
        <v>3.0951599999999999</v>
      </c>
      <c r="O54" s="225">
        <v>0.49522559999999999</v>
      </c>
      <c r="P54" s="225">
        <v>0</v>
      </c>
      <c r="Q54" s="227">
        <v>0</v>
      </c>
      <c r="R54" s="214"/>
      <c r="S54" s="214" t="s">
        <v>268</v>
      </c>
      <c r="T54" s="214" t="s">
        <v>583</v>
      </c>
      <c r="U54" s="214">
        <v>11.661</v>
      </c>
      <c r="V54" s="214">
        <v>1.8657599999999999</v>
      </c>
      <c r="W54" s="214"/>
      <c r="X54" s="214" t="s">
        <v>304</v>
      </c>
      <c r="Y54" s="214" t="s">
        <v>246</v>
      </c>
      <c r="Z54" s="208"/>
      <c r="AA54" s="208"/>
      <c r="AB54" s="208"/>
      <c r="AC54" s="208"/>
      <c r="AD54" s="208"/>
      <c r="AE54" s="208"/>
      <c r="AF54" s="208"/>
      <c r="AG54" s="208" t="s">
        <v>305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838</v>
      </c>
      <c r="D55" s="244"/>
      <c r="E55" s="245">
        <v>0.16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16" t="s">
        <v>238</v>
      </c>
      <c r="B56" s="217" t="s">
        <v>198</v>
      </c>
      <c r="C56" s="237" t="s">
        <v>199</v>
      </c>
      <c r="D56" s="218"/>
      <c r="E56" s="219"/>
      <c r="F56" s="220"/>
      <c r="G56" s="220">
        <v>16185.75</v>
      </c>
      <c r="H56" s="220"/>
      <c r="I56" s="220">
        <v>2443.59</v>
      </c>
      <c r="J56" s="220"/>
      <c r="K56" s="220">
        <v>13742.16</v>
      </c>
      <c r="L56" s="220"/>
      <c r="M56" s="220"/>
      <c r="N56" s="219"/>
      <c r="O56" s="219"/>
      <c r="P56" s="219"/>
      <c r="Q56" s="221"/>
      <c r="R56" s="215"/>
      <c r="S56" s="215"/>
      <c r="T56" s="215"/>
      <c r="U56" s="215"/>
      <c r="V56" s="215"/>
      <c r="W56" s="215"/>
      <c r="X56" s="215"/>
      <c r="Y56" s="215"/>
      <c r="AG56" t="s">
        <v>239</v>
      </c>
    </row>
    <row r="57" spans="1:60" x14ac:dyDescent="0.2">
      <c r="A57" s="222">
        <v>24</v>
      </c>
      <c r="B57" s="223" t="s">
        <v>510</v>
      </c>
      <c r="C57" s="238" t="s">
        <v>511</v>
      </c>
      <c r="D57" s="224" t="s">
        <v>303</v>
      </c>
      <c r="E57" s="225">
        <v>50.738999999999997</v>
      </c>
      <c r="F57" s="226">
        <v>114</v>
      </c>
      <c r="G57" s="226">
        <v>5784.25</v>
      </c>
      <c r="H57" s="226">
        <v>0.16</v>
      </c>
      <c r="I57" s="226">
        <v>8.1182400000000001</v>
      </c>
      <c r="J57" s="226">
        <v>113.84</v>
      </c>
      <c r="K57" s="226">
        <v>5776.1277600000003</v>
      </c>
      <c r="L57" s="226">
        <v>21</v>
      </c>
      <c r="M57" s="226">
        <v>6998.9425000000001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243</v>
      </c>
      <c r="T57" s="214" t="s">
        <v>243</v>
      </c>
      <c r="U57" s="214">
        <v>0.20873</v>
      </c>
      <c r="V57" s="214">
        <v>10.590751469999999</v>
      </c>
      <c r="W57" s="214"/>
      <c r="X57" s="214" t="s">
        <v>304</v>
      </c>
      <c r="Y57" s="214" t="s">
        <v>246</v>
      </c>
      <c r="Z57" s="208"/>
      <c r="AA57" s="208"/>
      <c r="AB57" s="208"/>
      <c r="AC57" s="208"/>
      <c r="AD57" s="208"/>
      <c r="AE57" s="208"/>
      <c r="AF57" s="208"/>
      <c r="AG57" s="208" t="s">
        <v>305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512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248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513</v>
      </c>
      <c r="C59" s="238" t="s">
        <v>514</v>
      </c>
      <c r="D59" s="224" t="s">
        <v>303</v>
      </c>
      <c r="E59" s="225">
        <v>50.738999999999997</v>
      </c>
      <c r="F59" s="226">
        <v>205</v>
      </c>
      <c r="G59" s="226">
        <v>10401.5</v>
      </c>
      <c r="H59" s="226">
        <v>48</v>
      </c>
      <c r="I59" s="226">
        <v>2435.4719999999998</v>
      </c>
      <c r="J59" s="226">
        <v>157</v>
      </c>
      <c r="K59" s="226">
        <v>7966.0229999999992</v>
      </c>
      <c r="L59" s="226">
        <v>21</v>
      </c>
      <c r="M59" s="226">
        <v>12585.815000000001</v>
      </c>
      <c r="N59" s="225">
        <v>3.7699999999999997E-2</v>
      </c>
      <c r="O59" s="225">
        <v>1.9128602999999997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0.318</v>
      </c>
      <c r="V59" s="214">
        <v>16.135002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515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16" t="s">
        <v>238</v>
      </c>
      <c r="B61" s="217" t="s">
        <v>200</v>
      </c>
      <c r="C61" s="237" t="s">
        <v>201</v>
      </c>
      <c r="D61" s="218"/>
      <c r="E61" s="219"/>
      <c r="F61" s="220"/>
      <c r="G61" s="220">
        <v>26952.639999999999</v>
      </c>
      <c r="H61" s="220"/>
      <c r="I61" s="220">
        <v>0</v>
      </c>
      <c r="J61" s="220"/>
      <c r="K61" s="220">
        <v>26952.639999999999</v>
      </c>
      <c r="L61" s="220"/>
      <c r="M61" s="220"/>
      <c r="N61" s="219"/>
      <c r="O61" s="219"/>
      <c r="P61" s="219"/>
      <c r="Q61" s="221"/>
      <c r="R61" s="215"/>
      <c r="S61" s="215"/>
      <c r="T61" s="215"/>
      <c r="U61" s="215"/>
      <c r="V61" s="215"/>
      <c r="W61" s="215"/>
      <c r="X61" s="215"/>
      <c r="Y61" s="215"/>
      <c r="AG61" t="s">
        <v>239</v>
      </c>
    </row>
    <row r="62" spans="1:60" x14ac:dyDescent="0.2">
      <c r="A62" s="222">
        <v>26</v>
      </c>
      <c r="B62" s="223" t="s">
        <v>401</v>
      </c>
      <c r="C62" s="238" t="s">
        <v>402</v>
      </c>
      <c r="D62" s="224" t="s">
        <v>303</v>
      </c>
      <c r="E62" s="225">
        <v>15.744</v>
      </c>
      <c r="F62" s="226">
        <v>36.1</v>
      </c>
      <c r="G62" s="226">
        <v>568.36</v>
      </c>
      <c r="H62" s="226">
        <v>0</v>
      </c>
      <c r="I62" s="226">
        <v>0</v>
      </c>
      <c r="J62" s="226">
        <v>36.1</v>
      </c>
      <c r="K62" s="226">
        <v>568.35839999999996</v>
      </c>
      <c r="L62" s="226">
        <v>21</v>
      </c>
      <c r="M62" s="226">
        <v>687.71559999999999</v>
      </c>
      <c r="N62" s="225">
        <v>0</v>
      </c>
      <c r="O62" s="225">
        <v>0</v>
      </c>
      <c r="P62" s="225">
        <v>0</v>
      </c>
      <c r="Q62" s="227">
        <v>0</v>
      </c>
      <c r="R62" s="214"/>
      <c r="S62" s="214" t="s">
        <v>243</v>
      </c>
      <c r="T62" s="214" t="s">
        <v>243</v>
      </c>
      <c r="U62" s="214">
        <v>7.2999999999999995E-2</v>
      </c>
      <c r="V62" s="214">
        <v>1.1493119999999999</v>
      </c>
      <c r="W62" s="214"/>
      <c r="X62" s="214" t="s">
        <v>304</v>
      </c>
      <c r="Y62" s="214" t="s">
        <v>246</v>
      </c>
      <c r="Z62" s="208"/>
      <c r="AA62" s="208"/>
      <c r="AB62" s="208"/>
      <c r="AC62" s="208"/>
      <c r="AD62" s="208"/>
      <c r="AE62" s="208"/>
      <c r="AF62" s="208"/>
      <c r="AG62" s="208" t="s">
        <v>305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528</v>
      </c>
      <c r="D63" s="244"/>
      <c r="E63" s="245">
        <v>15.744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307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x14ac:dyDescent="0.2">
      <c r="A64" s="222">
        <v>27</v>
      </c>
      <c r="B64" s="223" t="s">
        <v>516</v>
      </c>
      <c r="C64" s="238" t="s">
        <v>517</v>
      </c>
      <c r="D64" s="224" t="s">
        <v>303</v>
      </c>
      <c r="E64" s="225">
        <v>50.738999999999997</v>
      </c>
      <c r="F64" s="226">
        <v>520</v>
      </c>
      <c r="G64" s="226">
        <v>26384.28</v>
      </c>
      <c r="H64" s="226">
        <v>0</v>
      </c>
      <c r="I64" s="226">
        <v>0</v>
      </c>
      <c r="J64" s="226">
        <v>520</v>
      </c>
      <c r="K64" s="226">
        <v>26384.28</v>
      </c>
      <c r="L64" s="226">
        <v>21</v>
      </c>
      <c r="M64" s="226">
        <v>31924.978799999997</v>
      </c>
      <c r="N64" s="225">
        <v>0</v>
      </c>
      <c r="O64" s="225">
        <v>0</v>
      </c>
      <c r="P64" s="225">
        <v>1.7999999999999999E-2</v>
      </c>
      <c r="Q64" s="227">
        <v>0.91330199999999984</v>
      </c>
      <c r="R64" s="214"/>
      <c r="S64" s="214" t="s">
        <v>243</v>
      </c>
      <c r="T64" s="214" t="s">
        <v>243</v>
      </c>
      <c r="U64" s="214">
        <v>1.0469999999999999</v>
      </c>
      <c r="V64" s="214">
        <v>53.123732999999994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529</v>
      </c>
      <c r="D65" s="244"/>
      <c r="E65" s="245">
        <v>25.02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2" x14ac:dyDescent="0.2">
      <c r="A66" s="211"/>
      <c r="B66" s="212"/>
      <c r="C66" s="246" t="s">
        <v>530</v>
      </c>
      <c r="D66" s="244"/>
      <c r="E66" s="245">
        <v>4.2750000000000004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307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531</v>
      </c>
      <c r="D67" s="244"/>
      <c r="E67" s="245">
        <v>5.7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528</v>
      </c>
      <c r="D68" s="244"/>
      <c r="E68" s="245">
        <v>15.744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238</v>
      </c>
      <c r="B69" s="217" t="s">
        <v>202</v>
      </c>
      <c r="C69" s="237" t="s">
        <v>203</v>
      </c>
      <c r="D69" s="218"/>
      <c r="E69" s="219"/>
      <c r="F69" s="220"/>
      <c r="G69" s="220">
        <v>2636.8</v>
      </c>
      <c r="H69" s="220"/>
      <c r="I69" s="220">
        <v>0</v>
      </c>
      <c r="J69" s="220"/>
      <c r="K69" s="220">
        <v>2636.8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239</v>
      </c>
    </row>
    <row r="70" spans="1:60" x14ac:dyDescent="0.2">
      <c r="A70" s="222">
        <v>28</v>
      </c>
      <c r="B70" s="223" t="s">
        <v>403</v>
      </c>
      <c r="C70" s="238" t="s">
        <v>404</v>
      </c>
      <c r="D70" s="224" t="s">
        <v>333</v>
      </c>
      <c r="E70" s="225">
        <v>0.32</v>
      </c>
      <c r="F70" s="226">
        <v>8240</v>
      </c>
      <c r="G70" s="226">
        <v>2636.8</v>
      </c>
      <c r="H70" s="226">
        <v>0</v>
      </c>
      <c r="I70" s="226">
        <v>0</v>
      </c>
      <c r="J70" s="226">
        <v>8240</v>
      </c>
      <c r="K70" s="226">
        <v>2636.8</v>
      </c>
      <c r="L70" s="226">
        <v>21</v>
      </c>
      <c r="M70" s="226">
        <v>3190.5280000000002</v>
      </c>
      <c r="N70" s="225">
        <v>0</v>
      </c>
      <c r="O70" s="225">
        <v>0</v>
      </c>
      <c r="P70" s="225">
        <v>1.33</v>
      </c>
      <c r="Q70" s="227">
        <v>0.42560000000000003</v>
      </c>
      <c r="R70" s="214"/>
      <c r="S70" s="214" t="s">
        <v>243</v>
      </c>
      <c r="T70" s="214" t="s">
        <v>243</v>
      </c>
      <c r="U70" s="214">
        <v>8.6210000000000004</v>
      </c>
      <c r="V70" s="214">
        <v>2.7587200000000003</v>
      </c>
      <c r="W70" s="214"/>
      <c r="X70" s="214" t="s">
        <v>304</v>
      </c>
      <c r="Y70" s="214" t="s">
        <v>246</v>
      </c>
      <c r="Z70" s="208"/>
      <c r="AA70" s="208"/>
      <c r="AB70" s="208"/>
      <c r="AC70" s="208"/>
      <c r="AD70" s="208"/>
      <c r="AE70" s="208"/>
      <c r="AF70" s="208"/>
      <c r="AG70" s="208" t="s">
        <v>305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39" t="s">
        <v>405</v>
      </c>
      <c r="D71" s="228"/>
      <c r="E71" s="228"/>
      <c r="F71" s="228"/>
      <c r="G71" s="228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248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29" t="str">
        <f>C71</f>
        <v>Včetně bourání geotextilií, výplně otvorů tvárnic, drenáží, trubek a dilatačních prvků apod. zabudovaných v bouraných konstrukcích.</v>
      </c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839</v>
      </c>
      <c r="D72" s="244"/>
      <c r="E72" s="245">
        <v>0.32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307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16" t="s">
        <v>238</v>
      </c>
      <c r="B73" s="217" t="s">
        <v>204</v>
      </c>
      <c r="C73" s="237" t="s">
        <v>205</v>
      </c>
      <c r="D73" s="218"/>
      <c r="E73" s="219"/>
      <c r="F73" s="220"/>
      <c r="G73" s="220">
        <v>2170.5100000000002</v>
      </c>
      <c r="H73" s="220"/>
      <c r="I73" s="220">
        <v>0</v>
      </c>
      <c r="J73" s="220"/>
      <c r="K73" s="220">
        <v>2170.5100000000002</v>
      </c>
      <c r="L73" s="220"/>
      <c r="M73" s="220"/>
      <c r="N73" s="219"/>
      <c r="O73" s="219"/>
      <c r="P73" s="219"/>
      <c r="Q73" s="221"/>
      <c r="R73" s="215"/>
      <c r="S73" s="215"/>
      <c r="T73" s="215"/>
      <c r="U73" s="215"/>
      <c r="V73" s="215"/>
      <c r="W73" s="215"/>
      <c r="X73" s="215"/>
      <c r="Y73" s="215"/>
      <c r="AG73" t="s">
        <v>239</v>
      </c>
    </row>
    <row r="74" spans="1:60" x14ac:dyDescent="0.2">
      <c r="A74" s="231">
        <v>29</v>
      </c>
      <c r="B74" s="232" t="s">
        <v>407</v>
      </c>
      <c r="C74" s="241" t="s">
        <v>408</v>
      </c>
      <c r="D74" s="233" t="s">
        <v>350</v>
      </c>
      <c r="E74" s="234">
        <v>6.3096199999999998</v>
      </c>
      <c r="F74" s="235">
        <v>344</v>
      </c>
      <c r="G74" s="235">
        <v>2170.5100000000002</v>
      </c>
      <c r="H74" s="235">
        <v>0</v>
      </c>
      <c r="I74" s="235">
        <v>0</v>
      </c>
      <c r="J74" s="235">
        <v>344</v>
      </c>
      <c r="K74" s="235">
        <v>2170.5092799999998</v>
      </c>
      <c r="L74" s="235">
        <v>21</v>
      </c>
      <c r="M74" s="235">
        <v>2626.3171000000002</v>
      </c>
      <c r="N74" s="234">
        <v>0</v>
      </c>
      <c r="O74" s="234">
        <v>0</v>
      </c>
      <c r="P74" s="234">
        <v>0</v>
      </c>
      <c r="Q74" s="236">
        <v>0</v>
      </c>
      <c r="R74" s="214"/>
      <c r="S74" s="214" t="s">
        <v>243</v>
      </c>
      <c r="T74" s="214" t="s">
        <v>243</v>
      </c>
      <c r="U74" s="214">
        <v>0.23200000000000001</v>
      </c>
      <c r="V74" s="214">
        <v>1.4638318400000001</v>
      </c>
      <c r="W74" s="214"/>
      <c r="X74" s="214" t="s">
        <v>409</v>
      </c>
      <c r="Y74" s="214" t="s">
        <v>246</v>
      </c>
      <c r="Z74" s="208"/>
      <c r="AA74" s="208"/>
      <c r="AB74" s="208"/>
      <c r="AC74" s="208"/>
      <c r="AD74" s="208"/>
      <c r="AE74" s="208"/>
      <c r="AF74" s="208"/>
      <c r="AG74" s="208" t="s">
        <v>410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16" t="s">
        <v>238</v>
      </c>
      <c r="B75" s="217" t="s">
        <v>206</v>
      </c>
      <c r="C75" s="237" t="s">
        <v>207</v>
      </c>
      <c r="D75" s="218"/>
      <c r="E75" s="219"/>
      <c r="F75" s="220"/>
      <c r="G75" s="220">
        <v>2845.83</v>
      </c>
      <c r="H75" s="220"/>
      <c r="I75" s="220">
        <v>5.54</v>
      </c>
      <c r="J75" s="220"/>
      <c r="K75" s="220">
        <v>2840.29</v>
      </c>
      <c r="L75" s="220"/>
      <c r="M75" s="220"/>
      <c r="N75" s="219"/>
      <c r="O75" s="219"/>
      <c r="P75" s="219"/>
      <c r="Q75" s="221"/>
      <c r="R75" s="215"/>
      <c r="S75" s="215"/>
      <c r="T75" s="215"/>
      <c r="U75" s="215"/>
      <c r="V75" s="215"/>
      <c r="W75" s="215"/>
      <c r="X75" s="215"/>
      <c r="Y75" s="215"/>
      <c r="AG75" t="s">
        <v>239</v>
      </c>
    </row>
    <row r="76" spans="1:60" x14ac:dyDescent="0.2">
      <c r="A76" s="222">
        <v>30</v>
      </c>
      <c r="B76" s="223" t="s">
        <v>411</v>
      </c>
      <c r="C76" s="238" t="s">
        <v>412</v>
      </c>
      <c r="D76" s="224" t="s">
        <v>350</v>
      </c>
      <c r="E76" s="225">
        <v>1.3389</v>
      </c>
      <c r="F76" s="226">
        <v>808</v>
      </c>
      <c r="G76" s="226">
        <v>1081.83</v>
      </c>
      <c r="H76" s="226">
        <v>0</v>
      </c>
      <c r="I76" s="226">
        <v>0</v>
      </c>
      <c r="J76" s="226">
        <v>808</v>
      </c>
      <c r="K76" s="226">
        <v>1081.8312000000001</v>
      </c>
      <c r="L76" s="226">
        <v>21</v>
      </c>
      <c r="M76" s="226">
        <v>1309.0142999999998</v>
      </c>
      <c r="N76" s="225">
        <v>0</v>
      </c>
      <c r="O76" s="225">
        <v>0</v>
      </c>
      <c r="P76" s="225">
        <v>0</v>
      </c>
      <c r="Q76" s="227">
        <v>0</v>
      </c>
      <c r="R76" s="214"/>
      <c r="S76" s="214" t="s">
        <v>243</v>
      </c>
      <c r="T76" s="214" t="s">
        <v>243</v>
      </c>
      <c r="U76" s="214">
        <v>1.8160000000000001</v>
      </c>
      <c r="V76" s="214">
        <v>2.4314423999999999</v>
      </c>
      <c r="W76" s="214"/>
      <c r="X76" s="214" t="s">
        <v>413</v>
      </c>
      <c r="Y76" s="214" t="s">
        <v>246</v>
      </c>
      <c r="Z76" s="208"/>
      <c r="AA76" s="208"/>
      <c r="AB76" s="208"/>
      <c r="AC76" s="208"/>
      <c r="AD76" s="208"/>
      <c r="AE76" s="208"/>
      <c r="AF76" s="208"/>
      <c r="AG76" s="208" t="s">
        <v>414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39" t="s">
        <v>415</v>
      </c>
      <c r="D77" s="228"/>
      <c r="E77" s="228"/>
      <c r="F77" s="228"/>
      <c r="G77" s="228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248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29" t="str">
        <f>C77</f>
        <v>S naložením suti nebo vybouraných hmot do dopravního prostředku a na jejich vyložením, popřípadě přeložením na normální dopravní prostředek.</v>
      </c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31">
        <v>31</v>
      </c>
      <c r="B78" s="232" t="s">
        <v>416</v>
      </c>
      <c r="C78" s="241" t="s">
        <v>417</v>
      </c>
      <c r="D78" s="233" t="s">
        <v>350</v>
      </c>
      <c r="E78" s="234">
        <v>1.3389</v>
      </c>
      <c r="F78" s="235">
        <v>353</v>
      </c>
      <c r="G78" s="235">
        <v>472.63</v>
      </c>
      <c r="H78" s="235">
        <v>4.1399999999999997</v>
      </c>
      <c r="I78" s="235">
        <v>5.5430459999999995</v>
      </c>
      <c r="J78" s="235">
        <v>348.86</v>
      </c>
      <c r="K78" s="235">
        <v>467.08865400000002</v>
      </c>
      <c r="L78" s="235">
        <v>21</v>
      </c>
      <c r="M78" s="235">
        <v>571.88229999999999</v>
      </c>
      <c r="N78" s="234">
        <v>0</v>
      </c>
      <c r="O78" s="234">
        <v>0</v>
      </c>
      <c r="P78" s="234">
        <v>0</v>
      </c>
      <c r="Q78" s="236">
        <v>0</v>
      </c>
      <c r="R78" s="214"/>
      <c r="S78" s="214" t="s">
        <v>243</v>
      </c>
      <c r="T78" s="214" t="s">
        <v>243</v>
      </c>
      <c r="U78" s="214">
        <v>4.2000000000000003E-2</v>
      </c>
      <c r="V78" s="214">
        <v>5.62338E-2</v>
      </c>
      <c r="W78" s="214"/>
      <c r="X78" s="214" t="s">
        <v>413</v>
      </c>
      <c r="Y78" s="214" t="s">
        <v>246</v>
      </c>
      <c r="Z78" s="208"/>
      <c r="AA78" s="208"/>
      <c r="AB78" s="208"/>
      <c r="AC78" s="208"/>
      <c r="AD78" s="208"/>
      <c r="AE78" s="208"/>
      <c r="AF78" s="208"/>
      <c r="AG78" s="208" t="s">
        <v>414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x14ac:dyDescent="0.2">
      <c r="A79" s="231">
        <v>32</v>
      </c>
      <c r="B79" s="232" t="s">
        <v>418</v>
      </c>
      <c r="C79" s="241" t="s">
        <v>419</v>
      </c>
      <c r="D79" s="233" t="s">
        <v>350</v>
      </c>
      <c r="E79" s="234">
        <v>1.3389</v>
      </c>
      <c r="F79" s="235">
        <v>630</v>
      </c>
      <c r="G79" s="235">
        <v>843.51</v>
      </c>
      <c r="H79" s="235">
        <v>0</v>
      </c>
      <c r="I79" s="235">
        <v>0</v>
      </c>
      <c r="J79" s="235">
        <v>630</v>
      </c>
      <c r="K79" s="235">
        <v>843.50699999999995</v>
      </c>
      <c r="L79" s="235">
        <v>21</v>
      </c>
      <c r="M79" s="235">
        <v>1020.6470999999999</v>
      </c>
      <c r="N79" s="234">
        <v>0</v>
      </c>
      <c r="O79" s="234">
        <v>0</v>
      </c>
      <c r="P79" s="234">
        <v>0</v>
      </c>
      <c r="Q79" s="236">
        <v>0</v>
      </c>
      <c r="R79" s="214"/>
      <c r="S79" s="214" t="s">
        <v>243</v>
      </c>
      <c r="T79" s="214" t="s">
        <v>244</v>
      </c>
      <c r="U79" s="214">
        <v>0</v>
      </c>
      <c r="V79" s="214">
        <v>0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33</v>
      </c>
      <c r="B80" s="223" t="s">
        <v>420</v>
      </c>
      <c r="C80" s="238" t="s">
        <v>421</v>
      </c>
      <c r="D80" s="224" t="s">
        <v>350</v>
      </c>
      <c r="E80" s="225">
        <v>1.3389</v>
      </c>
      <c r="F80" s="226">
        <v>334.5</v>
      </c>
      <c r="G80" s="226">
        <v>447.86</v>
      </c>
      <c r="H80" s="226">
        <v>0</v>
      </c>
      <c r="I80" s="226">
        <v>0</v>
      </c>
      <c r="J80" s="226">
        <v>334.5</v>
      </c>
      <c r="K80" s="226">
        <v>447.86205000000001</v>
      </c>
      <c r="L80" s="226">
        <v>21</v>
      </c>
      <c r="M80" s="226">
        <v>541.91060000000004</v>
      </c>
      <c r="N80" s="225">
        <v>0</v>
      </c>
      <c r="O80" s="225">
        <v>0</v>
      </c>
      <c r="P80" s="225">
        <v>0</v>
      </c>
      <c r="Q80" s="227">
        <v>0</v>
      </c>
      <c r="R80" s="214"/>
      <c r="S80" s="214" t="s">
        <v>243</v>
      </c>
      <c r="T80" s="214" t="s">
        <v>243</v>
      </c>
      <c r="U80" s="214">
        <v>0.752</v>
      </c>
      <c r="V80" s="214">
        <v>1.0068527999999999</v>
      </c>
      <c r="W80" s="214"/>
      <c r="X80" s="214" t="s">
        <v>413</v>
      </c>
      <c r="Y80" s="214" t="s">
        <v>246</v>
      </c>
      <c r="Z80" s="208"/>
      <c r="AA80" s="208"/>
      <c r="AB80" s="208"/>
      <c r="AC80" s="208"/>
      <c r="AD80" s="208"/>
      <c r="AE80" s="208"/>
      <c r="AF80" s="208"/>
      <c r="AG80" s="208" t="s">
        <v>414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ht="22.5" outlineLevel="1" x14ac:dyDescent="0.2">
      <c r="A81" s="211"/>
      <c r="B81" s="212"/>
      <c r="C81" s="239" t="s">
        <v>415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248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29" t="str">
        <f>C81</f>
        <v>S naložením suti nebo vybouraných hmot do dopravního prostředku a na jejich vyložením, popřípadě přeložením na normální dopravní prostředek.</v>
      </c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0" t="s">
        <v>422</v>
      </c>
      <c r="D82" s="230"/>
      <c r="E82" s="230"/>
      <c r="F82" s="230"/>
      <c r="G82" s="230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248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3"/>
      <c r="B83" s="4"/>
      <c r="C83" s="242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15</v>
      </c>
      <c r="AF83">
        <v>21</v>
      </c>
      <c r="AG83" t="s">
        <v>224</v>
      </c>
    </row>
    <row r="84" spans="1:60" x14ac:dyDescent="0.2">
      <c r="C84" s="243"/>
      <c r="D84" s="10"/>
      <c r="AG84" t="s">
        <v>300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71:G71"/>
    <mergeCell ref="C77:G77"/>
    <mergeCell ref="C81:G81"/>
    <mergeCell ref="C82:G82"/>
    <mergeCell ref="C38:G38"/>
    <mergeCell ref="C39:G39"/>
    <mergeCell ref="C44:G44"/>
    <mergeCell ref="C45:G45"/>
    <mergeCell ref="C58:G58"/>
    <mergeCell ref="C60:G60"/>
    <mergeCell ref="C27:G27"/>
    <mergeCell ref="C28:G28"/>
    <mergeCell ref="C30:G30"/>
    <mergeCell ref="C31:G31"/>
    <mergeCell ref="C34:G34"/>
    <mergeCell ref="C37:G37"/>
    <mergeCell ref="A1:G1"/>
    <mergeCell ref="C2:G2"/>
    <mergeCell ref="C3:G3"/>
    <mergeCell ref="C4:G4"/>
    <mergeCell ref="C18:G18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5ED22-4FD1-4DE6-9EEE-AC4200EE54E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132</v>
      </c>
      <c r="C4" s="200" t="s">
        <v>133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18752.73</v>
      </c>
      <c r="H8" s="220"/>
      <c r="I8" s="220">
        <v>0</v>
      </c>
      <c r="J8" s="220"/>
      <c r="K8" s="220">
        <v>18752.73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423</v>
      </c>
      <c r="C9" s="238" t="s">
        <v>424</v>
      </c>
      <c r="D9" s="224" t="s">
        <v>425</v>
      </c>
      <c r="E9" s="225">
        <v>90</v>
      </c>
      <c r="F9" s="226">
        <v>124</v>
      </c>
      <c r="G9" s="226">
        <v>11160</v>
      </c>
      <c r="H9" s="226">
        <v>0</v>
      </c>
      <c r="I9" s="226">
        <v>0</v>
      </c>
      <c r="J9" s="226">
        <v>124</v>
      </c>
      <c r="K9" s="226">
        <v>11160</v>
      </c>
      <c r="L9" s="226">
        <v>21</v>
      </c>
      <c r="M9" s="226">
        <v>13503.6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0.20300000000000001</v>
      </c>
      <c r="V9" s="214">
        <v>18.27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519</v>
      </c>
      <c r="D10" s="244"/>
      <c r="E10" s="245">
        <v>90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427</v>
      </c>
      <c r="C11" s="241" t="s">
        <v>428</v>
      </c>
      <c r="D11" s="233" t="s">
        <v>429</v>
      </c>
      <c r="E11" s="234">
        <v>10</v>
      </c>
      <c r="F11" s="235">
        <v>56.6</v>
      </c>
      <c r="G11" s="235">
        <v>566</v>
      </c>
      <c r="H11" s="235">
        <v>0</v>
      </c>
      <c r="I11" s="235">
        <v>0</v>
      </c>
      <c r="J11" s="235">
        <v>56.6</v>
      </c>
      <c r="K11" s="235">
        <v>566</v>
      </c>
      <c r="L11" s="235">
        <v>21</v>
      </c>
      <c r="M11" s="235">
        <v>684.86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243</v>
      </c>
      <c r="T11" s="214" t="s">
        <v>243</v>
      </c>
      <c r="U11" s="214">
        <v>0</v>
      </c>
      <c r="V11" s="214">
        <v>0</v>
      </c>
      <c r="W11" s="214"/>
      <c r="X11" s="214" t="s">
        <v>304</v>
      </c>
      <c r="Y11" s="214" t="s">
        <v>246</v>
      </c>
      <c r="Z11" s="208"/>
      <c r="AA11" s="208"/>
      <c r="AB11" s="208"/>
      <c r="AC11" s="208"/>
      <c r="AD11" s="208"/>
      <c r="AE11" s="208"/>
      <c r="AF11" s="208"/>
      <c r="AG11" s="208" t="s">
        <v>305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3</v>
      </c>
      <c r="B12" s="223" t="s">
        <v>520</v>
      </c>
      <c r="C12" s="238" t="s">
        <v>521</v>
      </c>
      <c r="D12" s="224" t="s">
        <v>333</v>
      </c>
      <c r="E12" s="225">
        <v>2.3849999999999998</v>
      </c>
      <c r="F12" s="226">
        <v>738</v>
      </c>
      <c r="G12" s="226">
        <v>1760.13</v>
      </c>
      <c r="H12" s="226">
        <v>0</v>
      </c>
      <c r="I12" s="226">
        <v>0</v>
      </c>
      <c r="J12" s="226">
        <v>738</v>
      </c>
      <c r="K12" s="226">
        <v>1760.1299999999999</v>
      </c>
      <c r="L12" s="226">
        <v>21</v>
      </c>
      <c r="M12" s="226">
        <v>2129.7573000000002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243</v>
      </c>
      <c r="T12" s="214" t="s">
        <v>243</v>
      </c>
      <c r="U12" s="214">
        <v>1.5620000000000001</v>
      </c>
      <c r="V12" s="214">
        <v>3.7253699999999998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39" t="s">
        <v>480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248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522</v>
      </c>
      <c r="D14" s="244"/>
      <c r="E14" s="245">
        <v>2.3849999999999998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307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364</v>
      </c>
      <c r="C15" s="241" t="s">
        <v>365</v>
      </c>
      <c r="D15" s="233" t="s">
        <v>333</v>
      </c>
      <c r="E15" s="234">
        <v>2.3849999999999998</v>
      </c>
      <c r="F15" s="235">
        <v>245.5</v>
      </c>
      <c r="G15" s="235">
        <v>585.52</v>
      </c>
      <c r="H15" s="235">
        <v>0</v>
      </c>
      <c r="I15" s="235">
        <v>0</v>
      </c>
      <c r="J15" s="235">
        <v>245.5</v>
      </c>
      <c r="K15" s="235">
        <v>585.51749999999993</v>
      </c>
      <c r="L15" s="235">
        <v>21</v>
      </c>
      <c r="M15" s="235">
        <v>708.47919999999999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243</v>
      </c>
      <c r="T15" s="214" t="s">
        <v>243</v>
      </c>
      <c r="U15" s="214">
        <v>0.51900000000000002</v>
      </c>
      <c r="V15" s="214">
        <v>1.2378149999999999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340</v>
      </c>
      <c r="C16" s="241" t="s">
        <v>341</v>
      </c>
      <c r="D16" s="233" t="s">
        <v>333</v>
      </c>
      <c r="E16" s="234">
        <v>2.3849999999999998</v>
      </c>
      <c r="F16" s="235">
        <v>196.5</v>
      </c>
      <c r="G16" s="235">
        <v>468.65</v>
      </c>
      <c r="H16" s="235">
        <v>0</v>
      </c>
      <c r="I16" s="235">
        <v>0</v>
      </c>
      <c r="J16" s="235">
        <v>196.5</v>
      </c>
      <c r="K16" s="235">
        <v>468.65249999999997</v>
      </c>
      <c r="L16" s="235">
        <v>21</v>
      </c>
      <c r="M16" s="235">
        <v>567.06649999999991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243</v>
      </c>
      <c r="T16" s="214" t="s">
        <v>243</v>
      </c>
      <c r="U16" s="214">
        <v>1.0999999999999999E-2</v>
      </c>
      <c r="V16" s="214">
        <v>2.6234999999999994E-2</v>
      </c>
      <c r="W16" s="214"/>
      <c r="X16" s="214" t="s">
        <v>304</v>
      </c>
      <c r="Y16" s="214" t="s">
        <v>246</v>
      </c>
      <c r="Z16" s="208"/>
      <c r="AA16" s="208"/>
      <c r="AB16" s="208"/>
      <c r="AC16" s="208"/>
      <c r="AD16" s="208"/>
      <c r="AE16" s="208"/>
      <c r="AF16" s="208"/>
      <c r="AG16" s="208" t="s">
        <v>305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342</v>
      </c>
      <c r="C17" s="238" t="s">
        <v>343</v>
      </c>
      <c r="D17" s="224" t="s">
        <v>333</v>
      </c>
      <c r="E17" s="225">
        <v>2.3849999999999998</v>
      </c>
      <c r="F17" s="226">
        <v>200</v>
      </c>
      <c r="G17" s="226">
        <v>477</v>
      </c>
      <c r="H17" s="226">
        <v>0</v>
      </c>
      <c r="I17" s="226">
        <v>0</v>
      </c>
      <c r="J17" s="226">
        <v>200</v>
      </c>
      <c r="K17" s="226">
        <v>476.99999999999994</v>
      </c>
      <c r="L17" s="226">
        <v>21</v>
      </c>
      <c r="M17" s="226">
        <v>577.16999999999996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243</v>
      </c>
      <c r="T17" s="214" t="s">
        <v>243</v>
      </c>
      <c r="U17" s="214">
        <v>0.31</v>
      </c>
      <c r="V17" s="214">
        <v>0.73934999999999995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368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248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2" x14ac:dyDescent="0.2">
      <c r="A19" s="211"/>
      <c r="B19" s="212"/>
      <c r="C19" s="240" t="s">
        <v>369</v>
      </c>
      <c r="D19" s="230"/>
      <c r="E19" s="230"/>
      <c r="F19" s="230"/>
      <c r="G19" s="230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7</v>
      </c>
      <c r="B20" s="223" t="s">
        <v>348</v>
      </c>
      <c r="C20" s="238" t="s">
        <v>349</v>
      </c>
      <c r="D20" s="224" t="s">
        <v>350</v>
      </c>
      <c r="E20" s="225">
        <v>4.4122500000000002</v>
      </c>
      <c r="F20" s="226">
        <v>280</v>
      </c>
      <c r="G20" s="226">
        <v>1235.43</v>
      </c>
      <c r="H20" s="226">
        <v>0</v>
      </c>
      <c r="I20" s="226">
        <v>0</v>
      </c>
      <c r="J20" s="226">
        <v>280</v>
      </c>
      <c r="K20" s="226">
        <v>1235.43</v>
      </c>
      <c r="L20" s="226">
        <v>21</v>
      </c>
      <c r="M20" s="226">
        <v>1494.8703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243</v>
      </c>
      <c r="T20" s="214" t="s">
        <v>243</v>
      </c>
      <c r="U20" s="214">
        <v>0</v>
      </c>
      <c r="V20" s="214">
        <v>0</v>
      </c>
      <c r="W20" s="214"/>
      <c r="X20" s="214" t="s">
        <v>304</v>
      </c>
      <c r="Y20" s="214" t="s">
        <v>246</v>
      </c>
      <c r="Z20" s="208"/>
      <c r="AA20" s="208"/>
      <c r="AB20" s="208"/>
      <c r="AC20" s="208"/>
      <c r="AD20" s="208"/>
      <c r="AE20" s="208"/>
      <c r="AF20" s="208"/>
      <c r="AG20" s="208" t="s">
        <v>305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351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248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523</v>
      </c>
      <c r="D22" s="244"/>
      <c r="E22" s="245">
        <v>4.4122500000000002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307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8</v>
      </c>
      <c r="B23" s="223" t="s">
        <v>524</v>
      </c>
      <c r="C23" s="238" t="s">
        <v>525</v>
      </c>
      <c r="D23" s="224" t="s">
        <v>271</v>
      </c>
      <c r="E23" s="225">
        <v>1</v>
      </c>
      <c r="F23" s="226">
        <v>2500</v>
      </c>
      <c r="G23" s="226">
        <v>2500</v>
      </c>
      <c r="H23" s="226">
        <v>0</v>
      </c>
      <c r="I23" s="226">
        <v>0</v>
      </c>
      <c r="J23" s="226">
        <v>2500</v>
      </c>
      <c r="K23" s="226">
        <v>2500</v>
      </c>
      <c r="L23" s="226">
        <v>21</v>
      </c>
      <c r="M23" s="226">
        <v>3025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268</v>
      </c>
      <c r="T23" s="214" t="s">
        <v>244</v>
      </c>
      <c r="U23" s="214">
        <v>0</v>
      </c>
      <c r="V23" s="214">
        <v>0</v>
      </c>
      <c r="W23" s="214"/>
      <c r="X23" s="214" t="s">
        <v>304</v>
      </c>
      <c r="Y23" s="214" t="s">
        <v>246</v>
      </c>
      <c r="Z23" s="208"/>
      <c r="AA23" s="208"/>
      <c r="AB23" s="208"/>
      <c r="AC23" s="208"/>
      <c r="AD23" s="208"/>
      <c r="AE23" s="208"/>
      <c r="AF23" s="208"/>
      <c r="AG23" s="208" t="s">
        <v>305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532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248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526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248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2" x14ac:dyDescent="0.2">
      <c r="A26" s="211"/>
      <c r="B26" s="212"/>
      <c r="C26" s="240" t="s">
        <v>527</v>
      </c>
      <c r="D26" s="230"/>
      <c r="E26" s="230"/>
      <c r="F26" s="230"/>
      <c r="G26" s="230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248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16" t="s">
        <v>238</v>
      </c>
      <c r="B27" s="217" t="s">
        <v>192</v>
      </c>
      <c r="C27" s="237" t="s">
        <v>193</v>
      </c>
      <c r="D27" s="218"/>
      <c r="E27" s="219"/>
      <c r="F27" s="220"/>
      <c r="G27" s="220">
        <v>9716.52</v>
      </c>
      <c r="H27" s="220"/>
      <c r="I27" s="220">
        <v>524.13</v>
      </c>
      <c r="J27" s="220"/>
      <c r="K27" s="220">
        <v>9192.39</v>
      </c>
      <c r="L27" s="220"/>
      <c r="M27" s="220"/>
      <c r="N27" s="219"/>
      <c r="O27" s="219"/>
      <c r="P27" s="219"/>
      <c r="Q27" s="221"/>
      <c r="R27" s="215"/>
      <c r="S27" s="215"/>
      <c r="T27" s="215"/>
      <c r="U27" s="215"/>
      <c r="V27" s="215"/>
      <c r="W27" s="215"/>
      <c r="X27" s="215"/>
      <c r="Y27" s="215"/>
      <c r="AG27" t="s">
        <v>239</v>
      </c>
    </row>
    <row r="28" spans="1:60" x14ac:dyDescent="0.2">
      <c r="A28" s="222">
        <v>9</v>
      </c>
      <c r="B28" s="223" t="s">
        <v>506</v>
      </c>
      <c r="C28" s="238" t="s">
        <v>507</v>
      </c>
      <c r="D28" s="224" t="s">
        <v>303</v>
      </c>
      <c r="E28" s="225">
        <v>50.738999999999997</v>
      </c>
      <c r="F28" s="226">
        <v>191.5</v>
      </c>
      <c r="G28" s="226">
        <v>9716.52</v>
      </c>
      <c r="H28" s="226">
        <v>10.33</v>
      </c>
      <c r="I28" s="226">
        <v>524.13387</v>
      </c>
      <c r="J28" s="226">
        <v>181.17</v>
      </c>
      <c r="K28" s="226">
        <v>9192.3846299999987</v>
      </c>
      <c r="L28" s="226">
        <v>21</v>
      </c>
      <c r="M28" s="226">
        <v>11756.9892</v>
      </c>
      <c r="N28" s="225">
        <v>2.0000000000000002E-5</v>
      </c>
      <c r="O28" s="225">
        <v>1.0147800000000001E-3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0.32</v>
      </c>
      <c r="V28" s="214">
        <v>16.23648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508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509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16" t="s">
        <v>238</v>
      </c>
      <c r="B31" s="217" t="s">
        <v>198</v>
      </c>
      <c r="C31" s="237" t="s">
        <v>199</v>
      </c>
      <c r="D31" s="218"/>
      <c r="E31" s="219"/>
      <c r="F31" s="220"/>
      <c r="G31" s="220">
        <v>16185.75</v>
      </c>
      <c r="H31" s="220"/>
      <c r="I31" s="220">
        <v>2443.59</v>
      </c>
      <c r="J31" s="220"/>
      <c r="K31" s="220">
        <v>13742.16</v>
      </c>
      <c r="L31" s="220"/>
      <c r="M31" s="220"/>
      <c r="N31" s="219"/>
      <c r="O31" s="219"/>
      <c r="P31" s="219"/>
      <c r="Q31" s="221"/>
      <c r="R31" s="215"/>
      <c r="S31" s="215"/>
      <c r="T31" s="215"/>
      <c r="U31" s="215"/>
      <c r="V31" s="215"/>
      <c r="W31" s="215"/>
      <c r="X31" s="215"/>
      <c r="Y31" s="215"/>
      <c r="AG31" t="s">
        <v>239</v>
      </c>
    </row>
    <row r="32" spans="1:60" x14ac:dyDescent="0.2">
      <c r="A32" s="222">
        <v>10</v>
      </c>
      <c r="B32" s="223" t="s">
        <v>510</v>
      </c>
      <c r="C32" s="238" t="s">
        <v>511</v>
      </c>
      <c r="D32" s="224" t="s">
        <v>303</v>
      </c>
      <c r="E32" s="225">
        <v>50.738999999999997</v>
      </c>
      <c r="F32" s="226">
        <v>114</v>
      </c>
      <c r="G32" s="226">
        <v>5784.25</v>
      </c>
      <c r="H32" s="226">
        <v>0.16</v>
      </c>
      <c r="I32" s="226">
        <v>8.1182400000000001</v>
      </c>
      <c r="J32" s="226">
        <v>113.84</v>
      </c>
      <c r="K32" s="226">
        <v>5776.1277600000003</v>
      </c>
      <c r="L32" s="226">
        <v>21</v>
      </c>
      <c r="M32" s="226">
        <v>6998.9425000000001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243</v>
      </c>
      <c r="T32" s="214" t="s">
        <v>243</v>
      </c>
      <c r="U32" s="214">
        <v>0.20873</v>
      </c>
      <c r="V32" s="214">
        <v>10.590751469999999</v>
      </c>
      <c r="W32" s="214"/>
      <c r="X32" s="214" t="s">
        <v>304</v>
      </c>
      <c r="Y32" s="214" t="s">
        <v>246</v>
      </c>
      <c r="Z32" s="208"/>
      <c r="AA32" s="208"/>
      <c r="AB32" s="208"/>
      <c r="AC32" s="208"/>
      <c r="AD32" s="208"/>
      <c r="AE32" s="208"/>
      <c r="AF32" s="208"/>
      <c r="AG32" s="208" t="s">
        <v>305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512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11</v>
      </c>
      <c r="B34" s="223" t="s">
        <v>513</v>
      </c>
      <c r="C34" s="238" t="s">
        <v>514</v>
      </c>
      <c r="D34" s="224" t="s">
        <v>303</v>
      </c>
      <c r="E34" s="225">
        <v>50.738999999999997</v>
      </c>
      <c r="F34" s="226">
        <v>205</v>
      </c>
      <c r="G34" s="226">
        <v>10401.5</v>
      </c>
      <c r="H34" s="226">
        <v>48</v>
      </c>
      <c r="I34" s="226">
        <v>2435.4719999999998</v>
      </c>
      <c r="J34" s="226">
        <v>157</v>
      </c>
      <c r="K34" s="226">
        <v>7966.0229999999992</v>
      </c>
      <c r="L34" s="226">
        <v>21</v>
      </c>
      <c r="M34" s="226">
        <v>12585.815000000001</v>
      </c>
      <c r="N34" s="225">
        <v>3.7699999999999997E-2</v>
      </c>
      <c r="O34" s="225">
        <v>1.9128602999999997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0.318</v>
      </c>
      <c r="V34" s="214">
        <v>16.135002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515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16" t="s">
        <v>238</v>
      </c>
      <c r="B36" s="217" t="s">
        <v>200</v>
      </c>
      <c r="C36" s="237" t="s">
        <v>201</v>
      </c>
      <c r="D36" s="218"/>
      <c r="E36" s="219"/>
      <c r="F36" s="220"/>
      <c r="G36" s="220">
        <v>26952.639999999999</v>
      </c>
      <c r="H36" s="220"/>
      <c r="I36" s="220">
        <v>0</v>
      </c>
      <c r="J36" s="220"/>
      <c r="K36" s="220">
        <v>26952.639999999999</v>
      </c>
      <c r="L36" s="220"/>
      <c r="M36" s="220"/>
      <c r="N36" s="219"/>
      <c r="O36" s="219"/>
      <c r="P36" s="219"/>
      <c r="Q36" s="221"/>
      <c r="R36" s="215"/>
      <c r="S36" s="215"/>
      <c r="T36" s="215"/>
      <c r="U36" s="215"/>
      <c r="V36" s="215"/>
      <c r="W36" s="215"/>
      <c r="X36" s="215"/>
      <c r="Y36" s="215"/>
      <c r="AG36" t="s">
        <v>239</v>
      </c>
    </row>
    <row r="37" spans="1:60" x14ac:dyDescent="0.2">
      <c r="A37" s="222">
        <v>12</v>
      </c>
      <c r="B37" s="223" t="s">
        <v>401</v>
      </c>
      <c r="C37" s="238" t="s">
        <v>402</v>
      </c>
      <c r="D37" s="224" t="s">
        <v>303</v>
      </c>
      <c r="E37" s="225">
        <v>15.744</v>
      </c>
      <c r="F37" s="226">
        <v>36.1</v>
      </c>
      <c r="G37" s="226">
        <v>568.36</v>
      </c>
      <c r="H37" s="226">
        <v>0</v>
      </c>
      <c r="I37" s="226">
        <v>0</v>
      </c>
      <c r="J37" s="226">
        <v>36.1</v>
      </c>
      <c r="K37" s="226">
        <v>568.35839999999996</v>
      </c>
      <c r="L37" s="226">
        <v>21</v>
      </c>
      <c r="M37" s="226">
        <v>687.71559999999999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7.2999999999999995E-2</v>
      </c>
      <c r="V37" s="214">
        <v>1.1493119999999999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46" t="s">
        <v>528</v>
      </c>
      <c r="D38" s="244"/>
      <c r="E38" s="245">
        <v>15.744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307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ht="22.5" x14ac:dyDescent="0.2">
      <c r="A39" s="222">
        <v>13</v>
      </c>
      <c r="B39" s="223" t="s">
        <v>516</v>
      </c>
      <c r="C39" s="238" t="s">
        <v>517</v>
      </c>
      <c r="D39" s="224" t="s">
        <v>303</v>
      </c>
      <c r="E39" s="225">
        <v>50.738999999999997</v>
      </c>
      <c r="F39" s="226">
        <v>520</v>
      </c>
      <c r="G39" s="226">
        <v>26384.28</v>
      </c>
      <c r="H39" s="226">
        <v>0</v>
      </c>
      <c r="I39" s="226">
        <v>0</v>
      </c>
      <c r="J39" s="226">
        <v>520</v>
      </c>
      <c r="K39" s="226">
        <v>26384.28</v>
      </c>
      <c r="L39" s="226">
        <v>21</v>
      </c>
      <c r="M39" s="226">
        <v>31924.978799999997</v>
      </c>
      <c r="N39" s="225">
        <v>0</v>
      </c>
      <c r="O39" s="225">
        <v>0</v>
      </c>
      <c r="P39" s="225">
        <v>1.7999999999999999E-2</v>
      </c>
      <c r="Q39" s="227">
        <v>0.91330199999999984</v>
      </c>
      <c r="R39" s="214"/>
      <c r="S39" s="214" t="s">
        <v>243</v>
      </c>
      <c r="T39" s="214" t="s">
        <v>243</v>
      </c>
      <c r="U39" s="214">
        <v>1.0469999999999999</v>
      </c>
      <c r="V39" s="214">
        <v>53.123732999999994</v>
      </c>
      <c r="W39" s="214"/>
      <c r="X39" s="214" t="s">
        <v>304</v>
      </c>
      <c r="Y39" s="214" t="s">
        <v>246</v>
      </c>
      <c r="Z39" s="208"/>
      <c r="AA39" s="208"/>
      <c r="AB39" s="208"/>
      <c r="AC39" s="208"/>
      <c r="AD39" s="208"/>
      <c r="AE39" s="208"/>
      <c r="AF39" s="208"/>
      <c r="AG39" s="208" t="s">
        <v>305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529</v>
      </c>
      <c r="D40" s="244"/>
      <c r="E40" s="245">
        <v>25.02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307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6" t="s">
        <v>530</v>
      </c>
      <c r="D41" s="244"/>
      <c r="E41" s="245">
        <v>4.2750000000000004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307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6" t="s">
        <v>531</v>
      </c>
      <c r="D42" s="244"/>
      <c r="E42" s="245">
        <v>5.7</v>
      </c>
      <c r="F42" s="214"/>
      <c r="G42" s="214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307</v>
      </c>
      <c r="AH42" s="208">
        <v>0</v>
      </c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outlineLevel="2" x14ac:dyDescent="0.2">
      <c r="A43" s="211"/>
      <c r="B43" s="212"/>
      <c r="C43" s="246" t="s">
        <v>528</v>
      </c>
      <c r="D43" s="244"/>
      <c r="E43" s="245">
        <v>15.744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307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238</v>
      </c>
      <c r="B44" s="217" t="s">
        <v>204</v>
      </c>
      <c r="C44" s="237" t="s">
        <v>205</v>
      </c>
      <c r="D44" s="218"/>
      <c r="E44" s="219"/>
      <c r="F44" s="220"/>
      <c r="G44" s="220">
        <v>658.37</v>
      </c>
      <c r="H44" s="220"/>
      <c r="I44" s="220">
        <v>0</v>
      </c>
      <c r="J44" s="220"/>
      <c r="K44" s="220">
        <v>658.37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239</v>
      </c>
    </row>
    <row r="45" spans="1:60" x14ac:dyDescent="0.2">
      <c r="A45" s="231">
        <v>14</v>
      </c>
      <c r="B45" s="232" t="s">
        <v>407</v>
      </c>
      <c r="C45" s="241" t="s">
        <v>408</v>
      </c>
      <c r="D45" s="233" t="s">
        <v>350</v>
      </c>
      <c r="E45" s="234">
        <v>1.91388</v>
      </c>
      <c r="F45" s="235">
        <v>344</v>
      </c>
      <c r="G45" s="235">
        <v>658.37</v>
      </c>
      <c r="H45" s="235">
        <v>0</v>
      </c>
      <c r="I45" s="235">
        <v>0</v>
      </c>
      <c r="J45" s="235">
        <v>344</v>
      </c>
      <c r="K45" s="235">
        <v>658.37472000000002</v>
      </c>
      <c r="L45" s="235">
        <v>21</v>
      </c>
      <c r="M45" s="235">
        <v>796.6277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243</v>
      </c>
      <c r="T45" s="214" t="s">
        <v>243</v>
      </c>
      <c r="U45" s="214">
        <v>0.23200000000000001</v>
      </c>
      <c r="V45" s="214">
        <v>0.44402016000000005</v>
      </c>
      <c r="W45" s="214"/>
      <c r="X45" s="214" t="s">
        <v>409</v>
      </c>
      <c r="Y45" s="214" t="s">
        <v>246</v>
      </c>
      <c r="Z45" s="208"/>
      <c r="AA45" s="208"/>
      <c r="AB45" s="208"/>
      <c r="AC45" s="208"/>
      <c r="AD45" s="208"/>
      <c r="AE45" s="208"/>
      <c r="AF45" s="208"/>
      <c r="AG45" s="208" t="s">
        <v>410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206</v>
      </c>
      <c r="C46" s="237" t="s">
        <v>207</v>
      </c>
      <c r="D46" s="218"/>
      <c r="E46" s="219"/>
      <c r="F46" s="220"/>
      <c r="G46" s="220">
        <v>1941.22</v>
      </c>
      <c r="H46" s="220"/>
      <c r="I46" s="220">
        <v>3.78</v>
      </c>
      <c r="J46" s="220"/>
      <c r="K46" s="220">
        <v>1937.44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15</v>
      </c>
      <c r="B47" s="223" t="s">
        <v>411</v>
      </c>
      <c r="C47" s="238" t="s">
        <v>412</v>
      </c>
      <c r="D47" s="224" t="s">
        <v>350</v>
      </c>
      <c r="E47" s="225">
        <v>0.9133</v>
      </c>
      <c r="F47" s="226">
        <v>808</v>
      </c>
      <c r="G47" s="226">
        <v>737.95</v>
      </c>
      <c r="H47" s="226">
        <v>0</v>
      </c>
      <c r="I47" s="226">
        <v>0</v>
      </c>
      <c r="J47" s="226">
        <v>808</v>
      </c>
      <c r="K47" s="226">
        <v>737.94640000000004</v>
      </c>
      <c r="L47" s="226">
        <v>21</v>
      </c>
      <c r="M47" s="226">
        <v>892.91950000000008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1.8160000000000001</v>
      </c>
      <c r="V47" s="214">
        <v>1.6585528</v>
      </c>
      <c r="W47" s="214"/>
      <c r="X47" s="214" t="s">
        <v>413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414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outlineLevel="1" x14ac:dyDescent="0.2">
      <c r="A48" s="211"/>
      <c r="B48" s="212"/>
      <c r="C48" s="239" t="s">
        <v>415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29" t="str">
        <f>C48</f>
        <v>S naložením suti nebo vybouraných hmot do dopravního prostředku a na jejich vyložením, popřípadě přeložením na normální dopravní prostředek.</v>
      </c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31">
        <v>16</v>
      </c>
      <c r="B49" s="232" t="s">
        <v>416</v>
      </c>
      <c r="C49" s="241" t="s">
        <v>417</v>
      </c>
      <c r="D49" s="233" t="s">
        <v>350</v>
      </c>
      <c r="E49" s="234">
        <v>0.9133</v>
      </c>
      <c r="F49" s="235">
        <v>353</v>
      </c>
      <c r="G49" s="235">
        <v>322.39</v>
      </c>
      <c r="H49" s="235">
        <v>4.1399999999999997</v>
      </c>
      <c r="I49" s="235">
        <v>3.7810619999999999</v>
      </c>
      <c r="J49" s="235">
        <v>348.86</v>
      </c>
      <c r="K49" s="235">
        <v>318.61383799999999</v>
      </c>
      <c r="L49" s="235">
        <v>21</v>
      </c>
      <c r="M49" s="235">
        <v>390.09189999999995</v>
      </c>
      <c r="N49" s="234">
        <v>0</v>
      </c>
      <c r="O49" s="234">
        <v>0</v>
      </c>
      <c r="P49" s="234">
        <v>0</v>
      </c>
      <c r="Q49" s="236">
        <v>0</v>
      </c>
      <c r="R49" s="214"/>
      <c r="S49" s="214" t="s">
        <v>243</v>
      </c>
      <c r="T49" s="214" t="s">
        <v>243</v>
      </c>
      <c r="U49" s="214">
        <v>4.2000000000000003E-2</v>
      </c>
      <c r="V49" s="214">
        <v>3.83586E-2</v>
      </c>
      <c r="W49" s="214"/>
      <c r="X49" s="214" t="s">
        <v>413</v>
      </c>
      <c r="Y49" s="214" t="s">
        <v>246</v>
      </c>
      <c r="Z49" s="208"/>
      <c r="AA49" s="208"/>
      <c r="AB49" s="208"/>
      <c r="AC49" s="208"/>
      <c r="AD49" s="208"/>
      <c r="AE49" s="208"/>
      <c r="AF49" s="208"/>
      <c r="AG49" s="208" t="s">
        <v>414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x14ac:dyDescent="0.2">
      <c r="A50" s="231">
        <v>17</v>
      </c>
      <c r="B50" s="232" t="s">
        <v>418</v>
      </c>
      <c r="C50" s="241" t="s">
        <v>419</v>
      </c>
      <c r="D50" s="233" t="s">
        <v>350</v>
      </c>
      <c r="E50" s="234">
        <v>0.9133</v>
      </c>
      <c r="F50" s="235">
        <v>630</v>
      </c>
      <c r="G50" s="235">
        <v>575.38</v>
      </c>
      <c r="H50" s="235">
        <v>0</v>
      </c>
      <c r="I50" s="235">
        <v>0</v>
      </c>
      <c r="J50" s="235">
        <v>630</v>
      </c>
      <c r="K50" s="235">
        <v>575.37900000000002</v>
      </c>
      <c r="L50" s="235">
        <v>21</v>
      </c>
      <c r="M50" s="235">
        <v>696.20979999999997</v>
      </c>
      <c r="N50" s="234">
        <v>0</v>
      </c>
      <c r="O50" s="234">
        <v>0</v>
      </c>
      <c r="P50" s="234">
        <v>0</v>
      </c>
      <c r="Q50" s="236">
        <v>0</v>
      </c>
      <c r="R50" s="214"/>
      <c r="S50" s="214" t="s">
        <v>243</v>
      </c>
      <c r="T50" s="214" t="s">
        <v>244</v>
      </c>
      <c r="U50" s="214">
        <v>0</v>
      </c>
      <c r="V50" s="214">
        <v>0</v>
      </c>
      <c r="W50" s="214"/>
      <c r="X50" s="214" t="s">
        <v>413</v>
      </c>
      <c r="Y50" s="214" t="s">
        <v>246</v>
      </c>
      <c r="Z50" s="208"/>
      <c r="AA50" s="208"/>
      <c r="AB50" s="208"/>
      <c r="AC50" s="208"/>
      <c r="AD50" s="208"/>
      <c r="AE50" s="208"/>
      <c r="AF50" s="208"/>
      <c r="AG50" s="208" t="s">
        <v>414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18</v>
      </c>
      <c r="B51" s="223" t="s">
        <v>420</v>
      </c>
      <c r="C51" s="238" t="s">
        <v>421</v>
      </c>
      <c r="D51" s="224" t="s">
        <v>350</v>
      </c>
      <c r="E51" s="225">
        <v>0.9133</v>
      </c>
      <c r="F51" s="226">
        <v>334.5</v>
      </c>
      <c r="G51" s="226">
        <v>305.5</v>
      </c>
      <c r="H51" s="226">
        <v>0</v>
      </c>
      <c r="I51" s="226">
        <v>0</v>
      </c>
      <c r="J51" s="226">
        <v>334.5</v>
      </c>
      <c r="K51" s="226">
        <v>305.49885</v>
      </c>
      <c r="L51" s="226">
        <v>21</v>
      </c>
      <c r="M51" s="226">
        <v>369.65499999999997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0.752</v>
      </c>
      <c r="V51" s="214">
        <v>0.68680160000000001</v>
      </c>
      <c r="W51" s="214"/>
      <c r="X51" s="214" t="s">
        <v>413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414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ht="22.5" outlineLevel="1" x14ac:dyDescent="0.2">
      <c r="A52" s="211"/>
      <c r="B52" s="212"/>
      <c r="C52" s="239" t="s">
        <v>415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248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29" t="str">
        <f>C52</f>
        <v>S naložením suti nebo vybouraných hmot do dopravního prostředku a na jejich vyložením, popřípadě přeložením na normální dopravní prostředek.</v>
      </c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422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248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3"/>
      <c r="B54" s="4"/>
      <c r="C54" s="242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224</v>
      </c>
    </row>
    <row r="55" spans="1:60" x14ac:dyDescent="0.2">
      <c r="C55" s="243"/>
      <c r="D55" s="10"/>
      <c r="AG55" t="s">
        <v>300</v>
      </c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">
    <mergeCell ref="C30:G30"/>
    <mergeCell ref="C33:G33"/>
    <mergeCell ref="C35:G35"/>
    <mergeCell ref="C48:G48"/>
    <mergeCell ref="C52:G52"/>
    <mergeCell ref="C53:G53"/>
    <mergeCell ref="C19:G19"/>
    <mergeCell ref="C21:G21"/>
    <mergeCell ref="C24:G24"/>
    <mergeCell ref="C25:G25"/>
    <mergeCell ref="C26:G26"/>
    <mergeCell ref="C29:G29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3AFBF-6648-4BDB-81A7-00AA6811CC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211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212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212</v>
      </c>
      <c r="AG3" t="s">
        <v>214</v>
      </c>
    </row>
    <row r="4" spans="1:60" ht="24.95" customHeight="1" x14ac:dyDescent="0.2">
      <c r="A4" s="198" t="s">
        <v>10</v>
      </c>
      <c r="B4" s="199" t="s">
        <v>134</v>
      </c>
      <c r="C4" s="200" t="s">
        <v>135</v>
      </c>
      <c r="D4" s="201"/>
      <c r="E4" s="201"/>
      <c r="F4" s="201"/>
      <c r="G4" s="202"/>
      <c r="AG4" t="s">
        <v>215</v>
      </c>
    </row>
    <row r="5" spans="1:60" x14ac:dyDescent="0.2">
      <c r="D5" s="10"/>
    </row>
    <row r="6" spans="1:60" ht="38.25" x14ac:dyDescent="0.2">
      <c r="A6" s="204" t="s">
        <v>216</v>
      </c>
      <c r="B6" s="206" t="s">
        <v>217</v>
      </c>
      <c r="C6" s="206" t="s">
        <v>218</v>
      </c>
      <c r="D6" s="205" t="s">
        <v>219</v>
      </c>
      <c r="E6" s="204" t="s">
        <v>220</v>
      </c>
      <c r="F6" s="203" t="s">
        <v>221</v>
      </c>
      <c r="G6" s="204" t="s">
        <v>31</v>
      </c>
      <c r="H6" s="207" t="s">
        <v>32</v>
      </c>
      <c r="I6" s="207" t="s">
        <v>222</v>
      </c>
      <c r="J6" s="207" t="s">
        <v>33</v>
      </c>
      <c r="K6" s="207" t="s">
        <v>223</v>
      </c>
      <c r="L6" s="207" t="s">
        <v>224</v>
      </c>
      <c r="M6" s="207" t="s">
        <v>225</v>
      </c>
      <c r="N6" s="207" t="s">
        <v>226</v>
      </c>
      <c r="O6" s="207" t="s">
        <v>227</v>
      </c>
      <c r="P6" s="207" t="s">
        <v>228</v>
      </c>
      <c r="Q6" s="207" t="s">
        <v>229</v>
      </c>
      <c r="R6" s="207" t="s">
        <v>230</v>
      </c>
      <c r="S6" s="207" t="s">
        <v>231</v>
      </c>
      <c r="T6" s="207" t="s">
        <v>232</v>
      </c>
      <c r="U6" s="207" t="s">
        <v>233</v>
      </c>
      <c r="V6" s="207" t="s">
        <v>234</v>
      </c>
      <c r="W6" s="207" t="s">
        <v>235</v>
      </c>
      <c r="X6" s="207" t="s">
        <v>236</v>
      </c>
      <c r="Y6" s="207" t="s">
        <v>237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238</v>
      </c>
      <c r="B8" s="217" t="s">
        <v>190</v>
      </c>
      <c r="C8" s="237" t="s">
        <v>191</v>
      </c>
      <c r="D8" s="218"/>
      <c r="E8" s="219"/>
      <c r="F8" s="220"/>
      <c r="G8" s="220">
        <v>39228.959999999999</v>
      </c>
      <c r="H8" s="220"/>
      <c r="I8" s="220">
        <v>11567.82</v>
      </c>
      <c r="J8" s="220"/>
      <c r="K8" s="220">
        <v>27661.14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239</v>
      </c>
    </row>
    <row r="9" spans="1:60" x14ac:dyDescent="0.2">
      <c r="A9" s="222">
        <v>1</v>
      </c>
      <c r="B9" s="223" t="s">
        <v>353</v>
      </c>
      <c r="C9" s="238" t="s">
        <v>354</v>
      </c>
      <c r="D9" s="224" t="s">
        <v>333</v>
      </c>
      <c r="E9" s="225">
        <v>9.6000000000000002E-2</v>
      </c>
      <c r="F9" s="226">
        <v>465.5</v>
      </c>
      <c r="G9" s="226">
        <v>44.69</v>
      </c>
      <c r="H9" s="226">
        <v>0</v>
      </c>
      <c r="I9" s="226">
        <v>0</v>
      </c>
      <c r="J9" s="226">
        <v>465.5</v>
      </c>
      <c r="K9" s="226">
        <v>44.688000000000002</v>
      </c>
      <c r="L9" s="226">
        <v>21</v>
      </c>
      <c r="M9" s="226">
        <v>54.074899999999992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243</v>
      </c>
      <c r="T9" s="214" t="s">
        <v>243</v>
      </c>
      <c r="U9" s="214">
        <v>0.89100000000000001</v>
      </c>
      <c r="V9" s="214">
        <v>8.5536000000000001E-2</v>
      </c>
      <c r="W9" s="214"/>
      <c r="X9" s="214" t="s">
        <v>304</v>
      </c>
      <c r="Y9" s="214" t="s">
        <v>246</v>
      </c>
      <c r="Z9" s="208"/>
      <c r="AA9" s="208"/>
      <c r="AB9" s="208"/>
      <c r="AC9" s="208"/>
      <c r="AD9" s="208"/>
      <c r="AE9" s="208"/>
      <c r="AF9" s="208"/>
      <c r="AG9" s="208" t="s">
        <v>305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937</v>
      </c>
      <c r="D10" s="244"/>
      <c r="E10" s="245">
        <v>4.8000000000000001E-2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307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938</v>
      </c>
      <c r="D11" s="244"/>
      <c r="E11" s="245">
        <v>4.8000000000000001E-2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307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356</v>
      </c>
      <c r="C12" s="241" t="s">
        <v>357</v>
      </c>
      <c r="D12" s="233" t="s">
        <v>333</v>
      </c>
      <c r="E12" s="234">
        <v>9.6000000000000002E-2</v>
      </c>
      <c r="F12" s="235">
        <v>863</v>
      </c>
      <c r="G12" s="235">
        <v>82.85</v>
      </c>
      <c r="H12" s="235">
        <v>0</v>
      </c>
      <c r="I12" s="235">
        <v>0</v>
      </c>
      <c r="J12" s="235">
        <v>863</v>
      </c>
      <c r="K12" s="235">
        <v>82.847999999999999</v>
      </c>
      <c r="L12" s="235">
        <v>21</v>
      </c>
      <c r="M12" s="235">
        <v>100.24849999999999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243</v>
      </c>
      <c r="T12" s="214" t="s">
        <v>243</v>
      </c>
      <c r="U12" s="214">
        <v>1.992</v>
      </c>
      <c r="V12" s="214">
        <v>0.19123200000000001</v>
      </c>
      <c r="W12" s="214"/>
      <c r="X12" s="214" t="s">
        <v>304</v>
      </c>
      <c r="Y12" s="214" t="s">
        <v>246</v>
      </c>
      <c r="Z12" s="208"/>
      <c r="AA12" s="208"/>
      <c r="AB12" s="208"/>
      <c r="AC12" s="208"/>
      <c r="AD12" s="208"/>
      <c r="AE12" s="208"/>
      <c r="AF12" s="208"/>
      <c r="AG12" s="208" t="s">
        <v>305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358</v>
      </c>
      <c r="C13" s="241" t="s">
        <v>359</v>
      </c>
      <c r="D13" s="233" t="s">
        <v>333</v>
      </c>
      <c r="E13" s="234">
        <v>9.6000000000000002E-2</v>
      </c>
      <c r="F13" s="235">
        <v>289.5</v>
      </c>
      <c r="G13" s="235">
        <v>27.79</v>
      </c>
      <c r="H13" s="235">
        <v>0</v>
      </c>
      <c r="I13" s="235">
        <v>0</v>
      </c>
      <c r="J13" s="235">
        <v>289.5</v>
      </c>
      <c r="K13" s="235">
        <v>27.792000000000002</v>
      </c>
      <c r="L13" s="235">
        <v>21</v>
      </c>
      <c r="M13" s="235">
        <v>33.625900000000001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243</v>
      </c>
      <c r="T13" s="214" t="s">
        <v>243</v>
      </c>
      <c r="U13" s="214">
        <v>0.61199999999999999</v>
      </c>
      <c r="V13" s="214">
        <v>5.8751999999999999E-2</v>
      </c>
      <c r="W13" s="214"/>
      <c r="X13" s="214" t="s">
        <v>304</v>
      </c>
      <c r="Y13" s="214" t="s">
        <v>246</v>
      </c>
      <c r="Z13" s="208"/>
      <c r="AA13" s="208"/>
      <c r="AB13" s="208"/>
      <c r="AC13" s="208"/>
      <c r="AD13" s="208"/>
      <c r="AE13" s="208"/>
      <c r="AF13" s="208"/>
      <c r="AG13" s="208" t="s">
        <v>305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537</v>
      </c>
      <c r="C14" s="241" t="s">
        <v>538</v>
      </c>
      <c r="D14" s="233" t="s">
        <v>539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243</v>
      </c>
      <c r="T14" s="214" t="s">
        <v>243</v>
      </c>
      <c r="U14" s="214">
        <v>0.98699999999999999</v>
      </c>
      <c r="V14" s="214">
        <v>19.739999999999998</v>
      </c>
      <c r="W14" s="214"/>
      <c r="X14" s="214" t="s">
        <v>304</v>
      </c>
      <c r="Y14" s="214" t="s">
        <v>246</v>
      </c>
      <c r="Z14" s="208"/>
      <c r="AA14" s="208"/>
      <c r="AB14" s="208"/>
      <c r="AC14" s="208"/>
      <c r="AD14" s="208"/>
      <c r="AE14" s="208"/>
      <c r="AF14" s="208"/>
      <c r="AG14" s="208" t="s">
        <v>305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423</v>
      </c>
      <c r="C15" s="238" t="s">
        <v>424</v>
      </c>
      <c r="D15" s="224" t="s">
        <v>425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243</v>
      </c>
      <c r="T15" s="214" t="s">
        <v>243</v>
      </c>
      <c r="U15" s="214">
        <v>0.20300000000000001</v>
      </c>
      <c r="V15" s="214">
        <v>9.1349999999999998</v>
      </c>
      <c r="W15" s="214"/>
      <c r="X15" s="214" t="s">
        <v>304</v>
      </c>
      <c r="Y15" s="214" t="s">
        <v>246</v>
      </c>
      <c r="Z15" s="208"/>
      <c r="AA15" s="208"/>
      <c r="AB15" s="208"/>
      <c r="AC15" s="208"/>
      <c r="AD15" s="208"/>
      <c r="AE15" s="208"/>
      <c r="AF15" s="208"/>
      <c r="AG15" s="208" t="s">
        <v>305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556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307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427</v>
      </c>
      <c r="C17" s="241" t="s">
        <v>428</v>
      </c>
      <c r="D17" s="233" t="s">
        <v>429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243</v>
      </c>
      <c r="T17" s="214" t="s">
        <v>243</v>
      </c>
      <c r="U17" s="214">
        <v>0</v>
      </c>
      <c r="V17" s="214">
        <v>0</v>
      </c>
      <c r="W17" s="214"/>
      <c r="X17" s="214" t="s">
        <v>304</v>
      </c>
      <c r="Y17" s="214" t="s">
        <v>246</v>
      </c>
      <c r="Z17" s="208"/>
      <c r="AA17" s="208"/>
      <c r="AB17" s="208"/>
      <c r="AC17" s="208"/>
      <c r="AD17" s="208"/>
      <c r="AE17" s="208"/>
      <c r="AF17" s="208"/>
      <c r="AG17" s="208" t="s">
        <v>305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520</v>
      </c>
      <c r="C18" s="238" t="s">
        <v>521</v>
      </c>
      <c r="D18" s="224" t="s">
        <v>333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243</v>
      </c>
      <c r="T18" s="214" t="s">
        <v>243</v>
      </c>
      <c r="U18" s="214">
        <v>1.5620000000000001</v>
      </c>
      <c r="V18" s="214">
        <v>3.7253699999999998</v>
      </c>
      <c r="W18" s="214"/>
      <c r="X18" s="214" t="s">
        <v>304</v>
      </c>
      <c r="Y18" s="214" t="s">
        <v>246</v>
      </c>
      <c r="Z18" s="208"/>
      <c r="AA18" s="208"/>
      <c r="AB18" s="208"/>
      <c r="AC18" s="208"/>
      <c r="AD18" s="208"/>
      <c r="AE18" s="208"/>
      <c r="AF18" s="208"/>
      <c r="AG18" s="208" t="s">
        <v>305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480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248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522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307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360</v>
      </c>
      <c r="C21" s="238" t="s">
        <v>361</v>
      </c>
      <c r="D21" s="224" t="s">
        <v>333</v>
      </c>
      <c r="E21" s="225">
        <v>0.32</v>
      </c>
      <c r="F21" s="226">
        <v>2015</v>
      </c>
      <c r="G21" s="226">
        <v>644.79999999999995</v>
      </c>
      <c r="H21" s="226">
        <v>0</v>
      </c>
      <c r="I21" s="226">
        <v>0</v>
      </c>
      <c r="J21" s="226">
        <v>2015</v>
      </c>
      <c r="K21" s="226">
        <v>644.80000000000007</v>
      </c>
      <c r="L21" s="226">
        <v>21</v>
      </c>
      <c r="M21" s="226">
        <v>780.20799999999997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243</v>
      </c>
      <c r="T21" s="214" t="s">
        <v>243</v>
      </c>
      <c r="U21" s="214">
        <v>4.6550000000000002</v>
      </c>
      <c r="V21" s="214">
        <v>1.4896</v>
      </c>
      <c r="W21" s="214"/>
      <c r="X21" s="214" t="s">
        <v>304</v>
      </c>
      <c r="Y21" s="214" t="s">
        <v>246</v>
      </c>
      <c r="Z21" s="208"/>
      <c r="AA21" s="208"/>
      <c r="AB21" s="208"/>
      <c r="AC21" s="208"/>
      <c r="AD21" s="208"/>
      <c r="AE21" s="208"/>
      <c r="AF21" s="208"/>
      <c r="AG21" s="208" t="s">
        <v>305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362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248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939</v>
      </c>
      <c r="D23" s="244"/>
      <c r="E23" s="245">
        <v>0.32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307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364</v>
      </c>
      <c r="C24" s="238" t="s">
        <v>365</v>
      </c>
      <c r="D24" s="224" t="s">
        <v>333</v>
      </c>
      <c r="E24" s="225">
        <v>2.7050000000000001</v>
      </c>
      <c r="F24" s="226">
        <v>245.5</v>
      </c>
      <c r="G24" s="226">
        <v>664.08</v>
      </c>
      <c r="H24" s="226">
        <v>0</v>
      </c>
      <c r="I24" s="226">
        <v>0</v>
      </c>
      <c r="J24" s="226">
        <v>245.5</v>
      </c>
      <c r="K24" s="226">
        <v>664.07749999999999</v>
      </c>
      <c r="L24" s="226">
        <v>21</v>
      </c>
      <c r="M24" s="226">
        <v>803.53679999999997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243</v>
      </c>
      <c r="T24" s="214" t="s">
        <v>243</v>
      </c>
      <c r="U24" s="214">
        <v>0.51900000000000002</v>
      </c>
      <c r="V24" s="214">
        <v>1.4038950000000001</v>
      </c>
      <c r="W24" s="214"/>
      <c r="X24" s="214" t="s">
        <v>304</v>
      </c>
      <c r="Y24" s="214" t="s">
        <v>246</v>
      </c>
      <c r="Z24" s="208"/>
      <c r="AA24" s="208"/>
      <c r="AB24" s="208"/>
      <c r="AC24" s="208"/>
      <c r="AD24" s="208"/>
      <c r="AE24" s="208"/>
      <c r="AF24" s="208"/>
      <c r="AG24" s="208" t="s">
        <v>305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940</v>
      </c>
      <c r="D25" s="244"/>
      <c r="E25" s="245">
        <v>2.7050000000000001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307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366</v>
      </c>
      <c r="C26" s="241" t="s">
        <v>367</v>
      </c>
      <c r="D26" s="233" t="s">
        <v>333</v>
      </c>
      <c r="E26" s="234">
        <v>9.6000000000000002E-2</v>
      </c>
      <c r="F26" s="235">
        <v>344.5</v>
      </c>
      <c r="G26" s="235">
        <v>33.07</v>
      </c>
      <c r="H26" s="235">
        <v>0</v>
      </c>
      <c r="I26" s="235">
        <v>0</v>
      </c>
      <c r="J26" s="235">
        <v>344.5</v>
      </c>
      <c r="K26" s="235">
        <v>33.072000000000003</v>
      </c>
      <c r="L26" s="235">
        <v>21</v>
      </c>
      <c r="M26" s="235">
        <v>40.014699999999998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243</v>
      </c>
      <c r="T26" s="214" t="s">
        <v>243</v>
      </c>
      <c r="U26" s="214">
        <v>0.72899999999999998</v>
      </c>
      <c r="V26" s="214">
        <v>6.9984000000000005E-2</v>
      </c>
      <c r="W26" s="214"/>
      <c r="X26" s="214" t="s">
        <v>304</v>
      </c>
      <c r="Y26" s="214" t="s">
        <v>246</v>
      </c>
      <c r="Z26" s="208"/>
      <c r="AA26" s="208"/>
      <c r="AB26" s="208"/>
      <c r="AC26" s="208"/>
      <c r="AD26" s="208"/>
      <c r="AE26" s="208"/>
      <c r="AF26" s="208"/>
      <c r="AG26" s="208" t="s">
        <v>305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340</v>
      </c>
      <c r="C27" s="241" t="s">
        <v>341</v>
      </c>
      <c r="D27" s="233" t="s">
        <v>333</v>
      </c>
      <c r="E27" s="234">
        <v>2.7050000000000001</v>
      </c>
      <c r="F27" s="235">
        <v>196.5</v>
      </c>
      <c r="G27" s="235">
        <v>531.53</v>
      </c>
      <c r="H27" s="235">
        <v>0</v>
      </c>
      <c r="I27" s="235">
        <v>0</v>
      </c>
      <c r="J27" s="235">
        <v>196.5</v>
      </c>
      <c r="K27" s="235">
        <v>531.53250000000003</v>
      </c>
      <c r="L27" s="235">
        <v>21</v>
      </c>
      <c r="M27" s="235">
        <v>643.15129999999999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243</v>
      </c>
      <c r="T27" s="214" t="s">
        <v>243</v>
      </c>
      <c r="U27" s="214">
        <v>1.0999999999999999E-2</v>
      </c>
      <c r="V27" s="214">
        <v>2.9755E-2</v>
      </c>
      <c r="W27" s="214"/>
      <c r="X27" s="214" t="s">
        <v>304</v>
      </c>
      <c r="Y27" s="214" t="s">
        <v>246</v>
      </c>
      <c r="Z27" s="208"/>
      <c r="AA27" s="208"/>
      <c r="AB27" s="208"/>
      <c r="AC27" s="208"/>
      <c r="AD27" s="208"/>
      <c r="AE27" s="208"/>
      <c r="AF27" s="208"/>
      <c r="AG27" s="208" t="s">
        <v>305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342</v>
      </c>
      <c r="C28" s="238" t="s">
        <v>343</v>
      </c>
      <c r="D28" s="224" t="s">
        <v>333</v>
      </c>
      <c r="E28" s="225">
        <v>2.7050000000000001</v>
      </c>
      <c r="F28" s="226">
        <v>200</v>
      </c>
      <c r="G28" s="226">
        <v>541</v>
      </c>
      <c r="H28" s="226">
        <v>0</v>
      </c>
      <c r="I28" s="226">
        <v>0</v>
      </c>
      <c r="J28" s="226">
        <v>200</v>
      </c>
      <c r="K28" s="226">
        <v>541</v>
      </c>
      <c r="L28" s="226">
        <v>21</v>
      </c>
      <c r="M28" s="226">
        <v>654.61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243</v>
      </c>
      <c r="T28" s="214" t="s">
        <v>243</v>
      </c>
      <c r="U28" s="214">
        <v>0.31</v>
      </c>
      <c r="V28" s="214">
        <v>0.83855000000000002</v>
      </c>
      <c r="W28" s="214"/>
      <c r="X28" s="214" t="s">
        <v>304</v>
      </c>
      <c r="Y28" s="214" t="s">
        <v>246</v>
      </c>
      <c r="Z28" s="208"/>
      <c r="AA28" s="208"/>
      <c r="AB28" s="208"/>
      <c r="AC28" s="208"/>
      <c r="AD28" s="208"/>
      <c r="AE28" s="208"/>
      <c r="AF28" s="208"/>
      <c r="AG28" s="208" t="s">
        <v>305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368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248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369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248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370</v>
      </c>
      <c r="C31" s="238" t="s">
        <v>371</v>
      </c>
      <c r="D31" s="224" t="s">
        <v>333</v>
      </c>
      <c r="E31" s="225">
        <v>9.6000000000000002E-2</v>
      </c>
      <c r="F31" s="226">
        <v>212</v>
      </c>
      <c r="G31" s="226">
        <v>20.350000000000001</v>
      </c>
      <c r="H31" s="226">
        <v>0</v>
      </c>
      <c r="I31" s="226">
        <v>0</v>
      </c>
      <c r="J31" s="226">
        <v>212</v>
      </c>
      <c r="K31" s="226">
        <v>20.352</v>
      </c>
      <c r="L31" s="226">
        <v>21</v>
      </c>
      <c r="M31" s="226">
        <v>24.6235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243</v>
      </c>
      <c r="T31" s="214" t="s">
        <v>243</v>
      </c>
      <c r="U31" s="214">
        <v>0.32200000000000001</v>
      </c>
      <c r="V31" s="214">
        <v>3.0912000000000002E-2</v>
      </c>
      <c r="W31" s="214"/>
      <c r="X31" s="214" t="s">
        <v>304</v>
      </c>
      <c r="Y31" s="214" t="s">
        <v>246</v>
      </c>
      <c r="Z31" s="208"/>
      <c r="AA31" s="208"/>
      <c r="AB31" s="208"/>
      <c r="AC31" s="208"/>
      <c r="AD31" s="208"/>
      <c r="AE31" s="208"/>
      <c r="AF31" s="208"/>
      <c r="AG31" s="208" t="s">
        <v>305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368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248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369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248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372</v>
      </c>
      <c r="C34" s="238" t="s">
        <v>373</v>
      </c>
      <c r="D34" s="224" t="s">
        <v>333</v>
      </c>
      <c r="E34" s="225">
        <v>0.52</v>
      </c>
      <c r="F34" s="226">
        <v>145.5</v>
      </c>
      <c r="G34" s="226">
        <v>75.66</v>
      </c>
      <c r="H34" s="226">
        <v>0</v>
      </c>
      <c r="I34" s="226">
        <v>0</v>
      </c>
      <c r="J34" s="226">
        <v>145.5</v>
      </c>
      <c r="K34" s="226">
        <v>75.66</v>
      </c>
      <c r="L34" s="226">
        <v>21</v>
      </c>
      <c r="M34" s="226">
        <v>91.548599999999993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243</v>
      </c>
      <c r="T34" s="214" t="s">
        <v>243</v>
      </c>
      <c r="U34" s="214">
        <v>0.20200000000000001</v>
      </c>
      <c r="V34" s="214">
        <v>0.10504000000000001</v>
      </c>
      <c r="W34" s="214"/>
      <c r="X34" s="214" t="s">
        <v>304</v>
      </c>
      <c r="Y34" s="214" t="s">
        <v>246</v>
      </c>
      <c r="Z34" s="208"/>
      <c r="AA34" s="208"/>
      <c r="AB34" s="208"/>
      <c r="AC34" s="208"/>
      <c r="AD34" s="208"/>
      <c r="AE34" s="208"/>
      <c r="AF34" s="208"/>
      <c r="AG34" s="208" t="s">
        <v>305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374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248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941</v>
      </c>
      <c r="D36" s="244"/>
      <c r="E36" s="245">
        <v>0.52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307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348</v>
      </c>
      <c r="C37" s="238" t="s">
        <v>349</v>
      </c>
      <c r="D37" s="224" t="s">
        <v>350</v>
      </c>
      <c r="E37" s="225">
        <v>5.0042499999999999</v>
      </c>
      <c r="F37" s="226">
        <v>280</v>
      </c>
      <c r="G37" s="226">
        <v>1401.19</v>
      </c>
      <c r="H37" s="226">
        <v>0</v>
      </c>
      <c r="I37" s="226">
        <v>0</v>
      </c>
      <c r="J37" s="226">
        <v>280</v>
      </c>
      <c r="K37" s="226">
        <v>1401.19</v>
      </c>
      <c r="L37" s="226">
        <v>21</v>
      </c>
      <c r="M37" s="226">
        <v>1695.4399000000001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243</v>
      </c>
      <c r="T37" s="214" t="s">
        <v>243</v>
      </c>
      <c r="U37" s="214">
        <v>0</v>
      </c>
      <c r="V37" s="214">
        <v>0</v>
      </c>
      <c r="W37" s="214"/>
      <c r="X37" s="214" t="s">
        <v>304</v>
      </c>
      <c r="Y37" s="214" t="s">
        <v>246</v>
      </c>
      <c r="Z37" s="208"/>
      <c r="AA37" s="208"/>
      <c r="AB37" s="208"/>
      <c r="AC37" s="208"/>
      <c r="AD37" s="208"/>
      <c r="AE37" s="208"/>
      <c r="AF37" s="208"/>
      <c r="AG37" s="208" t="s">
        <v>305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351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248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942</v>
      </c>
      <c r="D39" s="244"/>
      <c r="E39" s="245">
        <v>5.0042499999999999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307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524</v>
      </c>
      <c r="C40" s="238" t="s">
        <v>525</v>
      </c>
      <c r="D40" s="224" t="s">
        <v>271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268</v>
      </c>
      <c r="T40" s="214" t="s">
        <v>244</v>
      </c>
      <c r="U40" s="214">
        <v>0</v>
      </c>
      <c r="V40" s="214">
        <v>0</v>
      </c>
      <c r="W40" s="214"/>
      <c r="X40" s="214" t="s">
        <v>304</v>
      </c>
      <c r="Y40" s="214" t="s">
        <v>246</v>
      </c>
      <c r="Z40" s="208"/>
      <c r="AA40" s="208"/>
      <c r="AB40" s="208"/>
      <c r="AC40" s="208"/>
      <c r="AD40" s="208"/>
      <c r="AE40" s="208"/>
      <c r="AF40" s="208"/>
      <c r="AG40" s="208" t="s">
        <v>305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532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248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526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248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527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248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389</v>
      </c>
      <c r="C44" s="238" t="s">
        <v>390</v>
      </c>
      <c r="D44" s="224" t="s">
        <v>333</v>
      </c>
      <c r="E44" s="225">
        <v>0.57199999999999995</v>
      </c>
      <c r="F44" s="226">
        <v>2935</v>
      </c>
      <c r="G44" s="226">
        <v>1678.82</v>
      </c>
      <c r="H44" s="226">
        <v>2935</v>
      </c>
      <c r="I44" s="226">
        <v>1678.82</v>
      </c>
      <c r="J44" s="226">
        <v>0</v>
      </c>
      <c r="K44" s="226">
        <v>0</v>
      </c>
      <c r="L44" s="226">
        <v>21</v>
      </c>
      <c r="M44" s="226">
        <v>2031.3721999999998</v>
      </c>
      <c r="N44" s="225">
        <v>2.5</v>
      </c>
      <c r="O44" s="225">
        <v>1.43</v>
      </c>
      <c r="P44" s="225">
        <v>0</v>
      </c>
      <c r="Q44" s="227">
        <v>0</v>
      </c>
      <c r="R44" s="214" t="s">
        <v>385</v>
      </c>
      <c r="S44" s="214" t="s">
        <v>243</v>
      </c>
      <c r="T44" s="214" t="s">
        <v>243</v>
      </c>
      <c r="U44" s="214">
        <v>0</v>
      </c>
      <c r="V44" s="214">
        <v>0</v>
      </c>
      <c r="W44" s="214"/>
      <c r="X44" s="214" t="s">
        <v>386</v>
      </c>
      <c r="Y44" s="214" t="s">
        <v>246</v>
      </c>
      <c r="Z44" s="208"/>
      <c r="AA44" s="208"/>
      <c r="AB44" s="208"/>
      <c r="AC44" s="208"/>
      <c r="AD44" s="208"/>
      <c r="AE44" s="208"/>
      <c r="AF44" s="208"/>
      <c r="AG44" s="208" t="s">
        <v>387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943</v>
      </c>
      <c r="D45" s="244"/>
      <c r="E45" s="245">
        <v>0.57199999999999995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307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238</v>
      </c>
      <c r="B46" s="217" t="s">
        <v>192</v>
      </c>
      <c r="C46" s="237" t="s">
        <v>193</v>
      </c>
      <c r="D46" s="218"/>
      <c r="E46" s="219"/>
      <c r="F46" s="220"/>
      <c r="G46" s="220">
        <v>9716.52</v>
      </c>
      <c r="H46" s="220"/>
      <c r="I46" s="220">
        <v>524.13</v>
      </c>
      <c r="J46" s="220"/>
      <c r="K46" s="220">
        <v>9192.39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239</v>
      </c>
    </row>
    <row r="47" spans="1:60" x14ac:dyDescent="0.2">
      <c r="A47" s="222">
        <v>18</v>
      </c>
      <c r="B47" s="223" t="s">
        <v>506</v>
      </c>
      <c r="C47" s="238" t="s">
        <v>507</v>
      </c>
      <c r="D47" s="224" t="s">
        <v>303</v>
      </c>
      <c r="E47" s="225">
        <v>50.738999999999997</v>
      </c>
      <c r="F47" s="226">
        <v>191.5</v>
      </c>
      <c r="G47" s="226">
        <v>9716.52</v>
      </c>
      <c r="H47" s="226">
        <v>10.33</v>
      </c>
      <c r="I47" s="226">
        <v>524.13387</v>
      </c>
      <c r="J47" s="226">
        <v>181.17</v>
      </c>
      <c r="K47" s="226">
        <v>9192.3846299999987</v>
      </c>
      <c r="L47" s="226">
        <v>21</v>
      </c>
      <c r="M47" s="226">
        <v>11756.9892</v>
      </c>
      <c r="N47" s="225">
        <v>2.0000000000000002E-5</v>
      </c>
      <c r="O47" s="225">
        <v>1.0147800000000001E-3</v>
      </c>
      <c r="P47" s="225">
        <v>0</v>
      </c>
      <c r="Q47" s="227">
        <v>0</v>
      </c>
      <c r="R47" s="214"/>
      <c r="S47" s="214" t="s">
        <v>243</v>
      </c>
      <c r="T47" s="214" t="s">
        <v>243</v>
      </c>
      <c r="U47" s="214">
        <v>0.32</v>
      </c>
      <c r="V47" s="214">
        <v>16.23648</v>
      </c>
      <c r="W47" s="214"/>
      <c r="X47" s="214" t="s">
        <v>304</v>
      </c>
      <c r="Y47" s="214" t="s">
        <v>246</v>
      </c>
      <c r="Z47" s="208"/>
      <c r="AA47" s="208"/>
      <c r="AB47" s="208"/>
      <c r="AC47" s="208"/>
      <c r="AD47" s="208"/>
      <c r="AE47" s="208"/>
      <c r="AF47" s="208"/>
      <c r="AG47" s="208" t="s">
        <v>305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508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248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509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248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238</v>
      </c>
      <c r="B50" s="217" t="s">
        <v>196</v>
      </c>
      <c r="C50" s="237" t="s">
        <v>197</v>
      </c>
      <c r="D50" s="218"/>
      <c r="E50" s="219"/>
      <c r="F50" s="220"/>
      <c r="G50" s="220">
        <v>6877.2</v>
      </c>
      <c r="H50" s="220"/>
      <c r="I50" s="220">
        <v>4151.59</v>
      </c>
      <c r="J50" s="220"/>
      <c r="K50" s="220">
        <v>2725.61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239</v>
      </c>
    </row>
    <row r="51" spans="1:60" x14ac:dyDescent="0.2">
      <c r="A51" s="222">
        <v>19</v>
      </c>
      <c r="B51" s="223" t="s">
        <v>392</v>
      </c>
      <c r="C51" s="238" t="s">
        <v>393</v>
      </c>
      <c r="D51" s="224" t="s">
        <v>303</v>
      </c>
      <c r="E51" s="225">
        <v>2.08</v>
      </c>
      <c r="F51" s="226">
        <v>990</v>
      </c>
      <c r="G51" s="226">
        <v>2059.1999999999998</v>
      </c>
      <c r="H51" s="226">
        <v>793</v>
      </c>
      <c r="I51" s="226">
        <v>1649.44</v>
      </c>
      <c r="J51" s="226">
        <v>197</v>
      </c>
      <c r="K51" s="226">
        <v>409.76</v>
      </c>
      <c r="L51" s="226">
        <v>21</v>
      </c>
      <c r="M51" s="226">
        <v>2491.6319999999996</v>
      </c>
      <c r="N51" s="225">
        <v>0.52500000000000002</v>
      </c>
      <c r="O51" s="225">
        <v>1.0920000000000001</v>
      </c>
      <c r="P51" s="225">
        <v>0</v>
      </c>
      <c r="Q51" s="227">
        <v>0</v>
      </c>
      <c r="R51" s="214"/>
      <c r="S51" s="214" t="s">
        <v>243</v>
      </c>
      <c r="T51" s="214" t="s">
        <v>243</v>
      </c>
      <c r="U51" s="214">
        <v>0.33</v>
      </c>
      <c r="V51" s="214">
        <v>0.68640000000000001</v>
      </c>
      <c r="W51" s="214"/>
      <c r="X51" s="214" t="s">
        <v>304</v>
      </c>
      <c r="Y51" s="214" t="s">
        <v>246</v>
      </c>
      <c r="Z51" s="208"/>
      <c r="AA51" s="208"/>
      <c r="AB51" s="208"/>
      <c r="AC51" s="208"/>
      <c r="AD51" s="208"/>
      <c r="AE51" s="208"/>
      <c r="AF51" s="208"/>
      <c r="AG51" s="208" t="s">
        <v>305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944</v>
      </c>
      <c r="D52" s="244"/>
      <c r="E52" s="245">
        <v>2.08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307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x14ac:dyDescent="0.2">
      <c r="A53" s="222">
        <v>20</v>
      </c>
      <c r="B53" s="223" t="s">
        <v>563</v>
      </c>
      <c r="C53" s="238" t="s">
        <v>564</v>
      </c>
      <c r="D53" s="224" t="s">
        <v>303</v>
      </c>
      <c r="E53" s="225">
        <v>1.78</v>
      </c>
      <c r="F53" s="226">
        <v>2450</v>
      </c>
      <c r="G53" s="226">
        <v>4361</v>
      </c>
      <c r="H53" s="226">
        <v>1286.5899999999999</v>
      </c>
      <c r="I53" s="226">
        <v>2290.1302000000001</v>
      </c>
      <c r="J53" s="226">
        <v>1163.4100000000001</v>
      </c>
      <c r="K53" s="226">
        <v>2070.8698000000004</v>
      </c>
      <c r="L53" s="226">
        <v>21</v>
      </c>
      <c r="M53" s="226">
        <v>5276.8099999999995</v>
      </c>
      <c r="N53" s="225">
        <v>0.87729000000000001</v>
      </c>
      <c r="O53" s="225">
        <v>1.5615762</v>
      </c>
      <c r="P53" s="225">
        <v>0</v>
      </c>
      <c r="Q53" s="227">
        <v>0</v>
      </c>
      <c r="R53" s="214"/>
      <c r="S53" s="214" t="s">
        <v>243</v>
      </c>
      <c r="T53" s="214" t="s">
        <v>243</v>
      </c>
      <c r="U53" s="214">
        <v>2.202</v>
      </c>
      <c r="V53" s="214">
        <v>3.9195600000000002</v>
      </c>
      <c r="W53" s="214"/>
      <c r="X53" s="214" t="s">
        <v>304</v>
      </c>
      <c r="Y53" s="214" t="s">
        <v>246</v>
      </c>
      <c r="Z53" s="208"/>
      <c r="AA53" s="208"/>
      <c r="AB53" s="208"/>
      <c r="AC53" s="208"/>
      <c r="AD53" s="208"/>
      <c r="AE53" s="208"/>
      <c r="AF53" s="208"/>
      <c r="AG53" s="208" t="s">
        <v>305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39" t="s">
        <v>397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248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945</v>
      </c>
      <c r="D55" s="244"/>
      <c r="E55" s="245">
        <v>1.78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307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22">
        <v>21</v>
      </c>
      <c r="B56" s="223" t="s">
        <v>399</v>
      </c>
      <c r="C56" s="238" t="s">
        <v>400</v>
      </c>
      <c r="D56" s="224" t="s">
        <v>303</v>
      </c>
      <c r="E56" s="225">
        <v>0.3</v>
      </c>
      <c r="F56" s="226">
        <v>1523.32</v>
      </c>
      <c r="G56" s="226">
        <v>457</v>
      </c>
      <c r="H56" s="226">
        <v>706.74</v>
      </c>
      <c r="I56" s="226">
        <v>212.02199999999999</v>
      </c>
      <c r="J56" s="226">
        <v>816.58</v>
      </c>
      <c r="K56" s="226">
        <v>244.97399999999999</v>
      </c>
      <c r="L56" s="226">
        <v>21</v>
      </c>
      <c r="M56" s="226">
        <v>552.97</v>
      </c>
      <c r="N56" s="225">
        <v>0.44740999999999997</v>
      </c>
      <c r="O56" s="225">
        <v>0.13422299999999998</v>
      </c>
      <c r="P56" s="225">
        <v>0</v>
      </c>
      <c r="Q56" s="227">
        <v>0</v>
      </c>
      <c r="R56" s="214"/>
      <c r="S56" s="214" t="s">
        <v>268</v>
      </c>
      <c r="T56" s="214" t="s">
        <v>244</v>
      </c>
      <c r="U56" s="214">
        <v>1.675</v>
      </c>
      <c r="V56" s="214">
        <v>0.50249999999999995</v>
      </c>
      <c r="W56" s="214"/>
      <c r="X56" s="214" t="s">
        <v>304</v>
      </c>
      <c r="Y56" s="214" t="s">
        <v>246</v>
      </c>
      <c r="Z56" s="208"/>
      <c r="AA56" s="208"/>
      <c r="AB56" s="208"/>
      <c r="AC56" s="208"/>
      <c r="AD56" s="208"/>
      <c r="AE56" s="208"/>
      <c r="AF56" s="208"/>
      <c r="AG56" s="208" t="s">
        <v>305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397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248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16" t="s">
        <v>238</v>
      </c>
      <c r="B58" s="217" t="s">
        <v>198</v>
      </c>
      <c r="C58" s="237" t="s">
        <v>199</v>
      </c>
      <c r="D58" s="218"/>
      <c r="E58" s="219"/>
      <c r="F58" s="220"/>
      <c r="G58" s="220">
        <v>16185.75</v>
      </c>
      <c r="H58" s="220"/>
      <c r="I58" s="220">
        <v>2443.59</v>
      </c>
      <c r="J58" s="220"/>
      <c r="K58" s="220">
        <v>13742.16</v>
      </c>
      <c r="L58" s="220"/>
      <c r="M58" s="220"/>
      <c r="N58" s="219"/>
      <c r="O58" s="219"/>
      <c r="P58" s="219"/>
      <c r="Q58" s="221"/>
      <c r="R58" s="215"/>
      <c r="S58" s="215"/>
      <c r="T58" s="215"/>
      <c r="U58" s="215"/>
      <c r="V58" s="215"/>
      <c r="W58" s="215"/>
      <c r="X58" s="215"/>
      <c r="Y58" s="215"/>
      <c r="AG58" t="s">
        <v>239</v>
      </c>
    </row>
    <row r="59" spans="1:60" x14ac:dyDescent="0.2">
      <c r="A59" s="222">
        <v>22</v>
      </c>
      <c r="B59" s="223" t="s">
        <v>510</v>
      </c>
      <c r="C59" s="238" t="s">
        <v>511</v>
      </c>
      <c r="D59" s="224" t="s">
        <v>303</v>
      </c>
      <c r="E59" s="225">
        <v>50.738999999999997</v>
      </c>
      <c r="F59" s="226">
        <v>114</v>
      </c>
      <c r="G59" s="226">
        <v>5784.25</v>
      </c>
      <c r="H59" s="226">
        <v>0.16</v>
      </c>
      <c r="I59" s="226">
        <v>8.1182400000000001</v>
      </c>
      <c r="J59" s="226">
        <v>113.84</v>
      </c>
      <c r="K59" s="226">
        <v>5776.1277600000003</v>
      </c>
      <c r="L59" s="226">
        <v>21</v>
      </c>
      <c r="M59" s="226">
        <v>6998.9425000000001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243</v>
      </c>
      <c r="T59" s="214" t="s">
        <v>243</v>
      </c>
      <c r="U59" s="214">
        <v>0.20873</v>
      </c>
      <c r="V59" s="214">
        <v>10.590751469999999</v>
      </c>
      <c r="W59" s="214"/>
      <c r="X59" s="214" t="s">
        <v>304</v>
      </c>
      <c r="Y59" s="214" t="s">
        <v>246</v>
      </c>
      <c r="Z59" s="208"/>
      <c r="AA59" s="208"/>
      <c r="AB59" s="208"/>
      <c r="AC59" s="208"/>
      <c r="AD59" s="208"/>
      <c r="AE59" s="208"/>
      <c r="AF59" s="208"/>
      <c r="AG59" s="208" t="s">
        <v>305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39" t="s">
        <v>512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248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23</v>
      </c>
      <c r="B61" s="223" t="s">
        <v>513</v>
      </c>
      <c r="C61" s="238" t="s">
        <v>514</v>
      </c>
      <c r="D61" s="224" t="s">
        <v>303</v>
      </c>
      <c r="E61" s="225">
        <v>50.738999999999997</v>
      </c>
      <c r="F61" s="226">
        <v>205</v>
      </c>
      <c r="G61" s="226">
        <v>10401.5</v>
      </c>
      <c r="H61" s="226">
        <v>48</v>
      </c>
      <c r="I61" s="226">
        <v>2435.4719999999998</v>
      </c>
      <c r="J61" s="226">
        <v>157</v>
      </c>
      <c r="K61" s="226">
        <v>7966.0229999999992</v>
      </c>
      <c r="L61" s="226">
        <v>21</v>
      </c>
      <c r="M61" s="226">
        <v>12585.815000000001</v>
      </c>
      <c r="N61" s="225">
        <v>3.7699999999999997E-2</v>
      </c>
      <c r="O61" s="225">
        <v>1.9128602999999997</v>
      </c>
      <c r="P61" s="225">
        <v>0</v>
      </c>
      <c r="Q61" s="227">
        <v>0</v>
      </c>
      <c r="R61" s="214"/>
      <c r="S61" s="214" t="s">
        <v>243</v>
      </c>
      <c r="T61" s="214" t="s">
        <v>243</v>
      </c>
      <c r="U61" s="214">
        <v>0.318</v>
      </c>
      <c r="V61" s="214">
        <v>16.135002</v>
      </c>
      <c r="W61" s="214"/>
      <c r="X61" s="214" t="s">
        <v>304</v>
      </c>
      <c r="Y61" s="214" t="s">
        <v>246</v>
      </c>
      <c r="Z61" s="208"/>
      <c r="AA61" s="208"/>
      <c r="AB61" s="208"/>
      <c r="AC61" s="208"/>
      <c r="AD61" s="208"/>
      <c r="AE61" s="208"/>
      <c r="AF61" s="208"/>
      <c r="AG61" s="208" t="s">
        <v>305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39" t="s">
        <v>515</v>
      </c>
      <c r="D62" s="228"/>
      <c r="E62" s="228"/>
      <c r="F62" s="228"/>
      <c r="G62" s="228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248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238</v>
      </c>
      <c r="B63" s="217" t="s">
        <v>200</v>
      </c>
      <c r="C63" s="237" t="s">
        <v>201</v>
      </c>
      <c r="D63" s="218"/>
      <c r="E63" s="219"/>
      <c r="F63" s="220"/>
      <c r="G63" s="220">
        <v>26984.98</v>
      </c>
      <c r="H63" s="220"/>
      <c r="I63" s="220">
        <v>0</v>
      </c>
      <c r="J63" s="220"/>
      <c r="K63" s="220">
        <v>26984.98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239</v>
      </c>
    </row>
    <row r="64" spans="1:60" x14ac:dyDescent="0.2">
      <c r="A64" s="222">
        <v>24</v>
      </c>
      <c r="B64" s="223" t="s">
        <v>401</v>
      </c>
      <c r="C64" s="238" t="s">
        <v>402</v>
      </c>
      <c r="D64" s="224" t="s">
        <v>303</v>
      </c>
      <c r="E64" s="225">
        <v>16.64</v>
      </c>
      <c r="F64" s="226">
        <v>36.1</v>
      </c>
      <c r="G64" s="226">
        <v>600.70000000000005</v>
      </c>
      <c r="H64" s="226">
        <v>0</v>
      </c>
      <c r="I64" s="226">
        <v>0</v>
      </c>
      <c r="J64" s="226">
        <v>36.1</v>
      </c>
      <c r="K64" s="226">
        <v>600.70400000000006</v>
      </c>
      <c r="L64" s="226">
        <v>21</v>
      </c>
      <c r="M64" s="226">
        <v>726.84699999999998</v>
      </c>
      <c r="N64" s="225">
        <v>0</v>
      </c>
      <c r="O64" s="225">
        <v>0</v>
      </c>
      <c r="P64" s="225">
        <v>0</v>
      </c>
      <c r="Q64" s="227">
        <v>0</v>
      </c>
      <c r="R64" s="214"/>
      <c r="S64" s="214" t="s">
        <v>243</v>
      </c>
      <c r="T64" s="214" t="s">
        <v>243</v>
      </c>
      <c r="U64" s="214">
        <v>7.2999999999999995E-2</v>
      </c>
      <c r="V64" s="214">
        <v>1.21472</v>
      </c>
      <c r="W64" s="214"/>
      <c r="X64" s="214" t="s">
        <v>304</v>
      </c>
      <c r="Y64" s="214" t="s">
        <v>246</v>
      </c>
      <c r="Z64" s="208"/>
      <c r="AA64" s="208"/>
      <c r="AB64" s="208"/>
      <c r="AC64" s="208"/>
      <c r="AD64" s="208"/>
      <c r="AE64" s="208"/>
      <c r="AF64" s="208"/>
      <c r="AG64" s="208" t="s">
        <v>305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1" x14ac:dyDescent="0.2">
      <c r="A65" s="211"/>
      <c r="B65" s="212"/>
      <c r="C65" s="246" t="s">
        <v>566</v>
      </c>
      <c r="D65" s="244"/>
      <c r="E65" s="245">
        <v>16.64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307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25</v>
      </c>
      <c r="B66" s="223" t="s">
        <v>516</v>
      </c>
      <c r="C66" s="238" t="s">
        <v>517</v>
      </c>
      <c r="D66" s="224" t="s">
        <v>303</v>
      </c>
      <c r="E66" s="225">
        <v>50.738999999999997</v>
      </c>
      <c r="F66" s="226">
        <v>520</v>
      </c>
      <c r="G66" s="226">
        <v>26384.28</v>
      </c>
      <c r="H66" s="226">
        <v>0</v>
      </c>
      <c r="I66" s="226">
        <v>0</v>
      </c>
      <c r="J66" s="226">
        <v>520</v>
      </c>
      <c r="K66" s="226">
        <v>26384.28</v>
      </c>
      <c r="L66" s="226">
        <v>21</v>
      </c>
      <c r="M66" s="226">
        <v>31924.978799999997</v>
      </c>
      <c r="N66" s="225">
        <v>0</v>
      </c>
      <c r="O66" s="225">
        <v>0</v>
      </c>
      <c r="P66" s="225">
        <v>1.7999999999999999E-2</v>
      </c>
      <c r="Q66" s="227">
        <v>0.91330199999999984</v>
      </c>
      <c r="R66" s="214"/>
      <c r="S66" s="214" t="s">
        <v>243</v>
      </c>
      <c r="T66" s="214" t="s">
        <v>243</v>
      </c>
      <c r="U66" s="214">
        <v>0</v>
      </c>
      <c r="V66" s="214">
        <v>0</v>
      </c>
      <c r="W66" s="214"/>
      <c r="X66" s="214" t="s">
        <v>551</v>
      </c>
      <c r="Y66" s="214" t="s">
        <v>246</v>
      </c>
      <c r="Z66" s="208"/>
      <c r="AA66" s="208"/>
      <c r="AB66" s="208"/>
      <c r="AC66" s="208"/>
      <c r="AD66" s="208"/>
      <c r="AE66" s="208"/>
      <c r="AF66" s="208"/>
      <c r="AG66" s="208" t="s">
        <v>552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529</v>
      </c>
      <c r="D67" s="244"/>
      <c r="E67" s="245">
        <v>25.02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307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530</v>
      </c>
      <c r="D68" s="244"/>
      <c r="E68" s="245">
        <v>4.2750000000000004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307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2" x14ac:dyDescent="0.2">
      <c r="A69" s="211"/>
      <c r="B69" s="212"/>
      <c r="C69" s="246" t="s">
        <v>531</v>
      </c>
      <c r="D69" s="244"/>
      <c r="E69" s="245">
        <v>5.7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307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2" x14ac:dyDescent="0.2">
      <c r="A70" s="211"/>
      <c r="B70" s="212"/>
      <c r="C70" s="246" t="s">
        <v>528</v>
      </c>
      <c r="D70" s="244"/>
      <c r="E70" s="245">
        <v>15.744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307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x14ac:dyDescent="0.2">
      <c r="A71" s="216" t="s">
        <v>238</v>
      </c>
      <c r="B71" s="217" t="s">
        <v>202</v>
      </c>
      <c r="C71" s="237" t="s">
        <v>203</v>
      </c>
      <c r="D71" s="218"/>
      <c r="E71" s="219"/>
      <c r="F71" s="220"/>
      <c r="G71" s="220">
        <v>791.04</v>
      </c>
      <c r="H71" s="220"/>
      <c r="I71" s="220">
        <v>0</v>
      </c>
      <c r="J71" s="220"/>
      <c r="K71" s="220">
        <v>791.04</v>
      </c>
      <c r="L71" s="220"/>
      <c r="M71" s="220"/>
      <c r="N71" s="219"/>
      <c r="O71" s="219"/>
      <c r="P71" s="219"/>
      <c r="Q71" s="221"/>
      <c r="R71" s="215"/>
      <c r="S71" s="215"/>
      <c r="T71" s="215"/>
      <c r="U71" s="215"/>
      <c r="V71" s="215"/>
      <c r="W71" s="215"/>
      <c r="X71" s="215"/>
      <c r="Y71" s="215"/>
      <c r="AG71" t="s">
        <v>239</v>
      </c>
    </row>
    <row r="72" spans="1:60" x14ac:dyDescent="0.2">
      <c r="A72" s="222">
        <v>26</v>
      </c>
      <c r="B72" s="223" t="s">
        <v>403</v>
      </c>
      <c r="C72" s="238" t="s">
        <v>404</v>
      </c>
      <c r="D72" s="224" t="s">
        <v>333</v>
      </c>
      <c r="E72" s="225">
        <v>9.6000000000000002E-2</v>
      </c>
      <c r="F72" s="226">
        <v>8240</v>
      </c>
      <c r="G72" s="226">
        <v>791.04</v>
      </c>
      <c r="H72" s="226">
        <v>0</v>
      </c>
      <c r="I72" s="226">
        <v>0</v>
      </c>
      <c r="J72" s="226">
        <v>8240</v>
      </c>
      <c r="K72" s="226">
        <v>791.04</v>
      </c>
      <c r="L72" s="226">
        <v>21</v>
      </c>
      <c r="M72" s="226">
        <v>957.15839999999992</v>
      </c>
      <c r="N72" s="225">
        <v>0</v>
      </c>
      <c r="O72" s="225">
        <v>0</v>
      </c>
      <c r="P72" s="225">
        <v>1.33</v>
      </c>
      <c r="Q72" s="227">
        <v>0.12768000000000002</v>
      </c>
      <c r="R72" s="214"/>
      <c r="S72" s="214" t="s">
        <v>243</v>
      </c>
      <c r="T72" s="214" t="s">
        <v>243</v>
      </c>
      <c r="U72" s="214">
        <v>8.6210000000000004</v>
      </c>
      <c r="V72" s="214">
        <v>0.82761600000000002</v>
      </c>
      <c r="W72" s="214"/>
      <c r="X72" s="214" t="s">
        <v>304</v>
      </c>
      <c r="Y72" s="214" t="s">
        <v>246</v>
      </c>
      <c r="Z72" s="208"/>
      <c r="AA72" s="208"/>
      <c r="AB72" s="208"/>
      <c r="AC72" s="208"/>
      <c r="AD72" s="208"/>
      <c r="AE72" s="208"/>
      <c r="AF72" s="208"/>
      <c r="AG72" s="208" t="s">
        <v>305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1" x14ac:dyDescent="0.2">
      <c r="A73" s="211"/>
      <c r="B73" s="212"/>
      <c r="C73" s="239" t="s">
        <v>405</v>
      </c>
      <c r="D73" s="228"/>
      <c r="E73" s="228"/>
      <c r="F73" s="228"/>
      <c r="G73" s="228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248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29" t="str">
        <f>C73</f>
        <v>Včetně bourání geotextilií, výplně otvorů tvárnic, drenáží, trubek a dilatačních prvků apod. zabudovaných v bouraných konstrukcích.</v>
      </c>
      <c r="BB73" s="208"/>
      <c r="BC73" s="208"/>
      <c r="BD73" s="208"/>
      <c r="BE73" s="208"/>
      <c r="BF73" s="208"/>
      <c r="BG73" s="208"/>
      <c r="BH73" s="208"/>
    </row>
    <row r="74" spans="1:60" ht="22.5" outlineLevel="1" x14ac:dyDescent="0.2">
      <c r="A74" s="211"/>
      <c r="B74" s="212"/>
      <c r="C74" s="246" t="s">
        <v>946</v>
      </c>
      <c r="D74" s="244"/>
      <c r="E74" s="245">
        <v>4.8000000000000001E-2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307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ht="22.5" outlineLevel="2" x14ac:dyDescent="0.2">
      <c r="A75" s="211"/>
      <c r="B75" s="212"/>
      <c r="C75" s="246" t="s">
        <v>947</v>
      </c>
      <c r="D75" s="244"/>
      <c r="E75" s="245">
        <v>4.8000000000000001E-2</v>
      </c>
      <c r="F75" s="214"/>
      <c r="G75" s="214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307</v>
      </c>
      <c r="AH75" s="208">
        <v>0</v>
      </c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238</v>
      </c>
      <c r="B76" s="217" t="s">
        <v>204</v>
      </c>
      <c r="C76" s="237" t="s">
        <v>205</v>
      </c>
      <c r="D76" s="218"/>
      <c r="E76" s="219"/>
      <c r="F76" s="220"/>
      <c r="G76" s="220">
        <v>2227.6999999999998</v>
      </c>
      <c r="H76" s="220"/>
      <c r="I76" s="220">
        <v>0</v>
      </c>
      <c r="J76" s="220"/>
      <c r="K76" s="220">
        <v>2227.6999999999998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239</v>
      </c>
    </row>
    <row r="77" spans="1:60" x14ac:dyDescent="0.2">
      <c r="A77" s="231">
        <v>27</v>
      </c>
      <c r="B77" s="232" t="s">
        <v>407</v>
      </c>
      <c r="C77" s="241" t="s">
        <v>408</v>
      </c>
      <c r="D77" s="233" t="s">
        <v>350</v>
      </c>
      <c r="E77" s="234">
        <v>6.4758699999999996</v>
      </c>
      <c r="F77" s="235">
        <v>344</v>
      </c>
      <c r="G77" s="235">
        <v>2227.6999999999998</v>
      </c>
      <c r="H77" s="235">
        <v>0</v>
      </c>
      <c r="I77" s="235">
        <v>0</v>
      </c>
      <c r="J77" s="235">
        <v>344</v>
      </c>
      <c r="K77" s="235">
        <v>2227.6992799999998</v>
      </c>
      <c r="L77" s="235">
        <v>21</v>
      </c>
      <c r="M77" s="235">
        <v>2695.5169999999998</v>
      </c>
      <c r="N77" s="234">
        <v>0</v>
      </c>
      <c r="O77" s="234">
        <v>0</v>
      </c>
      <c r="P77" s="234">
        <v>0</v>
      </c>
      <c r="Q77" s="236">
        <v>0</v>
      </c>
      <c r="R77" s="214"/>
      <c r="S77" s="214" t="s">
        <v>243</v>
      </c>
      <c r="T77" s="214" t="s">
        <v>243</v>
      </c>
      <c r="U77" s="214">
        <v>0.23200000000000001</v>
      </c>
      <c r="V77" s="214">
        <v>1.5024018399999999</v>
      </c>
      <c r="W77" s="214"/>
      <c r="X77" s="214" t="s">
        <v>409</v>
      </c>
      <c r="Y77" s="214" t="s">
        <v>246</v>
      </c>
      <c r="Z77" s="208"/>
      <c r="AA77" s="208"/>
      <c r="AB77" s="208"/>
      <c r="AC77" s="208"/>
      <c r="AD77" s="208"/>
      <c r="AE77" s="208"/>
      <c r="AF77" s="208"/>
      <c r="AG77" s="208" t="s">
        <v>410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16" t="s">
        <v>238</v>
      </c>
      <c r="B78" s="217" t="s">
        <v>206</v>
      </c>
      <c r="C78" s="237" t="s">
        <v>207</v>
      </c>
      <c r="D78" s="218"/>
      <c r="E78" s="219"/>
      <c r="F78" s="220"/>
      <c r="G78" s="220">
        <v>2212.61</v>
      </c>
      <c r="H78" s="220"/>
      <c r="I78" s="220">
        <v>4.3099999999999996</v>
      </c>
      <c r="J78" s="220"/>
      <c r="K78" s="220">
        <v>2208.3000000000002</v>
      </c>
      <c r="L78" s="220"/>
      <c r="M78" s="220"/>
      <c r="N78" s="219"/>
      <c r="O78" s="219"/>
      <c r="P78" s="219"/>
      <c r="Q78" s="221"/>
      <c r="R78" s="215"/>
      <c r="S78" s="215"/>
      <c r="T78" s="215"/>
      <c r="U78" s="215"/>
      <c r="V78" s="215"/>
      <c r="W78" s="215"/>
      <c r="X78" s="215"/>
      <c r="Y78" s="215"/>
      <c r="AG78" t="s">
        <v>239</v>
      </c>
    </row>
    <row r="79" spans="1:60" x14ac:dyDescent="0.2">
      <c r="A79" s="222">
        <v>28</v>
      </c>
      <c r="B79" s="223" t="s">
        <v>411</v>
      </c>
      <c r="C79" s="238" t="s">
        <v>412</v>
      </c>
      <c r="D79" s="224" t="s">
        <v>350</v>
      </c>
      <c r="E79" s="225">
        <v>1.04098</v>
      </c>
      <c r="F79" s="226">
        <v>808</v>
      </c>
      <c r="G79" s="226">
        <v>841.11</v>
      </c>
      <c r="H79" s="226">
        <v>0</v>
      </c>
      <c r="I79" s="226">
        <v>0</v>
      </c>
      <c r="J79" s="226">
        <v>808</v>
      </c>
      <c r="K79" s="226">
        <v>841.11184000000003</v>
      </c>
      <c r="L79" s="226">
        <v>21</v>
      </c>
      <c r="M79" s="226">
        <v>1017.7431</v>
      </c>
      <c r="N79" s="225">
        <v>0</v>
      </c>
      <c r="O79" s="225">
        <v>0</v>
      </c>
      <c r="P79" s="225">
        <v>0</v>
      </c>
      <c r="Q79" s="227">
        <v>0</v>
      </c>
      <c r="R79" s="214"/>
      <c r="S79" s="214" t="s">
        <v>243</v>
      </c>
      <c r="T79" s="214" t="s">
        <v>243</v>
      </c>
      <c r="U79" s="214">
        <v>1.8160000000000001</v>
      </c>
      <c r="V79" s="214">
        <v>1.8904196800000002</v>
      </c>
      <c r="W79" s="214"/>
      <c r="X79" s="214" t="s">
        <v>413</v>
      </c>
      <c r="Y79" s="214" t="s">
        <v>246</v>
      </c>
      <c r="Z79" s="208"/>
      <c r="AA79" s="208"/>
      <c r="AB79" s="208"/>
      <c r="AC79" s="208"/>
      <c r="AD79" s="208"/>
      <c r="AE79" s="208"/>
      <c r="AF79" s="208"/>
      <c r="AG79" s="208" t="s">
        <v>414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outlineLevel="1" x14ac:dyDescent="0.2">
      <c r="A80" s="211"/>
      <c r="B80" s="212"/>
      <c r="C80" s="239" t="s">
        <v>415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248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29" t="str">
        <f>C80</f>
        <v>S naložením suti nebo vybouraných hmot do dopravního prostředku a na jejich vyložením, popřípadě přeložením na normální dopravní prostředek.</v>
      </c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31">
        <v>29</v>
      </c>
      <c r="B81" s="232" t="s">
        <v>416</v>
      </c>
      <c r="C81" s="241" t="s">
        <v>417</v>
      </c>
      <c r="D81" s="233" t="s">
        <v>350</v>
      </c>
      <c r="E81" s="234">
        <v>1.04098</v>
      </c>
      <c r="F81" s="235">
        <v>353</v>
      </c>
      <c r="G81" s="235">
        <v>367.47</v>
      </c>
      <c r="H81" s="235">
        <v>4.1399999999999997</v>
      </c>
      <c r="I81" s="235">
        <v>4.3096571999999993</v>
      </c>
      <c r="J81" s="235">
        <v>348.86</v>
      </c>
      <c r="K81" s="235">
        <v>363.15628280000004</v>
      </c>
      <c r="L81" s="235">
        <v>21</v>
      </c>
      <c r="M81" s="235">
        <v>444.63870000000003</v>
      </c>
      <c r="N81" s="234">
        <v>0</v>
      </c>
      <c r="O81" s="234">
        <v>0</v>
      </c>
      <c r="P81" s="234">
        <v>0</v>
      </c>
      <c r="Q81" s="236">
        <v>0</v>
      </c>
      <c r="R81" s="214"/>
      <c r="S81" s="214" t="s">
        <v>243</v>
      </c>
      <c r="T81" s="214" t="s">
        <v>243</v>
      </c>
      <c r="U81" s="214">
        <v>4.2000000000000003E-2</v>
      </c>
      <c r="V81" s="214">
        <v>4.3721160000000002E-2</v>
      </c>
      <c r="W81" s="214"/>
      <c r="X81" s="214" t="s">
        <v>413</v>
      </c>
      <c r="Y81" s="214" t="s">
        <v>246</v>
      </c>
      <c r="Z81" s="208"/>
      <c r="AA81" s="208"/>
      <c r="AB81" s="208"/>
      <c r="AC81" s="208"/>
      <c r="AD81" s="208"/>
      <c r="AE81" s="208"/>
      <c r="AF81" s="208"/>
      <c r="AG81" s="208" t="s">
        <v>414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ht="22.5" x14ac:dyDescent="0.2">
      <c r="A82" s="231">
        <v>30</v>
      </c>
      <c r="B82" s="232" t="s">
        <v>418</v>
      </c>
      <c r="C82" s="241" t="s">
        <v>419</v>
      </c>
      <c r="D82" s="233" t="s">
        <v>350</v>
      </c>
      <c r="E82" s="234">
        <v>1.04098</v>
      </c>
      <c r="F82" s="235">
        <v>630</v>
      </c>
      <c r="G82" s="235">
        <v>655.82</v>
      </c>
      <c r="H82" s="235">
        <v>0</v>
      </c>
      <c r="I82" s="235">
        <v>0</v>
      </c>
      <c r="J82" s="235">
        <v>630</v>
      </c>
      <c r="K82" s="235">
        <v>655.81740000000002</v>
      </c>
      <c r="L82" s="235">
        <v>21</v>
      </c>
      <c r="M82" s="235">
        <v>793.54220000000009</v>
      </c>
      <c r="N82" s="234">
        <v>0</v>
      </c>
      <c r="O82" s="234">
        <v>0</v>
      </c>
      <c r="P82" s="234">
        <v>0</v>
      </c>
      <c r="Q82" s="236">
        <v>0</v>
      </c>
      <c r="R82" s="214"/>
      <c r="S82" s="214" t="s">
        <v>243</v>
      </c>
      <c r="T82" s="214" t="s">
        <v>244</v>
      </c>
      <c r="U82" s="214">
        <v>0</v>
      </c>
      <c r="V82" s="214">
        <v>0</v>
      </c>
      <c r="W82" s="214"/>
      <c r="X82" s="214" t="s">
        <v>413</v>
      </c>
      <c r="Y82" s="214" t="s">
        <v>246</v>
      </c>
      <c r="Z82" s="208"/>
      <c r="AA82" s="208"/>
      <c r="AB82" s="208"/>
      <c r="AC82" s="208"/>
      <c r="AD82" s="208"/>
      <c r="AE82" s="208"/>
      <c r="AF82" s="208"/>
      <c r="AG82" s="208" t="s">
        <v>414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22">
        <v>31</v>
      </c>
      <c r="B83" s="223" t="s">
        <v>420</v>
      </c>
      <c r="C83" s="238" t="s">
        <v>421</v>
      </c>
      <c r="D83" s="224" t="s">
        <v>350</v>
      </c>
      <c r="E83" s="225">
        <v>1.04098</v>
      </c>
      <c r="F83" s="226">
        <v>334.5</v>
      </c>
      <c r="G83" s="226">
        <v>348.21</v>
      </c>
      <c r="H83" s="226">
        <v>0</v>
      </c>
      <c r="I83" s="226">
        <v>0</v>
      </c>
      <c r="J83" s="226">
        <v>334.5</v>
      </c>
      <c r="K83" s="226">
        <v>348.20780999999999</v>
      </c>
      <c r="L83" s="226">
        <v>21</v>
      </c>
      <c r="M83" s="226">
        <v>421.33409999999998</v>
      </c>
      <c r="N83" s="225">
        <v>0</v>
      </c>
      <c r="O83" s="225">
        <v>0</v>
      </c>
      <c r="P83" s="225">
        <v>0</v>
      </c>
      <c r="Q83" s="227">
        <v>0</v>
      </c>
      <c r="R83" s="214"/>
      <c r="S83" s="214" t="s">
        <v>243</v>
      </c>
      <c r="T83" s="214" t="s">
        <v>243</v>
      </c>
      <c r="U83" s="214">
        <v>0.752</v>
      </c>
      <c r="V83" s="214">
        <v>0.78281696000000001</v>
      </c>
      <c r="W83" s="214"/>
      <c r="X83" s="214" t="s">
        <v>413</v>
      </c>
      <c r="Y83" s="214" t="s">
        <v>246</v>
      </c>
      <c r="Z83" s="208"/>
      <c r="AA83" s="208"/>
      <c r="AB83" s="208"/>
      <c r="AC83" s="208"/>
      <c r="AD83" s="208"/>
      <c r="AE83" s="208"/>
      <c r="AF83" s="208"/>
      <c r="AG83" s="208" t="s">
        <v>414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1" x14ac:dyDescent="0.2">
      <c r="A84" s="211"/>
      <c r="B84" s="212"/>
      <c r="C84" s="239" t="s">
        <v>415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248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29" t="str">
        <f>C84</f>
        <v>S naložením suti nebo vybouraných hmot do dopravního prostředku a na jejich vyložením, popřípadě přeložením na normální dopravní prostředek.</v>
      </c>
      <c r="BB84" s="208"/>
      <c r="BC84" s="208"/>
      <c r="BD84" s="208"/>
      <c r="BE84" s="208"/>
      <c r="BF84" s="208"/>
      <c r="BG84" s="208"/>
      <c r="BH84" s="208"/>
    </row>
    <row r="85" spans="1:60" outlineLevel="2" x14ac:dyDescent="0.2">
      <c r="A85" s="211"/>
      <c r="B85" s="212"/>
      <c r="C85" s="240" t="s">
        <v>422</v>
      </c>
      <c r="D85" s="230"/>
      <c r="E85" s="230"/>
      <c r="F85" s="230"/>
      <c r="G85" s="230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248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3"/>
      <c r="B86" s="4"/>
      <c r="C86" s="242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15</v>
      </c>
      <c r="AF86">
        <v>21</v>
      </c>
      <c r="AG86" t="s">
        <v>224</v>
      </c>
    </row>
    <row r="87" spans="1:60" x14ac:dyDescent="0.2">
      <c r="C87" s="243"/>
      <c r="D87" s="10"/>
      <c r="AG87" t="s">
        <v>300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5:G85"/>
    <mergeCell ref="C57:G57"/>
    <mergeCell ref="C60:G60"/>
    <mergeCell ref="C62:G62"/>
    <mergeCell ref="C73:G73"/>
    <mergeCell ref="C80:G80"/>
    <mergeCell ref="C84:G84"/>
    <mergeCell ref="C41:G41"/>
    <mergeCell ref="C42:G42"/>
    <mergeCell ref="C43:G43"/>
    <mergeCell ref="C48:G48"/>
    <mergeCell ref="C49:G49"/>
    <mergeCell ref="C54:G54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47</vt:i4>
      </vt:variant>
      <vt:variant>
        <vt:lpstr>Pojmenované oblasti</vt:lpstr>
      </vt:variant>
      <vt:variant>
        <vt:i4>134</vt:i4>
      </vt:variant>
    </vt:vector>
  </HeadingPairs>
  <TitlesOfParts>
    <vt:vector size="181" baseType="lpstr">
      <vt:lpstr>Pokyny pro vyplnění</vt:lpstr>
      <vt:lpstr>Stavba</vt:lpstr>
      <vt:lpstr>VzorPolozky</vt:lpstr>
      <vt:lpstr>000 001 Naklady</vt:lpstr>
      <vt:lpstr>SO02 001 Pol</vt:lpstr>
      <vt:lpstr>SO02 002 Pol</vt:lpstr>
      <vt:lpstr>SO02 003a Pol</vt:lpstr>
      <vt:lpstr>SO02 003b Pol</vt:lpstr>
      <vt:lpstr>SO02 003c Pol</vt:lpstr>
      <vt:lpstr>SO02 003d Pol</vt:lpstr>
      <vt:lpstr>SO02 003e Pol</vt:lpstr>
      <vt:lpstr>SO02 003f Pol</vt:lpstr>
      <vt:lpstr>SO02 004 Pol</vt:lpstr>
      <vt:lpstr>SO02 005 Pol</vt:lpstr>
      <vt:lpstr>SO02 006 Pol</vt:lpstr>
      <vt:lpstr>SO02 007 Pol</vt:lpstr>
      <vt:lpstr>SO02 008 Pol</vt:lpstr>
      <vt:lpstr>SO02 009 Pol</vt:lpstr>
      <vt:lpstr>SO02 010 Pol</vt:lpstr>
      <vt:lpstr>SO02 011 Pol</vt:lpstr>
      <vt:lpstr>SO02 012 Pol</vt:lpstr>
      <vt:lpstr>SO02 013 Pol</vt:lpstr>
      <vt:lpstr>SO02 014 Pol</vt:lpstr>
      <vt:lpstr>SO02 015 Pol</vt:lpstr>
      <vt:lpstr>SO02 016 Pol</vt:lpstr>
      <vt:lpstr>SO02 017 Pol</vt:lpstr>
      <vt:lpstr>SO02 018 Pol</vt:lpstr>
      <vt:lpstr>SO02 019 Pol</vt:lpstr>
      <vt:lpstr>SO02 020 Pol</vt:lpstr>
      <vt:lpstr>SO02 021 Pol</vt:lpstr>
      <vt:lpstr>SO02 022 Pol</vt:lpstr>
      <vt:lpstr>SO02 023 Pol</vt:lpstr>
      <vt:lpstr>SO02 024 Pol</vt:lpstr>
      <vt:lpstr>SO02 025 Pol</vt:lpstr>
      <vt:lpstr>SO02 026 Pol</vt:lpstr>
      <vt:lpstr>SO02 027 Pol</vt:lpstr>
      <vt:lpstr>SO02 028 Pol</vt:lpstr>
      <vt:lpstr>SO02 029 Pol</vt:lpstr>
      <vt:lpstr>SO02 030 Pol</vt:lpstr>
      <vt:lpstr>SO02 031 Pol</vt:lpstr>
      <vt:lpstr>SO02 032 Pol</vt:lpstr>
      <vt:lpstr>SO02 033 Pol</vt:lpstr>
      <vt:lpstr>SO02 034 Pol</vt:lpstr>
      <vt:lpstr>SO02 035 Pol</vt:lpstr>
      <vt:lpstr>SO02 036 Pol</vt:lpstr>
      <vt:lpstr>SO02 037 Pol</vt:lpstr>
      <vt:lpstr>SO02 038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'SO02 001 Pol'!Názvy_tisku</vt:lpstr>
      <vt:lpstr>'SO02 002 Pol'!Názvy_tisku</vt:lpstr>
      <vt:lpstr>'SO02 003a Pol'!Názvy_tisku</vt:lpstr>
      <vt:lpstr>'SO02 003b Pol'!Názvy_tisku</vt:lpstr>
      <vt:lpstr>'SO02 003c Pol'!Názvy_tisku</vt:lpstr>
      <vt:lpstr>'SO02 003d Pol'!Názvy_tisku</vt:lpstr>
      <vt:lpstr>'SO02 003e Pol'!Názvy_tisku</vt:lpstr>
      <vt:lpstr>'SO02 003f Pol'!Názvy_tisku</vt:lpstr>
      <vt:lpstr>'SO02 004 Pol'!Názvy_tisku</vt:lpstr>
      <vt:lpstr>'SO02 005 Pol'!Názvy_tisku</vt:lpstr>
      <vt:lpstr>'SO02 006 Pol'!Názvy_tisku</vt:lpstr>
      <vt:lpstr>'SO02 007 Pol'!Názvy_tisku</vt:lpstr>
      <vt:lpstr>'SO02 008 Pol'!Názvy_tisku</vt:lpstr>
      <vt:lpstr>'SO02 009 Pol'!Názvy_tisku</vt:lpstr>
      <vt:lpstr>'SO02 010 Pol'!Názvy_tisku</vt:lpstr>
      <vt:lpstr>'SO02 011 Pol'!Názvy_tisku</vt:lpstr>
      <vt:lpstr>'SO02 012 Pol'!Názvy_tisku</vt:lpstr>
      <vt:lpstr>'SO02 013 Pol'!Názvy_tisku</vt:lpstr>
      <vt:lpstr>'SO02 014 Pol'!Názvy_tisku</vt:lpstr>
      <vt:lpstr>'SO02 015 Pol'!Názvy_tisku</vt:lpstr>
      <vt:lpstr>'SO02 016 Pol'!Názvy_tisku</vt:lpstr>
      <vt:lpstr>'SO02 017 Pol'!Názvy_tisku</vt:lpstr>
      <vt:lpstr>'SO02 018 Pol'!Názvy_tisku</vt:lpstr>
      <vt:lpstr>'SO02 019 Pol'!Názvy_tisku</vt:lpstr>
      <vt:lpstr>'SO02 020 Pol'!Názvy_tisku</vt:lpstr>
      <vt:lpstr>'SO02 021 Pol'!Názvy_tisku</vt:lpstr>
      <vt:lpstr>'SO02 022 Pol'!Názvy_tisku</vt:lpstr>
      <vt:lpstr>'SO02 023 Pol'!Názvy_tisku</vt:lpstr>
      <vt:lpstr>'SO02 024 Pol'!Názvy_tisku</vt:lpstr>
      <vt:lpstr>'SO02 025 Pol'!Názvy_tisku</vt:lpstr>
      <vt:lpstr>'SO02 026 Pol'!Názvy_tisku</vt:lpstr>
      <vt:lpstr>'SO02 027 Pol'!Názvy_tisku</vt:lpstr>
      <vt:lpstr>'SO02 028 Pol'!Názvy_tisku</vt:lpstr>
      <vt:lpstr>'SO02 029 Pol'!Názvy_tisku</vt:lpstr>
      <vt:lpstr>'SO02 030 Pol'!Názvy_tisku</vt:lpstr>
      <vt:lpstr>'SO02 031 Pol'!Názvy_tisku</vt:lpstr>
      <vt:lpstr>'SO02 032 Pol'!Názvy_tisku</vt:lpstr>
      <vt:lpstr>'SO02 033 Pol'!Názvy_tisku</vt:lpstr>
      <vt:lpstr>'SO02 034 Pol'!Názvy_tisku</vt:lpstr>
      <vt:lpstr>'SO02 035 Pol'!Názvy_tisku</vt:lpstr>
      <vt:lpstr>'SO02 036 Pol'!Názvy_tisku</vt:lpstr>
      <vt:lpstr>'SO02 037 Pol'!Názvy_tisku</vt:lpstr>
      <vt:lpstr>'SO02 038 Pol'!Názvy_tisku</vt:lpstr>
      <vt:lpstr>oadresa</vt:lpstr>
      <vt:lpstr>Stavba!Objednatel</vt:lpstr>
      <vt:lpstr>Stavba!Objekt</vt:lpstr>
      <vt:lpstr>'000 001 Naklady'!Oblast_tisku</vt:lpstr>
      <vt:lpstr>'SO02 001 Pol'!Oblast_tisku</vt:lpstr>
      <vt:lpstr>'SO02 002 Pol'!Oblast_tisku</vt:lpstr>
      <vt:lpstr>'SO02 003a Pol'!Oblast_tisku</vt:lpstr>
      <vt:lpstr>'SO02 003b Pol'!Oblast_tisku</vt:lpstr>
      <vt:lpstr>'SO02 003c Pol'!Oblast_tisku</vt:lpstr>
      <vt:lpstr>'SO02 003d Pol'!Oblast_tisku</vt:lpstr>
      <vt:lpstr>'SO02 003e Pol'!Oblast_tisku</vt:lpstr>
      <vt:lpstr>'SO02 003f Pol'!Oblast_tisku</vt:lpstr>
      <vt:lpstr>'SO02 004 Pol'!Oblast_tisku</vt:lpstr>
      <vt:lpstr>'SO02 005 Pol'!Oblast_tisku</vt:lpstr>
      <vt:lpstr>'SO02 006 Pol'!Oblast_tisku</vt:lpstr>
      <vt:lpstr>'SO02 007 Pol'!Oblast_tisku</vt:lpstr>
      <vt:lpstr>'SO02 008 Pol'!Oblast_tisku</vt:lpstr>
      <vt:lpstr>'SO02 009 Pol'!Oblast_tisku</vt:lpstr>
      <vt:lpstr>'SO02 010 Pol'!Oblast_tisku</vt:lpstr>
      <vt:lpstr>'SO02 011 Pol'!Oblast_tisku</vt:lpstr>
      <vt:lpstr>'SO02 012 Pol'!Oblast_tisku</vt:lpstr>
      <vt:lpstr>'SO02 013 Pol'!Oblast_tisku</vt:lpstr>
      <vt:lpstr>'SO02 014 Pol'!Oblast_tisku</vt:lpstr>
      <vt:lpstr>'SO02 015 Pol'!Oblast_tisku</vt:lpstr>
      <vt:lpstr>'SO02 016 Pol'!Oblast_tisku</vt:lpstr>
      <vt:lpstr>'SO02 017 Pol'!Oblast_tisku</vt:lpstr>
      <vt:lpstr>'SO02 018 Pol'!Oblast_tisku</vt:lpstr>
      <vt:lpstr>'SO02 019 Pol'!Oblast_tisku</vt:lpstr>
      <vt:lpstr>'SO02 020 Pol'!Oblast_tisku</vt:lpstr>
      <vt:lpstr>'SO02 021 Pol'!Oblast_tisku</vt:lpstr>
      <vt:lpstr>'SO02 022 Pol'!Oblast_tisku</vt:lpstr>
      <vt:lpstr>'SO02 023 Pol'!Oblast_tisku</vt:lpstr>
      <vt:lpstr>'SO02 024 Pol'!Oblast_tisku</vt:lpstr>
      <vt:lpstr>'SO02 025 Pol'!Oblast_tisku</vt:lpstr>
      <vt:lpstr>'SO02 026 Pol'!Oblast_tisku</vt:lpstr>
      <vt:lpstr>'SO02 027 Pol'!Oblast_tisku</vt:lpstr>
      <vt:lpstr>'SO02 028 Pol'!Oblast_tisku</vt:lpstr>
      <vt:lpstr>'SO02 029 Pol'!Oblast_tisku</vt:lpstr>
      <vt:lpstr>'SO02 030 Pol'!Oblast_tisku</vt:lpstr>
      <vt:lpstr>'SO02 031 Pol'!Oblast_tisku</vt:lpstr>
      <vt:lpstr>'SO02 032 Pol'!Oblast_tisku</vt:lpstr>
      <vt:lpstr>'SO02 033 Pol'!Oblast_tisku</vt:lpstr>
      <vt:lpstr>'SO02 034 Pol'!Oblast_tisku</vt:lpstr>
      <vt:lpstr>'SO02 035 Pol'!Oblast_tisku</vt:lpstr>
      <vt:lpstr>'SO02 036 Pol'!Oblast_tisku</vt:lpstr>
      <vt:lpstr>'SO02 037 Pol'!Oblast_tisku</vt:lpstr>
      <vt:lpstr>'SO02 038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2023-11-21T16:32:39Z</dcterms:modified>
</cp:coreProperties>
</file>