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4\VÝKAZY\"/>
    </mc:Choice>
  </mc:AlternateContent>
  <xr:revisionPtr revIDLastSave="0" documentId="8_{5EFFCB55-414A-4261-A58F-2D13B2FEB016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000 001 Naklady" sheetId="12" r:id="rId4"/>
    <sheet name="SO04 001 Pol" sheetId="13" r:id="rId5"/>
    <sheet name="SO04 002 Pol" sheetId="14" r:id="rId6"/>
    <sheet name="SO04 003a Pol" sheetId="15" r:id="rId7"/>
    <sheet name="SO04 003b Pol" sheetId="16" r:id="rId8"/>
    <sheet name="SO04 003c Pol" sheetId="17" r:id="rId9"/>
    <sheet name="SO04 003d Pol" sheetId="18" r:id="rId10"/>
    <sheet name="SO04 003e Pol" sheetId="19" r:id="rId11"/>
    <sheet name="SO04 003f Pol" sheetId="20" r:id="rId12"/>
    <sheet name="SO04 004 Pol" sheetId="21" r:id="rId13"/>
    <sheet name="SO04 005 Pol" sheetId="22" r:id="rId14"/>
    <sheet name="SO04 006 Pol" sheetId="23" r:id="rId15"/>
    <sheet name="SO04 007 Pol" sheetId="24" r:id="rId16"/>
    <sheet name="SO04 008 Pol" sheetId="25" r:id="rId17"/>
    <sheet name="SO04 009 Pol" sheetId="26" r:id="rId18"/>
    <sheet name="SO04 010 Pol" sheetId="27" r:id="rId19"/>
    <sheet name="SO04 011 Pol" sheetId="28" r:id="rId20"/>
    <sheet name="SO04 012 Pol" sheetId="29" r:id="rId21"/>
    <sheet name="SO04 013 Pol" sheetId="30" r:id="rId22"/>
    <sheet name="SO04 014 Pol" sheetId="31" r:id="rId23"/>
    <sheet name="SO04 015 Pol" sheetId="32" r:id="rId24"/>
    <sheet name="SO04 016 Pol" sheetId="33" r:id="rId25"/>
    <sheet name="SO04 017 Pol" sheetId="34" r:id="rId26"/>
    <sheet name="SO04 018 Pol" sheetId="35" r:id="rId27"/>
    <sheet name="SO04 019 Pol" sheetId="36" r:id="rId28"/>
    <sheet name="SO04 020 Pol" sheetId="37" r:id="rId29"/>
    <sheet name="SO04 021 Pol" sheetId="38" r:id="rId30"/>
    <sheet name="SO04 022 Pol" sheetId="39" r:id="rId31"/>
    <sheet name="SO04 023 Pol" sheetId="40" r:id="rId32"/>
    <sheet name="SO04 024 Pol" sheetId="41" r:id="rId33"/>
    <sheet name="SO04 025 Pol" sheetId="42" r:id="rId34"/>
    <sheet name="SO04 026 Pol" sheetId="43" r:id="rId35"/>
    <sheet name="SO04 027 Pol" sheetId="44" r:id="rId36"/>
    <sheet name="SO04 028 Pol" sheetId="45" r:id="rId37"/>
    <sheet name="SO04 029 Pol" sheetId="46" r:id="rId38"/>
    <sheet name="SO04 030 Pol" sheetId="47" r:id="rId39"/>
    <sheet name="SO04 031 Pol" sheetId="48" r:id="rId40"/>
    <sheet name="SO04 032 Pol" sheetId="49" r:id="rId41"/>
    <sheet name="SO04 033 Pol" sheetId="50" r:id="rId42"/>
  </sheets>
  <externalReferences>
    <externalReference r:id="rId43"/>
  </externalReferences>
  <definedNames>
    <definedName name="CelkemDPHVypocet" localSheetId="1">Stavba!$H$81</definedName>
    <definedName name="CenaCelkem">Stavba!$G$29</definedName>
    <definedName name="CenaCelkemBezDPH">Stavba!$G$28</definedName>
    <definedName name="CenaCelkemVypocet" localSheetId="1">Stavba!$I$81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'SO04 001 Pol'!$1:$7</definedName>
    <definedName name="_xlnm.Print_Titles" localSheetId="5">'SO04 002 Pol'!$1:$7</definedName>
    <definedName name="_xlnm.Print_Titles" localSheetId="6">'SO04 003a Pol'!$1:$7</definedName>
    <definedName name="_xlnm.Print_Titles" localSheetId="7">'SO04 003b Pol'!$1:$7</definedName>
    <definedName name="_xlnm.Print_Titles" localSheetId="8">'SO04 003c Pol'!$1:$7</definedName>
    <definedName name="_xlnm.Print_Titles" localSheetId="9">'SO04 003d Pol'!$1:$7</definedName>
    <definedName name="_xlnm.Print_Titles" localSheetId="10">'SO04 003e Pol'!$1:$7</definedName>
    <definedName name="_xlnm.Print_Titles" localSheetId="11">'SO04 003f Pol'!$1:$7</definedName>
    <definedName name="_xlnm.Print_Titles" localSheetId="12">'SO04 004 Pol'!$1:$7</definedName>
    <definedName name="_xlnm.Print_Titles" localSheetId="13">'SO04 005 Pol'!$1:$7</definedName>
    <definedName name="_xlnm.Print_Titles" localSheetId="14">'SO04 006 Pol'!$1:$7</definedName>
    <definedName name="_xlnm.Print_Titles" localSheetId="15">'SO04 007 Pol'!$1:$7</definedName>
    <definedName name="_xlnm.Print_Titles" localSheetId="16">'SO04 008 Pol'!$1:$7</definedName>
    <definedName name="_xlnm.Print_Titles" localSheetId="17">'SO04 009 Pol'!$1:$7</definedName>
    <definedName name="_xlnm.Print_Titles" localSheetId="18">'SO04 010 Pol'!$1:$7</definedName>
    <definedName name="_xlnm.Print_Titles" localSheetId="19">'SO04 011 Pol'!$1:$7</definedName>
    <definedName name="_xlnm.Print_Titles" localSheetId="20">'SO04 012 Pol'!$1:$7</definedName>
    <definedName name="_xlnm.Print_Titles" localSheetId="21">'SO04 013 Pol'!$1:$7</definedName>
    <definedName name="_xlnm.Print_Titles" localSheetId="22">'SO04 014 Pol'!$1:$7</definedName>
    <definedName name="_xlnm.Print_Titles" localSheetId="23">'SO04 015 Pol'!$1:$7</definedName>
    <definedName name="_xlnm.Print_Titles" localSheetId="24">'SO04 016 Pol'!$1:$7</definedName>
    <definedName name="_xlnm.Print_Titles" localSheetId="25">'SO04 017 Pol'!$1:$7</definedName>
    <definedName name="_xlnm.Print_Titles" localSheetId="26">'SO04 018 Pol'!$1:$7</definedName>
    <definedName name="_xlnm.Print_Titles" localSheetId="27">'SO04 019 Pol'!$1:$7</definedName>
    <definedName name="_xlnm.Print_Titles" localSheetId="28">'SO04 020 Pol'!$1:$7</definedName>
    <definedName name="_xlnm.Print_Titles" localSheetId="29">'SO04 021 Pol'!$1:$7</definedName>
    <definedName name="_xlnm.Print_Titles" localSheetId="30">'SO04 022 Pol'!$1:$7</definedName>
    <definedName name="_xlnm.Print_Titles" localSheetId="31">'SO04 023 Pol'!$1:$7</definedName>
    <definedName name="_xlnm.Print_Titles" localSheetId="32">'SO04 024 Pol'!$1:$7</definedName>
    <definedName name="_xlnm.Print_Titles" localSheetId="33">'SO04 025 Pol'!$1:$7</definedName>
    <definedName name="_xlnm.Print_Titles" localSheetId="34">'SO04 026 Pol'!$1:$7</definedName>
    <definedName name="_xlnm.Print_Titles" localSheetId="35">'SO04 027 Pol'!$1:$7</definedName>
    <definedName name="_xlnm.Print_Titles" localSheetId="36">'SO04 028 Pol'!$1:$7</definedName>
    <definedName name="_xlnm.Print_Titles" localSheetId="37">'SO04 029 Pol'!$1:$7</definedName>
    <definedName name="_xlnm.Print_Titles" localSheetId="38">'SO04 030 Pol'!$1:$7</definedName>
    <definedName name="_xlnm.Print_Titles" localSheetId="39">'SO04 031 Pol'!$1:$7</definedName>
    <definedName name="_xlnm.Print_Titles" localSheetId="40">'SO04 032 Pol'!$1:$7</definedName>
    <definedName name="_xlnm.Print_Titles" localSheetId="41">'SO04 033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Naklady'!$A$1:$Y$42</definedName>
    <definedName name="_xlnm.Print_Area" localSheetId="4">'SO04 001 Pol'!$A$1:$Y$19</definedName>
    <definedName name="_xlnm.Print_Area" localSheetId="5">'SO04 002 Pol'!$A$1:$Y$25</definedName>
    <definedName name="_xlnm.Print_Area" localSheetId="6">'SO04 003a Pol'!$A$1:$Y$63</definedName>
    <definedName name="_xlnm.Print_Area" localSheetId="7">'SO04 003b Pol'!$A$1:$Y$54</definedName>
    <definedName name="_xlnm.Print_Area" localSheetId="8">'SO04 003c Pol'!$A$1:$Y$61</definedName>
    <definedName name="_xlnm.Print_Area" localSheetId="9">'SO04 003d Pol'!$A$1:$Y$29</definedName>
    <definedName name="_xlnm.Print_Area" localSheetId="10">'SO04 003e Pol'!$A$1:$Y$53</definedName>
    <definedName name="_xlnm.Print_Area" localSheetId="11">'SO04 003f Pol'!$A$1:$Y$32</definedName>
    <definedName name="_xlnm.Print_Area" localSheetId="12">'SO04 004 Pol'!$A$1:$Y$55</definedName>
    <definedName name="_xlnm.Print_Area" localSheetId="13">'SO04 005 Pol'!$A$1:$Y$86</definedName>
    <definedName name="_xlnm.Print_Area" localSheetId="14">'SO04 006 Pol'!$A$1:$Y$103</definedName>
    <definedName name="_xlnm.Print_Area" localSheetId="15">'SO04 007 Pol'!$A$1:$Y$128</definedName>
    <definedName name="_xlnm.Print_Area" localSheetId="16">'SO04 008 Pol'!$A$1:$Y$136</definedName>
    <definedName name="_xlnm.Print_Area" localSheetId="17">'SO04 009 Pol'!$A$1:$Y$128</definedName>
    <definedName name="_xlnm.Print_Area" localSheetId="18">'SO04 010 Pol'!$A$1:$Y$128</definedName>
    <definedName name="_xlnm.Print_Area" localSheetId="19">'SO04 011 Pol'!$A$1:$Y$86</definedName>
    <definedName name="_xlnm.Print_Area" localSheetId="20">'SO04 012 Pol'!$A$1:$Y$102</definedName>
    <definedName name="_xlnm.Print_Area" localSheetId="21">'SO04 013 Pol'!$A$1:$Y$55</definedName>
    <definedName name="_xlnm.Print_Area" localSheetId="22">'SO04 014 Pol'!$A$1:$Y$84</definedName>
    <definedName name="_xlnm.Print_Area" localSheetId="23">'SO04 015 Pol'!$A$1:$Y$55</definedName>
    <definedName name="_xlnm.Print_Area" localSheetId="24">'SO04 016 Pol'!$A$1:$Y$102</definedName>
    <definedName name="_xlnm.Print_Area" localSheetId="25">'SO04 017 Pol'!$A$1:$Y$128</definedName>
    <definedName name="_xlnm.Print_Area" localSheetId="26">'SO04 018 Pol'!$A$1:$Y$128</definedName>
    <definedName name="_xlnm.Print_Area" localSheetId="27">'SO04 019 Pol'!$A$1:$Y$101</definedName>
    <definedName name="_xlnm.Print_Area" localSheetId="28">'SO04 020 Pol'!$A$1:$Y$86</definedName>
    <definedName name="_xlnm.Print_Area" localSheetId="29">'SO04 021 Pol'!$A$1:$Y$104</definedName>
    <definedName name="_xlnm.Print_Area" localSheetId="30">'SO04 022 Pol'!$A$1:$Y$128</definedName>
    <definedName name="_xlnm.Print_Area" localSheetId="31">'SO04 023 Pol'!$A$1:$Y$86</definedName>
    <definedName name="_xlnm.Print_Area" localSheetId="32">'SO04 024 Pol'!$A$1:$Y$128</definedName>
    <definedName name="_xlnm.Print_Area" localSheetId="33">'SO04 025 Pol'!$A$1:$Y$128</definedName>
    <definedName name="_xlnm.Print_Area" localSheetId="34">'SO04 026 Pol'!$A$1:$Y$55</definedName>
    <definedName name="_xlnm.Print_Area" localSheetId="35">'SO04 027 Pol'!$A$1:$Y$103</definedName>
    <definedName name="_xlnm.Print_Area" localSheetId="36">'SO04 028 Pol'!$A$1:$Y$87</definedName>
    <definedName name="_xlnm.Print_Area" localSheetId="37">'SO04 029 Pol'!$A$1:$Y$84</definedName>
    <definedName name="_xlnm.Print_Area" localSheetId="38">'SO04 030 Pol'!$A$1:$Y$130</definedName>
    <definedName name="_xlnm.Print_Area" localSheetId="39">'SO04 031 Pol'!$A$1:$Y$128</definedName>
    <definedName name="_xlnm.Print_Area" localSheetId="40">'SO04 032 Pol'!$A$1:$Y$103</definedName>
    <definedName name="_xlnm.Print_Area" localSheetId="41">'SO04 033 Pol'!$A$1:$Y$85</definedName>
    <definedName name="_xlnm.Print_Area" localSheetId="1">Stavba!$A$1:$J$141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Stavba!$F$81</definedName>
    <definedName name="ZakladDPHZakl">Stavba!$G$25</definedName>
    <definedName name="ZakladDPHZaklVypocet" localSheetId="1">Stavba!$G$81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82" i="50" l="1"/>
  <c r="BA78" i="50"/>
  <c r="BA70" i="50"/>
  <c r="BA100" i="49"/>
  <c r="BA96" i="49"/>
  <c r="BA87" i="49"/>
  <c r="BA124" i="48"/>
  <c r="BA116" i="48"/>
  <c r="BA65" i="48"/>
  <c r="BA126" i="47"/>
  <c r="BA118" i="47"/>
  <c r="BA65" i="47"/>
  <c r="BA81" i="46"/>
  <c r="BA77" i="46"/>
  <c r="BA71" i="46"/>
  <c r="BA84" i="45"/>
  <c r="BA80" i="45"/>
  <c r="BA73" i="45"/>
  <c r="BA100" i="44"/>
  <c r="BA96" i="44"/>
  <c r="BA87" i="44"/>
  <c r="BA52" i="43"/>
  <c r="BA48" i="43"/>
  <c r="BA124" i="42"/>
  <c r="BA116" i="42"/>
  <c r="BA65" i="42"/>
  <c r="BA124" i="41"/>
  <c r="BA116" i="41"/>
  <c r="BA65" i="41"/>
  <c r="BA83" i="40"/>
  <c r="BA79" i="40"/>
  <c r="BA71" i="40"/>
  <c r="BA124" i="39"/>
  <c r="BA116" i="39"/>
  <c r="BA65" i="39"/>
  <c r="BA101" i="38"/>
  <c r="BA97" i="38"/>
  <c r="BA89" i="38"/>
  <c r="BA86" i="38"/>
  <c r="BA83" i="37"/>
  <c r="BA79" i="37"/>
  <c r="BA71" i="37"/>
  <c r="BA98" i="36"/>
  <c r="BA94" i="36"/>
  <c r="BA86" i="36"/>
  <c r="BA124" i="35"/>
  <c r="BA116" i="35"/>
  <c r="BA65" i="35"/>
  <c r="BA124" i="34"/>
  <c r="BA116" i="34"/>
  <c r="BA65" i="34"/>
  <c r="BA99" i="33"/>
  <c r="BA95" i="33"/>
  <c r="BA86" i="33"/>
  <c r="BA52" i="32"/>
  <c r="BA48" i="32"/>
  <c r="BA81" i="31"/>
  <c r="BA77" i="31"/>
  <c r="BA71" i="31"/>
  <c r="BA52" i="30"/>
  <c r="BA48" i="30"/>
  <c r="BA99" i="29"/>
  <c r="BA95" i="29"/>
  <c r="BA87" i="29"/>
  <c r="BA83" i="28"/>
  <c r="BA79" i="28"/>
  <c r="BA72" i="28"/>
  <c r="BA124" i="27"/>
  <c r="BA116" i="27"/>
  <c r="BA65" i="27"/>
  <c r="BA124" i="26"/>
  <c r="BA116" i="26"/>
  <c r="BA65" i="26"/>
  <c r="BA132" i="25"/>
  <c r="BA124" i="25"/>
  <c r="BA70" i="25"/>
  <c r="BA124" i="24"/>
  <c r="BA116" i="24"/>
  <c r="BA65" i="24"/>
  <c r="BA100" i="23"/>
  <c r="BA96" i="23"/>
  <c r="BA88" i="23"/>
  <c r="BA85" i="23"/>
  <c r="BA83" i="22"/>
  <c r="BA79" i="22"/>
  <c r="BA71" i="22"/>
  <c r="BA52" i="21"/>
  <c r="BA48" i="21"/>
  <c r="BA29" i="20"/>
  <c r="BA25" i="20"/>
  <c r="BA50" i="19"/>
  <c r="BA46" i="19"/>
  <c r="BA40" i="19"/>
  <c r="BA58" i="17"/>
  <c r="BA54" i="17"/>
  <c r="BA44" i="16"/>
  <c r="BA60" i="15"/>
  <c r="BA56" i="15"/>
  <c r="BA50" i="15"/>
  <c r="BA40" i="12"/>
  <c r="BA38" i="12"/>
  <c r="BA36" i="12"/>
  <c r="BA34" i="12"/>
  <c r="BA32" i="12"/>
  <c r="BA30" i="12"/>
  <c r="BA20" i="12"/>
  <c r="BA17" i="12"/>
  <c r="BA13" i="12"/>
  <c r="BA11" i="12"/>
  <c r="I141" i="1"/>
  <c r="J140" i="1"/>
  <c r="J139" i="1"/>
  <c r="J138" i="1"/>
  <c r="J137" i="1"/>
  <c r="J136" i="1"/>
  <c r="J135" i="1"/>
  <c r="J134" i="1"/>
  <c r="J133" i="1"/>
  <c r="J132" i="1"/>
  <c r="J131" i="1"/>
  <c r="J130" i="1"/>
  <c r="J141" i="1" s="1"/>
  <c r="F81" i="1"/>
  <c r="G81" i="1"/>
  <c r="H81" i="1"/>
  <c r="I81" i="1"/>
  <c r="J79" i="1" s="1"/>
  <c r="J74" i="1"/>
  <c r="J68" i="1"/>
  <c r="J62" i="1"/>
  <c r="J56" i="1"/>
  <c r="J50" i="1"/>
  <c r="J44" i="1"/>
  <c r="I21" i="1"/>
  <c r="J28" i="1"/>
  <c r="J26" i="1"/>
  <c r="G38" i="1"/>
  <c r="F38" i="1"/>
  <c r="J23" i="1"/>
  <c r="J24" i="1"/>
  <c r="J25" i="1"/>
  <c r="J27" i="1"/>
  <c r="E24" i="1"/>
  <c r="E26" i="1"/>
  <c r="J52" i="1" l="1"/>
  <c r="J76" i="1"/>
  <c r="J41" i="1"/>
  <c r="J47" i="1"/>
  <c r="J53" i="1"/>
  <c r="J59" i="1"/>
  <c r="J65" i="1"/>
  <c r="J71" i="1"/>
  <c r="J77" i="1"/>
  <c r="J39" i="1"/>
  <c r="J81" i="1" s="1"/>
  <c r="J51" i="1"/>
  <c r="J63" i="1"/>
  <c r="J69" i="1"/>
  <c r="J40" i="1"/>
  <c r="J58" i="1"/>
  <c r="J70" i="1"/>
  <c r="J42" i="1"/>
  <c r="J48" i="1"/>
  <c r="J54" i="1"/>
  <c r="J60" i="1"/>
  <c r="J66" i="1"/>
  <c r="J72" i="1"/>
  <c r="J78" i="1"/>
  <c r="J80" i="1"/>
  <c r="J45" i="1"/>
  <c r="J57" i="1"/>
  <c r="J75" i="1"/>
  <c r="J46" i="1"/>
  <c r="J64" i="1"/>
  <c r="J43" i="1"/>
  <c r="J49" i="1"/>
  <c r="J55" i="1"/>
  <c r="J61" i="1"/>
  <c r="J67" i="1"/>
  <c r="J7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29F5F62-484B-403D-A994-EA5CB2BB254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7BE4BB-61B7-4AD3-BBE6-006A349FB9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CF2C86C-8A7D-4E35-9885-29B12A92961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6E8FD8-5198-47F3-8D3A-990361C71DA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CCBD5AA-F9EE-4FD6-8582-029E8084D51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38675C-AD63-4065-A5C2-9E53A232FD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541AB23-5C7D-4AF4-A5D9-CF193B02594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19A8166-AEC9-45A2-9F61-145B5DA119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85F638C-E1DA-4099-9F34-BFD04854A5E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1AE86F8-258C-4599-9577-510F1ECED6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B9BC05A-26A9-44CE-A938-966426ECC86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983FC6-5B98-45A5-8608-99438891608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108BA8D-89F1-43B2-AEB4-B5BC673CB6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8E0614-197D-49C5-9E51-96D601F80C1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10F0D29-B052-46A6-BFBA-37EE6E77402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2690A9D-D045-47C3-9D77-DCC681588E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5A7649B-4C47-4B1E-96DB-0C77C302C7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00DF39-BDB5-4E1E-BAEC-2F434AE271D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A65297A-8749-468B-A5D8-3600604FDF9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9AB799-C2A6-4851-A626-48B35FDDBCD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BBDE4A4-E0CE-4452-970C-7DE87548A7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C32BC9-5A9F-46E1-AED3-A2316864CFE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5BB33C3-D2DE-44E3-9B53-265134CE4C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0F5C10D-5821-4DAC-A17D-626D2EA666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E5C4020-A831-429E-9F8C-3179C5A118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7194C23-B5F1-4F75-B002-56C8B365AA2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AB30E46-D9F7-40F2-A156-2B32FAE9179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AFBDB3-F7F9-4DAA-9F84-D161A90421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E50B150-A9DC-4BFE-8CDF-E79EC8C663E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3E7454C-4A0B-49D3-911E-5AC3CF1B02E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5965F13-DBE2-42EC-BCA3-9B2685CC0A0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669E1B-6A27-4C6D-AF0B-943F057AE0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7CF19A1-7FF5-4F9F-B627-805D55397C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AFE2AF8-0DB4-456C-BF99-65721F08257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C378FC7-B06E-49CD-8717-304BC0F7F1A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DE15399-FA78-48FA-975B-0B8EAFD1FD5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E7E7929-3D6A-4F05-BF32-C60EB9900C1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5B6A45E-5212-4C63-BD6A-D3BFB07FF40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A1736AB-D38D-4A60-A8FB-ED662CC135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5B971CD-3316-4B9A-A629-5308398703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3ED93B4-8249-488C-83D3-8566DBAEA91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6F8FC2C-B7AE-498B-93A3-64F68C7F21A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E64BCFF-162C-45B6-BCED-0A42BF4528D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7F702C-145A-4F69-901F-BE2426AE2A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4278C82-DFAA-490C-AB06-5E6369BA02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C3B9C48-5F59-486E-B0CA-5D0B5A21AA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D8FE3C3-DC5C-42D4-AC0E-6452114D5B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582489A-2886-47FA-BBAD-669E628B1AC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708B214-8C72-48FB-9C76-39F559072B0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2A9B2A-5738-44B9-ACB9-1CCBBEFB9D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1F7ECEC-A849-423E-8A76-AFE0057984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A6DD24-AE6A-41F8-BADD-1384523488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3058FB6-9B11-484D-A13C-6B3C13EBE01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F7AA0CE-433B-4956-A531-23784C4AF9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63B0914-CBAF-44AC-AA72-08980AFA366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B32F0A3-9D9C-4BA6-9859-DC1573E77D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84998A2-440C-4C68-B2A3-5CC9EA3C94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F815B2B-1137-4FBC-A0DC-3734F9B32B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AFEDA8B-FD66-48D2-AB98-B4693DADE3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E7E6330-0918-4987-8972-7E46449F6E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78DC742-419F-4904-8959-5BAFE3BB0FE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8D3447C-AE3A-46A1-ACC5-2F1FB3AEEA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71DEC1A-350B-4E39-A7E0-837EB888EB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D815CF1-117D-41C1-9C85-62CE792688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AA768BC-A78D-4B79-8FFE-03C7D08B4C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8B93575-DB2F-4845-ABEF-3F097F34DE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C6ADD07-6E8F-43D6-B1F5-DE96E955D9F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4F16AFD-7BDF-4585-A385-2D5EF737391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E14DD4A-371E-40F8-9617-8F6155ABD4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EF43D66-201C-4653-9C32-67FC3B6404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B606FA9-3759-4C4A-A798-B3008BF925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7550A3E-7FAA-4767-A888-48D558A6B8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43E8505-FD28-4DC4-AF05-38F4B01C0B7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6EC5C10-0050-4335-962A-15A13060E1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3BE4FF3-3D66-47AB-9022-F5D03E1086B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2F9ECC-0BBA-4474-9481-AEF03264E6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658FCAB-92B7-42A0-BB61-BC72D2503C9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CD4E4F6-1F89-4302-B866-7C6096E16F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<sst xmlns="http://schemas.openxmlformats.org/spreadsheetml/2006/main" count="16484" uniqueCount="953">
  <si>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</si>
  <si>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</si>
  <si>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</si>
  <si>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</si>
  <si>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</si>
  <si>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</si>
  <si>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</si>
  <si>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</si>
  <si>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</si>
  <si>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</si>
  <si>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</si>
  <si>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</si>
  <si>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</si>
  <si>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</si>
  <si>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</si>
  <si>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</si>
  <si>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</si>
  <si>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</si>
  <si>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</si>
  <si>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</si>
  <si>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</si>
  <si>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</si>
  <si>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</si>
  <si>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</si>
  <si>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</si>
  <si>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</si>
  <si>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</si>
  <si>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</si>
  <si>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</si>
  <si>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</si>
  <si>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</si>
  <si>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</si>
  <si>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</si>
  <si>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</si>
  <si>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</si>
  <si>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</si>
  <si>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</si>
  <si>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</si>
  <si>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</si>
  <si>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</si>
  <si>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</si>
  <si>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</si>
  <si>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</si>
  <si>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22019.4</t>
  </si>
  <si>
    <t>VVT Bystřička, Chvalčov, těžba sedimentů, oprava toku - SO04</t>
  </si>
  <si>
    <t>Stavba</t>
  </si>
  <si>
    <t>000</t>
  </si>
  <si>
    <t>Ostatní a vedlejší náklady</t>
  </si>
  <si>
    <t>001</t>
  </si>
  <si>
    <t>SO04</t>
  </si>
  <si>
    <t>Oprava toku v ř.km 11,514 - 12,150</t>
  </si>
  <si>
    <t>Odstranění náletových stromových a keřových porostů</t>
  </si>
  <si>
    <t>002</t>
  </si>
  <si>
    <t>Těžba sedimentů</t>
  </si>
  <si>
    <t>003a</t>
  </si>
  <si>
    <t>Oprava břehového opevnění - oprava opevnění svahu</t>
  </si>
  <si>
    <t>003b</t>
  </si>
  <si>
    <t>Oprava břehového opevnění - patka zděná z LK</t>
  </si>
  <si>
    <t>003c</t>
  </si>
  <si>
    <t>Oprava břehového opevnění - železobetonová patka</t>
  </si>
  <si>
    <t>003d</t>
  </si>
  <si>
    <t>Opevnění dna nad a pod objekty</t>
  </si>
  <si>
    <t>003e</t>
  </si>
  <si>
    <t>Oprava dna vývařišť objektů</t>
  </si>
  <si>
    <t>003f</t>
  </si>
  <si>
    <t>Oprava spár dlažby opevnění svahů</t>
  </si>
  <si>
    <t>004</t>
  </si>
  <si>
    <t>Oprava stupně 79 v ř.km 11,527</t>
  </si>
  <si>
    <t>005</t>
  </si>
  <si>
    <t>Oprava stupně 80 v ř.km 11,542</t>
  </si>
  <si>
    <t>006</t>
  </si>
  <si>
    <t>Oprava stupně 81 v ř.km 11,557</t>
  </si>
  <si>
    <t>007</t>
  </si>
  <si>
    <t>Oprava stupně 82 v ř.km 11,572</t>
  </si>
  <si>
    <t>008</t>
  </si>
  <si>
    <t>Oprava stupně 83 v ř.km 11,587</t>
  </si>
  <si>
    <t>009</t>
  </si>
  <si>
    <t>Oprava stupně 84 v ř.km 11,603</t>
  </si>
  <si>
    <t>010</t>
  </si>
  <si>
    <t>Oprava stupně 85 v ř.km 11,614</t>
  </si>
  <si>
    <t>011</t>
  </si>
  <si>
    <t>Oprava stupně 86 v ř.km 11,633</t>
  </si>
  <si>
    <t>012</t>
  </si>
  <si>
    <t>Oprava stupně 87 v ř.km 11,648</t>
  </si>
  <si>
    <t>013</t>
  </si>
  <si>
    <t>Oprava stupně 88 v ř.km 11,663</t>
  </si>
  <si>
    <t>014</t>
  </si>
  <si>
    <t>Oprava stupně 89 v ř.km 11,693</t>
  </si>
  <si>
    <t>015</t>
  </si>
  <si>
    <t>Oprava stupně 90 v ř.km 11,709</t>
  </si>
  <si>
    <t>016</t>
  </si>
  <si>
    <t>Oprava stupně 91 v ř.km 11,724</t>
  </si>
  <si>
    <t>017</t>
  </si>
  <si>
    <t>Oprava stupně 92 v ř.km 11,754</t>
  </si>
  <si>
    <t>018</t>
  </si>
  <si>
    <t>Oprava stupně 93 v ř.km 11,768</t>
  </si>
  <si>
    <t>019</t>
  </si>
  <si>
    <t>Oprava stupně 94 v ř.km 11,809</t>
  </si>
  <si>
    <t>020</t>
  </si>
  <si>
    <t>Oprava stupně 95 v ř.km 11,829</t>
  </si>
  <si>
    <t>021</t>
  </si>
  <si>
    <t>Oprava stupně 96 v ř.km 11,843</t>
  </si>
  <si>
    <t>022</t>
  </si>
  <si>
    <t>Oprava stupně 97 v ř.km 11,888</t>
  </si>
  <si>
    <t>023</t>
  </si>
  <si>
    <t>Oprava stupně 98 v ř.km 11,904</t>
  </si>
  <si>
    <t>024</t>
  </si>
  <si>
    <t>Oprava stupně 99 v ř.km 11,919</t>
  </si>
  <si>
    <t>025</t>
  </si>
  <si>
    <t>Oprava stupně 100 v ř.km 11,933</t>
  </si>
  <si>
    <t>026</t>
  </si>
  <si>
    <t>Oprava stupně 101 v ř.km 11,948</t>
  </si>
  <si>
    <t>027</t>
  </si>
  <si>
    <t>Oprava stupně 102 v ř.km 11,964</t>
  </si>
  <si>
    <t>028</t>
  </si>
  <si>
    <t>Oprava stupně 103 v ř.km 11,979</t>
  </si>
  <si>
    <t>029</t>
  </si>
  <si>
    <t>Oprava stupně 104 v ř.km 11,994</t>
  </si>
  <si>
    <t>030</t>
  </si>
  <si>
    <t>Oprava stupně 105 v ř.km 12,009</t>
  </si>
  <si>
    <t>031</t>
  </si>
  <si>
    <t>Oprava stupně 106 v ř.km 12,024</t>
  </si>
  <si>
    <t>032</t>
  </si>
  <si>
    <t>Oprava stupně 107 v ř.km 12,040</t>
  </si>
  <si>
    <t>033</t>
  </si>
  <si>
    <t>Oprava stupně 108 v ř.km 12,064</t>
  </si>
  <si>
    <t>Celkem za stavbu</t>
  </si>
  <si>
    <t>CZK</t>
  </si>
  <si>
    <t>#POPS</t>
  </si>
  <si>
    <t>Popis stavby: 22019.4 - VVT Bystřička, Chvalčov, těžba sedimentů, oprava toku - SO04</t>
  </si>
  <si>
    <t>#POPO</t>
  </si>
  <si>
    <t>Popis objektu: 000 - Ostatní a vedlejší náklady</t>
  </si>
  <si>
    <t>#POPR</t>
  </si>
  <si>
    <t>Popis rozpočtu: 001 - Ostatní a vedlejší náklady</t>
  </si>
  <si>
    <t>Popis objektu: SO04 - Oprava toku v ř.km 11,514 - 12,150</t>
  </si>
  <si>
    <t>Popis rozpočtu: 001 - Odstranění náletových stromových a keřových porostů</t>
  </si>
  <si>
    <t>Popis rozpočtu: 002 - Těžba sedimentů</t>
  </si>
  <si>
    <t>Popis rozpočtu: 003a - Oprava břehového opevnění - oprava opevnění svahu</t>
  </si>
  <si>
    <t>Popis rozpočtu: 003b - Oprava břehového opevnění - patka zděná z LK</t>
  </si>
  <si>
    <t>Popis rozpočtu: 003c - Oprava břehového opevnění - železobetonová patka</t>
  </si>
  <si>
    <t>Popis rozpočtu: 003d - Opevnění dna nad a pod objekty</t>
  </si>
  <si>
    <t>Popis rozpočtu: 003e - Oprava dna vývařišť objektů</t>
  </si>
  <si>
    <t>Popis rozpočtu: 003f - Oprava spár dlažby opevnění svahů</t>
  </si>
  <si>
    <t>Popis rozpočtu: 004 - Oprava stupně 79 v ř.km 11,527</t>
  </si>
  <si>
    <t>Popis rozpočtu: 005 - Oprava stupně 80 v ř.km 11,542</t>
  </si>
  <si>
    <t>Popis rozpočtu: 006 - Oprava stupně 81 v ř.km 11,557</t>
  </si>
  <si>
    <t>Popis rozpočtu: 007 - Oprava stupně 82 v ř.km 11,572</t>
  </si>
  <si>
    <t>Popis rozpočtu: 008 - Oprava stupně 83 v ř.km 11,587</t>
  </si>
  <si>
    <t>Popis rozpočtu: 009 - Oprava stupně 84 v ř.km 11,603</t>
  </si>
  <si>
    <t>Popis rozpočtu: 010 - Oprava stupně 85 v ř.km 11,614</t>
  </si>
  <si>
    <t>Popis rozpočtu: 011 - Oprava stupně 86 v ř.km 11,633</t>
  </si>
  <si>
    <t>Popis rozpočtu: 012 - Oprava stupně 87 v ř.km 11,648</t>
  </si>
  <si>
    <t>Popis rozpočtu: 013 - Oprava stupně 88 v ř.km 11,663</t>
  </si>
  <si>
    <t>Popis rozpočtu: 014 - Oprava stupně 89 v ř.km 11,693</t>
  </si>
  <si>
    <t>Popis rozpočtu: 015 - Oprava stupně 90 v ř.km 11,709</t>
  </si>
  <si>
    <t>Popis rozpočtu: 016 - Oprava stupně 91 v ř.km 11,724</t>
  </si>
  <si>
    <t>Popis rozpočtu: 017 - Oprava stupně 92 v ř.km 11,754</t>
  </si>
  <si>
    <t>Popis rozpočtu: 018 - Oprava stupně 93 v ř.km 11,768</t>
  </si>
  <si>
    <t>Popis rozpočtu: 019 - Oprava stupně 94 v ř.km 11,809</t>
  </si>
  <si>
    <t>Popis rozpočtu: 020 - Oprava stupně 95 v ř.km 11,829</t>
  </si>
  <si>
    <t>Popis rozpočtu: 021 - Oprava stupně 96 v ř.km 11,843</t>
  </si>
  <si>
    <t>Popis rozpočtu: 022 - Oprava stupně 97 v ř.km 11,888</t>
  </si>
  <si>
    <t>Popis rozpočtu: 023 - Oprava stupně 98 v ř.km 11,904</t>
  </si>
  <si>
    <t>Popis rozpočtu: 024 - Oprava stupně 99 v ř.km 11,919</t>
  </si>
  <si>
    <t>Popis rozpočtu: 025 - Oprava stupně 100 v ř.km 11,933</t>
  </si>
  <si>
    <t>Popis rozpočtu: 026 - Oprava stupně 101 v ř.km 11,948</t>
  </si>
  <si>
    <t>Popis rozpočtu: 027 - Oprava stupně 102 v ř.km 11,964</t>
  </si>
  <si>
    <t>Popis rozpočtu: 028 - Oprava stupně 103 v ř.km 11,979</t>
  </si>
  <si>
    <t>Popis rozpočtu: 029 - Oprava stupně 104 v ř.km 11,994</t>
  </si>
  <si>
    <t>Popis rozpočtu: 030 - Oprava stupně 105 v ř.km 12,009</t>
  </si>
  <si>
    <t>Popis rozpočtu: 031 - Oprava stupně 106 v ř.km 12,024</t>
  </si>
  <si>
    <t>Popis rozpočtu: 032 - Oprava stupně 107 v ř.km 12,040</t>
  </si>
  <si>
    <t>Popis rozpočtu: 033 - Oprava stupně 108 v ř.km 12,064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</si>
  <si>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</si>
  <si>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</si>
  <si>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</si>
  <si>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</si>
  <si>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</si>
  <si>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</si>
  <si>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</si>
  <si>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</si>
  <si>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</si>
  <si>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</si>
  <si>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</si>
  <si>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</si>
  <si>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</si>
  <si>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</si>
  <si>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</si>
  <si>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</si>
  <si>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</si>
  <si>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</si>
  <si>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</si>
  <si>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</si>
  <si>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</si>
  <si>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</si>
  <si>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</si>
  <si>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</si>
  <si>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</si>
  <si>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</si>
  <si>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</si>
  <si>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</si>
  <si>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</si>
  <si>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</si>
  <si>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</si>
  <si>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</si>
  <si>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</si>
  <si>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</si>
  <si>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</si>
  <si>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</si>
  <si>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</si>
  <si>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</si>
  <si>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</si>
  <si>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</si>
  <si>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</si>
  <si>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</si>
  <si>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</si>
  <si>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</si>
  <si>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</si>
  <si>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</si>
  <si>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</si>
  <si>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</si>
  <si>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</si>
  <si>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</si>
  <si>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</si>
  <si>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</si>
  <si>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</si>
  <si>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</si>
  <si>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</si>
  <si>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</si>
  <si>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</si>
  <si>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</si>
  <si>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</si>
  <si>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</si>
  <si>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</si>
  <si>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</si>
  <si>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</si>
  <si>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</si>
  <si>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</si>
  <si>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</si>
  <si>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</si>
  <si>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</si>
  <si>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</si>
  <si>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</si>
  <si>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</si>
  <si>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</si>
  <si>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</si>
  <si>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</si>
  <si>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</si>
  <si>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</si>
  <si>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</si>
  <si>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</si>
  <si>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</si>
  <si>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</si>
  <si>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</si>
  <si>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</si>
  <si>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</si>
  <si>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</si>
  <si>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</si>
  <si>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</si>
  <si>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</si>
  <si>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 xml:space="preserve">Zpracování povodňového a havarijního plánu   </t>
  </si>
  <si>
    <t>VN3</t>
  </si>
  <si>
    <t xml:space="preserve">Zajištění plnění povinností dle zákona č. 309_2006 Sb.   </t>
  </si>
  <si>
    <t>sobor</t>
  </si>
  <si>
    <t>VN4</t>
  </si>
  <si>
    <t>Uvedení stavbou dotčených pozemků  a komunikací  do původního stavu a jejich protokolární předání 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</si>
  <si>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</si>
  <si>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</si>
  <si>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</si>
  <si>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</si>
  <si>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</si>
  <si>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</si>
  <si>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</si>
  <si>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</si>
  <si>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</si>
  <si>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</si>
  <si>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</si>
  <si>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</si>
  <si>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</si>
  <si>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</si>
  <si>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</si>
  <si>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</si>
  <si>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</si>
  <si>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</si>
  <si>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Geodetické zaměření rohů stavby, stabilizace bodů a sestavení laviček.</t>
  </si>
  <si>
    <t>END</t>
  </si>
  <si>
    <t>111201102R00</t>
  </si>
  <si>
    <t>Odstranění křovin i s kořeny na ploše do 10000 m2</t>
  </si>
  <si>
    <t>m2</t>
  </si>
  <si>
    <t>Práce</t>
  </si>
  <si>
    <t>POL1_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</si>
  <si>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</si>
  <si>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</si>
  <si>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</si>
  <si>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</si>
  <si>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</si>
  <si>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</si>
  <si>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</si>
  <si>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</si>
  <si>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</si>
  <si>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</si>
  <si>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travin, rákosu na ploše nad 0,1 do 1 ha</t>
  </si>
  <si>
    <t>ha</t>
  </si>
  <si>
    <t>636*5*0,2/10000</t>
  </si>
  <si>
    <t>VV</t>
  </si>
  <si>
    <t>129303201R00</t>
  </si>
  <si>
    <t>Čištění vodotečí, hl. do 5,0 m, š.nad 5 m, v hor.4</t>
  </si>
  <si>
    <t>m3</t>
  </si>
  <si>
    <t>dle kubaturových listů : 188,38</t>
  </si>
  <si>
    <t>129303109R00</t>
  </si>
  <si>
    <t>Příplatek za lepivost - čištění vodotečí v hor.4</t>
  </si>
  <si>
    <t>188,38*0,2</t>
  </si>
  <si>
    <t>161101101R00</t>
  </si>
  <si>
    <t>Svislé přemístění výkopku z hor.1-4 do 2,5 m</t>
  </si>
  <si>
    <t>162701101R00</t>
  </si>
  <si>
    <t>Vodorovné přemístění výkopku z hor.1-4 do 6000 m</t>
  </si>
  <si>
    <t>166101101R00</t>
  </si>
  <si>
    <t>Přehození výkopku z hor.1-4</t>
  </si>
  <si>
    <t>- přehození výkopku na mezideponii k odvodnění</t>
  </si>
  <si>
    <t>167101102R00</t>
  </si>
  <si>
    <t>Nakládání výkopku z hor. 1 ÷ 4 v množství nad 100 m3</t>
  </si>
  <si>
    <t>- naložení odvodněného výkopku z mezideponie</t>
  </si>
  <si>
    <t>199000005R00</t>
  </si>
  <si>
    <t>Poplatek za skládku zeminy 1- 4</t>
  </si>
  <si>
    <t>t</t>
  </si>
  <si>
    <t>Skládka s oprávněním převzetí (dle výběru zhotovitele)</t>
  </si>
  <si>
    <t>188,38*1,85</t>
  </si>
  <si>
    <t>114203101R00</t>
  </si>
  <si>
    <t>Rozebrání dlažeb z lomového kamene na sucho</t>
  </si>
  <si>
    <t>LB + PB dlažba - odstranění uvolněných kamenů dlažby : 1,2*636*2*0,2*0,1*0,2</t>
  </si>
  <si>
    <t>114203202R00</t>
  </si>
  <si>
    <t>Očištění lomového kamene od malty</t>
  </si>
  <si>
    <t>114203401R00</t>
  </si>
  <si>
    <t>Srovnání lom. kamene do figur na vzdálenost do 10m</t>
  </si>
  <si>
    <t>139601103R00</t>
  </si>
  <si>
    <t>Ruční výkop jam, rýh a šachet v hornině tř. 4</t>
  </si>
  <si>
    <t>vyčištění kaverny od nánosu</t>
  </si>
  <si>
    <t>očištění kaverny pod dlažbou : 1,2*636*2*0,1*0,2</t>
  </si>
  <si>
    <t>161101102R00</t>
  </si>
  <si>
    <t>Svislé přemístění výkopku z hor.1-4 do 4,0 m</t>
  </si>
  <si>
    <t>161101152R00</t>
  </si>
  <si>
    <t>Svislé přemístění výkopku z hor.5-7 do 4,0 m</t>
  </si>
  <si>
    <t>- přehození výkopku z místa těžení na místo naložení</t>
  </si>
  <si>
    <t>- počet přehození je věcí dodavatele stavby</t>
  </si>
  <si>
    <t>166101151R00</t>
  </si>
  <si>
    <t>Přehození výkopku z hor.5-7</t>
  </si>
  <si>
    <t>174101101R00</t>
  </si>
  <si>
    <t>Zásyp jam, rýh, šachet se zhutněním</t>
  </si>
  <si>
    <t>včetně strojního přemístění materiálu pro zásyp ze vzdálenosti do 10 m od okraje zásypu</t>
  </si>
  <si>
    <t>335,808*0,15</t>
  </si>
  <si>
    <t>180401213R00</t>
  </si>
  <si>
    <t>Založení trávníku lučního výsevem ve svahu do 1:1</t>
  </si>
  <si>
    <t>182101101R00</t>
  </si>
  <si>
    <t>Svahování v zářezech v hor. 1 - 4</t>
  </si>
  <si>
    <t>1*636*2*0,20</t>
  </si>
  <si>
    <t>30,528*1,85</t>
  </si>
  <si>
    <t>00572440R</t>
  </si>
  <si>
    <t>Směs travní hřištní III. - vysoká zátěž PROFI á 25 kg</t>
  </si>
  <si>
    <t>kg</t>
  </si>
  <si>
    <t>SPCM</t>
  </si>
  <si>
    <t>Specifikace</t>
  </si>
  <si>
    <t>POL3_</t>
  </si>
  <si>
    <t>254,4*0,03</t>
  </si>
  <si>
    <t>58922140R</t>
  </si>
  <si>
    <t>Beton C 12/15 - X0 - Dmax 22 mm - S1 - struskoportlandský CEM II</t>
  </si>
  <si>
    <t>50,3712*1,1</t>
  </si>
  <si>
    <t>451311831R00</t>
  </si>
  <si>
    <t>Podklad pod dlažbu z betonu C 25/30 XA1,do 20 cm</t>
  </si>
  <si>
    <t>1,2*636*2*0,2*1,1</t>
  </si>
  <si>
    <t>465512117R00</t>
  </si>
  <si>
    <t>Oprava kam.dlažby do 20 m2,suchá tl.20 cm se zalit</t>
  </si>
  <si>
    <t>Včetně opravy dlažby v úzkém pruhu.</t>
  </si>
  <si>
    <t>335,808-25</t>
  </si>
  <si>
    <t>465513117RR1</t>
  </si>
  <si>
    <t>Oprava kam.dlažby do 20 m2,suchá tl.20 cm se zalit - bez materiálu dlažby</t>
  </si>
  <si>
    <t>938901101R00</t>
  </si>
  <si>
    <t>Očištění dlažby z lom.kam./ bet. desek od porostu</t>
  </si>
  <si>
    <t>960211251R00</t>
  </si>
  <si>
    <t>Bourání konstrukcí zděných z kamene nebo cihel</t>
  </si>
  <si>
    <t>Včetně bourání geotextilií, výplně otvorů tvárnic, drenáží, trubek a dilatačních prvků apod. zabudovaných v bouraných konstrukcích.</t>
  </si>
  <si>
    <t>LB + PB dlažba - odstranění podkladu pd uvolněnými kameny dlažby : 1,2*636*2*0,2*0,1*0,2</t>
  </si>
  <si>
    <t>998332011R00</t>
  </si>
  <si>
    <t>Přesun hmot, úpravy toků a kanálů, hráze ostatní</t>
  </si>
  <si>
    <t>Přesun hmot</t>
  </si>
  <si>
    <t>POL7_</t>
  </si>
  <si>
    <t>979017111R00</t>
  </si>
  <si>
    <t>Svislé přemístění suti nošením na H do 3,5 m</t>
  </si>
  <si>
    <t>Přesun suti</t>
  </si>
  <si>
    <t>POL8_</t>
  </si>
  <si>
    <t>S naložením suti nebo vybouraných hmot do dopravního prostředku a na jejich vyložením, popřípadě přeložením na normální dopravní prostředek.</t>
  </si>
  <si>
    <t>979083117R00</t>
  </si>
  <si>
    <t>Vodorovné přemístění suti na skládku do 6000 m</t>
  </si>
  <si>
    <t>979990103R00</t>
  </si>
  <si>
    <t>Poplatek za uložení suti - beton, skupina odpadu 170101</t>
  </si>
  <si>
    <t>979087311R00</t>
  </si>
  <si>
    <t>Vodorovné přemístění suti nošením do 10 m</t>
  </si>
  <si>
    <t>- manipulace se sutí v rámci koryta a přemístění suti k místu naložení</t>
  </si>
  <si>
    <t>115101201R00</t>
  </si>
  <si>
    <t>Čerpání vody na výšku do 10 m, přítok do 500 l/min</t>
  </si>
  <si>
    <t>h</t>
  </si>
  <si>
    <t>10*21*2</t>
  </si>
  <si>
    <t>115101301R00</t>
  </si>
  <si>
    <t>Pohotovost čerp.soupravy, výška 10 m, přítok 500 l</t>
  </si>
  <si>
    <t>den</t>
  </si>
  <si>
    <t>21*2</t>
  </si>
  <si>
    <t>120901113RT1</t>
  </si>
  <si>
    <t>Bourání konstrukcí kamenných na MC v odkopávkách pneumatickým kladivem</t>
  </si>
  <si>
    <t>vybourání uvolněných kamenů z konstrukce zdiva : 0,4*0,5*636*0,5*0,25*2</t>
  </si>
  <si>
    <t>122301101R00</t>
  </si>
  <si>
    <t>Odkopávky nezapažené v hor. 4 do 100 m3</t>
  </si>
  <si>
    <t>odtěžení zeminy do konstrukce hrázky : 2*1*636*0,25*2</t>
  </si>
  <si>
    <t>122301109R00</t>
  </si>
  <si>
    <t>Příplatek za lepivost - odkopávky v hor. 4</t>
  </si>
  <si>
    <t>636*0,2</t>
  </si>
  <si>
    <t>odtěžení zeminy z kaverny rubu stěny : 0,4*0,5*636*0,25*2*0,25</t>
  </si>
  <si>
    <t>174101102R00</t>
  </si>
  <si>
    <t>Zásyp ruční se zhutněním</t>
  </si>
  <si>
    <t>15,9*1,5</t>
  </si>
  <si>
    <t>174201101R00</t>
  </si>
  <si>
    <t>Zásyp jam, rýh, šachet bez zhutnění</t>
  </si>
  <si>
    <t>včetně strojního přemístění materiálu ze vzdálenosti do 10 m od okraje zásypu</t>
  </si>
  <si>
    <t>15,9*1,85</t>
  </si>
  <si>
    <t>23,85*1,1</t>
  </si>
  <si>
    <t>289474211R00</t>
  </si>
  <si>
    <t>Spárování zdiva hl. do 3 cm akt. maltou řádkového</t>
  </si>
  <si>
    <t>S dodání potřebných hmot, vypláchnutí spár vodou před spárováním a očištění okolního zdiva po spárování.</t>
  </si>
  <si>
    <t>(0,5+0,4)*636*0,25*2</t>
  </si>
  <si>
    <t>329222111R00</t>
  </si>
  <si>
    <t>Zdění obkl. zdiva ostatního řádkového tl. do 45 cm</t>
  </si>
  <si>
    <t>0,4*0,5*636*0,25*2</t>
  </si>
  <si>
    <t>58380750R</t>
  </si>
  <si>
    <t>Kámen lomový upravený regulační tl. 20 cm</t>
  </si>
  <si>
    <t>(63,6-31,8*0,7)*2,65</t>
  </si>
  <si>
    <t>120901121R00</t>
  </si>
  <si>
    <t>Bourání konstrukcí z prostého betonu v odkopávkách</t>
  </si>
  <si>
    <t>- slabě vyztužený beton (50kg výztuže/m3)</t>
  </si>
  <si>
    <t>329321114R00</t>
  </si>
  <si>
    <t>Konstrukce ostatní z bet.železového C25/30 XA2</t>
  </si>
  <si>
    <t>0,4*0,5*636*2*0,25</t>
  </si>
  <si>
    <t>329351010R00</t>
  </si>
  <si>
    <t>Obednění konstrukcí ostatních ploch rovinných</t>
  </si>
  <si>
    <t>(0,1+0,6)*636*2*0,25</t>
  </si>
  <si>
    <t>329352010R00</t>
  </si>
  <si>
    <t>Odbednění konstrukcí ostatních ploch rovinných</t>
  </si>
  <si>
    <t>- včetně rozepření</t>
  </si>
  <si>
    <t>329366111R00</t>
  </si>
  <si>
    <t>Výztuž ost. ŽB konstr. ocel B500B (10 505), D do 12 mm</t>
  </si>
  <si>
    <t>7,82*636*0,25*2*1,1/1000</t>
  </si>
  <si>
    <t>451311811R00</t>
  </si>
  <si>
    <t>Podklad pod dlažbu z betonu C 25/30 XA1,do 10 cm</t>
  </si>
  <si>
    <t>0,5*636*2*0,25</t>
  </si>
  <si>
    <t>131301110R00</t>
  </si>
  <si>
    <t>Hloubení nezapaž. jam hor.4 do 50 m3, STROJNĚ</t>
  </si>
  <si>
    <t>- včetně nutného podílu ručních prací</t>
  </si>
  <si>
    <t>(11,2+5,6)*0,4*0,75*19</t>
  </si>
  <si>
    <t>131301119R00</t>
  </si>
  <si>
    <t>Příplatek za lepivost - hloubení nezap.jam v hor.4</t>
  </si>
  <si>
    <t>95,76*0,2</t>
  </si>
  <si>
    <t>162601102R00</t>
  </si>
  <si>
    <t>Vodorovné přemístění výkopku z hor.1-4 do 5000 m</t>
  </si>
  <si>
    <t>95,76*1,85</t>
  </si>
  <si>
    <t>463211111R00</t>
  </si>
  <si>
    <t>Rovnanina z lomového kamene s vyklínováním spár</t>
  </si>
  <si>
    <t>(11,2+5,6)*0,40*19</t>
  </si>
  <si>
    <t>463212191R00</t>
  </si>
  <si>
    <t>Příplatek za vypracování líce rovnaniny z lom.kam.</t>
  </si>
  <si>
    <t>(11,2+5,6)*19</t>
  </si>
  <si>
    <t>16,8*0,5*0,25*0,7*19</t>
  </si>
  <si>
    <t>16,8*0,5*0,50*0,3*19</t>
  </si>
  <si>
    <t>23,94*0,2</t>
  </si>
  <si>
    <t>23,94*1,85</t>
  </si>
  <si>
    <t>451311841R00</t>
  </si>
  <si>
    <t>Podklad pod dlažbu z betonu C 25/30 XA1,do 25 cm</t>
  </si>
  <si>
    <t>16,8*0,5*19</t>
  </si>
  <si>
    <t>465513217R00</t>
  </si>
  <si>
    <t>Oprava kam.dlažby do 20 m2 na MC,tl.25 cm s vyspár</t>
  </si>
  <si>
    <t>159,6*0,3</t>
  </si>
  <si>
    <t>465513217RR1</t>
  </si>
  <si>
    <t>Oprava kam.dlažby do 20 m2 na MC,tl.25 cm s vyspár - poze montáž</t>
  </si>
  <si>
    <t>159,6*0,7</t>
  </si>
  <si>
    <t>odstranění podkladu z betonu : 16,8*0,5*0,25*0,7*6</t>
  </si>
  <si>
    <t>979083116R00</t>
  </si>
  <si>
    <t>Vodorovné přemístění suti na skládku do 5000 m</t>
  </si>
  <si>
    <t>216904112R00</t>
  </si>
  <si>
    <t>Očištění tlakovou vodou zdiva stěn a rubu kleneb</t>
  </si>
  <si>
    <t>- vysokotlaké čištění</t>
  </si>
  <si>
    <t>- po očištění musí být plochy prosté zbytků betonu, prachu a vegetace</t>
  </si>
  <si>
    <t>622901110R00</t>
  </si>
  <si>
    <t>Očištění po opravách,spárovaných ploch</t>
  </si>
  <si>
    <t>- po očišění musí být plochy prosté zbytků spárovací hmoty a prachu.</t>
  </si>
  <si>
    <t>627451112R00</t>
  </si>
  <si>
    <t>Vyplnění spár 70 mm stáv.dlažby z kam., MC s vysp.</t>
  </si>
  <si>
    <t>- povrch spár bude zahlazen ocelovým hladítkem</t>
  </si>
  <si>
    <t>938903113R00</t>
  </si>
  <si>
    <t>Vysekání spár hl.70 mm ve zdivu z kamene, řádkovém</t>
  </si>
  <si>
    <t>1,2*636*2-335,808</t>
  </si>
  <si>
    <t>9*10</t>
  </si>
  <si>
    <t>125703312R00</t>
  </si>
  <si>
    <t>Čištění kanálů s dnem z lom.kam., tl. vrstvy 50 cm</t>
  </si>
  <si>
    <t>čištění vývařiště : 3*5,3*0,15</t>
  </si>
  <si>
    <t>2,385*1,85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</si>
  <si>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</si>
  <si>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</si>
  <si>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</si>
  <si>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</si>
  <si>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dlažba (opevnění svahů nad vývařištěm) : 6,56*1,2*2</t>
  </si>
  <si>
    <t>vývařiště : 20,5+11,3*0,4</t>
  </si>
  <si>
    <t>čelo přelivné hrany : 0,75*5,7</t>
  </si>
  <si>
    <t>koruna přelivné hrany : 5,7*1</t>
  </si>
  <si>
    <t>- materiál do konstrukce hrázek bude použit ze sedimentů ze dna koryta</t>
  </si>
  <si>
    <t>114203103R00</t>
  </si>
  <si>
    <t>Rozebrání dlažeb z lom.kamene do MC, spáry MC</t>
  </si>
  <si>
    <t>vybourání kamenů z poškozené přelivné hrany prahu vývařiště : 0,6*3*0,25*0,3</t>
  </si>
  <si>
    <t>115001105R00</t>
  </si>
  <si>
    <t>Převedení vody potrubím o průměru do DN 600 mm</t>
  </si>
  <si>
    <t>m</t>
  </si>
  <si>
    <t>oprava poškozené přelivné hrany prahu vývařiště : 0,6*3*0,25</t>
  </si>
  <si>
    <t>oprava poškozené přelivné hrany prahu vývařiště : 0,6*3*0,2</t>
  </si>
  <si>
    <t>oprava poškozené přelivné hrany prahu vývařiště : 3*0,2*2</t>
  </si>
  <si>
    <t>3*2*3*0,31/1000</t>
  </si>
  <si>
    <t>329368211R00</t>
  </si>
  <si>
    <t>Výztuž ostatních ŽB konstrukcí svařovanou sítí</t>
  </si>
  <si>
    <t>Oprava tělesa prahu - síť 150/8*150/8 : 0,6*3*5,4*1,2*2/1000</t>
  </si>
  <si>
    <t>311716751R</t>
  </si>
  <si>
    <t>Malta chem.2slož.ResiFix 3EC kartuše 410 ml</t>
  </si>
  <si>
    <t>kus</t>
  </si>
  <si>
    <t>58381076R</t>
  </si>
  <si>
    <t>Haklík lámaný neupravený</t>
  </si>
  <si>
    <t>- tloušťka 200-250mm</t>
  </si>
  <si>
    <t>oprava poškozené přelivné hrany prahu vývařiště : 0,6*3</t>
  </si>
  <si>
    <t>vybourání lože kamenů z poškozené přelivné hrany prahu vývařiště : 0,6*3*0,2</t>
  </si>
  <si>
    <t>970051018R00</t>
  </si>
  <si>
    <t>Vrtání jádrové do ŽB d 14-18 mm</t>
  </si>
  <si>
    <t>0,3*3*2*3</t>
  </si>
  <si>
    <t>vybourání kamenů z poškozené přelivné hrany prahu vývařiště : 1*0,5*0,25</t>
  </si>
  <si>
    <t>RTS 22/ II</t>
  </si>
  <si>
    <t>- včetně nutného podílu ručního výkopu</t>
  </si>
  <si>
    <t>výkop stavební jámy nad přelivem : 1*3</t>
  </si>
  <si>
    <t>3*0,2</t>
  </si>
  <si>
    <t>zásyp stavební jámy nad přelivem : 3</t>
  </si>
  <si>
    <t>oprava poškozené přelivné hrany prahu vývařiště : 1*2*0,25</t>
  </si>
  <si>
    <t>oprava poškozené přelivné hrany prahu vývařiště : 1*2*0,2</t>
  </si>
  <si>
    <t>stabilizační stěna : 0,3*1*2</t>
  </si>
  <si>
    <t>oprava poškozené přelivné hrany prahu vývařiště : 2*0,2*2</t>
  </si>
  <si>
    <t>stabilizační stěna : (0,3+2+0,3)*1</t>
  </si>
  <si>
    <t>oprava tělesa přelivu : 3*2*2*0,31/1000</t>
  </si>
  <si>
    <t>Oprava tělesa přelivu - síť 150/8*150/8 : 1*2*5,4*1,2*2/1000</t>
  </si>
  <si>
    <t>Stabilizační stěna : 1*2*5,4*1,2*2/1000</t>
  </si>
  <si>
    <t>oprava poškozené přelivné hrany prahu vývařiště : 1*2</t>
  </si>
  <si>
    <t>podklad pod stabilizační stěnu : 0,45*2,15</t>
  </si>
  <si>
    <t>vybourání lože kamenů z poškozené přelivné hrany : 1*2*0,2</t>
  </si>
  <si>
    <t>960321271R00</t>
  </si>
  <si>
    <t>Bourání konstrukcí ze železobetonu</t>
  </si>
  <si>
    <t>0,3*2*1*0,7</t>
  </si>
  <si>
    <t>0,3*3*2*2</t>
  </si>
  <si>
    <t>kámen z přelivné hrany : 0,26*6*0,7</t>
  </si>
  <si>
    <t>kámen z opevnění svahů : 1,8*5,75*0,2*0,7</t>
  </si>
  <si>
    <t>kámen z vývařiště : 6*2,5*0,2*0,7</t>
  </si>
  <si>
    <t>zřízení + odstranění</t>
  </si>
  <si>
    <t>10*15</t>
  </si>
  <si>
    <t>120901121RT3</t>
  </si>
  <si>
    <t>Bourání konstrukcí z prostého betonu v odkopávkách bagrem s kladivem</t>
  </si>
  <si>
    <t>odstranění poškozené konstrukce objektu : 3,17*3,55+0,22*6+(1,25+1)*1,8*0,4</t>
  </si>
  <si>
    <t>včetně nutného podílu ručního výkopu</t>
  </si>
  <si>
    <t>výkop stavební jámy : 8,65*4,8-14,1935</t>
  </si>
  <si>
    <t>27,3265*0,2</t>
  </si>
  <si>
    <t>162201102R00</t>
  </si>
  <si>
    <t>Vodorovné přemístění výkopku z hor.1-4 do 50 m</t>
  </si>
  <si>
    <t>6,56*2</t>
  </si>
  <si>
    <t>27,3265-6,56</t>
  </si>
  <si>
    <t>162701151R00</t>
  </si>
  <si>
    <t>Vodorovné přemístění výkopku z hor.5-7 do 6000 m</t>
  </si>
  <si>
    <t>14,1935-4,641</t>
  </si>
  <si>
    <t>167101101R00</t>
  </si>
  <si>
    <t>Nakládání výkopku z hor. 1 ÷ 4 v množství do 100 m3</t>
  </si>
  <si>
    <t>zásyp vytěženou zeminou : 0,88*5,75+0,25*6</t>
  </si>
  <si>
    <t>zásyp - výplňový beton : 1,08*5,75</t>
  </si>
  <si>
    <t>180401211R00</t>
  </si>
  <si>
    <t>Založení trávníku lučního výsevem v rovině</t>
  </si>
  <si>
    <t>181201102R00</t>
  </si>
  <si>
    <t>Úprava pláně v násypech v hor. 1-4, se zhutněním</t>
  </si>
  <si>
    <t>0,7*10</t>
  </si>
  <si>
    <t>1,7*10</t>
  </si>
  <si>
    <t>20,7665*1,85</t>
  </si>
  <si>
    <t>199000003RR1</t>
  </si>
  <si>
    <t>Poplatek za skládku betonové suti</t>
  </si>
  <si>
    <t>Zajímkovaní stavební jámy</t>
  </si>
  <si>
    <t>Položka obsahuje</t>
  </si>
  <si>
    <t>- zřízení hrázky jímky (materiál ze dna toku)</t>
  </si>
  <si>
    <t>- odstranění hrázky (zpětné rozprostření zeminy do dna toku)</t>
  </si>
  <si>
    <t>(7+17)*0,03</t>
  </si>
  <si>
    <t>zásyp - výplňový beton : 6,56*1,1</t>
  </si>
  <si>
    <t>závěrečný práh + boční stěny vývařiště : (0,4+0,5)*6+1,35*2+0,2*3*2</t>
  </si>
  <si>
    <t>oprava koruny přelivné hrany : 0,45*5,8+6</t>
  </si>
  <si>
    <t>navázání závěrečného prahu na stávající nepoškozenou patku : 0,7*1,2*2</t>
  </si>
  <si>
    <t>- včetně úpravy velikosti kamenů na stavbě</t>
  </si>
  <si>
    <t>závěrečný práh + boční stěny vývařiště : 0,42*6,81+0,42*3</t>
  </si>
  <si>
    <t>oprava koruny přelivné hrany : 6*0,25</t>
  </si>
  <si>
    <t>navázání závěrečného prahu na stávající nepoškozenou patku : 0,3*1,2</t>
  </si>
  <si>
    <t>329311114R00</t>
  </si>
  <si>
    <t>Konstrukce ostatní z bet. prostého C 25/30 XA2</t>
  </si>
  <si>
    <t>- betonáž bude prováděna přímo do výkopu</t>
  </si>
  <si>
    <t>- současně s výkopem a betonáží bude prováděno čerpání prosáklé vody</t>
  </si>
  <si>
    <t>podkladní vyrovnávací beton : 1,15*7,2</t>
  </si>
  <si>
    <t>beton přelivné hrany : 6*0,2</t>
  </si>
  <si>
    <t>ŽB deska : 0,74*7</t>
  </si>
  <si>
    <t>ŽB deska : 0,74*2+1,4</t>
  </si>
  <si>
    <t>oprava koruny přelivné hrany : 6*0,2</t>
  </si>
  <si>
    <t>9,26/1000</t>
  </si>
  <si>
    <t>ŽB deska - síť 150/8*150/8 : 26,4*5,4*1,2*2/1000</t>
  </si>
  <si>
    <t>oprava koruny přelivné hrany - síť 150/*150/8 : 0,75*6*5,4*1,2/1000</t>
  </si>
  <si>
    <t>5,9802*2,65</t>
  </si>
  <si>
    <t>1,8*5,75+(1,8*1,2)</t>
  </si>
  <si>
    <t>(1+2)*5,6*0,4</t>
  </si>
  <si>
    <t>(1+2)*5,6</t>
  </si>
  <si>
    <t>465513127R00</t>
  </si>
  <si>
    <t>Dlažba z kamene na MC, s vyspárov. MC, tl. 20 cm</t>
  </si>
  <si>
    <t>1,8*5,75*0,5</t>
  </si>
  <si>
    <t>465513227R00</t>
  </si>
  <si>
    <t>Dlažba z kamene na MC, s vyspárov. MC, tl. 25 cm</t>
  </si>
  <si>
    <t>dno vývařiště : 5,6*3*0,5</t>
  </si>
  <si>
    <t>465513117R00</t>
  </si>
  <si>
    <t>Oprava kam.dlažby do 20 m2 na MC,tl.20 cm s vyspár</t>
  </si>
  <si>
    <t>navázání opravované konstrukce na stávající dlažbu : 1,8*1,2</t>
  </si>
  <si>
    <t>455-R-1</t>
  </si>
  <si>
    <t>Dlažba z kamene na MC, s vyspárov. MC, tl. 25 cm - pouze zřízení</t>
  </si>
  <si>
    <t>- včetně dovozu očištěné dlažby z dočasné skladky</t>
  </si>
  <si>
    <t>16,80*0,5</t>
  </si>
  <si>
    <t>465-R-1</t>
  </si>
  <si>
    <t>Dlažba z kamene na MC, s vyspárov. MC, tl. 20 cm - pouze zřízení</t>
  </si>
  <si>
    <t>odstranění poškozené konstrukce přelivné hrany : 0,41*6</t>
  </si>
  <si>
    <t>970041018R00</t>
  </si>
  <si>
    <t>Vrtání jádrové do prostého betonu d 14 - 18 mm</t>
  </si>
  <si>
    <t>30*0,3</t>
  </si>
  <si>
    <t>kámen z opevnění svahů : 2,15*5,75*0,2*0,7</t>
  </si>
  <si>
    <t>119001422R00</t>
  </si>
  <si>
    <t>Dočasné zajištění kabelů - v počtu 3 - 6 kabelů</t>
  </si>
  <si>
    <t>odstranění poškozené konstrukce objektu : 3,28*3,55+0,22*6+(1,25+1)*1,8*0,4</t>
  </si>
  <si>
    <t>2,57*5,75</t>
  </si>
  <si>
    <t>výkop stavební jámy : 8,8*4,8</t>
  </si>
  <si>
    <t>42,24*0,2</t>
  </si>
  <si>
    <t>13,0575*2</t>
  </si>
  <si>
    <t>42,24-13,0575</t>
  </si>
  <si>
    <t>29,3615-4,92275</t>
  </si>
  <si>
    <t>zásyp vytěženou zeminou : 0,29*5,75+0,25*6+1,72*5,75</t>
  </si>
  <si>
    <t>zásyp - výplňový beton : 1,96*5,75</t>
  </si>
  <si>
    <t>1,5+1,1*10</t>
  </si>
  <si>
    <t>29,1825*1,85</t>
  </si>
  <si>
    <t>912      R00</t>
  </si>
  <si>
    <t>Hzs - Zedník tř.7</t>
  </si>
  <si>
    <t>Prav.M</t>
  </si>
  <si>
    <t>HZS</t>
  </si>
  <si>
    <t>POL10_</t>
  </si>
  <si>
    <t>2*8*2</t>
  </si>
  <si>
    <t>12,5*0,03</t>
  </si>
  <si>
    <t>zásyp - výplňový beton : 11,27*1,1</t>
  </si>
  <si>
    <t>171156461200R</t>
  </si>
  <si>
    <t>Jeřáb automobilní Tatra 815 AD 28</t>
  </si>
  <si>
    <t>Sh</t>
  </si>
  <si>
    <t>STROJ</t>
  </si>
  <si>
    <t>Stroj</t>
  </si>
  <si>
    <t>POL6_</t>
  </si>
  <si>
    <t>Nosnost 28 t při vyložení 3 m od středu otoče jeřábu.</t>
  </si>
  <si>
    <t>- odstranění + zpětné osazení lávky</t>
  </si>
  <si>
    <t>2*8</t>
  </si>
  <si>
    <t>závěrečný práh + boční stěny vývařiště : (0,4+0,5)*6+1,79+0,2*3</t>
  </si>
  <si>
    <t>LB opěrná stěna : 2,2*1,75+5,85*3+1,9*1</t>
  </si>
  <si>
    <t>závěrečný práh + boční stěny vývařiště : 0,42*6,81+0,51*3</t>
  </si>
  <si>
    <t>LB opěrná stěna : 2,6*5,75</t>
  </si>
  <si>
    <t>380320040RAC</t>
  </si>
  <si>
    <t>Kompletní konstrukce ze železobetonu C 25/30 bednění a odbednění, výztuž 150 kg/m3</t>
  </si>
  <si>
    <t>Agregovaná položka</t>
  </si>
  <si>
    <t>POL2_</t>
  </si>
  <si>
    <t>- oprava patek lávky</t>
  </si>
  <si>
    <t>0,6*2,5*1*2</t>
  </si>
  <si>
    <t>20,8402*2,65</t>
  </si>
  <si>
    <t>2,15*5,75+(2,15*1,2)</t>
  </si>
  <si>
    <t>2,15*5,75*0,5</t>
  </si>
  <si>
    <t>navázání opravované konstrukce na stávající dlažbu : 2,15*1,2</t>
  </si>
  <si>
    <t>kámen z opevnění svahů : (1,65+1,65)*5,75*0,2*0,7</t>
  </si>
  <si>
    <t>odstranění poškozené konstrukce objektu : 4,09*3,55+0,22*6+(1,25*2+1*2)*1,65*0,4</t>
  </si>
  <si>
    <t>výkop stavební jámy : 10,82*4,8-18,8095</t>
  </si>
  <si>
    <t>33,1265*0,2</t>
  </si>
  <si>
    <t>6,33*2</t>
  </si>
  <si>
    <t>33,1265-6,33</t>
  </si>
  <si>
    <t>18,8095-5,8485</t>
  </si>
  <si>
    <t>zásyp vytěženou zeminou : (0,42+0,42)*5,75+0,25*6</t>
  </si>
  <si>
    <t>zásyp - výplňový beton : 1,21*5,75*2</t>
  </si>
  <si>
    <t>(1,2+1,2)*10</t>
  </si>
  <si>
    <t>(0,4+0,4)*10</t>
  </si>
  <si>
    <t>26,7965*1,85</t>
  </si>
  <si>
    <t>(45+13)*0,03</t>
  </si>
  <si>
    <t>zásyp - výplňový beton : 13,915*1,1</t>
  </si>
  <si>
    <t>závěrečný práh + boční stěny vývařiště : (0,4+0,5)*6+1,50*2+0,2*3*2</t>
  </si>
  <si>
    <t>závěrečný práh + boční stěny vývařiště : 0,43*6,81+0,45*3*2</t>
  </si>
  <si>
    <t>navázání závěrečného prahu na stávající nepoškozenou patku : 0,3*1,2*2</t>
  </si>
  <si>
    <t>7,8483*2,65</t>
  </si>
  <si>
    <t>(1,65*2)*5,75+(1,65*1,2)*2</t>
  </si>
  <si>
    <t>(1,65*2)*5,75*0,5</t>
  </si>
  <si>
    <t>navázání opravované konstrukce na stávající dlažbu : (1,65*1,2)*2</t>
  </si>
  <si>
    <t>kámen z opevnění svahů : (1,2+1,2)*5,75*0,2*0,7</t>
  </si>
  <si>
    <t>odstranění poškozené konstrukce objektu : 3,68*3,55+0,22*6+(1,25*2+1*2)*1,2*0,4</t>
  </si>
  <si>
    <t>výkop stavební jámy : 10,35*4,8-16,544</t>
  </si>
  <si>
    <t>33,136*0,2</t>
  </si>
  <si>
    <t>8,1125*2</t>
  </si>
  <si>
    <t>33,136-19,2675</t>
  </si>
  <si>
    <t>16,544-5,124</t>
  </si>
  <si>
    <t>zásyp vytěženou zeminou : 1,15*5,75+0,25*6</t>
  </si>
  <si>
    <t>zásyp - výplňový beton : 0,97*5,75*2</t>
  </si>
  <si>
    <t>(1,2+0,9)*10</t>
  </si>
  <si>
    <t>(0,9+0,5)*10</t>
  </si>
  <si>
    <t>13,8685*1,85</t>
  </si>
  <si>
    <t>(21+14)*0,03</t>
  </si>
  <si>
    <t>zásyp - výplňový beton : 11,255*1,1</t>
  </si>
  <si>
    <t>závěrečný práh + boční stěny vývařiště : 0,42*6,81+0,42*3*2</t>
  </si>
  <si>
    <t>7,6002*2,65</t>
  </si>
  <si>
    <t>(1,2*2)*5,75+(1,2*1,2)*2</t>
  </si>
  <si>
    <t>(1,2*2)*5,75*0,5</t>
  </si>
  <si>
    <t>navázání opravované konstrukce na stávající dlažbu : (1,2*1,2)*2</t>
  </si>
  <si>
    <t>LB dlažba - odstranění uvolněných kamenů dlažby : 0,5*4,5*0,20*0,3*2</t>
  </si>
  <si>
    <t>0,5*4,5*0,2*2</t>
  </si>
  <si>
    <t>2,385+0,9</t>
  </si>
  <si>
    <t>5,8*0,25</t>
  </si>
  <si>
    <t>3,285*1,85</t>
  </si>
  <si>
    <t>1,45*1,1</t>
  </si>
  <si>
    <t>0,5*4,5*2*1,3</t>
  </si>
  <si>
    <t>5,85-0,85</t>
  </si>
  <si>
    <t>LB dlažba - odstranění podkladu z betonu po odstraněné uvolněné dlažbě : 0,5*4,5*0,2*0,3</t>
  </si>
  <si>
    <t>PB dlažba - odstranění podkladu z betonu po odstraněné uvolněné dlažbě : 0,5*4,5*0,2*0,3</t>
  </si>
  <si>
    <t>LB dlažba - odstranění uvolněných kamenů dlažby : 0,5*2*0,20*0,3</t>
  </si>
  <si>
    <t>PB dlažba - odstranění uvolněných kamenů dlažby : 0,5*2*0,20*0,3</t>
  </si>
  <si>
    <t>0,32+0,12</t>
  </si>
  <si>
    <t>120901121RT1</t>
  </si>
  <si>
    <t>Bourání konstrukcí z prostého betonu v odkopávkách pneumatickým kladivem</t>
  </si>
  <si>
    <t>odstranění poškozeného zdiva opevnění svahu vývařiště : 0,4*0,4*2*2*0,5</t>
  </si>
  <si>
    <t>pomocné výkopy : 0,4*0,2*2,5*2</t>
  </si>
  <si>
    <t>2,6*0,25+0,4</t>
  </si>
  <si>
    <t>1,05*1,1</t>
  </si>
  <si>
    <t>327212345R00</t>
  </si>
  <si>
    <t>Oprava nadz.zdiva z lom.kam. zdí, do 3 m3 obkladní</t>
  </si>
  <si>
    <t>0,4*0,4*2*2*0,75</t>
  </si>
  <si>
    <t>oprava základového pasu : 0,4*0,2*2*2</t>
  </si>
  <si>
    <t>0,2*2*4</t>
  </si>
  <si>
    <t>327212345RR1</t>
  </si>
  <si>
    <t>Oprava nadz.zdiva z lom.kam. zdí, do 3 m3 obkladní - pouze zdění</t>
  </si>
  <si>
    <t>0,4*0,4*2*2*0,25</t>
  </si>
  <si>
    <t>(0,5*2+0,5*2)*1,3</t>
  </si>
  <si>
    <t>2,6-0,6</t>
  </si>
  <si>
    <t>vybourání poškozeného betonového základového pasu : 0,4*0,2*2*2</t>
  </si>
  <si>
    <t>LB dlažba - odstranění podkladu z betonu po odstraněné uvolněné dlažbě : 0,5*2*0,2*0,3</t>
  </si>
  <si>
    <t>PB dlažba - odstranění podkladu z betonu po odstraněné uvolněné dlažbě : 0,5*2*0,2*0,3</t>
  </si>
  <si>
    <t>odstranění poškozeného zdiva opevnění svahu vývařiště : 0,4*0,4*3*2*0,5</t>
  </si>
  <si>
    <t>pomocné výkopy : 0,4*0,2*3*2</t>
  </si>
  <si>
    <t>0,48*1,1</t>
  </si>
  <si>
    <t>0,4*0,4*3*2*0,75</t>
  </si>
  <si>
    <t>oprava základového pasu : 0,4*0,2*3*2</t>
  </si>
  <si>
    <t>0,2*3*4</t>
  </si>
  <si>
    <t>0,4*0,4*3*2*0,25</t>
  </si>
  <si>
    <t>vybourání poškozeného betonového základového pasu : 0,4*0,2*3*2</t>
  </si>
  <si>
    <t>vybourání kamenů z poškozené přelivné hrany prahu vývařiště : 0,7*5,7*0,25*0,4</t>
  </si>
  <si>
    <t>odstranění poškozeného zdiva opevnění svahu vývařiště : 0,4*0,4*1*2*0,5</t>
  </si>
  <si>
    <t>pomocné výkopy : 0,4*0,2*1*2</t>
  </si>
  <si>
    <t>0,16*1,1</t>
  </si>
  <si>
    <t>0,4*0,4*1*2*0,75</t>
  </si>
  <si>
    <t>oprava poškozené přelivné hrany prahu vývařiště : 0,7*15,7*0,25</t>
  </si>
  <si>
    <t>oprava základového pasu : 0,4*0,2*1*2</t>
  </si>
  <si>
    <t>oprava poškozené přelivné hrany prahu vývařiště : 0,7*5,7*0,2</t>
  </si>
  <si>
    <t>oprava poškozené přelivné hrany prahu vývařiště : 5,7*0,2*2</t>
  </si>
  <si>
    <t>oprava bočních stěn vývařiště : 0,2*1*4</t>
  </si>
  <si>
    <t>oprava tělesa přelivu : 3*2*5,5*0,31/1000</t>
  </si>
  <si>
    <t>Oprava tělesa přelivu - síť 150/8*150/8 : 0,7*5,7*5,4*1,2*2/1000</t>
  </si>
  <si>
    <t>0,4*0,4*1*2*0,25</t>
  </si>
  <si>
    <t>oprava poškozené přelivné hrany prahu vývařiště : 0,7*5,7</t>
  </si>
  <si>
    <t>vybourání lože kamenů z poškozené přelivné hrany : 0,7*5,7*0,2</t>
  </si>
  <si>
    <t>0,3*3*2*5,7</t>
  </si>
  <si>
    <t>odstranění poškozené konstrukce objektu : 3,75*3,55+0,22*6+(1,25*2+1*2)*1,2*0,4</t>
  </si>
  <si>
    <t>výkop stavební jámy : 10,72*4,8-16,7925</t>
  </si>
  <si>
    <t>34,6635*0,2</t>
  </si>
  <si>
    <t>8,9175*2</t>
  </si>
  <si>
    <t>34,6635-8,9175</t>
  </si>
  <si>
    <t>16,7925-5,124</t>
  </si>
  <si>
    <t>zásyp vytěženou zeminou : 1,29*5,75+0,25*6</t>
  </si>
  <si>
    <t>zásyp - výplňový beton : 1*5,75*2</t>
  </si>
  <si>
    <t>1,1*10</t>
  </si>
  <si>
    <t>(2,1+0,6)*10</t>
  </si>
  <si>
    <t>25,746*1,85</t>
  </si>
  <si>
    <t>(11+27)*0,03</t>
  </si>
  <si>
    <t>zásyp - výplňový beton : 11,50*1,1</t>
  </si>
  <si>
    <t>výkop stavební jámy : 12,96*4,8-16,7925</t>
  </si>
  <si>
    <t>45,4155*0,2</t>
  </si>
  <si>
    <t>11,39*2</t>
  </si>
  <si>
    <t>45,4155-11,39</t>
  </si>
  <si>
    <t>zásyp vytěženou zeminou : 1,72*5,75+0,25*6</t>
  </si>
  <si>
    <t>(0,7+1,1)*10</t>
  </si>
  <si>
    <t>(1,5+0,9)*10</t>
  </si>
  <si>
    <t>34,0255*1,85</t>
  </si>
  <si>
    <t>(18+24)*0,03</t>
  </si>
  <si>
    <t>PB dlažba - odstranění uvolněných kamenů dlažby : 0,5*2,5*0,20*0,3</t>
  </si>
  <si>
    <t>0,2+0,075</t>
  </si>
  <si>
    <t>odstranění poškozeného zdiva opevnění svahu vývařiště : 0,4*0,4*2,5*0,5</t>
  </si>
  <si>
    <t>pomocné výkopy : 0,4*0,2*2</t>
  </si>
  <si>
    <t>1,625*0,25+0,16</t>
  </si>
  <si>
    <t>,56625*1,1</t>
  </si>
  <si>
    <t>0,4*0,4*2,5*0,75</t>
  </si>
  <si>
    <t>oprava základového pasu : 0,4*0,2*2,5</t>
  </si>
  <si>
    <t>0,2*2,5*4</t>
  </si>
  <si>
    <t>0,4*0,4*2,5*0,25</t>
  </si>
  <si>
    <t>0,5*2,5*1,3</t>
  </si>
  <si>
    <t>1,625-0,2</t>
  </si>
  <si>
    <t>vybourání poškozeného betonového základového pasu : 0,4*0,2*2,5</t>
  </si>
  <si>
    <t>LB dlažba - odstranění podkladu z betonu po odstraněné uvolněné dlažbě : 0,5*2,5*0,2*0,3</t>
  </si>
  <si>
    <t>PB dlažba - odstranění podkladu z betonu po odstraněné uvolněné dlažbě : 0,5*2,5*0,2*0,3</t>
  </si>
  <si>
    <t>vybourání kamenů z poškozené přelivné hrany prahu vývařiště : 0,6*2,5*0,25</t>
  </si>
  <si>
    <t>oprava poškozené přelivné hrany prahu vývařiště : 0,6*0,25*5,7</t>
  </si>
  <si>
    <t>oprava poškozené přelivné hrany prahu vývařiště : 0,6*0,20*5,7</t>
  </si>
  <si>
    <t>oprava poškozené přelivné hrany prahu vývařiště : 0,2*2*5,7</t>
  </si>
  <si>
    <t>3*2*5,5*0,31/1000</t>
  </si>
  <si>
    <t>Oprava tělesa prahu - síť 150/8*150/8 : 0,6*5,7*5,4*1,2*2/1000</t>
  </si>
  <si>
    <t>oprava poškozené přelivné hrany prahu vývařiště : 0,6*5,7</t>
  </si>
  <si>
    <t>vybourání lože kamenů z poškozené přelivné hrany prahu vývařiště : 0,6*5,7*0,2</t>
  </si>
  <si>
    <t>0,3*3*2*5,5</t>
  </si>
  <si>
    <t>vybourání kamenů z poškozené přelivné hrany : 0,7*1,0*0,25*0,6</t>
  </si>
  <si>
    <t>2,385+3</t>
  </si>
  <si>
    <t>oprava poškozené přelivné hrany prahu vývařiště : 0,7*1,0*0,25</t>
  </si>
  <si>
    <t>oprava poškozené přelivné hrany prahu vývařiště : 0,7*1,0*0,2</t>
  </si>
  <si>
    <t>oprava poškozené přelivné hrany prahu vývařiště : 1,0*0,2*2</t>
  </si>
  <si>
    <t>oprava tělesa přelivu : 3*2*1,0*0,31/1000</t>
  </si>
  <si>
    <t>Oprava tělesa přelivu - síť 150/8*150/8 : 0,7*1,0*5,4*1,2*2/1000</t>
  </si>
  <si>
    <t>oprava poškozené přelivné hrany prahu vývařiště : 0,7*1,0</t>
  </si>
  <si>
    <t>vybourání lože kamenů z poškozené přelivné hrany : 0,7*1,0*0,2</t>
  </si>
  <si>
    <t>0,3*3*1*1,5</t>
  </si>
  <si>
    <t>výkop stavební jámy : 11,88*4,8-16,7925</t>
  </si>
  <si>
    <t>40,2315*0,2</t>
  </si>
  <si>
    <t>15,5875*2</t>
  </si>
  <si>
    <t>40,231-15,5875</t>
  </si>
  <si>
    <t>zásyp vytěženou zeminou : 2,45*5,75+0,25*6</t>
  </si>
  <si>
    <t>zásyp - výplňový beton : 2,09*5,75</t>
  </si>
  <si>
    <t>(0,8+1,1)*10</t>
  </si>
  <si>
    <t>(2,4+1)*10</t>
  </si>
  <si>
    <t>24,6435*1,85</t>
  </si>
  <si>
    <t>(19+34)*0,03</t>
  </si>
  <si>
    <t>zásyp - výplňový beton : 12,0175*1,1</t>
  </si>
  <si>
    <t>vybourání kamenů z poškozené přelivné hrany : 0,6*3,0*0,25</t>
  </si>
  <si>
    <t>oprava poškozené přelivné hrany : 1*3*0,25</t>
  </si>
  <si>
    <t>oprava poškozené přelivné hrany : 1*3*0,2</t>
  </si>
  <si>
    <t>oprava poškozené přelivné hrany : 0,2*3*2</t>
  </si>
  <si>
    <t>oprava tělesa přelivu : 3*2*3*0,31/1000</t>
  </si>
  <si>
    <t>Oprava tělesa přelivu - síť 150/8*150/8 : 1*3*5,4*1,2*2/1000</t>
  </si>
  <si>
    <t>oprava poškozené přelivné hrany prahu vývařiště : 3*1</t>
  </si>
  <si>
    <t>vybourání lože kamenů z poškozené přelivné hrany : 1*3*0,2</t>
  </si>
  <si>
    <t>výkop stavební jámy : 12,29*4,8-16,7925</t>
  </si>
  <si>
    <t>42,1995*0,2</t>
  </si>
  <si>
    <t>17,715*2</t>
  </si>
  <si>
    <t>42,1995-17,715</t>
  </si>
  <si>
    <t>zásyp vytěženou zeminou : 2,82*5,75+0,25*6</t>
  </si>
  <si>
    <t>(2,8+1,2)*10</t>
  </si>
  <si>
    <t>24,4845*1,85</t>
  </si>
  <si>
    <t>zásyp - výplňový beton : 11,0175*1,1</t>
  </si>
  <si>
    <t>výkop stavební jámy : 11,59*4,8-16,7925</t>
  </si>
  <si>
    <t>38,8395*0,2</t>
  </si>
  <si>
    <t>13,92*2</t>
  </si>
  <si>
    <t>38,8395-13,92</t>
  </si>
  <si>
    <t>zásyp vytěženou zeminou : 2,16*5,75+0,25*6</t>
  </si>
  <si>
    <t>(1+1)*10</t>
  </si>
  <si>
    <t>(1,3+1,3)*10</t>
  </si>
  <si>
    <t>24,9195*1,85</t>
  </si>
  <si>
    <t>(20+26)*0,03</t>
  </si>
  <si>
    <t>vybourání kamenů z poškozené přelivné hrany prahu vývařiště : 0,6*4*0,25*0,3</t>
  </si>
  <si>
    <t>1,024+0,18</t>
  </si>
  <si>
    <t>odstranění poškozeného zdiva opevnění svahu vývařiště : 0,4*0,4*4*2*0,8</t>
  </si>
  <si>
    <t>pomocné výkopy : 0,4*0,2*4*2</t>
  </si>
  <si>
    <t>0,64*1,1</t>
  </si>
  <si>
    <t>0,4*0,4*4*2*0,75</t>
  </si>
  <si>
    <t>oprava poškozené přelivné hrany prahu vývařiště : 0,6*5,7*0,25*15,7*0,25</t>
  </si>
  <si>
    <t>oprava základového pasu : 0,4*0,2*4*2</t>
  </si>
  <si>
    <t>oprava poškozené přelivné hrany prahu vývařiště : 0,6*5,7*0,2</t>
  </si>
  <si>
    <t>oprava poškozené přelivné hrany prahu vývařiště : 4*0,2*2</t>
  </si>
  <si>
    <t>oprava tělesa přelivu : 3*2*4*0,31/1000</t>
  </si>
  <si>
    <t>Oprava tělesa přelivu - síť 150/8*150/8 : 0,6*4*5,4*1,2*2/1000</t>
  </si>
  <si>
    <t>0,4*0,4*4*2*0,25</t>
  </si>
  <si>
    <t>oprava poškozené přelivné hrany prahu vývařiště : 0,6*4</t>
  </si>
  <si>
    <t>vybourání lože kamenů z poškozené přelivné hrany : 0,6*4*0,2</t>
  </si>
  <si>
    <t>vybourání poškozeného betonového základového pasu : 0,4*0,2*4*2</t>
  </si>
  <si>
    <t>0,3*3*2*4</t>
  </si>
  <si>
    <t>LB dlažba - odstranění uvolněných kamenů dlažby : 0,4*4*0,20*0,3</t>
  </si>
  <si>
    <t>PB dlažba - odstranění uvolněných kamenů dlažby : 0,4*4*0,20*0,3</t>
  </si>
  <si>
    <t>9*5</t>
  </si>
  <si>
    <t>0,4*4*0,2*2</t>
  </si>
  <si>
    <t>2,385+0,64</t>
  </si>
  <si>
    <t>4,16*0,25</t>
  </si>
  <si>
    <t>2,785*1,85</t>
  </si>
  <si>
    <t>1,04*1,1</t>
  </si>
  <si>
    <t>(0,4*4+0,4*4)*1,3</t>
  </si>
  <si>
    <t>4,16-0,8</t>
  </si>
  <si>
    <t>dlažba (opevnění svahů nad vývařištěm) : 6,4*1,3*2</t>
  </si>
  <si>
    <t>R-položka</t>
  </si>
  <si>
    <t>POL12_1</t>
  </si>
  <si>
    <t>LB dlažba - odstranění podkladu z betonu po odstraněné uvolněné dlažbě : 0,4*4*0,2*0,3</t>
  </si>
  <si>
    <t>PB dlažba - odstranění podkladu z betonu po odstraněné uvolněné dlažbě : 0,4*4*0,2*0,3</t>
  </si>
  <si>
    <t>odstranění poškozeného zdiva opevnění svahu vývařiště : 0,4*0,4*4*2*0,7</t>
  </si>
  <si>
    <t>0,2*4*4</t>
  </si>
  <si>
    <t>kámen z opevnění svahů : 1,2*5,7*0,2*0,7*2</t>
  </si>
  <si>
    <t>odstranění poškozené konstrukce objektu : 3,73*3,55+0,22*6+(1,25*2+1*2)*1,20*0,4</t>
  </si>
  <si>
    <t>výkop stavební jámy : 11,56*4,275-16,7215</t>
  </si>
  <si>
    <t>32,6975*0,2</t>
  </si>
  <si>
    <t>14,4375*2</t>
  </si>
  <si>
    <t>32,6975-14,4375</t>
  </si>
  <si>
    <t>16,7215-5,1072</t>
  </si>
  <si>
    <t>zásyp vytěženou zeminou : 2,25*5,75+0,25*6</t>
  </si>
  <si>
    <t>prostor mezi zákl. spárou podkladu pod dlažbu a stěnou výkopu : 2*5,75</t>
  </si>
  <si>
    <t>(0,9+1,1)*10</t>
  </si>
  <si>
    <t>(1,8+1,2)*10</t>
  </si>
  <si>
    <t>18,26*1,85</t>
  </si>
  <si>
    <t>(20+30)*0,03</t>
  </si>
  <si>
    <t>11,5*1,1</t>
  </si>
  <si>
    <t>závěrečný práh + boční stěny vývařiště : 0,4*3*2+0,2*3*2+0,4*5,1+0,5*5,5</t>
  </si>
  <si>
    <t>oprava koruny přelivné hrany : 0,75*5,5+0,25*5,5</t>
  </si>
  <si>
    <t>- včetně úpravy velikosti kamenů na místě stavby</t>
  </si>
  <si>
    <t>závěrečný práh + boční stěny vývařiště : 0,42*6,81+0,43*3*2</t>
  </si>
  <si>
    <t>7,6602*2,65</t>
  </si>
  <si>
    <t>13,8+2,88</t>
  </si>
  <si>
    <t>457311118R00</t>
  </si>
  <si>
    <t>Vyrovnávací beton výplňový nebo spádový C 25/30</t>
  </si>
  <si>
    <t>podkladní beton obkladního zdiva opravy koruna přelivné hrany : 0,75*5,5*0,2</t>
  </si>
  <si>
    <t>oprava opevnění svahu nad objektem : 5,75*1,2*2*0,5</t>
  </si>
  <si>
    <t>navázání opravované konstrukce na stávající dlažbu : 1,2*1,2*2</t>
  </si>
  <si>
    <t>výkop stavební jámy : 12,45*4,8-16,7925</t>
  </si>
  <si>
    <t>42,9675*0,2</t>
  </si>
  <si>
    <t>16,68*2</t>
  </si>
  <si>
    <t>42,9675-16,68</t>
  </si>
  <si>
    <t>zásyp vytěženou zeminou : 2,64*5,75+0,25*6</t>
  </si>
  <si>
    <t>zásyp - výplňový beton : 1,77*5,75</t>
  </si>
  <si>
    <t>(0,4+0,9)*10</t>
  </si>
  <si>
    <t>(3,5+1,3)*10</t>
  </si>
  <si>
    <t>26,2875*1,85</t>
  </si>
  <si>
    <t>(48+13)*0,03</t>
  </si>
  <si>
    <t>zásyp - výplňový beton : 10,1775*1,1</t>
  </si>
  <si>
    <t>vybourání kamenů z poškozené přelivné hrany prahu vývařiště : 0,7*2*0,25</t>
  </si>
  <si>
    <t>,768+0,35</t>
  </si>
  <si>
    <t>odstranění poškozeného zdiva opevnění svahu vývařiště : 0,4*0,4*3*2*0,8</t>
  </si>
  <si>
    <t>oprava bočních stěn vývařiště : 0,2*3*4</t>
  </si>
  <si>
    <t>vybourání lože kamenů z poškozené přelivné hrany : 0,7*2*0,2</t>
  </si>
  <si>
    <t>vybourání kamenů z poškozené přelivné hrany prahu vývařiště : 0,6*10*0,5*0,3</t>
  </si>
  <si>
    <t>čištění vývařiště : 5,5*10*0,15</t>
  </si>
  <si>
    <t>8,25*1,85</t>
  </si>
  <si>
    <t>oprava poškozené přelivné hrany prahu vývařiště : 0,6*10*0,5</t>
  </si>
  <si>
    <t>oprava poškozené přelivné hrany prahu vývařiště : 0,6*10*0,2</t>
  </si>
  <si>
    <t>oprava poškozené přelivné hrany prahu vývařiště : 10*0,2*2</t>
  </si>
  <si>
    <t>3*2*10*0,31/1000</t>
  </si>
  <si>
    <t>Oprava tělesa prahu - síť 150/8*150/8 : 0,6*10*5,4*1,2*2/1000</t>
  </si>
  <si>
    <t>oprava poškozené přelivné hrany prahu vývařiště : 0,6*10*2</t>
  </si>
  <si>
    <t>vybourání lože kamenů z poškozené přelivné hrany prahu vývařiště : 0,6*10*0,2</t>
  </si>
  <si>
    <t>0,3*3*2*10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</si>
</sst>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4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8" fillId="0" borderId="18" xfId="0" applyFont="1" applyBorder="1" applyAlignment="1">
      <alignment horizontal="left" vertical="center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7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165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0" borderId="40" xfId="0" applyNumberFormat="1" applyFont="1" applyBorder="1" applyAlignment="1">
      <alignment vertical="top" shrinkToFit="1"/>
    </xf>
    <xf numFmtId="165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165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19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4"/>
  <sheetViews>
    <sheetView showGridLines="0" tabSelected="1" topLeftCell="B1" zoomScaleNormal="100" zoomScaleSheetLayoutView="75" workbookViewId="0">
      <selection activeCell="D32" sqref="D3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5" t="s">
        <v>24</v>
      </c>
      <c r="C2" s="116"/>
      <c r="D2" s="117" t="s">
        <v>43</v>
      </c>
      <c r="E2" s="118" t="s">
        <v>44</v>
      </c>
      <c r="F2" s="119"/>
      <c r="G2" s="119"/>
      <c r="H2" s="119"/>
      <c r="I2" s="119"/>
      <c r="J2" s="120"/>
      <c r="O2" s="1"/>
    </row>
    <row r="3" spans="1:15" ht="27" hidden="1" customHeight="1" x14ac:dyDescent="0.2">
      <c r="A3" s="2"/>
      <c r="B3" s="121"/>
      <c r="C3" s="116"/>
      <c r="D3" s="122"/>
      <c r="E3" s="123"/>
      <c r="F3" s="124"/>
      <c r="G3" s="124"/>
      <c r="H3" s="124"/>
      <c r="I3" s="124"/>
      <c r="J3" s="125"/>
    </row>
    <row r="4" spans="1:15" ht="23.25" customHeight="1" x14ac:dyDescent="0.2">
      <c r="A4" s="2"/>
      <c r="B4" s="126"/>
      <c r="C4" s="127"/>
      <c r="D4" s="128"/>
      <c r="E4" s="129"/>
      <c r="F4" s="129"/>
      <c r="G4" s="129"/>
      <c r="H4" s="129"/>
      <c r="I4" s="129"/>
      <c r="J4" s="130"/>
    </row>
    <row r="5" spans="1:15" ht="24" customHeight="1" x14ac:dyDescent="0.2">
      <c r="A5" s="2"/>
      <c r="B5" s="31" t="s">
        <v>23</v>
      </c>
      <c r="D5" s="96"/>
      <c r="E5" s="97"/>
      <c r="F5" s="97"/>
      <c r="G5" s="97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86"/>
      <c r="E6" s="98"/>
      <c r="F6" s="98"/>
      <c r="G6" s="98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99"/>
      <c r="F7" s="100"/>
      <c r="G7" s="100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88"/>
      <c r="E11" s="88"/>
      <c r="F11" s="88"/>
      <c r="G11" s="88"/>
      <c r="H11" s="18" t="s">
        <v>42</v>
      </c>
      <c r="I11" s="22"/>
      <c r="J11" s="8"/>
    </row>
    <row r="12" spans="1:15" ht="15.75" customHeight="1" x14ac:dyDescent="0.2">
      <c r="A12" s="2"/>
      <c r="B12" s="28"/>
      <c r="C12" s="55"/>
      <c r="D12" s="93"/>
      <c r="E12" s="93"/>
      <c r="F12" s="93"/>
      <c r="G12" s="93"/>
      <c r="H12" s="18" t="s">
        <v>36</v>
      </c>
      <c r="I12" s="22"/>
      <c r="J12" s="8"/>
    </row>
    <row r="13" spans="1:15" ht="15.75" customHeight="1" x14ac:dyDescent="0.2">
      <c r="A13" s="2"/>
      <c r="B13" s="29"/>
      <c r="C13" s="56"/>
      <c r="D13" s="53"/>
      <c r="E13" s="94"/>
      <c r="F13" s="95"/>
      <c r="G13" s="95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87"/>
      <c r="F15" s="87"/>
      <c r="G15" s="89"/>
      <c r="H15" s="89"/>
      <c r="I15" s="89" t="s">
        <v>31</v>
      </c>
      <c r="J15" s="90"/>
    </row>
    <row r="16" spans="1:15" ht="23.25" customHeight="1" x14ac:dyDescent="0.2">
      <c r="A16" s="192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v>18741013.949999999</v>
      </c>
      <c r="J16" s="85"/>
    </row>
    <row r="17" spans="1:10" ht="23.25" customHeight="1" x14ac:dyDescent="0.2">
      <c r="A17" s="192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v>0</v>
      </c>
      <c r="J17" s="85"/>
    </row>
    <row r="18" spans="1:10" ht="23.25" customHeight="1" x14ac:dyDescent="0.2">
      <c r="A18" s="192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v>0</v>
      </c>
      <c r="J18" s="85"/>
    </row>
    <row r="19" spans="1:10" ht="23.25" customHeight="1" x14ac:dyDescent="0.2">
      <c r="A19" s="192" t="s">
        <v>194</v>
      </c>
      <c r="B19" s="38" t="s">
        <v>29</v>
      </c>
      <c r="C19" s="62"/>
      <c r="D19" s="63"/>
      <c r="E19" s="83"/>
      <c r="F19" s="84"/>
      <c r="G19" s="83"/>
      <c r="H19" s="84"/>
      <c r="I19" s="83">
        <v>1116839.72</v>
      </c>
      <c r="J19" s="85"/>
    </row>
    <row r="20" spans="1:10" ht="23.25" customHeight="1" x14ac:dyDescent="0.2">
      <c r="A20" s="192" t="s">
        <v>195</v>
      </c>
      <c r="B20" s="38" t="s">
        <v>30</v>
      </c>
      <c r="C20" s="62"/>
      <c r="D20" s="63"/>
      <c r="E20" s="83"/>
      <c r="F20" s="84"/>
      <c r="G20" s="83"/>
      <c r="H20" s="84"/>
      <c r="I20" s="83">
        <v>131071.98</v>
      </c>
      <c r="J20" s="85"/>
    </row>
    <row r="21" spans="1:10" ht="23.25" customHeight="1" x14ac:dyDescent="0.2">
      <c r="A21" s="2"/>
      <c r="B21" s="48" t="s">
        <v>31</v>
      </c>
      <c r="C21" s="64"/>
      <c r="D21" s="65"/>
      <c r="E21" s="91"/>
      <c r="F21" s="92"/>
      <c r="G21" s="91"/>
      <c r="H21" s="92"/>
      <c r="I21" s="91">
        <f>SUM(I16:J20)</f>
        <v>19988925.649999999</v>
      </c>
      <c r="J21" s="106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13</v>
      </c>
      <c r="C23" s="62"/>
      <c r="D23" s="63"/>
      <c r="E23" s="67">
        <v>15</v>
      </c>
      <c r="F23" s="39" t="s">
        <v>0</v>
      </c>
      <c r="G23" s="104">
        <v>0</v>
      </c>
      <c r="H23" s="105"/>
      <c r="I23" s="105"/>
      <c r="J23" s="40" t="str">
        <f t="shared" ref="J23:J28" si="0">Mena</f>
        <v>CZK</v>
      </c>
    </row>
    <row r="24" spans="1:10" ht="23.25" customHeight="1" x14ac:dyDescent="0.2">
      <c r="A24" s="2"/>
      <c r="B24" s="38" t="s">
        <v>14</v>
      </c>
      <c r="C24" s="62"/>
      <c r="D24" s="63"/>
      <c r="E24" s="67">
        <f>SazbaDPH1</f>
        <v>15</v>
      </c>
      <c r="F24" s="39" t="s">
        <v>0</v>
      </c>
      <c r="G24" s="102">
        <v>0</v>
      </c>
      <c r="H24" s="103"/>
      <c r="I24" s="103"/>
      <c r="J24" s="40" t="str">
        <f t="shared" si="0"/>
        <v>CZK</v>
      </c>
    </row>
    <row r="25" spans="1:10" ht="23.25" customHeight="1" x14ac:dyDescent="0.2">
      <c r="A25" s="2"/>
      <c r="B25" s="38" t="s">
        <v>15</v>
      </c>
      <c r="C25" s="62"/>
      <c r="D25" s="63"/>
      <c r="E25" s="67">
        <v>21</v>
      </c>
      <c r="F25" s="39" t="s">
        <v>0</v>
      </c>
      <c r="G25" s="104">
        <v>19988925.649999999</v>
      </c>
      <c r="H25" s="105"/>
      <c r="I25" s="105"/>
      <c r="J25" s="40" t="str">
        <f t="shared" si="0"/>
        <v>CZK</v>
      </c>
    </row>
    <row r="26" spans="1:10" ht="23.25" customHeight="1" x14ac:dyDescent="0.2">
      <c r="A26" s="2"/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v>4197674.3899999997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/>
      <c r="B27" s="31" t="s">
        <v>5</v>
      </c>
      <c r="C27" s="70"/>
      <c r="D27" s="71"/>
      <c r="E27" s="70"/>
      <c r="F27" s="16"/>
      <c r="G27" s="82"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1" t="s">
        <v>25</v>
      </c>
      <c r="C28" s="162"/>
      <c r="D28" s="162"/>
      <c r="E28" s="163"/>
      <c r="F28" s="164"/>
      <c r="G28" s="165">
        <v>19988925.649999999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2"/>
      <c r="B29" s="161" t="s">
        <v>37</v>
      </c>
      <c r="C29" s="168"/>
      <c r="D29" s="168"/>
      <c r="E29" s="168"/>
      <c r="F29" s="169"/>
      <c r="G29" s="165">
        <v>24186600.039999999</v>
      </c>
      <c r="H29" s="165"/>
      <c r="I29" s="165"/>
      <c r="J29" s="170" t="s">
        <v>127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7"/>
      <c r="E34" s="108"/>
      <c r="G34" s="109"/>
      <c r="H34" s="110"/>
      <c r="I34" s="110"/>
      <c r="J34" s="25"/>
    </row>
    <row r="35" spans="1:10" ht="12.75" customHeight="1" x14ac:dyDescent="0.2">
      <c r="A35" s="2"/>
      <c r="B35" s="2"/>
      <c r="D35" s="101" t="s">
        <v>2</v>
      </c>
      <c r="E35" s="101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3" t="s">
        <v>17</v>
      </c>
      <c r="C37" s="134"/>
      <c r="D37" s="134"/>
      <c r="E37" s="134"/>
      <c r="F37" s="135"/>
      <c r="G37" s="135"/>
      <c r="H37" s="135"/>
      <c r="I37" s="135"/>
      <c r="J37" s="136"/>
    </row>
    <row r="38" spans="1:10" ht="25.5" customHeight="1" x14ac:dyDescent="0.2">
      <c r="A38" s="132" t="s">
        <v>39</v>
      </c>
      <c r="B38" s="137" t="s">
        <v>18</v>
      </c>
      <c r="C38" s="138" t="s">
        <v>6</v>
      </c>
      <c r="D38" s="138"/>
      <c r="E38" s="138"/>
      <c r="F38" s="139" t="str">
        <f>B23</f>
        <v>Základ pro sníženou DPH</v>
      </c>
      <c r="G38" s="139" t="str">
        <f>B25</f>
        <v>Základ pro základní DPH</v>
      </c>
      <c r="H38" s="140" t="s">
        <v>19</v>
      </c>
      <c r="I38" s="140" t="s">
        <v>1</v>
      </c>
      <c r="J38" s="141" t="s">
        <v>0</v>
      </c>
    </row>
    <row r="39" spans="1:10" ht="25.5" hidden="1" customHeight="1" x14ac:dyDescent="0.2">
      <c r="A39" s="132">
        <v>1</v>
      </c>
      <c r="B39" s="142" t="s">
        <v>45</v>
      </c>
      <c r="C39" s="143"/>
      <c r="D39" s="143"/>
      <c r="E39" s="143"/>
      <c r="F39" s="144">
        <v>0</v>
      </c>
      <c r="G39" s="145">
        <v>19988925.649999999</v>
      </c>
      <c r="H39" s="146">
        <v>4197674.37</v>
      </c>
      <c r="I39" s="146">
        <v>24186600.02</v>
      </c>
      <c r="J39" s="147">
        <f>IF(CenaCelkemVypocet=0,"",I39/CenaCelkemVypocet*100)</f>
        <v>100</v>
      </c>
    </row>
    <row r="40" spans="1:10" ht="25.5" customHeight="1" x14ac:dyDescent="0.2">
      <c r="A40" s="132">
        <v>2</v>
      </c>
      <c r="B40" s="148" t="s">
        <v>46</v>
      </c>
      <c r="C40" s="149" t="s">
        <v>47</v>
      </c>
      <c r="D40" s="149"/>
      <c r="E40" s="149"/>
      <c r="F40" s="150">
        <v>0</v>
      </c>
      <c r="G40" s="151">
        <v>1247911.7</v>
      </c>
      <c r="H40" s="151">
        <v>262061.46</v>
      </c>
      <c r="I40" s="151">
        <v>1509973.16</v>
      </c>
      <c r="J40" s="152">
        <f>IF(CenaCelkemVypocet=0,"",I40/CenaCelkemVypocet*100)</f>
        <v>6.2430153835239217</v>
      </c>
    </row>
    <row r="41" spans="1:10" ht="25.5" customHeight="1" x14ac:dyDescent="0.2">
      <c r="A41" s="132">
        <v>3</v>
      </c>
      <c r="B41" s="153" t="s">
        <v>48</v>
      </c>
      <c r="C41" s="143" t="s">
        <v>47</v>
      </c>
      <c r="D41" s="143"/>
      <c r="E41" s="143"/>
      <c r="F41" s="154">
        <v>0</v>
      </c>
      <c r="G41" s="146">
        <v>1247911.7</v>
      </c>
      <c r="H41" s="146">
        <v>262061.46</v>
      </c>
      <c r="I41" s="146">
        <v>1509973.16</v>
      </c>
      <c r="J41" s="147">
        <f>IF(CenaCelkemVypocet=0,"",I41/CenaCelkemVypocet*100)</f>
        <v>6.2430153835239217</v>
      </c>
    </row>
    <row r="42" spans="1:10" ht="25.5" customHeight="1" x14ac:dyDescent="0.2">
      <c r="A42" s="132">
        <v>2</v>
      </c>
      <c r="B42" s="148" t="s">
        <v>49</v>
      </c>
      <c r="C42" s="149" t="s">
        <v>50</v>
      </c>
      <c r="D42" s="149"/>
      <c r="E42" s="149"/>
      <c r="F42" s="150">
        <v>0</v>
      </c>
      <c r="G42" s="151">
        <v>18741013.949999999</v>
      </c>
      <c r="H42" s="151">
        <v>3935612.91</v>
      </c>
      <c r="I42" s="151">
        <v>22676626.859999999</v>
      </c>
      <c r="J42" s="152">
        <f>IF(CenaCelkemVypocet=0,"",I42/CenaCelkemVypocet*100)</f>
        <v>93.756984616476075</v>
      </c>
    </row>
    <row r="43" spans="1:10" ht="25.5" customHeight="1" x14ac:dyDescent="0.2">
      <c r="A43" s="132">
        <v>3</v>
      </c>
      <c r="B43" s="153" t="s">
        <v>48</v>
      </c>
      <c r="C43" s="143" t="s">
        <v>51</v>
      </c>
      <c r="D43" s="143"/>
      <c r="E43" s="143"/>
      <c r="F43" s="154">
        <v>0</v>
      </c>
      <c r="G43" s="146">
        <v>48371</v>
      </c>
      <c r="H43" s="146">
        <v>10157.91</v>
      </c>
      <c r="I43" s="146">
        <v>58528.91</v>
      </c>
      <c r="J43" s="147">
        <f>IF(CenaCelkemVypocet=0,"",I43/CenaCelkemVypocet*100)</f>
        <v>0.24198899370561472</v>
      </c>
    </row>
    <row r="44" spans="1:10" ht="25.5" customHeight="1" x14ac:dyDescent="0.2">
      <c r="A44" s="132">
        <v>3</v>
      </c>
      <c r="B44" s="153" t="s">
        <v>52</v>
      </c>
      <c r="C44" s="143" t="s">
        <v>53</v>
      </c>
      <c r="D44" s="143"/>
      <c r="E44" s="143"/>
      <c r="F44" s="154">
        <v>0</v>
      </c>
      <c r="G44" s="146">
        <v>336889.77</v>
      </c>
      <c r="H44" s="146">
        <v>70746.850000000006</v>
      </c>
      <c r="I44" s="146">
        <v>407636.62</v>
      </c>
      <c r="J44" s="147">
        <f>IF(CenaCelkemVypocet=0,"",I44/CenaCelkemVypocet*100)</f>
        <v>1.6853820696704935</v>
      </c>
    </row>
    <row r="45" spans="1:10" ht="25.5" customHeight="1" x14ac:dyDescent="0.2">
      <c r="A45" s="132">
        <v>3</v>
      </c>
      <c r="B45" s="153" t="s">
        <v>54</v>
      </c>
      <c r="C45" s="143" t="s">
        <v>55</v>
      </c>
      <c r="D45" s="143"/>
      <c r="E45" s="143"/>
      <c r="F45" s="154">
        <v>0</v>
      </c>
      <c r="G45" s="146">
        <v>1416563.73</v>
      </c>
      <c r="H45" s="146">
        <v>297478.38</v>
      </c>
      <c r="I45" s="146">
        <v>1714042.11</v>
      </c>
      <c r="J45" s="147">
        <f>IF(CenaCelkemVypocet=0,"",I45/CenaCelkemVypocet*100)</f>
        <v>7.0867426946435286</v>
      </c>
    </row>
    <row r="46" spans="1:10" ht="25.5" customHeight="1" x14ac:dyDescent="0.2">
      <c r="A46" s="132">
        <v>3</v>
      </c>
      <c r="B46" s="153" t="s">
        <v>56</v>
      </c>
      <c r="C46" s="143" t="s">
        <v>57</v>
      </c>
      <c r="D46" s="143"/>
      <c r="E46" s="143"/>
      <c r="F46" s="154">
        <v>0</v>
      </c>
      <c r="G46" s="146">
        <v>1691138.53</v>
      </c>
      <c r="H46" s="146">
        <v>355139.09</v>
      </c>
      <c r="I46" s="146">
        <v>2046277.62</v>
      </c>
      <c r="J46" s="147">
        <f>IF(CenaCelkemVypocet=0,"",I46/CenaCelkemVypocet*100)</f>
        <v>8.4603773093693402</v>
      </c>
    </row>
    <row r="47" spans="1:10" ht="25.5" customHeight="1" x14ac:dyDescent="0.2">
      <c r="A47" s="132">
        <v>3</v>
      </c>
      <c r="B47" s="153" t="s">
        <v>58</v>
      </c>
      <c r="C47" s="143" t="s">
        <v>59</v>
      </c>
      <c r="D47" s="143"/>
      <c r="E47" s="143"/>
      <c r="F47" s="154">
        <v>0</v>
      </c>
      <c r="G47" s="146">
        <v>2217601.09</v>
      </c>
      <c r="H47" s="146">
        <v>465696.23</v>
      </c>
      <c r="I47" s="146">
        <v>2683297.3199999998</v>
      </c>
      <c r="J47" s="147">
        <f>IF(CenaCelkemVypocet=0,"",I47/CenaCelkemVypocet*100)</f>
        <v>11.094148486274094</v>
      </c>
    </row>
    <row r="48" spans="1:10" ht="25.5" customHeight="1" x14ac:dyDescent="0.2">
      <c r="A48" s="132">
        <v>3</v>
      </c>
      <c r="B48" s="153" t="s">
        <v>60</v>
      </c>
      <c r="C48" s="143" t="s">
        <v>61</v>
      </c>
      <c r="D48" s="143"/>
      <c r="E48" s="143"/>
      <c r="F48" s="154">
        <v>0</v>
      </c>
      <c r="G48" s="146">
        <v>589373.05000000005</v>
      </c>
      <c r="H48" s="146">
        <v>123768.34</v>
      </c>
      <c r="I48" s="146">
        <v>713141.39</v>
      </c>
      <c r="J48" s="147">
        <f>IF(CenaCelkemVypocet=0,"",I48/CenaCelkemVypocet*100)</f>
        <v>2.9484978848217627</v>
      </c>
    </row>
    <row r="49" spans="1:10" ht="25.5" customHeight="1" x14ac:dyDescent="0.2">
      <c r="A49" s="132">
        <v>3</v>
      </c>
      <c r="B49" s="153" t="s">
        <v>62</v>
      </c>
      <c r="C49" s="143" t="s">
        <v>63</v>
      </c>
      <c r="D49" s="143"/>
      <c r="E49" s="143"/>
      <c r="F49" s="154">
        <v>0</v>
      </c>
      <c r="G49" s="146">
        <v>828911.59</v>
      </c>
      <c r="H49" s="146">
        <v>174071.43</v>
      </c>
      <c r="I49" s="146">
        <v>1002983.02</v>
      </c>
      <c r="J49" s="147">
        <f>IF(CenaCelkemVypocet=0,"",I49/CenaCelkemVypocet*100)</f>
        <v>4.1468541224092235</v>
      </c>
    </row>
    <row r="50" spans="1:10" ht="25.5" customHeight="1" x14ac:dyDescent="0.2">
      <c r="A50" s="132">
        <v>3</v>
      </c>
      <c r="B50" s="153" t="s">
        <v>64</v>
      </c>
      <c r="C50" s="143" t="s">
        <v>65</v>
      </c>
      <c r="D50" s="143"/>
      <c r="E50" s="143"/>
      <c r="F50" s="154">
        <v>0</v>
      </c>
      <c r="G50" s="146">
        <v>1330885.04</v>
      </c>
      <c r="H50" s="146">
        <v>279485.86</v>
      </c>
      <c r="I50" s="146">
        <v>1610370.9</v>
      </c>
      <c r="J50" s="147">
        <f>IF(CenaCelkemVypocet=0,"",I50/CenaCelkemVypocet*100)</f>
        <v>6.6581119242406022</v>
      </c>
    </row>
    <row r="51" spans="1:10" ht="25.5" customHeight="1" x14ac:dyDescent="0.2">
      <c r="A51" s="132">
        <v>3</v>
      </c>
      <c r="B51" s="153" t="s">
        <v>66</v>
      </c>
      <c r="C51" s="143" t="s">
        <v>67</v>
      </c>
      <c r="D51" s="143"/>
      <c r="E51" s="143"/>
      <c r="F51" s="154">
        <v>0</v>
      </c>
      <c r="G51" s="146">
        <v>74283.53</v>
      </c>
      <c r="H51" s="146">
        <v>15599.54</v>
      </c>
      <c r="I51" s="146">
        <v>89883.07</v>
      </c>
      <c r="J51" s="147">
        <f>IF(CenaCelkemVypocet=0,"",I51/CenaCelkemVypocet*100)</f>
        <v>0.3716234192721396</v>
      </c>
    </row>
    <row r="52" spans="1:10" ht="25.5" customHeight="1" x14ac:dyDescent="0.2">
      <c r="A52" s="132">
        <v>3</v>
      </c>
      <c r="B52" s="153" t="s">
        <v>68</v>
      </c>
      <c r="C52" s="143" t="s">
        <v>69</v>
      </c>
      <c r="D52" s="143"/>
      <c r="E52" s="143"/>
      <c r="F52" s="154">
        <v>0</v>
      </c>
      <c r="G52" s="146">
        <v>128946.31</v>
      </c>
      <c r="H52" s="146">
        <v>27078.73</v>
      </c>
      <c r="I52" s="146">
        <v>156025.04</v>
      </c>
      <c r="J52" s="147">
        <f>IF(CenaCelkemVypocet=0,"",I52/CenaCelkemVypocet*100)</f>
        <v>0.64508876762745593</v>
      </c>
    </row>
    <row r="53" spans="1:10" ht="25.5" customHeight="1" x14ac:dyDescent="0.2">
      <c r="A53" s="132">
        <v>3</v>
      </c>
      <c r="B53" s="153" t="s">
        <v>70</v>
      </c>
      <c r="C53" s="143" t="s">
        <v>71</v>
      </c>
      <c r="D53" s="143"/>
      <c r="E53" s="143"/>
      <c r="F53" s="154">
        <v>0</v>
      </c>
      <c r="G53" s="146">
        <v>149401.95000000001</v>
      </c>
      <c r="H53" s="146">
        <v>31374.41</v>
      </c>
      <c r="I53" s="146">
        <v>180776.36</v>
      </c>
      <c r="J53" s="147">
        <f>IF(CenaCelkemVypocet=0,"",I53/CenaCelkemVypocet*100)</f>
        <v>0.74742361411076907</v>
      </c>
    </row>
    <row r="54" spans="1:10" ht="25.5" customHeight="1" x14ac:dyDescent="0.2">
      <c r="A54" s="132">
        <v>3</v>
      </c>
      <c r="B54" s="153" t="s">
        <v>72</v>
      </c>
      <c r="C54" s="143" t="s">
        <v>73</v>
      </c>
      <c r="D54" s="143"/>
      <c r="E54" s="143"/>
      <c r="F54" s="154">
        <v>0</v>
      </c>
      <c r="G54" s="146">
        <v>570541.73</v>
      </c>
      <c r="H54" s="146">
        <v>119813.75999999999</v>
      </c>
      <c r="I54" s="146">
        <v>690355.49</v>
      </c>
      <c r="J54" s="147">
        <f>IF(CenaCelkemVypocet=0,"",I54/CenaCelkemVypocet*100)</f>
        <v>2.8542891081389783</v>
      </c>
    </row>
    <row r="55" spans="1:10" ht="25.5" customHeight="1" x14ac:dyDescent="0.2">
      <c r="A55" s="132">
        <v>3</v>
      </c>
      <c r="B55" s="153" t="s">
        <v>74</v>
      </c>
      <c r="C55" s="143" t="s">
        <v>75</v>
      </c>
      <c r="D55" s="143"/>
      <c r="E55" s="143"/>
      <c r="F55" s="154">
        <v>0</v>
      </c>
      <c r="G55" s="146">
        <v>1052035.45</v>
      </c>
      <c r="H55" s="146">
        <v>220927.44</v>
      </c>
      <c r="I55" s="146">
        <v>1272962.8899999999</v>
      </c>
      <c r="J55" s="147">
        <f>IF(CenaCelkemVypocet=0,"",I55/CenaCelkemVypocet*100)</f>
        <v>5.2630915008615577</v>
      </c>
    </row>
    <row r="56" spans="1:10" ht="25.5" customHeight="1" x14ac:dyDescent="0.2">
      <c r="A56" s="132">
        <v>3</v>
      </c>
      <c r="B56" s="153" t="s">
        <v>76</v>
      </c>
      <c r="C56" s="143" t="s">
        <v>77</v>
      </c>
      <c r="D56" s="143"/>
      <c r="E56" s="143"/>
      <c r="F56" s="154">
        <v>0</v>
      </c>
      <c r="G56" s="146">
        <v>696333.59</v>
      </c>
      <c r="H56" s="146">
        <v>146230.04999999999</v>
      </c>
      <c r="I56" s="146">
        <v>842563.64</v>
      </c>
      <c r="J56" s="147">
        <f>IF(CenaCelkemVypocet=0,"",I56/CenaCelkemVypocet*100)</f>
        <v>3.4835968648064659</v>
      </c>
    </row>
    <row r="57" spans="1:10" ht="25.5" customHeight="1" x14ac:dyDescent="0.2">
      <c r="A57" s="132">
        <v>3</v>
      </c>
      <c r="B57" s="153" t="s">
        <v>78</v>
      </c>
      <c r="C57" s="143" t="s">
        <v>79</v>
      </c>
      <c r="D57" s="143"/>
      <c r="E57" s="143"/>
      <c r="F57" s="154">
        <v>0</v>
      </c>
      <c r="G57" s="146">
        <v>641729.31999999995</v>
      </c>
      <c r="H57" s="146">
        <v>134763.16</v>
      </c>
      <c r="I57" s="146">
        <v>776492.48</v>
      </c>
      <c r="J57" s="147">
        <f>IF(CenaCelkemVypocet=0,"",I57/CenaCelkemVypocet*100)</f>
        <v>3.2104242818664681</v>
      </c>
    </row>
    <row r="58" spans="1:10" ht="25.5" customHeight="1" x14ac:dyDescent="0.2">
      <c r="A58" s="132">
        <v>3</v>
      </c>
      <c r="B58" s="153" t="s">
        <v>80</v>
      </c>
      <c r="C58" s="143" t="s">
        <v>81</v>
      </c>
      <c r="D58" s="143"/>
      <c r="E58" s="143"/>
      <c r="F58" s="154">
        <v>0</v>
      </c>
      <c r="G58" s="146">
        <v>132520.46</v>
      </c>
      <c r="H58" s="146">
        <v>27829.3</v>
      </c>
      <c r="I58" s="146">
        <v>160349.76000000001</v>
      </c>
      <c r="J58" s="147">
        <f>IF(CenaCelkemVypocet=0,"",I58/CenaCelkemVypocet*100)</f>
        <v>0.66296941226714845</v>
      </c>
    </row>
    <row r="59" spans="1:10" ht="25.5" customHeight="1" x14ac:dyDescent="0.2">
      <c r="A59" s="132">
        <v>3</v>
      </c>
      <c r="B59" s="153" t="s">
        <v>82</v>
      </c>
      <c r="C59" s="143" t="s">
        <v>83</v>
      </c>
      <c r="D59" s="143"/>
      <c r="E59" s="143"/>
      <c r="F59" s="154">
        <v>0</v>
      </c>
      <c r="G59" s="146">
        <v>144450.97</v>
      </c>
      <c r="H59" s="146">
        <v>30334.7</v>
      </c>
      <c r="I59" s="146">
        <v>174785.67</v>
      </c>
      <c r="J59" s="147">
        <f>IF(CenaCelkemVypocet=0,"",I59/CenaCelkemVypocet*100)</f>
        <v>0.72265498191341082</v>
      </c>
    </row>
    <row r="60" spans="1:10" ht="25.5" customHeight="1" x14ac:dyDescent="0.2">
      <c r="A60" s="132">
        <v>3</v>
      </c>
      <c r="B60" s="153" t="s">
        <v>84</v>
      </c>
      <c r="C60" s="143" t="s">
        <v>85</v>
      </c>
      <c r="D60" s="143"/>
      <c r="E60" s="143"/>
      <c r="F60" s="154">
        <v>0</v>
      </c>
      <c r="G60" s="146">
        <v>74283.53</v>
      </c>
      <c r="H60" s="146">
        <v>15599.54</v>
      </c>
      <c r="I60" s="146">
        <v>89883.07</v>
      </c>
      <c r="J60" s="147">
        <f>IF(CenaCelkemVypocet=0,"",I60/CenaCelkemVypocet*100)</f>
        <v>0.3716234192721396</v>
      </c>
    </row>
    <row r="61" spans="1:10" ht="25.5" customHeight="1" x14ac:dyDescent="0.2">
      <c r="A61" s="132">
        <v>3</v>
      </c>
      <c r="B61" s="153" t="s">
        <v>86</v>
      </c>
      <c r="C61" s="143" t="s">
        <v>87</v>
      </c>
      <c r="D61" s="143"/>
      <c r="E61" s="143"/>
      <c r="F61" s="154">
        <v>0</v>
      </c>
      <c r="G61" s="146">
        <v>130958.36</v>
      </c>
      <c r="H61" s="146">
        <v>27501.26</v>
      </c>
      <c r="I61" s="146">
        <v>158459.62</v>
      </c>
      <c r="J61" s="147">
        <f>IF(CenaCelkemVypocet=0,"",I61/CenaCelkemVypocet*100)</f>
        <v>0.65515458918975422</v>
      </c>
    </row>
    <row r="62" spans="1:10" ht="25.5" customHeight="1" x14ac:dyDescent="0.2">
      <c r="A62" s="132">
        <v>3</v>
      </c>
      <c r="B62" s="153" t="s">
        <v>88</v>
      </c>
      <c r="C62" s="143" t="s">
        <v>89</v>
      </c>
      <c r="D62" s="143"/>
      <c r="E62" s="143"/>
      <c r="F62" s="154">
        <v>0</v>
      </c>
      <c r="G62" s="146">
        <v>74283.53</v>
      </c>
      <c r="H62" s="146">
        <v>15599.54</v>
      </c>
      <c r="I62" s="146">
        <v>89883.07</v>
      </c>
      <c r="J62" s="147">
        <f>IF(CenaCelkemVypocet=0,"",I62/CenaCelkemVypocet*100)</f>
        <v>0.3716234192721396</v>
      </c>
    </row>
    <row r="63" spans="1:10" ht="25.5" customHeight="1" x14ac:dyDescent="0.2">
      <c r="A63" s="132">
        <v>3</v>
      </c>
      <c r="B63" s="153" t="s">
        <v>90</v>
      </c>
      <c r="C63" s="143" t="s">
        <v>91</v>
      </c>
      <c r="D63" s="143"/>
      <c r="E63" s="143"/>
      <c r="F63" s="154">
        <v>0</v>
      </c>
      <c r="G63" s="146">
        <v>193254.82</v>
      </c>
      <c r="H63" s="146">
        <v>40583.51</v>
      </c>
      <c r="I63" s="146">
        <v>233838.33</v>
      </c>
      <c r="J63" s="147">
        <f>IF(CenaCelkemVypocet=0,"",I63/CenaCelkemVypocet*100)</f>
        <v>0.96680943086931648</v>
      </c>
    </row>
    <row r="64" spans="1:10" ht="25.5" customHeight="1" x14ac:dyDescent="0.2">
      <c r="A64" s="132">
        <v>3</v>
      </c>
      <c r="B64" s="153" t="s">
        <v>92</v>
      </c>
      <c r="C64" s="143" t="s">
        <v>93</v>
      </c>
      <c r="D64" s="143"/>
      <c r="E64" s="143"/>
      <c r="F64" s="154">
        <v>0</v>
      </c>
      <c r="G64" s="146">
        <v>659583.37</v>
      </c>
      <c r="H64" s="146">
        <v>138512.51</v>
      </c>
      <c r="I64" s="146">
        <v>798095.88</v>
      </c>
      <c r="J64" s="147">
        <f>IF(CenaCelkemVypocet=0,"",I64/CenaCelkemVypocet*100)</f>
        <v>3.2997439877454924</v>
      </c>
    </row>
    <row r="65" spans="1:10" ht="25.5" customHeight="1" x14ac:dyDescent="0.2">
      <c r="A65" s="132">
        <v>3</v>
      </c>
      <c r="B65" s="153" t="s">
        <v>94</v>
      </c>
      <c r="C65" s="143" t="s">
        <v>95</v>
      </c>
      <c r="D65" s="143"/>
      <c r="E65" s="143"/>
      <c r="F65" s="154">
        <v>0</v>
      </c>
      <c r="G65" s="146">
        <v>676963.44</v>
      </c>
      <c r="H65" s="146">
        <v>142162.32</v>
      </c>
      <c r="I65" s="146">
        <v>819125.76000000001</v>
      </c>
      <c r="J65" s="147">
        <f>IF(CenaCelkemVypocet=0,"",I65/CenaCelkemVypocet*100)</f>
        <v>3.3866924632757875</v>
      </c>
    </row>
    <row r="66" spans="1:10" ht="25.5" customHeight="1" x14ac:dyDescent="0.2">
      <c r="A66" s="132">
        <v>3</v>
      </c>
      <c r="B66" s="153" t="s">
        <v>96</v>
      </c>
      <c r="C66" s="143" t="s">
        <v>97</v>
      </c>
      <c r="D66" s="143"/>
      <c r="E66" s="143"/>
      <c r="F66" s="154">
        <v>0</v>
      </c>
      <c r="G66" s="146">
        <v>132799.34</v>
      </c>
      <c r="H66" s="146">
        <v>27887.86</v>
      </c>
      <c r="I66" s="146">
        <v>160687.20000000001</v>
      </c>
      <c r="J66" s="147">
        <f>IF(CenaCelkemVypocet=0,"",I66/CenaCelkemVypocet*100)</f>
        <v>0.66436456495384677</v>
      </c>
    </row>
    <row r="67" spans="1:10" ht="25.5" customHeight="1" x14ac:dyDescent="0.2">
      <c r="A67" s="132">
        <v>3</v>
      </c>
      <c r="B67" s="153" t="s">
        <v>98</v>
      </c>
      <c r="C67" s="143" t="s">
        <v>99</v>
      </c>
      <c r="D67" s="143"/>
      <c r="E67" s="143"/>
      <c r="F67" s="154">
        <v>0</v>
      </c>
      <c r="G67" s="146">
        <v>156747.09</v>
      </c>
      <c r="H67" s="146">
        <v>32916.89</v>
      </c>
      <c r="I67" s="146">
        <v>189663.98</v>
      </c>
      <c r="J67" s="147">
        <f>IF(CenaCelkemVypocet=0,"",I67/CenaCelkemVypocet*100)</f>
        <v>0.78416966354579021</v>
      </c>
    </row>
    <row r="68" spans="1:10" ht="25.5" customHeight="1" x14ac:dyDescent="0.2">
      <c r="A68" s="132">
        <v>3</v>
      </c>
      <c r="B68" s="153" t="s">
        <v>100</v>
      </c>
      <c r="C68" s="143" t="s">
        <v>101</v>
      </c>
      <c r="D68" s="143"/>
      <c r="E68" s="143"/>
      <c r="F68" s="154">
        <v>0</v>
      </c>
      <c r="G68" s="146">
        <v>132658.28</v>
      </c>
      <c r="H68" s="146">
        <v>27858.240000000002</v>
      </c>
      <c r="I68" s="146">
        <v>160516.51999999999</v>
      </c>
      <c r="J68" s="147">
        <f>IF(CenaCelkemVypocet=0,"",I68/CenaCelkemVypocet*100)</f>
        <v>0.66365888494979952</v>
      </c>
    </row>
    <row r="69" spans="1:10" ht="25.5" customHeight="1" x14ac:dyDescent="0.2">
      <c r="A69" s="132">
        <v>3</v>
      </c>
      <c r="B69" s="153" t="s">
        <v>102</v>
      </c>
      <c r="C69" s="143" t="s">
        <v>103</v>
      </c>
      <c r="D69" s="143"/>
      <c r="E69" s="143"/>
      <c r="F69" s="154">
        <v>0</v>
      </c>
      <c r="G69" s="146">
        <v>671029.51</v>
      </c>
      <c r="H69" s="146">
        <v>140916.20000000001</v>
      </c>
      <c r="I69" s="146">
        <v>811945.71</v>
      </c>
      <c r="J69" s="147">
        <f>IF(CenaCelkemVypocet=0,"",I69/CenaCelkemVypocet*100)</f>
        <v>3.3570063974622255</v>
      </c>
    </row>
    <row r="70" spans="1:10" ht="25.5" customHeight="1" x14ac:dyDescent="0.2">
      <c r="A70" s="132">
        <v>3</v>
      </c>
      <c r="B70" s="153" t="s">
        <v>104</v>
      </c>
      <c r="C70" s="143" t="s">
        <v>105</v>
      </c>
      <c r="D70" s="143"/>
      <c r="E70" s="143"/>
      <c r="F70" s="154">
        <v>0</v>
      </c>
      <c r="G70" s="146">
        <v>141464.29999999999</v>
      </c>
      <c r="H70" s="146">
        <v>29707.5</v>
      </c>
      <c r="I70" s="146">
        <v>171171.8</v>
      </c>
      <c r="J70" s="147">
        <f>IF(CenaCelkemVypocet=0,"",I70/CenaCelkemVypocet*100)</f>
        <v>0.70771336135900587</v>
      </c>
    </row>
    <row r="71" spans="1:10" ht="25.5" customHeight="1" x14ac:dyDescent="0.2">
      <c r="A71" s="132">
        <v>3</v>
      </c>
      <c r="B71" s="153" t="s">
        <v>106</v>
      </c>
      <c r="C71" s="143" t="s">
        <v>107</v>
      </c>
      <c r="D71" s="143"/>
      <c r="E71" s="143"/>
      <c r="F71" s="154">
        <v>0</v>
      </c>
      <c r="G71" s="146">
        <v>670334.78</v>
      </c>
      <c r="H71" s="146">
        <v>140770.29999999999</v>
      </c>
      <c r="I71" s="146">
        <v>811105.08</v>
      </c>
      <c r="J71" s="147">
        <f>IF(CenaCelkemVypocet=0,"",I71/CenaCelkemVypocet*100)</f>
        <v>3.35353079527215</v>
      </c>
    </row>
    <row r="72" spans="1:10" ht="25.5" customHeight="1" x14ac:dyDescent="0.2">
      <c r="A72" s="132">
        <v>3</v>
      </c>
      <c r="B72" s="153" t="s">
        <v>108</v>
      </c>
      <c r="C72" s="143" t="s">
        <v>109</v>
      </c>
      <c r="D72" s="143"/>
      <c r="E72" s="143"/>
      <c r="F72" s="154">
        <v>0</v>
      </c>
      <c r="G72" s="146">
        <v>665881.78</v>
      </c>
      <c r="H72" s="146">
        <v>139835.17000000001</v>
      </c>
      <c r="I72" s="146">
        <v>805716.95</v>
      </c>
      <c r="J72" s="147">
        <f>IF(CenaCelkemVypocet=0,"",I72/CenaCelkemVypocet*100)</f>
        <v>3.3312534599065158</v>
      </c>
    </row>
    <row r="73" spans="1:10" ht="25.5" customHeight="1" x14ac:dyDescent="0.2">
      <c r="A73" s="132">
        <v>3</v>
      </c>
      <c r="B73" s="153" t="s">
        <v>110</v>
      </c>
      <c r="C73" s="143" t="s">
        <v>111</v>
      </c>
      <c r="D73" s="143"/>
      <c r="E73" s="143"/>
      <c r="F73" s="154">
        <v>0</v>
      </c>
      <c r="G73" s="146">
        <v>74283.53</v>
      </c>
      <c r="H73" s="146">
        <v>15599.54</v>
      </c>
      <c r="I73" s="146">
        <v>89883.07</v>
      </c>
      <c r="J73" s="147">
        <f>IF(CenaCelkemVypocet=0,"",I73/CenaCelkemVypocet*100)</f>
        <v>0.3716234192721396</v>
      </c>
    </row>
    <row r="74" spans="1:10" ht="25.5" customHeight="1" x14ac:dyDescent="0.2">
      <c r="A74" s="132">
        <v>3</v>
      </c>
      <c r="B74" s="153" t="s">
        <v>112</v>
      </c>
      <c r="C74" s="143" t="s">
        <v>113</v>
      </c>
      <c r="D74" s="143"/>
      <c r="E74" s="143"/>
      <c r="F74" s="154">
        <v>0</v>
      </c>
      <c r="G74" s="146">
        <v>212325.98</v>
      </c>
      <c r="H74" s="146">
        <v>44588.46</v>
      </c>
      <c r="I74" s="146">
        <v>256914.44</v>
      </c>
      <c r="J74" s="147">
        <f>IF(CenaCelkemVypocet=0,"",I74/CenaCelkemVypocet*100)</f>
        <v>1.0622180868231019</v>
      </c>
    </row>
    <row r="75" spans="1:10" ht="25.5" customHeight="1" x14ac:dyDescent="0.2">
      <c r="A75" s="132">
        <v>3</v>
      </c>
      <c r="B75" s="153" t="s">
        <v>114</v>
      </c>
      <c r="C75" s="143" t="s">
        <v>115</v>
      </c>
      <c r="D75" s="143"/>
      <c r="E75" s="143"/>
      <c r="F75" s="154">
        <v>0</v>
      </c>
      <c r="G75" s="146">
        <v>116352.39</v>
      </c>
      <c r="H75" s="146">
        <v>24434</v>
      </c>
      <c r="I75" s="146">
        <v>140786.39000000001</v>
      </c>
      <c r="J75" s="147">
        <f>IF(CenaCelkemVypocet=0,"",I75/CenaCelkemVypocet*100)</f>
        <v>0.58208425278287634</v>
      </c>
    </row>
    <row r="76" spans="1:10" ht="25.5" customHeight="1" x14ac:dyDescent="0.2">
      <c r="A76" s="132">
        <v>3</v>
      </c>
      <c r="B76" s="153" t="s">
        <v>116</v>
      </c>
      <c r="C76" s="143" t="s">
        <v>117</v>
      </c>
      <c r="D76" s="143"/>
      <c r="E76" s="143"/>
      <c r="F76" s="154">
        <v>0</v>
      </c>
      <c r="G76" s="146">
        <v>144869.03</v>
      </c>
      <c r="H76" s="146">
        <v>30422.5</v>
      </c>
      <c r="I76" s="146">
        <v>175291.53</v>
      </c>
      <c r="J76" s="147">
        <f>IF(CenaCelkemVypocet=0,"",I76/CenaCelkemVypocet*100)</f>
        <v>0.72474647058722885</v>
      </c>
    </row>
    <row r="77" spans="1:10" ht="25.5" customHeight="1" x14ac:dyDescent="0.2">
      <c r="A77" s="132">
        <v>3</v>
      </c>
      <c r="B77" s="153" t="s">
        <v>118</v>
      </c>
      <c r="C77" s="143" t="s">
        <v>119</v>
      </c>
      <c r="D77" s="143"/>
      <c r="E77" s="143"/>
      <c r="F77" s="154">
        <v>0</v>
      </c>
      <c r="G77" s="146">
        <v>647188.5</v>
      </c>
      <c r="H77" s="146">
        <v>135909.59</v>
      </c>
      <c r="I77" s="146">
        <v>783098.09</v>
      </c>
      <c r="J77" s="147">
        <f>IF(CenaCelkemVypocet=0,"",I77/CenaCelkemVypocet*100)</f>
        <v>3.2377353135721965</v>
      </c>
    </row>
    <row r="78" spans="1:10" ht="25.5" customHeight="1" x14ac:dyDescent="0.2">
      <c r="A78" s="132">
        <v>3</v>
      </c>
      <c r="B78" s="153" t="s">
        <v>120</v>
      </c>
      <c r="C78" s="143" t="s">
        <v>121</v>
      </c>
      <c r="D78" s="143"/>
      <c r="E78" s="143"/>
      <c r="F78" s="154">
        <v>0</v>
      </c>
      <c r="G78" s="146">
        <v>668803.82999999996</v>
      </c>
      <c r="H78" s="146">
        <v>140448.79999999999</v>
      </c>
      <c r="I78" s="146">
        <v>809252.63</v>
      </c>
      <c r="J78" s="147">
        <f>IF(CenaCelkemVypocet=0,"",I78/CenaCelkemVypocet*100)</f>
        <v>3.3458718022823617</v>
      </c>
    </row>
    <row r="79" spans="1:10" ht="25.5" customHeight="1" x14ac:dyDescent="0.2">
      <c r="A79" s="132">
        <v>3</v>
      </c>
      <c r="B79" s="153" t="s">
        <v>122</v>
      </c>
      <c r="C79" s="143" t="s">
        <v>123</v>
      </c>
      <c r="D79" s="143"/>
      <c r="E79" s="143"/>
      <c r="F79" s="154">
        <v>0</v>
      </c>
      <c r="G79" s="146">
        <v>165627.57999999999</v>
      </c>
      <c r="H79" s="146">
        <v>34781.79</v>
      </c>
      <c r="I79" s="146">
        <v>200409.37</v>
      </c>
      <c r="J79" s="147">
        <f>IF(CenaCelkemVypocet=0,"",I79/CenaCelkemVypocet*100)</f>
        <v>0.82859670162106558</v>
      </c>
    </row>
    <row r="80" spans="1:10" ht="25.5" customHeight="1" x14ac:dyDescent="0.2">
      <c r="A80" s="132">
        <v>3</v>
      </c>
      <c r="B80" s="153" t="s">
        <v>124</v>
      </c>
      <c r="C80" s="143" t="s">
        <v>125</v>
      </c>
      <c r="D80" s="143"/>
      <c r="E80" s="143"/>
      <c r="F80" s="154">
        <v>0</v>
      </c>
      <c r="G80" s="146">
        <v>281343.87</v>
      </c>
      <c r="H80" s="146">
        <v>59082.21</v>
      </c>
      <c r="I80" s="146">
        <v>340426.08</v>
      </c>
      <c r="J80" s="147">
        <f>IF(CenaCelkemVypocet=0,"",I80/CenaCelkemVypocet*100)</f>
        <v>1.4074986964620917</v>
      </c>
    </row>
    <row r="81" spans="1:10" ht="25.5" customHeight="1" x14ac:dyDescent="0.2">
      <c r="A81" s="132"/>
      <c r="B81" s="155" t="s">
        <v>126</v>
      </c>
      <c r="C81" s="156"/>
      <c r="D81" s="156"/>
      <c r="E81" s="157"/>
      <c r="F81" s="158">
        <f>SUMIF(A39:A80,"=1",F39:F80)</f>
        <v>0</v>
      </c>
      <c r="G81" s="159">
        <f>SUMIF(A39:A80,"=1",G39:G80)</f>
        <v>19988925.649999999</v>
      </c>
      <c r="H81" s="159">
        <f>SUMIF(A39:A80,"=1",H39:H80)</f>
        <v>4197674.37</v>
      </c>
      <c r="I81" s="159">
        <f>SUMIF(A39:A80,"=1",I39:I80)</f>
        <v>24186600.02</v>
      </c>
      <c r="J81" s="160">
        <f>SUMIF(A39:A80,"=1",J39:J80)</f>
        <v>100</v>
      </c>
    </row>
    <row r="83" spans="1:10" x14ac:dyDescent="0.2">
      <c r="A83" t="s">
        <v>128</v>
      </c>
      <c r="B83" t="s">
        <v>129</v>
      </c>
    </row>
    <row r="84" spans="1:10" x14ac:dyDescent="0.2">
      <c r="A84" t="s">
        <v>130</v>
      </c>
      <c r="B84" t="s">
        <v>131</v>
      </c>
    </row>
    <row r="85" spans="1:10" x14ac:dyDescent="0.2">
      <c r="A85" t="s">
        <v>132</v>
      </c>
      <c r="B85" t="s">
        <v>133</v>
      </c>
    </row>
    <row r="86" spans="1:10" x14ac:dyDescent="0.2">
      <c r="A86" t="s">
        <v>130</v>
      </c>
      <c r="B86" t="s">
        <v>134</v>
      </c>
    </row>
    <row r="87" spans="1:10" x14ac:dyDescent="0.2">
      <c r="A87" t="s">
        <v>132</v>
      </c>
      <c r="B87" t="s">
        <v>135</v>
      </c>
    </row>
    <row r="88" spans="1:10" x14ac:dyDescent="0.2">
      <c r="A88" t="s">
        <v>132</v>
      </c>
      <c r="B88" t="s">
        <v>136</v>
      </c>
    </row>
    <row r="89" spans="1:10" x14ac:dyDescent="0.2">
      <c r="A89" t="s">
        <v>132</v>
      </c>
      <c r="B89" t="s">
        <v>137</v>
      </c>
    </row>
    <row r="90" spans="1:10" x14ac:dyDescent="0.2">
      <c r="A90" t="s">
        <v>132</v>
      </c>
      <c r="B90" t="s">
        <v>138</v>
      </c>
    </row>
    <row r="91" spans="1:10" x14ac:dyDescent="0.2">
      <c r="A91" t="s">
        <v>132</v>
      </c>
      <c r="B91" t="s">
        <v>139</v>
      </c>
    </row>
    <row r="92" spans="1:10" x14ac:dyDescent="0.2">
      <c r="A92" t="s">
        <v>132</v>
      </c>
      <c r="B92" t="s">
        <v>140</v>
      </c>
    </row>
    <row r="93" spans="1:10" x14ac:dyDescent="0.2">
      <c r="A93" t="s">
        <v>132</v>
      </c>
      <c r="B93" t="s">
        <v>141</v>
      </c>
    </row>
    <row r="94" spans="1:10" x14ac:dyDescent="0.2">
      <c r="A94" t="s">
        <v>132</v>
      </c>
      <c r="B94" t="s">
        <v>142</v>
      </c>
    </row>
    <row r="95" spans="1:10" x14ac:dyDescent="0.2">
      <c r="A95" t="s">
        <v>132</v>
      </c>
      <c r="B95" t="s">
        <v>143</v>
      </c>
    </row>
    <row r="96" spans="1:10" x14ac:dyDescent="0.2">
      <c r="A96" t="s">
        <v>132</v>
      </c>
      <c r="B96" t="s">
        <v>144</v>
      </c>
    </row>
    <row r="97" spans="1:2" x14ac:dyDescent="0.2">
      <c r="A97" t="s">
        <v>132</v>
      </c>
      <c r="B97" t="s">
        <v>145</v>
      </c>
    </row>
    <row r="98" spans="1:2" x14ac:dyDescent="0.2">
      <c r="A98" t="s">
        <v>132</v>
      </c>
      <c r="B98" t="s">
        <v>146</v>
      </c>
    </row>
    <row r="99" spans="1:2" x14ac:dyDescent="0.2">
      <c r="A99" t="s">
        <v>132</v>
      </c>
      <c r="B99" t="s">
        <v>147</v>
      </c>
    </row>
    <row r="100" spans="1:2" x14ac:dyDescent="0.2">
      <c r="A100" t="s">
        <v>132</v>
      </c>
      <c r="B100" t="s">
        <v>148</v>
      </c>
    </row>
    <row r="101" spans="1:2" x14ac:dyDescent="0.2">
      <c r="A101" t="s">
        <v>132</v>
      </c>
      <c r="B101" t="s">
        <v>149</v>
      </c>
    </row>
    <row r="102" spans="1:2" x14ac:dyDescent="0.2">
      <c r="A102" t="s">
        <v>132</v>
      </c>
      <c r="B102" t="s">
        <v>150</v>
      </c>
    </row>
    <row r="103" spans="1:2" x14ac:dyDescent="0.2">
      <c r="A103" t="s">
        <v>132</v>
      </c>
      <c r="B103" t="s">
        <v>151</v>
      </c>
    </row>
    <row r="104" spans="1:2" x14ac:dyDescent="0.2">
      <c r="A104" t="s">
        <v>132</v>
      </c>
      <c r="B104" t="s">
        <v>152</v>
      </c>
    </row>
    <row r="105" spans="1:2" x14ac:dyDescent="0.2">
      <c r="A105" t="s">
        <v>132</v>
      </c>
      <c r="B105" t="s">
        <v>153</v>
      </c>
    </row>
    <row r="106" spans="1:2" x14ac:dyDescent="0.2">
      <c r="A106" t="s">
        <v>132</v>
      </c>
      <c r="B106" t="s">
        <v>154</v>
      </c>
    </row>
    <row r="107" spans="1:2" x14ac:dyDescent="0.2">
      <c r="A107" t="s">
        <v>132</v>
      </c>
      <c r="B107" t="s">
        <v>155</v>
      </c>
    </row>
    <row r="108" spans="1:2" x14ac:dyDescent="0.2">
      <c r="A108" t="s">
        <v>132</v>
      </c>
      <c r="B108" t="s">
        <v>156</v>
      </c>
    </row>
    <row r="109" spans="1:2" x14ac:dyDescent="0.2">
      <c r="A109" t="s">
        <v>132</v>
      </c>
      <c r="B109" t="s">
        <v>157</v>
      </c>
    </row>
    <row r="110" spans="1:2" x14ac:dyDescent="0.2">
      <c r="A110" t="s">
        <v>132</v>
      </c>
      <c r="B110" t="s">
        <v>158</v>
      </c>
    </row>
    <row r="111" spans="1:2" x14ac:dyDescent="0.2">
      <c r="A111" t="s">
        <v>132</v>
      </c>
      <c r="B111" t="s">
        <v>159</v>
      </c>
    </row>
    <row r="112" spans="1:2" x14ac:dyDescent="0.2">
      <c r="A112" t="s">
        <v>132</v>
      </c>
      <c r="B112" t="s">
        <v>160</v>
      </c>
    </row>
    <row r="113" spans="1:2" x14ac:dyDescent="0.2">
      <c r="A113" t="s">
        <v>132</v>
      </c>
      <c r="B113" t="s">
        <v>161</v>
      </c>
    </row>
    <row r="114" spans="1:2" x14ac:dyDescent="0.2">
      <c r="A114" t="s">
        <v>132</v>
      </c>
      <c r="B114" t="s">
        <v>162</v>
      </c>
    </row>
    <row r="115" spans="1:2" x14ac:dyDescent="0.2">
      <c r="A115" t="s">
        <v>132</v>
      </c>
      <c r="B115" t="s">
        <v>163</v>
      </c>
    </row>
    <row r="116" spans="1:2" x14ac:dyDescent="0.2">
      <c r="A116" t="s">
        <v>132</v>
      </c>
      <c r="B116" t="s">
        <v>164</v>
      </c>
    </row>
    <row r="117" spans="1:2" x14ac:dyDescent="0.2">
      <c r="A117" t="s">
        <v>132</v>
      </c>
      <c r="B117" t="s">
        <v>165</v>
      </c>
    </row>
    <row r="118" spans="1:2" x14ac:dyDescent="0.2">
      <c r="A118" t="s">
        <v>132</v>
      </c>
      <c r="B118" t="s">
        <v>166</v>
      </c>
    </row>
    <row r="119" spans="1:2" x14ac:dyDescent="0.2">
      <c r="A119" t="s">
        <v>132</v>
      </c>
      <c r="B119" t="s">
        <v>167</v>
      </c>
    </row>
    <row r="120" spans="1:2" x14ac:dyDescent="0.2">
      <c r="A120" t="s">
        <v>132</v>
      </c>
      <c r="B120" t="s">
        <v>168</v>
      </c>
    </row>
    <row r="121" spans="1:2" x14ac:dyDescent="0.2">
      <c r="A121" t="s">
        <v>132</v>
      </c>
      <c r="B121" t="s">
        <v>169</v>
      </c>
    </row>
    <row r="122" spans="1:2" x14ac:dyDescent="0.2">
      <c r="A122" t="s">
        <v>132</v>
      </c>
      <c r="B122" t="s">
        <v>170</v>
      </c>
    </row>
    <row r="123" spans="1:2" x14ac:dyDescent="0.2">
      <c r="A123" t="s">
        <v>132</v>
      </c>
      <c r="B123" t="s">
        <v>171</v>
      </c>
    </row>
    <row r="124" spans="1:2" x14ac:dyDescent="0.2">
      <c r="A124" t="s">
        <v>132</v>
      </c>
      <c r="B124" t="s">
        <v>172</v>
      </c>
    </row>
    <row r="127" spans="1:2" ht="15.75" x14ac:dyDescent="0.25">
      <c r="B127" s="171" t="s">
        <v>173</v>
      </c>
    </row>
    <row r="129" spans="1:10" ht="25.5" customHeight="1" x14ac:dyDescent="0.2">
      <c r="A129" s="173"/>
      <c r="B129" s="176" t="s">
        <v>18</v>
      </c>
      <c r="C129" s="176" t="s">
        <v>6</v>
      </c>
      <c r="D129" s="177"/>
      <c r="E129" s="177"/>
      <c r="F129" s="178" t="s">
        <v>174</v>
      </c>
      <c r="G129" s="178"/>
      <c r="H129" s="178"/>
      <c r="I129" s="178" t="s">
        <v>31</v>
      </c>
      <c r="J129" s="178" t="s">
        <v>0</v>
      </c>
    </row>
    <row r="130" spans="1:10" ht="36.75" customHeight="1" x14ac:dyDescent="0.2">
      <c r="A130" s="174"/>
      <c r="B130" s="179" t="s">
        <v>175</v>
      </c>
      <c r="C130" s="180" t="s">
        <v>176</v>
      </c>
      <c r="D130" s="181"/>
      <c r="E130" s="181"/>
      <c r="F130" s="190" t="s">
        <v>26</v>
      </c>
      <c r="G130" s="182"/>
      <c r="H130" s="182"/>
      <c r="I130" s="182">
        <v>5774188.6799999997</v>
      </c>
      <c r="J130" s="187">
        <f>IF(I141=0,"",I130/I141*100)</f>
        <v>28.886938603426149</v>
      </c>
    </row>
    <row r="131" spans="1:10" ht="36.75" customHeight="1" x14ac:dyDescent="0.2">
      <c r="A131" s="174"/>
      <c r="B131" s="179" t="s">
        <v>177</v>
      </c>
      <c r="C131" s="180" t="s">
        <v>178</v>
      </c>
      <c r="D131" s="181"/>
      <c r="E131" s="181"/>
      <c r="F131" s="190" t="s">
        <v>26</v>
      </c>
      <c r="G131" s="182"/>
      <c r="H131" s="182"/>
      <c r="I131" s="182">
        <v>608367.63</v>
      </c>
      <c r="J131" s="187">
        <f>IF(I141=0,"",I131/I141*100)</f>
        <v>3.0435234021694417</v>
      </c>
    </row>
    <row r="132" spans="1:10" ht="36.75" customHeight="1" x14ac:dyDescent="0.2">
      <c r="A132" s="174"/>
      <c r="B132" s="179" t="s">
        <v>179</v>
      </c>
      <c r="C132" s="180" t="s">
        <v>180</v>
      </c>
      <c r="D132" s="181"/>
      <c r="E132" s="181"/>
      <c r="F132" s="190" t="s">
        <v>26</v>
      </c>
      <c r="G132" s="182"/>
      <c r="H132" s="182"/>
      <c r="I132" s="182">
        <v>5153606.5599999996</v>
      </c>
      <c r="J132" s="187">
        <f>IF(I141=0,"",I132/I141*100)</f>
        <v>25.782308915636996</v>
      </c>
    </row>
    <row r="133" spans="1:10" ht="36.75" customHeight="1" x14ac:dyDescent="0.2">
      <c r="A133" s="174"/>
      <c r="B133" s="179" t="s">
        <v>181</v>
      </c>
      <c r="C133" s="180" t="s">
        <v>182</v>
      </c>
      <c r="D133" s="181"/>
      <c r="E133" s="181"/>
      <c r="F133" s="190" t="s">
        <v>26</v>
      </c>
      <c r="G133" s="182"/>
      <c r="H133" s="182"/>
      <c r="I133" s="182">
        <v>3025803.7</v>
      </c>
      <c r="J133" s="187">
        <f>IF(I141=0,"",I133/I141*100)</f>
        <v>15.137400343474694</v>
      </c>
    </row>
    <row r="134" spans="1:10" ht="36.75" customHeight="1" x14ac:dyDescent="0.2">
      <c r="A134" s="174"/>
      <c r="B134" s="179" t="s">
        <v>183</v>
      </c>
      <c r="C134" s="180" t="s">
        <v>184</v>
      </c>
      <c r="D134" s="181"/>
      <c r="E134" s="181"/>
      <c r="F134" s="190" t="s">
        <v>26</v>
      </c>
      <c r="G134" s="182"/>
      <c r="H134" s="182"/>
      <c r="I134" s="182">
        <v>706085.61</v>
      </c>
      <c r="J134" s="187">
        <f>IF(I141=0,"",I134/I141*100)</f>
        <v>3.532383992833553</v>
      </c>
    </row>
    <row r="135" spans="1:10" ht="36.75" customHeight="1" x14ac:dyDescent="0.2">
      <c r="A135" s="174"/>
      <c r="B135" s="179" t="s">
        <v>185</v>
      </c>
      <c r="C135" s="180" t="s">
        <v>186</v>
      </c>
      <c r="D135" s="181"/>
      <c r="E135" s="181"/>
      <c r="F135" s="190" t="s">
        <v>26</v>
      </c>
      <c r="G135" s="182"/>
      <c r="H135" s="182"/>
      <c r="I135" s="182">
        <v>1186771.3799999999</v>
      </c>
      <c r="J135" s="187">
        <f>IF(I141=0,"",I135/I141*100)</f>
        <v>5.9371444007547254</v>
      </c>
    </row>
    <row r="136" spans="1:10" ht="36.75" customHeight="1" x14ac:dyDescent="0.2">
      <c r="A136" s="174"/>
      <c r="B136" s="179" t="s">
        <v>187</v>
      </c>
      <c r="C136" s="180" t="s">
        <v>188</v>
      </c>
      <c r="D136" s="181"/>
      <c r="E136" s="181"/>
      <c r="F136" s="190" t="s">
        <v>26</v>
      </c>
      <c r="G136" s="182"/>
      <c r="H136" s="182"/>
      <c r="I136" s="182">
        <v>752305.58</v>
      </c>
      <c r="J136" s="187">
        <f>IF(I141=0,"",I136/I141*100)</f>
        <v>3.7636118777599243</v>
      </c>
    </row>
    <row r="137" spans="1:10" ht="36.75" customHeight="1" x14ac:dyDescent="0.2">
      <c r="A137" s="174"/>
      <c r="B137" s="179" t="s">
        <v>189</v>
      </c>
      <c r="C137" s="180" t="s">
        <v>190</v>
      </c>
      <c r="D137" s="181"/>
      <c r="E137" s="181"/>
      <c r="F137" s="190" t="s">
        <v>26</v>
      </c>
      <c r="G137" s="182"/>
      <c r="H137" s="182"/>
      <c r="I137" s="182">
        <v>1130953</v>
      </c>
      <c r="J137" s="187">
        <f>IF(I141=0,"",I137/I141*100)</f>
        <v>5.6578978770677466</v>
      </c>
    </row>
    <row r="138" spans="1:10" ht="36.75" customHeight="1" x14ac:dyDescent="0.2">
      <c r="A138" s="174"/>
      <c r="B138" s="179" t="s">
        <v>191</v>
      </c>
      <c r="C138" s="180" t="s">
        <v>192</v>
      </c>
      <c r="D138" s="181"/>
      <c r="E138" s="181"/>
      <c r="F138" s="190" t="s">
        <v>193</v>
      </c>
      <c r="G138" s="182"/>
      <c r="H138" s="182"/>
      <c r="I138" s="182">
        <v>402931.81</v>
      </c>
      <c r="J138" s="187">
        <f>IF(I141=0,"",I138/I141*100)</f>
        <v>2.0157752200153896</v>
      </c>
    </row>
    <row r="139" spans="1:10" ht="36.75" customHeight="1" x14ac:dyDescent="0.2">
      <c r="A139" s="174"/>
      <c r="B139" s="179" t="s">
        <v>194</v>
      </c>
      <c r="C139" s="180" t="s">
        <v>29</v>
      </c>
      <c r="D139" s="181"/>
      <c r="E139" s="181"/>
      <c r="F139" s="190" t="s">
        <v>194</v>
      </c>
      <c r="G139" s="182"/>
      <c r="H139" s="182"/>
      <c r="I139" s="182">
        <v>1116839.72</v>
      </c>
      <c r="J139" s="187">
        <f>IF(I141=0,"",I139/I141*100)</f>
        <v>5.5872923815692932</v>
      </c>
    </row>
    <row r="140" spans="1:10" ht="36.75" customHeight="1" x14ac:dyDescent="0.2">
      <c r="A140" s="174"/>
      <c r="B140" s="179" t="s">
        <v>195</v>
      </c>
      <c r="C140" s="180" t="s">
        <v>30</v>
      </c>
      <c r="D140" s="181"/>
      <c r="E140" s="181"/>
      <c r="F140" s="190" t="s">
        <v>195</v>
      </c>
      <c r="G140" s="182"/>
      <c r="H140" s="182"/>
      <c r="I140" s="182">
        <v>131071.98</v>
      </c>
      <c r="J140" s="187">
        <f>IF(I141=0,"",I140/I141*100)</f>
        <v>0.65572298529210871</v>
      </c>
    </row>
    <row r="141" spans="1:10" ht="25.5" customHeight="1" x14ac:dyDescent="0.2">
      <c r="A141" s="175"/>
      <c r="B141" s="183" t="s">
        <v>1</v>
      </c>
      <c r="C141" s="184"/>
      <c r="D141" s="185"/>
      <c r="E141" s="185"/>
      <c r="F141" s="191"/>
      <c r="G141" s="186"/>
      <c r="H141" s="186"/>
      <c r="I141" s="186">
        <f>SUM(I130:I140)</f>
        <v>19988925.649999995</v>
      </c>
      <c r="J141" s="188">
        <f>SUM(J130:J140)</f>
        <v>100.00000000000004</v>
      </c>
    </row>
    <row r="142" spans="1:10" x14ac:dyDescent="0.2">
      <c r="F142" s="131"/>
      <c r="G142" s="131"/>
      <c r="H142" s="131"/>
      <c r="I142" s="131"/>
      <c r="J142" s="189"/>
    </row>
    <row r="143" spans="1:10" x14ac:dyDescent="0.2">
      <c r="F143" s="131"/>
      <c r="G143" s="131"/>
      <c r="H143" s="131"/>
      <c r="I143" s="131"/>
      <c r="J143" s="189"/>
    </row>
    <row r="144" spans="1:10" x14ac:dyDescent="0.2">
      <c r="F144" s="131"/>
      <c r="G144" s="131"/>
      <c r="H144" s="131"/>
      <c r="I144" s="131"/>
      <c r="J144" s="18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5">
    <mergeCell ref="C137:E137"/>
    <mergeCell ref="C138:E138"/>
    <mergeCell ref="C139:E139"/>
    <mergeCell ref="C140:E140"/>
    <mergeCell ref="C132:E132"/>
    <mergeCell ref="C133:E133"/>
    <mergeCell ref="C134:E134"/>
    <mergeCell ref="C135:E135"/>
    <mergeCell ref="C136:E136"/>
    <mergeCell ref="C79:E79"/>
    <mergeCell ref="C80:E80"/>
    <mergeCell ref="B81:E81"/>
    <mergeCell ref="C130:E130"/>
    <mergeCell ref="C131:E131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4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1" t="s">
        <v>7</v>
      </c>
      <c r="B1" s="111"/>
      <c r="C1" s="112"/>
      <c r="D1" s="111"/>
      <c r="E1" s="111"/>
      <c r="F1" s="111"/>
      <c r="G1" s="111"/>
    </row>
    <row r="2" spans="1:7" ht="24.95" customHeight="1" x14ac:dyDescent="0.2">
      <c r="A2" s="50" t="s">
        <v>8</v>
      </c>
      <c r="B2" s="49"/>
      <c r="C2" s="113"/>
      <c r="D2" s="113"/>
      <c r="E2" s="113"/>
      <c r="F2" s="113"/>
      <c r="G2" s="114"/>
    </row>
    <row r="3" spans="1:7" ht="24.95" customHeight="1" x14ac:dyDescent="0.2">
      <c r="A3" s="50" t="s">
        <v>9</v>
      </c>
      <c r="B3" s="49"/>
      <c r="C3" s="113"/>
      <c r="D3" s="113"/>
      <c r="E3" s="113"/>
      <c r="F3" s="113"/>
      <c r="G3" s="114"/>
    </row>
    <row r="4" spans="1:7" ht="24.95" customHeight="1" x14ac:dyDescent="0.2">
      <c r="A4" s="50" t="s">
        <v>10</v>
      </c>
      <c r="B4" s="49"/>
      <c r="C4" s="113"/>
      <c r="D4" s="113"/>
      <c r="E4" s="113"/>
      <c r="F4" s="113"/>
      <c r="G4" s="11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FC9F4-05B1-4396-930D-DE74282DCF0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46</v>
      </c>
      <c r="C3" s="197" t="s">
        <v>47</v>
      </c>
      <c r="D3" s="195"/>
      <c r="E3" s="195"/>
      <c r="F3" s="195"/>
      <c r="G3" s="196"/>
      <c r="AC3" s="172" t="s">
        <v>198</v>
      </c>
      <c r="AG3" t="s">
        <v>199</v>
      </c>
    </row>
    <row r="4" spans="1:60" ht="24.95" customHeight="1" x14ac:dyDescent="0.2">
      <c r="A4" s="198" t="s">
        <v>10</v>
      </c>
      <c r="B4" s="199" t="s">
        <v>48</v>
      </c>
      <c r="C4" s="200" t="s">
        <v>47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194</v>
      </c>
      <c r="C8" s="237" t="s">
        <v>29</v>
      </c>
      <c r="D8" s="218"/>
      <c r="E8" s="219"/>
      <c r="F8" s="220"/>
      <c r="G8" s="220">
        <v>1116839.72</v>
      </c>
      <c r="H8" s="220"/>
      <c r="I8" s="220">
        <v>0</v>
      </c>
      <c r="J8" s="220"/>
      <c r="K8" s="220">
        <v>1116839.72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225</v>
      </c>
      <c r="C9" s="238" t="s">
        <v>226</v>
      </c>
      <c r="D9" s="224" t="s">
        <v>227</v>
      </c>
      <c r="E9" s="225">
        <v>1</v>
      </c>
      <c r="F9" s="226">
        <v>28086.85</v>
      </c>
      <c r="G9" s="226">
        <v>28086.85</v>
      </c>
      <c r="H9" s="226">
        <v>0</v>
      </c>
      <c r="I9" s="226">
        <v>0</v>
      </c>
      <c r="J9" s="226">
        <v>28086.85</v>
      </c>
      <c r="K9" s="226">
        <v>28086.85</v>
      </c>
      <c r="L9" s="226">
        <v>21</v>
      </c>
      <c r="M9" s="226">
        <v>33985.088499999998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229</v>
      </c>
      <c r="U9" s="214">
        <v>0</v>
      </c>
      <c r="V9" s="214">
        <v>0</v>
      </c>
      <c r="W9" s="214"/>
      <c r="X9" s="214" t="s">
        <v>230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232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284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233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0" t="s">
        <v>234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233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29" t="str">
        <f>C11</f>
        <v>Vyhotovení protokolu o vytyčení stavby se seznamem souřadnic vytyčených bodů a jejich polohopisnými (S-JTSK) a výškopisnými (Bpv) hodnotami.</v>
      </c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235</v>
      </c>
      <c r="C12" s="238" t="s">
        <v>236</v>
      </c>
      <c r="D12" s="224" t="s">
        <v>227</v>
      </c>
      <c r="E12" s="225">
        <v>1</v>
      </c>
      <c r="F12" s="226">
        <v>18724.57</v>
      </c>
      <c r="G12" s="226">
        <v>18724.57</v>
      </c>
      <c r="H12" s="226">
        <v>0</v>
      </c>
      <c r="I12" s="226">
        <v>0</v>
      </c>
      <c r="J12" s="226">
        <v>18724.57</v>
      </c>
      <c r="K12" s="226">
        <v>18724.57</v>
      </c>
      <c r="L12" s="226">
        <v>21</v>
      </c>
      <c r="M12" s="226">
        <v>22656.7297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229</v>
      </c>
      <c r="U12" s="214">
        <v>0</v>
      </c>
      <c r="V12" s="214">
        <v>0</v>
      </c>
      <c r="W12" s="214"/>
      <c r="X12" s="214" t="s">
        <v>230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232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39" t="s">
        <v>237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29" t="str">
        <f>C13</f>
        <v>Zaměření a vytýčení stávajících inženýrských sítí v místě stavby z hlediska jejich ochrany při provádění stavby.</v>
      </c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238</v>
      </c>
      <c r="C14" s="238" t="s">
        <v>239</v>
      </c>
      <c r="D14" s="224" t="s">
        <v>227</v>
      </c>
      <c r="E14" s="225">
        <v>1</v>
      </c>
      <c r="F14" s="226">
        <v>449389.58</v>
      </c>
      <c r="G14" s="226">
        <v>449389.58</v>
      </c>
      <c r="H14" s="226">
        <v>0</v>
      </c>
      <c r="I14" s="226">
        <v>0</v>
      </c>
      <c r="J14" s="226">
        <v>449389.58</v>
      </c>
      <c r="K14" s="226">
        <v>449389.58</v>
      </c>
      <c r="L14" s="226">
        <v>21</v>
      </c>
      <c r="M14" s="226">
        <v>543761.39179999998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229</v>
      </c>
      <c r="U14" s="214">
        <v>0</v>
      </c>
      <c r="V14" s="214">
        <v>0</v>
      </c>
      <c r="W14" s="214"/>
      <c r="X14" s="214" t="s">
        <v>230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232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240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241</v>
      </c>
      <c r="C16" s="238" t="s">
        <v>242</v>
      </c>
      <c r="D16" s="224" t="s">
        <v>227</v>
      </c>
      <c r="E16" s="225">
        <v>1</v>
      </c>
      <c r="F16" s="226">
        <v>280868.49</v>
      </c>
      <c r="G16" s="226">
        <v>280868.49</v>
      </c>
      <c r="H16" s="226">
        <v>0</v>
      </c>
      <c r="I16" s="226">
        <v>0</v>
      </c>
      <c r="J16" s="226">
        <v>280868.49</v>
      </c>
      <c r="K16" s="226">
        <v>280868.49</v>
      </c>
      <c r="L16" s="226">
        <v>21</v>
      </c>
      <c r="M16" s="226">
        <v>339850.87289999996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229</v>
      </c>
      <c r="U16" s="214">
        <v>0</v>
      </c>
      <c r="V16" s="214">
        <v>0</v>
      </c>
      <c r="W16" s="214"/>
      <c r="X16" s="214" t="s">
        <v>230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243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39" t="s">
        <v>244</v>
      </c>
      <c r="D17" s="228"/>
      <c r="E17" s="228"/>
      <c r="F17" s="228"/>
      <c r="G17" s="228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233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29" t="str">
        <f>C17</f>
        <v>Náklady na ztížené provádění stavebních prací v důsledku nepřerušeného dopravního provozu na staveništi nebo v jeho bezprostředním okolí.</v>
      </c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245</v>
      </c>
      <c r="C18" s="238" t="s">
        <v>246</v>
      </c>
      <c r="D18" s="224" t="s">
        <v>227</v>
      </c>
      <c r="E18" s="225">
        <v>1</v>
      </c>
      <c r="F18" s="226">
        <v>187245.66</v>
      </c>
      <c r="G18" s="226">
        <v>187245.66</v>
      </c>
      <c r="H18" s="226">
        <v>0</v>
      </c>
      <c r="I18" s="226">
        <v>0</v>
      </c>
      <c r="J18" s="226">
        <v>187245.66</v>
      </c>
      <c r="K18" s="226">
        <v>187245.66</v>
      </c>
      <c r="L18" s="226">
        <v>21</v>
      </c>
      <c r="M18" s="226">
        <v>226567.24859999999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229</v>
      </c>
      <c r="U18" s="214">
        <v>0</v>
      </c>
      <c r="V18" s="214">
        <v>0</v>
      </c>
      <c r="W18" s="214"/>
      <c r="X18" s="214" t="s">
        <v>230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247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248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2" x14ac:dyDescent="0.2">
      <c r="A20" s="211"/>
      <c r="B20" s="212"/>
      <c r="C20" s="240" t="s">
        <v>249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233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29" t="str">
        <f>C20</f>
        <v>- náklady spojené s prováděním stavby v intravilánu města (zamezení prašnosti, odstranění zeminy při nakládání z komunikací a pod.)</v>
      </c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250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6</v>
      </c>
      <c r="B22" s="232" t="s">
        <v>251</v>
      </c>
      <c r="C22" s="241" t="s">
        <v>252</v>
      </c>
      <c r="D22" s="233" t="s">
        <v>227</v>
      </c>
      <c r="E22" s="234">
        <v>1</v>
      </c>
      <c r="F22" s="235">
        <v>18724.57</v>
      </c>
      <c r="G22" s="235">
        <v>18724.57</v>
      </c>
      <c r="H22" s="235">
        <v>0</v>
      </c>
      <c r="I22" s="235">
        <v>0</v>
      </c>
      <c r="J22" s="235">
        <v>18724.57</v>
      </c>
      <c r="K22" s="235">
        <v>18724.57</v>
      </c>
      <c r="L22" s="235">
        <v>21</v>
      </c>
      <c r="M22" s="235">
        <v>22656.7297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253</v>
      </c>
      <c r="T22" s="214" t="s">
        <v>229</v>
      </c>
      <c r="U22" s="214">
        <v>0</v>
      </c>
      <c r="V22" s="214">
        <v>0</v>
      </c>
      <c r="W22" s="214"/>
      <c r="X22" s="214" t="s">
        <v>230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247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x14ac:dyDescent="0.2">
      <c r="A23" s="222">
        <v>7</v>
      </c>
      <c r="B23" s="223" t="s">
        <v>254</v>
      </c>
      <c r="C23" s="238" t="s">
        <v>255</v>
      </c>
      <c r="D23" s="224" t="s">
        <v>256</v>
      </c>
      <c r="E23" s="225">
        <v>1</v>
      </c>
      <c r="F23" s="226">
        <v>25000</v>
      </c>
      <c r="G23" s="226">
        <v>25000</v>
      </c>
      <c r="H23" s="226">
        <v>0</v>
      </c>
      <c r="I23" s="226">
        <v>0</v>
      </c>
      <c r="J23" s="226">
        <v>25000</v>
      </c>
      <c r="K23" s="226">
        <v>25000</v>
      </c>
      <c r="L23" s="226">
        <v>21</v>
      </c>
      <c r="M23" s="226">
        <v>30250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253</v>
      </c>
      <c r="T23" s="214" t="s">
        <v>229</v>
      </c>
      <c r="U23" s="214">
        <v>0</v>
      </c>
      <c r="V23" s="214">
        <v>0</v>
      </c>
      <c r="W23" s="214"/>
      <c r="X23" s="214" t="s">
        <v>230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257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258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8</v>
      </c>
      <c r="B25" s="232" t="s">
        <v>259</v>
      </c>
      <c r="C25" s="241" t="s">
        <v>260</v>
      </c>
      <c r="D25" s="233" t="s">
        <v>256</v>
      </c>
      <c r="E25" s="234">
        <v>1</v>
      </c>
      <c r="F25" s="235">
        <v>29900</v>
      </c>
      <c r="G25" s="235">
        <v>29900</v>
      </c>
      <c r="H25" s="235">
        <v>0</v>
      </c>
      <c r="I25" s="235">
        <v>0</v>
      </c>
      <c r="J25" s="235">
        <v>29900</v>
      </c>
      <c r="K25" s="235">
        <v>29900</v>
      </c>
      <c r="L25" s="235">
        <v>21</v>
      </c>
      <c r="M25" s="235">
        <v>36179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253</v>
      </c>
      <c r="T25" s="214" t="s">
        <v>229</v>
      </c>
      <c r="U25" s="214">
        <v>0</v>
      </c>
      <c r="V25" s="214">
        <v>0</v>
      </c>
      <c r="W25" s="214"/>
      <c r="X25" s="214" t="s">
        <v>230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257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x14ac:dyDescent="0.2">
      <c r="A26" s="231">
        <v>9</v>
      </c>
      <c r="B26" s="232" t="s">
        <v>261</v>
      </c>
      <c r="C26" s="241" t="s">
        <v>262</v>
      </c>
      <c r="D26" s="233" t="s">
        <v>263</v>
      </c>
      <c r="E26" s="234">
        <v>1</v>
      </c>
      <c r="F26" s="235">
        <v>19900</v>
      </c>
      <c r="G26" s="235">
        <v>19900</v>
      </c>
      <c r="H26" s="235">
        <v>0</v>
      </c>
      <c r="I26" s="235">
        <v>0</v>
      </c>
      <c r="J26" s="235">
        <v>19900</v>
      </c>
      <c r="K26" s="235">
        <v>19900</v>
      </c>
      <c r="L26" s="235">
        <v>21</v>
      </c>
      <c r="M26" s="235">
        <v>24079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253</v>
      </c>
      <c r="T26" s="214" t="s">
        <v>229</v>
      </c>
      <c r="U26" s="214">
        <v>0</v>
      </c>
      <c r="V26" s="214">
        <v>0</v>
      </c>
      <c r="W26" s="214"/>
      <c r="X26" s="214" t="s">
        <v>230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257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33.75" x14ac:dyDescent="0.2">
      <c r="A27" s="231">
        <v>10</v>
      </c>
      <c r="B27" s="232" t="s">
        <v>264</v>
      </c>
      <c r="C27" s="241" t="s">
        <v>265</v>
      </c>
      <c r="D27" s="233" t="s">
        <v>256</v>
      </c>
      <c r="E27" s="234">
        <v>1</v>
      </c>
      <c r="F27" s="235">
        <v>59000</v>
      </c>
      <c r="G27" s="235">
        <v>59000</v>
      </c>
      <c r="H27" s="235">
        <v>0</v>
      </c>
      <c r="I27" s="235">
        <v>0</v>
      </c>
      <c r="J27" s="235">
        <v>59000</v>
      </c>
      <c r="K27" s="235">
        <v>59000</v>
      </c>
      <c r="L27" s="235">
        <v>21</v>
      </c>
      <c r="M27" s="235">
        <v>71390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253</v>
      </c>
      <c r="T27" s="214" t="s">
        <v>229</v>
      </c>
      <c r="U27" s="214">
        <v>0</v>
      </c>
      <c r="V27" s="214">
        <v>0</v>
      </c>
      <c r="W27" s="214"/>
      <c r="X27" s="214" t="s">
        <v>230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257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16" t="s">
        <v>223</v>
      </c>
      <c r="B28" s="217" t="s">
        <v>195</v>
      </c>
      <c r="C28" s="237" t="s">
        <v>30</v>
      </c>
      <c r="D28" s="218"/>
      <c r="E28" s="219"/>
      <c r="F28" s="220"/>
      <c r="G28" s="220">
        <v>131071.98</v>
      </c>
      <c r="H28" s="220"/>
      <c r="I28" s="220">
        <v>0</v>
      </c>
      <c r="J28" s="220"/>
      <c r="K28" s="220">
        <v>131071.98</v>
      </c>
      <c r="L28" s="220"/>
      <c r="M28" s="220"/>
      <c r="N28" s="219"/>
      <c r="O28" s="219"/>
      <c r="P28" s="219"/>
      <c r="Q28" s="221"/>
      <c r="R28" s="215"/>
      <c r="S28" s="215"/>
      <c r="T28" s="215"/>
      <c r="U28" s="215"/>
      <c r="V28" s="215"/>
      <c r="W28" s="215"/>
      <c r="X28" s="215"/>
      <c r="Y28" s="215"/>
      <c r="AG28" t="s">
        <v>224</v>
      </c>
    </row>
    <row r="29" spans="1:60" x14ac:dyDescent="0.2">
      <c r="A29" s="222">
        <v>11</v>
      </c>
      <c r="B29" s="223" t="s">
        <v>266</v>
      </c>
      <c r="C29" s="238" t="s">
        <v>267</v>
      </c>
      <c r="D29" s="224" t="s">
        <v>227</v>
      </c>
      <c r="E29" s="225">
        <v>1</v>
      </c>
      <c r="F29" s="226">
        <v>18724.57</v>
      </c>
      <c r="G29" s="226">
        <v>18724.57</v>
      </c>
      <c r="H29" s="226">
        <v>0</v>
      </c>
      <c r="I29" s="226">
        <v>0</v>
      </c>
      <c r="J29" s="226">
        <v>18724.57</v>
      </c>
      <c r="K29" s="226">
        <v>18724.57</v>
      </c>
      <c r="L29" s="226">
        <v>21</v>
      </c>
      <c r="M29" s="226">
        <v>22656.7297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229</v>
      </c>
      <c r="U29" s="214">
        <v>0</v>
      </c>
      <c r="V29" s="214">
        <v>0</v>
      </c>
      <c r="W29" s="214"/>
      <c r="X29" s="214" t="s">
        <v>230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247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11"/>
      <c r="B30" s="212"/>
      <c r="C30" s="239" t="s">
        <v>268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29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269</v>
      </c>
      <c r="C31" s="238" t="s">
        <v>270</v>
      </c>
      <c r="D31" s="224" t="s">
        <v>227</v>
      </c>
      <c r="E31" s="225">
        <v>1</v>
      </c>
      <c r="F31" s="226">
        <v>18724.57</v>
      </c>
      <c r="G31" s="226">
        <v>18724.57</v>
      </c>
      <c r="H31" s="226">
        <v>0</v>
      </c>
      <c r="I31" s="226">
        <v>0</v>
      </c>
      <c r="J31" s="226">
        <v>18724.57</v>
      </c>
      <c r="K31" s="226">
        <v>18724.57</v>
      </c>
      <c r="L31" s="226">
        <v>21</v>
      </c>
      <c r="M31" s="226">
        <v>22656.7297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228</v>
      </c>
      <c r="T31" s="214" t="s">
        <v>229</v>
      </c>
      <c r="U31" s="214">
        <v>0</v>
      </c>
      <c r="V31" s="214">
        <v>0</v>
      </c>
      <c r="W31" s="214"/>
      <c r="X31" s="214" t="s">
        <v>230</v>
      </c>
      <c r="Y31" s="214" t="s">
        <v>231</v>
      </c>
      <c r="Z31" s="208"/>
      <c r="AA31" s="208"/>
      <c r="AB31" s="208"/>
      <c r="AC31" s="208"/>
      <c r="AD31" s="208"/>
      <c r="AE31" s="208"/>
      <c r="AF31" s="208"/>
      <c r="AG31" s="208" t="s">
        <v>247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33.75" outlineLevel="1" x14ac:dyDescent="0.2">
      <c r="A32" s="211"/>
      <c r="B32" s="212"/>
      <c r="C32" s="239" t="s">
        <v>271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29" t="str">
        <f>C32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272</v>
      </c>
      <c r="C33" s="238" t="s">
        <v>273</v>
      </c>
      <c r="D33" s="224" t="s">
        <v>227</v>
      </c>
      <c r="E33" s="225">
        <v>1</v>
      </c>
      <c r="F33" s="226">
        <v>18724.57</v>
      </c>
      <c r="G33" s="226">
        <v>18724.57</v>
      </c>
      <c r="H33" s="226">
        <v>0</v>
      </c>
      <c r="I33" s="226">
        <v>0</v>
      </c>
      <c r="J33" s="226">
        <v>18724.57</v>
      </c>
      <c r="K33" s="226">
        <v>18724.57</v>
      </c>
      <c r="L33" s="226">
        <v>21</v>
      </c>
      <c r="M33" s="226">
        <v>22656.7297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229</v>
      </c>
      <c r="U33" s="214">
        <v>0</v>
      </c>
      <c r="V33" s="214">
        <v>0</v>
      </c>
      <c r="W33" s="214"/>
      <c r="X33" s="214" t="s">
        <v>230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232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45" outlineLevel="1" x14ac:dyDescent="0.2">
      <c r="A34" s="211"/>
      <c r="B34" s="212"/>
      <c r="C34" s="239" t="s">
        <v>274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29" t="str">
        <f>C34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275</v>
      </c>
      <c r="C35" s="238" t="s">
        <v>276</v>
      </c>
      <c r="D35" s="224" t="s">
        <v>227</v>
      </c>
      <c r="E35" s="225">
        <v>1</v>
      </c>
      <c r="F35" s="226">
        <v>18724.57</v>
      </c>
      <c r="G35" s="226">
        <v>18724.57</v>
      </c>
      <c r="H35" s="226">
        <v>0</v>
      </c>
      <c r="I35" s="226">
        <v>0</v>
      </c>
      <c r="J35" s="226">
        <v>18724.57</v>
      </c>
      <c r="K35" s="226">
        <v>18724.57</v>
      </c>
      <c r="L35" s="226">
        <v>21</v>
      </c>
      <c r="M35" s="226">
        <v>22656.7297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228</v>
      </c>
      <c r="T35" s="214" t="s">
        <v>229</v>
      </c>
      <c r="U35" s="214">
        <v>0</v>
      </c>
      <c r="V35" s="214">
        <v>0</v>
      </c>
      <c r="W35" s="214"/>
      <c r="X35" s="214" t="s">
        <v>230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232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11"/>
      <c r="B36" s="212"/>
      <c r="C36" s="239" t="s">
        <v>277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29" t="str">
        <f>C36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278</v>
      </c>
      <c r="C37" s="238" t="s">
        <v>279</v>
      </c>
      <c r="D37" s="224" t="s">
        <v>227</v>
      </c>
      <c r="E37" s="225">
        <v>1</v>
      </c>
      <c r="F37" s="226">
        <v>28086.85</v>
      </c>
      <c r="G37" s="226">
        <v>28086.85</v>
      </c>
      <c r="H37" s="226">
        <v>0</v>
      </c>
      <c r="I37" s="226">
        <v>0</v>
      </c>
      <c r="J37" s="226">
        <v>28086.85</v>
      </c>
      <c r="K37" s="226">
        <v>28086.85</v>
      </c>
      <c r="L37" s="226">
        <v>21</v>
      </c>
      <c r="M37" s="226">
        <v>33985.088499999998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229</v>
      </c>
      <c r="U37" s="214">
        <v>0</v>
      </c>
      <c r="V37" s="214">
        <v>0</v>
      </c>
      <c r="W37" s="214"/>
      <c r="X37" s="214" t="s">
        <v>230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232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39" t="s">
        <v>280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29" t="str">
        <f>C38</f>
        <v>Náklady na vyhotovení dokumentace skutečného provedení stavby a její předání objednateli v požadované formě a požadovaném počtu.</v>
      </c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281</v>
      </c>
      <c r="C39" s="238" t="s">
        <v>282</v>
      </c>
      <c r="D39" s="224" t="s">
        <v>227</v>
      </c>
      <c r="E39" s="225">
        <v>1</v>
      </c>
      <c r="F39" s="226">
        <v>28086.85</v>
      </c>
      <c r="G39" s="226">
        <v>28086.85</v>
      </c>
      <c r="H39" s="226">
        <v>0</v>
      </c>
      <c r="I39" s="226">
        <v>0</v>
      </c>
      <c r="J39" s="226">
        <v>28086.85</v>
      </c>
      <c r="K39" s="226">
        <v>28086.85</v>
      </c>
      <c r="L39" s="226">
        <v>21</v>
      </c>
      <c r="M39" s="226">
        <v>33985.088499999998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228</v>
      </c>
      <c r="T39" s="214" t="s">
        <v>229</v>
      </c>
      <c r="U39" s="214">
        <v>0</v>
      </c>
      <c r="V39" s="214">
        <v>0</v>
      </c>
      <c r="W39" s="214"/>
      <c r="X39" s="214" t="s">
        <v>230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232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283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Náklady na provedení skutečného zaměření stavby v rozsahu nezbytném pro zápis změny do katastru nemovitostí, vyhotovení geometrického plánu</v>
      </c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3"/>
      <c r="B41" s="4"/>
      <c r="C41" s="242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209</v>
      </c>
    </row>
    <row r="42" spans="1:60" x14ac:dyDescent="0.2">
      <c r="C42" s="243"/>
      <c r="D42" s="10"/>
      <c r="AG42" t="s">
        <v>285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9">
    <mergeCell ref="C40:G40"/>
    <mergeCell ref="C24:G24"/>
    <mergeCell ref="C30:G30"/>
    <mergeCell ref="C32:G32"/>
    <mergeCell ref="C34:G34"/>
    <mergeCell ref="C36:G36"/>
    <mergeCell ref="C38:G38"/>
    <mergeCell ref="C13:G13"/>
    <mergeCell ref="C15:G15"/>
    <mergeCell ref="C17:G17"/>
    <mergeCell ref="C19:G19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DDD40-31AC-43B8-8713-038CB7AE26F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48</v>
      </c>
      <c r="C4" s="200" t="s">
        <v>51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48371</v>
      </c>
      <c r="H8" s="220"/>
      <c r="I8" s="220">
        <v>0</v>
      </c>
      <c r="J8" s="220"/>
      <c r="K8" s="220">
        <v>48371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31">
        <v>1</v>
      </c>
      <c r="B9" s="232" t="s">
        <v>286</v>
      </c>
      <c r="C9" s="241" t="s">
        <v>287</v>
      </c>
      <c r="D9" s="233" t="s">
        <v>288</v>
      </c>
      <c r="E9" s="234">
        <v>990</v>
      </c>
      <c r="F9" s="235">
        <v>42.9</v>
      </c>
      <c r="G9" s="235">
        <v>42471</v>
      </c>
      <c r="H9" s="235">
        <v>0</v>
      </c>
      <c r="I9" s="235">
        <v>0</v>
      </c>
      <c r="J9" s="235">
        <v>42.9</v>
      </c>
      <c r="K9" s="235">
        <v>42471</v>
      </c>
      <c r="L9" s="235">
        <v>21</v>
      </c>
      <c r="M9" s="235">
        <v>51389.909999999996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228</v>
      </c>
      <c r="T9" s="214" t="s">
        <v>228</v>
      </c>
      <c r="U9" s="214">
        <v>9.2999999999999999E-2</v>
      </c>
      <c r="V9" s="214">
        <v>92.07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22">
        <v>2</v>
      </c>
      <c r="B10" s="223" t="s">
        <v>291</v>
      </c>
      <c r="C10" s="238" t="s">
        <v>292</v>
      </c>
      <c r="D10" s="224" t="s">
        <v>256</v>
      </c>
      <c r="E10" s="225">
        <v>1</v>
      </c>
      <c r="F10" s="226">
        <v>5900</v>
      </c>
      <c r="G10" s="226">
        <v>5900</v>
      </c>
      <c r="H10" s="226">
        <v>0</v>
      </c>
      <c r="I10" s="226">
        <v>0</v>
      </c>
      <c r="J10" s="226">
        <v>5900</v>
      </c>
      <c r="K10" s="226">
        <v>5900</v>
      </c>
      <c r="L10" s="226">
        <v>21</v>
      </c>
      <c r="M10" s="226">
        <v>7139</v>
      </c>
      <c r="N10" s="225">
        <v>0</v>
      </c>
      <c r="O10" s="225">
        <v>0</v>
      </c>
      <c r="P10" s="225">
        <v>0</v>
      </c>
      <c r="Q10" s="227">
        <v>0</v>
      </c>
      <c r="R10" s="214"/>
      <c r="S10" s="214" t="s">
        <v>253</v>
      </c>
      <c r="T10" s="214" t="s">
        <v>229</v>
      </c>
      <c r="U10" s="214">
        <v>4.9480000000000004</v>
      </c>
      <c r="V10" s="214">
        <v>4.9480000000000004</v>
      </c>
      <c r="W10" s="214"/>
      <c r="X10" s="214" t="s">
        <v>289</v>
      </c>
      <c r="Y10" s="214" t="s">
        <v>231</v>
      </c>
      <c r="Z10" s="208"/>
      <c r="AA10" s="208"/>
      <c r="AB10" s="208"/>
      <c r="AC10" s="208"/>
      <c r="AD10" s="208"/>
      <c r="AE10" s="208"/>
      <c r="AF10" s="208"/>
      <c r="AG10" s="208" t="s">
        <v>290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39" t="s">
        <v>293</v>
      </c>
      <c r="D11" s="228"/>
      <c r="E11" s="228"/>
      <c r="F11" s="228"/>
      <c r="G11" s="228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233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0" t="s">
        <v>294</v>
      </c>
      <c r="D12" s="230"/>
      <c r="E12" s="230"/>
      <c r="F12" s="230"/>
      <c r="G12" s="230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233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2" x14ac:dyDescent="0.2">
      <c r="A13" s="211"/>
      <c r="B13" s="212"/>
      <c r="C13" s="240" t="s">
        <v>299</v>
      </c>
      <c r="D13" s="230"/>
      <c r="E13" s="230"/>
      <c r="F13" s="230"/>
      <c r="G13" s="230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2" x14ac:dyDescent="0.2">
      <c r="A14" s="211"/>
      <c r="B14" s="212"/>
      <c r="C14" s="240" t="s">
        <v>295</v>
      </c>
      <c r="D14" s="230"/>
      <c r="E14" s="230"/>
      <c r="F14" s="230"/>
      <c r="G14" s="230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233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2" x14ac:dyDescent="0.2">
      <c r="A15" s="211"/>
      <c r="B15" s="212"/>
      <c r="C15" s="240" t="s">
        <v>296</v>
      </c>
      <c r="D15" s="230"/>
      <c r="E15" s="230"/>
      <c r="F15" s="230"/>
      <c r="G15" s="230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2" x14ac:dyDescent="0.2">
      <c r="A16" s="211"/>
      <c r="B16" s="212"/>
      <c r="C16" s="240" t="s">
        <v>297</v>
      </c>
      <c r="D16" s="230"/>
      <c r="E16" s="230"/>
      <c r="F16" s="230"/>
      <c r="G16" s="230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233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298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233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3"/>
      <c r="B18" s="4"/>
      <c r="C18" s="242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AE18">
        <v>15</v>
      </c>
      <c r="AF18">
        <v>21</v>
      </c>
      <c r="AG18" t="s">
        <v>209</v>
      </c>
    </row>
    <row r="19" spans="1:60" x14ac:dyDescent="0.2">
      <c r="C19" s="243"/>
      <c r="D19" s="10"/>
      <c r="AG19" t="s">
        <v>285</v>
      </c>
    </row>
    <row r="20" spans="1:60" x14ac:dyDescent="0.2">
      <c r="D20" s="10"/>
    </row>
    <row r="21" spans="1:60" x14ac:dyDescent="0.2">
      <c r="D21" s="10"/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1:G11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31EBD-2759-4BDC-A6FC-477C0984575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52</v>
      </c>
      <c r="C4" s="200" t="s">
        <v>53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336889.77</v>
      </c>
      <c r="H8" s="220"/>
      <c r="I8" s="220">
        <v>0</v>
      </c>
      <c r="J8" s="220"/>
      <c r="K8" s="220">
        <v>336889.77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300</v>
      </c>
      <c r="C9" s="238" t="s">
        <v>301</v>
      </c>
      <c r="D9" s="224" t="s">
        <v>302</v>
      </c>
      <c r="E9" s="225">
        <v>6.3600000000000004E-2</v>
      </c>
      <c r="F9" s="226">
        <v>30070</v>
      </c>
      <c r="G9" s="226">
        <v>1912.45</v>
      </c>
      <c r="H9" s="226">
        <v>0</v>
      </c>
      <c r="I9" s="226">
        <v>0</v>
      </c>
      <c r="J9" s="226">
        <v>30070</v>
      </c>
      <c r="K9" s="226">
        <v>1912.4520000000002</v>
      </c>
      <c r="L9" s="226">
        <v>21</v>
      </c>
      <c r="M9" s="226">
        <v>2314.0645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55.5</v>
      </c>
      <c r="V9" s="214">
        <v>3.5298000000000003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303</v>
      </c>
      <c r="D10" s="244"/>
      <c r="E10" s="245">
        <v>6.3600000000000004E-2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305</v>
      </c>
      <c r="C11" s="238" t="s">
        <v>306</v>
      </c>
      <c r="D11" s="224" t="s">
        <v>307</v>
      </c>
      <c r="E11" s="225">
        <v>188.38</v>
      </c>
      <c r="F11" s="226">
        <v>567</v>
      </c>
      <c r="G11" s="226">
        <v>106811.46</v>
      </c>
      <c r="H11" s="226">
        <v>0</v>
      </c>
      <c r="I11" s="226">
        <v>0</v>
      </c>
      <c r="J11" s="226">
        <v>567</v>
      </c>
      <c r="K11" s="226">
        <v>106811.45999999999</v>
      </c>
      <c r="L11" s="226">
        <v>21</v>
      </c>
      <c r="M11" s="226">
        <v>129241.86660000001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1.0529999999999999</v>
      </c>
      <c r="V11" s="214">
        <v>198.36413999999999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308</v>
      </c>
      <c r="D12" s="244"/>
      <c r="E12" s="245">
        <v>188.38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309</v>
      </c>
      <c r="C13" s="238" t="s">
        <v>310</v>
      </c>
      <c r="D13" s="224" t="s">
        <v>307</v>
      </c>
      <c r="E13" s="225">
        <v>37.676000000000002</v>
      </c>
      <c r="F13" s="226">
        <v>213.5</v>
      </c>
      <c r="G13" s="226">
        <v>8043.83</v>
      </c>
      <c r="H13" s="226">
        <v>0</v>
      </c>
      <c r="I13" s="226">
        <v>0</v>
      </c>
      <c r="J13" s="226">
        <v>213.5</v>
      </c>
      <c r="K13" s="226">
        <v>8043.826</v>
      </c>
      <c r="L13" s="226">
        <v>21</v>
      </c>
      <c r="M13" s="226">
        <v>9733.0342999999993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228</v>
      </c>
      <c r="T13" s="214" t="s">
        <v>228</v>
      </c>
      <c r="U13" s="214">
        <v>0.42399999999999999</v>
      </c>
      <c r="V13" s="214">
        <v>15.974624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311</v>
      </c>
      <c r="D14" s="244"/>
      <c r="E14" s="245">
        <v>37.676000000000002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312</v>
      </c>
      <c r="C15" s="241" t="s">
        <v>313</v>
      </c>
      <c r="D15" s="233" t="s">
        <v>307</v>
      </c>
      <c r="E15" s="234">
        <v>188.38</v>
      </c>
      <c r="F15" s="235">
        <v>153.5</v>
      </c>
      <c r="G15" s="235">
        <v>28916.33</v>
      </c>
      <c r="H15" s="235">
        <v>0</v>
      </c>
      <c r="I15" s="235">
        <v>0</v>
      </c>
      <c r="J15" s="235">
        <v>153.5</v>
      </c>
      <c r="K15" s="235">
        <v>28916.329999999998</v>
      </c>
      <c r="L15" s="235">
        <v>21</v>
      </c>
      <c r="M15" s="235">
        <v>34988.759299999998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0.34499999999999997</v>
      </c>
      <c r="V15" s="214">
        <v>64.991099999999989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314</v>
      </c>
      <c r="C16" s="241" t="s">
        <v>315</v>
      </c>
      <c r="D16" s="233" t="s">
        <v>307</v>
      </c>
      <c r="E16" s="234">
        <v>188.38</v>
      </c>
      <c r="F16" s="235">
        <v>217</v>
      </c>
      <c r="G16" s="235">
        <v>40878.46</v>
      </c>
      <c r="H16" s="235">
        <v>0</v>
      </c>
      <c r="I16" s="235">
        <v>0</v>
      </c>
      <c r="J16" s="235">
        <v>217</v>
      </c>
      <c r="K16" s="235">
        <v>40878.46</v>
      </c>
      <c r="L16" s="235">
        <v>21</v>
      </c>
      <c r="M16" s="235">
        <v>49462.936600000001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1.0999999999999999E-2</v>
      </c>
      <c r="V16" s="214">
        <v>2.0721799999999999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316</v>
      </c>
      <c r="C17" s="238" t="s">
        <v>317</v>
      </c>
      <c r="D17" s="224" t="s">
        <v>307</v>
      </c>
      <c r="E17" s="225">
        <v>188.38</v>
      </c>
      <c r="F17" s="226">
        <v>200</v>
      </c>
      <c r="G17" s="226">
        <v>37676</v>
      </c>
      <c r="H17" s="226">
        <v>0</v>
      </c>
      <c r="I17" s="226">
        <v>0</v>
      </c>
      <c r="J17" s="226">
        <v>200</v>
      </c>
      <c r="K17" s="226">
        <v>37676</v>
      </c>
      <c r="L17" s="226">
        <v>21</v>
      </c>
      <c r="M17" s="226">
        <v>45587.96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0.31</v>
      </c>
      <c r="V17" s="214">
        <v>58.397799999999997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318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7</v>
      </c>
      <c r="B19" s="223" t="s">
        <v>319</v>
      </c>
      <c r="C19" s="238" t="s">
        <v>320</v>
      </c>
      <c r="D19" s="224" t="s">
        <v>307</v>
      </c>
      <c r="E19" s="225">
        <v>188.38</v>
      </c>
      <c r="F19" s="226">
        <v>80</v>
      </c>
      <c r="G19" s="226">
        <v>15070.4</v>
      </c>
      <c r="H19" s="226">
        <v>0</v>
      </c>
      <c r="I19" s="226">
        <v>0</v>
      </c>
      <c r="J19" s="226">
        <v>80</v>
      </c>
      <c r="K19" s="226">
        <v>15070.4</v>
      </c>
      <c r="L19" s="226">
        <v>21</v>
      </c>
      <c r="M19" s="226">
        <v>18235.183999999997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5.2999999999999999E-2</v>
      </c>
      <c r="V19" s="214">
        <v>9.98414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321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233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322</v>
      </c>
      <c r="C21" s="238" t="s">
        <v>323</v>
      </c>
      <c r="D21" s="224" t="s">
        <v>324</v>
      </c>
      <c r="E21" s="225">
        <v>348.50299999999999</v>
      </c>
      <c r="F21" s="226">
        <v>280</v>
      </c>
      <c r="G21" s="226">
        <v>97580.84</v>
      </c>
      <c r="H21" s="226">
        <v>0</v>
      </c>
      <c r="I21" s="226">
        <v>0</v>
      </c>
      <c r="J21" s="226">
        <v>280</v>
      </c>
      <c r="K21" s="226">
        <v>97580.84</v>
      </c>
      <c r="L21" s="226">
        <v>21</v>
      </c>
      <c r="M21" s="226">
        <v>118072.8164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</v>
      </c>
      <c r="V21" s="214">
        <v>0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325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326</v>
      </c>
      <c r="D23" s="244"/>
      <c r="E23" s="245">
        <v>348.50299999999999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3"/>
      <c r="B24" s="4"/>
      <c r="C24" s="242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209</v>
      </c>
    </row>
    <row r="25" spans="1:60" x14ac:dyDescent="0.2">
      <c r="C25" s="243"/>
      <c r="D25" s="10"/>
      <c r="AG25" t="s">
        <v>285</v>
      </c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22:G22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048F0-2E51-400D-8842-D52B0E0B47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54</v>
      </c>
      <c r="C4" s="200" t="s">
        <v>55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309127.8</v>
      </c>
      <c r="H8" s="220"/>
      <c r="I8" s="220">
        <v>164257.94</v>
      </c>
      <c r="J8" s="220"/>
      <c r="K8" s="220">
        <v>144869.85999999999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6.1055999999999999</v>
      </c>
      <c r="F9" s="226">
        <v>465.5</v>
      </c>
      <c r="G9" s="226">
        <v>2842.16</v>
      </c>
      <c r="H9" s="226">
        <v>0</v>
      </c>
      <c r="I9" s="226">
        <v>0</v>
      </c>
      <c r="J9" s="226">
        <v>465.5</v>
      </c>
      <c r="K9" s="226">
        <v>2842.1567999999997</v>
      </c>
      <c r="L9" s="226">
        <v>21</v>
      </c>
      <c r="M9" s="226">
        <v>3439.0135999999998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5.4400896000000003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329</v>
      </c>
      <c r="D10" s="244"/>
      <c r="E10" s="245">
        <v>6.1055999999999999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6.1055999999999999</v>
      </c>
      <c r="F11" s="235">
        <v>863</v>
      </c>
      <c r="G11" s="235">
        <v>5269.13</v>
      </c>
      <c r="H11" s="235">
        <v>0</v>
      </c>
      <c r="I11" s="235">
        <v>0</v>
      </c>
      <c r="J11" s="235">
        <v>863</v>
      </c>
      <c r="K11" s="235">
        <v>5269.1328000000003</v>
      </c>
      <c r="L11" s="235">
        <v>21</v>
      </c>
      <c r="M11" s="235">
        <v>6375.6472999999996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12.1623552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6.1055999999999999</v>
      </c>
      <c r="F12" s="235">
        <v>289.5</v>
      </c>
      <c r="G12" s="235">
        <v>1767.57</v>
      </c>
      <c r="H12" s="235">
        <v>0</v>
      </c>
      <c r="I12" s="235">
        <v>0</v>
      </c>
      <c r="J12" s="235">
        <v>289.5</v>
      </c>
      <c r="K12" s="235">
        <v>1767.5711999999999</v>
      </c>
      <c r="L12" s="235">
        <v>21</v>
      </c>
      <c r="M12" s="235">
        <v>2138.7597000000001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3.7366272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334</v>
      </c>
      <c r="C13" s="238" t="s">
        <v>335</v>
      </c>
      <c r="D13" s="224" t="s">
        <v>307</v>
      </c>
      <c r="E13" s="225">
        <v>30.527999999999999</v>
      </c>
      <c r="F13" s="226">
        <v>2015</v>
      </c>
      <c r="G13" s="226">
        <v>61513.919999999998</v>
      </c>
      <c r="H13" s="226">
        <v>0</v>
      </c>
      <c r="I13" s="226">
        <v>0</v>
      </c>
      <c r="J13" s="226">
        <v>2015</v>
      </c>
      <c r="K13" s="226">
        <v>61513.919999999998</v>
      </c>
      <c r="L13" s="226">
        <v>21</v>
      </c>
      <c r="M13" s="226">
        <v>74431.843199999988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228</v>
      </c>
      <c r="T13" s="214" t="s">
        <v>228</v>
      </c>
      <c r="U13" s="214">
        <v>4.6550000000000002</v>
      </c>
      <c r="V13" s="214">
        <v>142.10784000000001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336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233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337</v>
      </c>
      <c r="D15" s="244"/>
      <c r="E15" s="245">
        <v>30.527999999999999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338</v>
      </c>
      <c r="C16" s="241" t="s">
        <v>339</v>
      </c>
      <c r="D16" s="233" t="s">
        <v>307</v>
      </c>
      <c r="E16" s="234">
        <v>30.527999999999999</v>
      </c>
      <c r="F16" s="235">
        <v>245.5</v>
      </c>
      <c r="G16" s="235">
        <v>7494.62</v>
      </c>
      <c r="H16" s="235">
        <v>0</v>
      </c>
      <c r="I16" s="235">
        <v>0</v>
      </c>
      <c r="J16" s="235">
        <v>245.5</v>
      </c>
      <c r="K16" s="235">
        <v>7494.6239999999998</v>
      </c>
      <c r="L16" s="235">
        <v>21</v>
      </c>
      <c r="M16" s="235">
        <v>9068.4902000000002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0.51900000000000002</v>
      </c>
      <c r="V16" s="214">
        <v>15.844032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340</v>
      </c>
      <c r="C17" s="241" t="s">
        <v>341</v>
      </c>
      <c r="D17" s="233" t="s">
        <v>307</v>
      </c>
      <c r="E17" s="234">
        <v>6.1055999999999999</v>
      </c>
      <c r="F17" s="235">
        <v>344.5</v>
      </c>
      <c r="G17" s="235">
        <v>2103.38</v>
      </c>
      <c r="H17" s="235">
        <v>0</v>
      </c>
      <c r="I17" s="235">
        <v>0</v>
      </c>
      <c r="J17" s="235">
        <v>344.5</v>
      </c>
      <c r="K17" s="235">
        <v>2103.3791999999999</v>
      </c>
      <c r="L17" s="235">
        <v>21</v>
      </c>
      <c r="M17" s="235">
        <v>2545.0898000000002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228</v>
      </c>
      <c r="T17" s="214" t="s">
        <v>228</v>
      </c>
      <c r="U17" s="214">
        <v>0.72899999999999998</v>
      </c>
      <c r="V17" s="214">
        <v>4.4509824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7</v>
      </c>
      <c r="B18" s="232" t="s">
        <v>314</v>
      </c>
      <c r="C18" s="241" t="s">
        <v>315</v>
      </c>
      <c r="D18" s="233" t="s">
        <v>307</v>
      </c>
      <c r="E18" s="234">
        <v>30.527999999999999</v>
      </c>
      <c r="F18" s="235">
        <v>217</v>
      </c>
      <c r="G18" s="235">
        <v>6624.58</v>
      </c>
      <c r="H18" s="235">
        <v>0</v>
      </c>
      <c r="I18" s="235">
        <v>0</v>
      </c>
      <c r="J18" s="235">
        <v>217</v>
      </c>
      <c r="K18" s="235">
        <v>6624.576</v>
      </c>
      <c r="L18" s="235">
        <v>21</v>
      </c>
      <c r="M18" s="235">
        <v>8015.7417999999998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1.0999999999999999E-2</v>
      </c>
      <c r="V18" s="214">
        <v>0.33580799999999994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316</v>
      </c>
      <c r="C19" s="238" t="s">
        <v>317</v>
      </c>
      <c r="D19" s="224" t="s">
        <v>307</v>
      </c>
      <c r="E19" s="225">
        <v>30.527999999999999</v>
      </c>
      <c r="F19" s="226">
        <v>200</v>
      </c>
      <c r="G19" s="226">
        <v>6105.6</v>
      </c>
      <c r="H19" s="226">
        <v>0</v>
      </c>
      <c r="I19" s="226">
        <v>0</v>
      </c>
      <c r="J19" s="226">
        <v>200</v>
      </c>
      <c r="K19" s="226">
        <v>6105.5999999999995</v>
      </c>
      <c r="L19" s="226">
        <v>21</v>
      </c>
      <c r="M19" s="226">
        <v>7387.7759999999998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0.31</v>
      </c>
      <c r="V19" s="214">
        <v>9.4636800000000001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342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233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343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344</v>
      </c>
      <c r="C22" s="238" t="s">
        <v>345</v>
      </c>
      <c r="D22" s="224" t="s">
        <v>307</v>
      </c>
      <c r="E22" s="225">
        <v>6.1055999999999999</v>
      </c>
      <c r="F22" s="226">
        <v>212</v>
      </c>
      <c r="G22" s="226">
        <v>1294.3900000000001</v>
      </c>
      <c r="H22" s="226">
        <v>0</v>
      </c>
      <c r="I22" s="226">
        <v>0</v>
      </c>
      <c r="J22" s="226">
        <v>212</v>
      </c>
      <c r="K22" s="226">
        <v>1294.3871999999999</v>
      </c>
      <c r="L22" s="226">
        <v>21</v>
      </c>
      <c r="M22" s="226">
        <v>1566.2119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228</v>
      </c>
      <c r="T22" s="214" t="s">
        <v>228</v>
      </c>
      <c r="U22" s="214">
        <v>0.32200000000000001</v>
      </c>
      <c r="V22" s="214">
        <v>1.9660032000000001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342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233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2" x14ac:dyDescent="0.2">
      <c r="A24" s="211"/>
      <c r="B24" s="212"/>
      <c r="C24" s="240" t="s">
        <v>343</v>
      </c>
      <c r="D24" s="230"/>
      <c r="E24" s="230"/>
      <c r="F24" s="230"/>
      <c r="G24" s="230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346</v>
      </c>
      <c r="C25" s="238" t="s">
        <v>347</v>
      </c>
      <c r="D25" s="224" t="s">
        <v>307</v>
      </c>
      <c r="E25" s="225">
        <v>50.371200000000002</v>
      </c>
      <c r="F25" s="226">
        <v>145.5</v>
      </c>
      <c r="G25" s="226">
        <v>7329.01</v>
      </c>
      <c r="H25" s="226">
        <v>0</v>
      </c>
      <c r="I25" s="226">
        <v>0</v>
      </c>
      <c r="J25" s="226">
        <v>145.5</v>
      </c>
      <c r="K25" s="226">
        <v>7329.0096000000003</v>
      </c>
      <c r="L25" s="226">
        <v>21</v>
      </c>
      <c r="M25" s="226">
        <v>8868.1021000000001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228</v>
      </c>
      <c r="T25" s="214" t="s">
        <v>228</v>
      </c>
      <c r="U25" s="214">
        <v>0.20200000000000001</v>
      </c>
      <c r="V25" s="214">
        <v>10.174982400000001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348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349</v>
      </c>
      <c r="D27" s="244"/>
      <c r="E27" s="245">
        <v>50.371200000000002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304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350</v>
      </c>
      <c r="C28" s="241" t="s">
        <v>351</v>
      </c>
      <c r="D28" s="233" t="s">
        <v>288</v>
      </c>
      <c r="E28" s="234">
        <v>254.4</v>
      </c>
      <c r="F28" s="235">
        <v>31.9</v>
      </c>
      <c r="G28" s="235">
        <v>8115.36</v>
      </c>
      <c r="H28" s="235">
        <v>0.8</v>
      </c>
      <c r="I28" s="235">
        <v>203.52</v>
      </c>
      <c r="J28" s="235">
        <v>31.1</v>
      </c>
      <c r="K28" s="235">
        <v>7911.84</v>
      </c>
      <c r="L28" s="235">
        <v>21</v>
      </c>
      <c r="M28" s="235">
        <v>9819.5855999999985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7.2999999999999995E-2</v>
      </c>
      <c r="V28" s="214">
        <v>18.571199999999997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12</v>
      </c>
      <c r="B29" s="223" t="s">
        <v>352</v>
      </c>
      <c r="C29" s="238" t="s">
        <v>353</v>
      </c>
      <c r="D29" s="224" t="s">
        <v>288</v>
      </c>
      <c r="E29" s="225">
        <v>254.4</v>
      </c>
      <c r="F29" s="226">
        <v>73.900000000000006</v>
      </c>
      <c r="G29" s="226">
        <v>18800.16</v>
      </c>
      <c r="H29" s="226">
        <v>0</v>
      </c>
      <c r="I29" s="226">
        <v>0</v>
      </c>
      <c r="J29" s="226">
        <v>73.900000000000006</v>
      </c>
      <c r="K29" s="226">
        <v>18800.160000000003</v>
      </c>
      <c r="L29" s="226">
        <v>21</v>
      </c>
      <c r="M29" s="226">
        <v>22748.193599999999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0.128</v>
      </c>
      <c r="V29" s="214">
        <v>32.563200000000002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354</v>
      </c>
      <c r="D30" s="244"/>
      <c r="E30" s="245">
        <v>254.4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304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322</v>
      </c>
      <c r="C31" s="238" t="s">
        <v>323</v>
      </c>
      <c r="D31" s="224" t="s">
        <v>324</v>
      </c>
      <c r="E31" s="225">
        <v>56.476799999999997</v>
      </c>
      <c r="F31" s="226">
        <v>280</v>
      </c>
      <c r="G31" s="226">
        <v>15813.5</v>
      </c>
      <c r="H31" s="226">
        <v>0</v>
      </c>
      <c r="I31" s="226">
        <v>0</v>
      </c>
      <c r="J31" s="226">
        <v>280</v>
      </c>
      <c r="K31" s="226">
        <v>15813.503999999999</v>
      </c>
      <c r="L31" s="226">
        <v>21</v>
      </c>
      <c r="M31" s="226">
        <v>19134.334999999999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228</v>
      </c>
      <c r="T31" s="214" t="s">
        <v>228</v>
      </c>
      <c r="U31" s="214">
        <v>0</v>
      </c>
      <c r="V31" s="214">
        <v>0</v>
      </c>
      <c r="W31" s="214"/>
      <c r="X31" s="214" t="s">
        <v>289</v>
      </c>
      <c r="Y31" s="214" t="s">
        <v>231</v>
      </c>
      <c r="Z31" s="208"/>
      <c r="AA31" s="208"/>
      <c r="AB31" s="208"/>
      <c r="AC31" s="208"/>
      <c r="AD31" s="208"/>
      <c r="AE31" s="208"/>
      <c r="AF31" s="208"/>
      <c r="AG31" s="208" t="s">
        <v>290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325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355</v>
      </c>
      <c r="D33" s="244"/>
      <c r="E33" s="245">
        <v>56.476799999999997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356</v>
      </c>
      <c r="C34" s="238" t="s">
        <v>357</v>
      </c>
      <c r="D34" s="224" t="s">
        <v>358</v>
      </c>
      <c r="E34" s="225">
        <v>7.6319999999999997</v>
      </c>
      <c r="F34" s="226">
        <v>187.5</v>
      </c>
      <c r="G34" s="226">
        <v>1431</v>
      </c>
      <c r="H34" s="226">
        <v>187.5</v>
      </c>
      <c r="I34" s="226">
        <v>1431</v>
      </c>
      <c r="J34" s="226">
        <v>0</v>
      </c>
      <c r="K34" s="226">
        <v>0</v>
      </c>
      <c r="L34" s="226">
        <v>21</v>
      </c>
      <c r="M34" s="226">
        <v>1731.51</v>
      </c>
      <c r="N34" s="225">
        <v>1E-3</v>
      </c>
      <c r="O34" s="225">
        <v>7.6319999999999999E-3</v>
      </c>
      <c r="P34" s="225">
        <v>0</v>
      </c>
      <c r="Q34" s="227">
        <v>0</v>
      </c>
      <c r="R34" s="214" t="s">
        <v>359</v>
      </c>
      <c r="S34" s="214" t="s">
        <v>228</v>
      </c>
      <c r="T34" s="214" t="s">
        <v>228</v>
      </c>
      <c r="U34" s="214">
        <v>0</v>
      </c>
      <c r="V34" s="214">
        <v>0</v>
      </c>
      <c r="W34" s="214"/>
      <c r="X34" s="214" t="s">
        <v>360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361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362</v>
      </c>
      <c r="D35" s="244"/>
      <c r="E35" s="245">
        <v>7.6319999999999997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x14ac:dyDescent="0.2">
      <c r="A36" s="222">
        <v>15</v>
      </c>
      <c r="B36" s="223" t="s">
        <v>363</v>
      </c>
      <c r="C36" s="238" t="s">
        <v>364</v>
      </c>
      <c r="D36" s="224" t="s">
        <v>307</v>
      </c>
      <c r="E36" s="225">
        <v>55.408320000000003</v>
      </c>
      <c r="F36" s="226">
        <v>2935</v>
      </c>
      <c r="G36" s="226">
        <v>162623.42000000001</v>
      </c>
      <c r="H36" s="226">
        <v>2935</v>
      </c>
      <c r="I36" s="226">
        <v>162623.4192</v>
      </c>
      <c r="J36" s="226">
        <v>0</v>
      </c>
      <c r="K36" s="226">
        <v>0</v>
      </c>
      <c r="L36" s="226">
        <v>21</v>
      </c>
      <c r="M36" s="226">
        <v>196774.3382</v>
      </c>
      <c r="N36" s="225">
        <v>2.5</v>
      </c>
      <c r="O36" s="225">
        <v>138.52080000000001</v>
      </c>
      <c r="P36" s="225">
        <v>0</v>
      </c>
      <c r="Q36" s="227">
        <v>0</v>
      </c>
      <c r="R36" s="214" t="s">
        <v>359</v>
      </c>
      <c r="S36" s="214" t="s">
        <v>228</v>
      </c>
      <c r="T36" s="214" t="s">
        <v>228</v>
      </c>
      <c r="U36" s="214">
        <v>0</v>
      </c>
      <c r="V36" s="214">
        <v>0</v>
      </c>
      <c r="W36" s="214"/>
      <c r="X36" s="214" t="s">
        <v>360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361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365</v>
      </c>
      <c r="D37" s="244"/>
      <c r="E37" s="245">
        <v>55.408320000000003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223</v>
      </c>
      <c r="B38" s="217" t="s">
        <v>181</v>
      </c>
      <c r="C38" s="237" t="s">
        <v>182</v>
      </c>
      <c r="D38" s="218"/>
      <c r="E38" s="219"/>
      <c r="F38" s="220"/>
      <c r="G38" s="220">
        <v>867514.91</v>
      </c>
      <c r="H38" s="220"/>
      <c r="I38" s="220">
        <v>504824.4</v>
      </c>
      <c r="J38" s="220"/>
      <c r="K38" s="220">
        <v>362690.51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224</v>
      </c>
    </row>
    <row r="39" spans="1:60" x14ac:dyDescent="0.2">
      <c r="A39" s="222">
        <v>16</v>
      </c>
      <c r="B39" s="223" t="s">
        <v>366</v>
      </c>
      <c r="C39" s="238" t="s">
        <v>367</v>
      </c>
      <c r="D39" s="224" t="s">
        <v>288</v>
      </c>
      <c r="E39" s="225">
        <v>335.80799999999999</v>
      </c>
      <c r="F39" s="226">
        <v>990</v>
      </c>
      <c r="G39" s="226">
        <v>332449.91999999998</v>
      </c>
      <c r="H39" s="226">
        <v>793</v>
      </c>
      <c r="I39" s="226">
        <v>266295.74400000001</v>
      </c>
      <c r="J39" s="226">
        <v>197</v>
      </c>
      <c r="K39" s="226">
        <v>66154.175999999992</v>
      </c>
      <c r="L39" s="226">
        <v>21</v>
      </c>
      <c r="M39" s="226">
        <v>402264.40319999994</v>
      </c>
      <c r="N39" s="225">
        <v>0.52500000000000002</v>
      </c>
      <c r="O39" s="225">
        <v>176.29920000000001</v>
      </c>
      <c r="P39" s="225">
        <v>0</v>
      </c>
      <c r="Q39" s="227">
        <v>0</v>
      </c>
      <c r="R39" s="214"/>
      <c r="S39" s="214" t="s">
        <v>228</v>
      </c>
      <c r="T39" s="214" t="s">
        <v>228</v>
      </c>
      <c r="U39" s="214">
        <v>0.33</v>
      </c>
      <c r="V39" s="214">
        <v>110.81664000000001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368</v>
      </c>
      <c r="D40" s="244"/>
      <c r="E40" s="245">
        <v>335.80799999999999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369</v>
      </c>
      <c r="C41" s="238" t="s">
        <v>370</v>
      </c>
      <c r="D41" s="224" t="s">
        <v>288</v>
      </c>
      <c r="E41" s="225">
        <v>310.80799999999999</v>
      </c>
      <c r="F41" s="226">
        <v>1599</v>
      </c>
      <c r="G41" s="226">
        <v>496981.99</v>
      </c>
      <c r="H41" s="226">
        <v>710.6</v>
      </c>
      <c r="I41" s="226">
        <v>220860.1648</v>
      </c>
      <c r="J41" s="226">
        <v>888.4</v>
      </c>
      <c r="K41" s="226">
        <v>276121.8272</v>
      </c>
      <c r="L41" s="226">
        <v>21</v>
      </c>
      <c r="M41" s="226">
        <v>601348.20789999992</v>
      </c>
      <c r="N41" s="225">
        <v>0.44740999999999997</v>
      </c>
      <c r="O41" s="225">
        <v>139.05860727999999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1.675</v>
      </c>
      <c r="V41" s="214">
        <v>520.60339999999997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371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372</v>
      </c>
      <c r="D43" s="244"/>
      <c r="E43" s="245">
        <v>310.80799999999999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18</v>
      </c>
      <c r="B44" s="223" t="s">
        <v>373</v>
      </c>
      <c r="C44" s="238" t="s">
        <v>374</v>
      </c>
      <c r="D44" s="224" t="s">
        <v>288</v>
      </c>
      <c r="E44" s="225">
        <v>25</v>
      </c>
      <c r="F44" s="226">
        <v>1523.32</v>
      </c>
      <c r="G44" s="226">
        <v>38083</v>
      </c>
      <c r="H44" s="226">
        <v>706.74</v>
      </c>
      <c r="I44" s="226">
        <v>17668.5</v>
      </c>
      <c r="J44" s="226">
        <v>816.58</v>
      </c>
      <c r="K44" s="226">
        <v>20414.5</v>
      </c>
      <c r="L44" s="226">
        <v>21</v>
      </c>
      <c r="M44" s="226">
        <v>46080.43</v>
      </c>
      <c r="N44" s="225">
        <v>0.44740999999999997</v>
      </c>
      <c r="O44" s="225">
        <v>11.18525</v>
      </c>
      <c r="P44" s="225">
        <v>0</v>
      </c>
      <c r="Q44" s="227">
        <v>0</v>
      </c>
      <c r="R44" s="214"/>
      <c r="S44" s="214" t="s">
        <v>253</v>
      </c>
      <c r="T44" s="214" t="s">
        <v>229</v>
      </c>
      <c r="U44" s="214">
        <v>1.675</v>
      </c>
      <c r="V44" s="214">
        <v>41.875</v>
      </c>
      <c r="W44" s="214"/>
      <c r="X44" s="214" t="s">
        <v>289</v>
      </c>
      <c r="Y44" s="214" t="s">
        <v>231</v>
      </c>
      <c r="Z44" s="208"/>
      <c r="AA44" s="208"/>
      <c r="AB44" s="208"/>
      <c r="AC44" s="208"/>
      <c r="AD44" s="208"/>
      <c r="AE44" s="208"/>
      <c r="AF44" s="208"/>
      <c r="AG44" s="208" t="s">
        <v>290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371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233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185</v>
      </c>
      <c r="C46" s="237" t="s">
        <v>186</v>
      </c>
      <c r="D46" s="218"/>
      <c r="E46" s="219"/>
      <c r="F46" s="220"/>
      <c r="G46" s="220">
        <v>12122.67</v>
      </c>
      <c r="H46" s="220"/>
      <c r="I46" s="220">
        <v>0</v>
      </c>
      <c r="J46" s="220"/>
      <c r="K46" s="220">
        <v>12122.67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31">
        <v>19</v>
      </c>
      <c r="B47" s="232" t="s">
        <v>375</v>
      </c>
      <c r="C47" s="241" t="s">
        <v>376</v>
      </c>
      <c r="D47" s="233" t="s">
        <v>288</v>
      </c>
      <c r="E47" s="234">
        <v>335.80799999999999</v>
      </c>
      <c r="F47" s="235">
        <v>36.1</v>
      </c>
      <c r="G47" s="235">
        <v>12122.67</v>
      </c>
      <c r="H47" s="235">
        <v>0</v>
      </c>
      <c r="I47" s="235">
        <v>0</v>
      </c>
      <c r="J47" s="235">
        <v>36.1</v>
      </c>
      <c r="K47" s="235">
        <v>12122.668799999999</v>
      </c>
      <c r="L47" s="235">
        <v>21</v>
      </c>
      <c r="M47" s="235">
        <v>14668.430699999999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7.2999999999999995E-2</v>
      </c>
      <c r="V47" s="214">
        <v>24.513983999999997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223</v>
      </c>
      <c r="B48" s="217" t="s">
        <v>187</v>
      </c>
      <c r="C48" s="237" t="s">
        <v>188</v>
      </c>
      <c r="D48" s="218"/>
      <c r="E48" s="219"/>
      <c r="F48" s="220"/>
      <c r="G48" s="220">
        <v>50310.14</v>
      </c>
      <c r="H48" s="220"/>
      <c r="I48" s="220">
        <v>0</v>
      </c>
      <c r="J48" s="220"/>
      <c r="K48" s="220">
        <v>50310.14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224</v>
      </c>
    </row>
    <row r="49" spans="1:60" x14ac:dyDescent="0.2">
      <c r="A49" s="222">
        <v>20</v>
      </c>
      <c r="B49" s="223" t="s">
        <v>377</v>
      </c>
      <c r="C49" s="238" t="s">
        <v>378</v>
      </c>
      <c r="D49" s="224" t="s">
        <v>307</v>
      </c>
      <c r="E49" s="225">
        <v>6.1055999999999999</v>
      </c>
      <c r="F49" s="226">
        <v>8240</v>
      </c>
      <c r="G49" s="226">
        <v>50310.14</v>
      </c>
      <c r="H49" s="226">
        <v>0</v>
      </c>
      <c r="I49" s="226">
        <v>0</v>
      </c>
      <c r="J49" s="226">
        <v>8240</v>
      </c>
      <c r="K49" s="226">
        <v>50310.144</v>
      </c>
      <c r="L49" s="226">
        <v>21</v>
      </c>
      <c r="M49" s="226">
        <v>60875.269399999997</v>
      </c>
      <c r="N49" s="225">
        <v>0</v>
      </c>
      <c r="O49" s="225">
        <v>0</v>
      </c>
      <c r="P49" s="225">
        <v>1.33</v>
      </c>
      <c r="Q49" s="227">
        <v>8.1204479999999997</v>
      </c>
      <c r="R49" s="214"/>
      <c r="S49" s="214" t="s">
        <v>228</v>
      </c>
      <c r="T49" s="214" t="s">
        <v>228</v>
      </c>
      <c r="U49" s="214">
        <v>8.6210000000000004</v>
      </c>
      <c r="V49" s="214">
        <v>52.636377600000003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379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Včetně bourání geotextilií, výplně otvorů tvárnic, drenáží, trubek a dilatačních prvků apod. zabudovaných v bouraných konstrukcích.</v>
      </c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380</v>
      </c>
      <c r="D51" s="244"/>
      <c r="E51" s="245">
        <v>6.1055999999999999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223</v>
      </c>
      <c r="B52" s="217" t="s">
        <v>189</v>
      </c>
      <c r="C52" s="237" t="s">
        <v>190</v>
      </c>
      <c r="D52" s="218"/>
      <c r="E52" s="219"/>
      <c r="F52" s="220"/>
      <c r="G52" s="220">
        <v>159984.59</v>
      </c>
      <c r="H52" s="220"/>
      <c r="I52" s="220">
        <v>0</v>
      </c>
      <c r="J52" s="220"/>
      <c r="K52" s="220">
        <v>159984.59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224</v>
      </c>
    </row>
    <row r="53" spans="1:60" x14ac:dyDescent="0.2">
      <c r="A53" s="231">
        <v>21</v>
      </c>
      <c r="B53" s="232" t="s">
        <v>381</v>
      </c>
      <c r="C53" s="241" t="s">
        <v>382</v>
      </c>
      <c r="D53" s="233" t="s">
        <v>324</v>
      </c>
      <c r="E53" s="234">
        <v>465.07148999999998</v>
      </c>
      <c r="F53" s="235">
        <v>344</v>
      </c>
      <c r="G53" s="235">
        <v>159984.59</v>
      </c>
      <c r="H53" s="235">
        <v>0</v>
      </c>
      <c r="I53" s="235">
        <v>0</v>
      </c>
      <c r="J53" s="235">
        <v>344</v>
      </c>
      <c r="K53" s="235">
        <v>159984.59255999999</v>
      </c>
      <c r="L53" s="235">
        <v>21</v>
      </c>
      <c r="M53" s="235">
        <v>193581.35389999999</v>
      </c>
      <c r="N53" s="234">
        <v>0</v>
      </c>
      <c r="O53" s="234">
        <v>0</v>
      </c>
      <c r="P53" s="234">
        <v>0</v>
      </c>
      <c r="Q53" s="236">
        <v>0</v>
      </c>
      <c r="R53" s="214"/>
      <c r="S53" s="214" t="s">
        <v>228</v>
      </c>
      <c r="T53" s="214" t="s">
        <v>228</v>
      </c>
      <c r="U53" s="214">
        <v>0.23200000000000001</v>
      </c>
      <c r="V53" s="214">
        <v>107.89658568</v>
      </c>
      <c r="W53" s="214"/>
      <c r="X53" s="214" t="s">
        <v>383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384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223</v>
      </c>
      <c r="B54" s="217" t="s">
        <v>191</v>
      </c>
      <c r="C54" s="237" t="s">
        <v>192</v>
      </c>
      <c r="D54" s="218"/>
      <c r="E54" s="219"/>
      <c r="F54" s="220"/>
      <c r="G54" s="220">
        <v>17503.62</v>
      </c>
      <c r="H54" s="220"/>
      <c r="I54" s="220">
        <v>33.619999999999997</v>
      </c>
      <c r="J54" s="220"/>
      <c r="K54" s="220">
        <v>17470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224</v>
      </c>
    </row>
    <row r="55" spans="1:60" x14ac:dyDescent="0.2">
      <c r="A55" s="222">
        <v>22</v>
      </c>
      <c r="B55" s="223" t="s">
        <v>385</v>
      </c>
      <c r="C55" s="238" t="s">
        <v>386</v>
      </c>
      <c r="D55" s="224" t="s">
        <v>324</v>
      </c>
      <c r="E55" s="225">
        <v>8.1204499999999999</v>
      </c>
      <c r="F55" s="226">
        <v>808</v>
      </c>
      <c r="G55" s="226">
        <v>6561.32</v>
      </c>
      <c r="H55" s="226">
        <v>0</v>
      </c>
      <c r="I55" s="226">
        <v>0</v>
      </c>
      <c r="J55" s="226">
        <v>808</v>
      </c>
      <c r="K55" s="226">
        <v>6561.3235999999997</v>
      </c>
      <c r="L55" s="226">
        <v>21</v>
      </c>
      <c r="M55" s="226">
        <v>7939.1971999999996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228</v>
      </c>
      <c r="T55" s="214" t="s">
        <v>228</v>
      </c>
      <c r="U55" s="214">
        <v>1.8160000000000001</v>
      </c>
      <c r="V55" s="214">
        <v>14.7467372</v>
      </c>
      <c r="W55" s="214"/>
      <c r="X55" s="214" t="s">
        <v>387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388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39" t="s">
        <v>389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29" t="str">
        <f>C56</f>
        <v>S naložením suti nebo vybouraných hmot do dopravního prostředku a na jejich vyložením, popřípadě přeložením na normální dopravní prostředek.</v>
      </c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23</v>
      </c>
      <c r="B57" s="232" t="s">
        <v>390</v>
      </c>
      <c r="C57" s="241" t="s">
        <v>391</v>
      </c>
      <c r="D57" s="233" t="s">
        <v>324</v>
      </c>
      <c r="E57" s="234">
        <v>8.1204499999999999</v>
      </c>
      <c r="F57" s="235">
        <v>383</v>
      </c>
      <c r="G57" s="235">
        <v>3110.13</v>
      </c>
      <c r="H57" s="235">
        <v>4.1399999999999997</v>
      </c>
      <c r="I57" s="235">
        <v>33.618662999999998</v>
      </c>
      <c r="J57" s="235">
        <v>378.86</v>
      </c>
      <c r="K57" s="235">
        <v>3076.5136870000001</v>
      </c>
      <c r="L57" s="235">
        <v>21</v>
      </c>
      <c r="M57" s="235">
        <v>3763.2573000000002</v>
      </c>
      <c r="N57" s="234">
        <v>0</v>
      </c>
      <c r="O57" s="234">
        <v>0</v>
      </c>
      <c r="P57" s="234">
        <v>0</v>
      </c>
      <c r="Q57" s="236">
        <v>0</v>
      </c>
      <c r="R57" s="214"/>
      <c r="S57" s="214" t="s">
        <v>228</v>
      </c>
      <c r="T57" s="214" t="s">
        <v>228</v>
      </c>
      <c r="U57" s="214">
        <v>4.2000000000000003E-2</v>
      </c>
      <c r="V57" s="214">
        <v>0.3410589</v>
      </c>
      <c r="W57" s="214"/>
      <c r="X57" s="214" t="s">
        <v>387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388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x14ac:dyDescent="0.2">
      <c r="A58" s="231">
        <v>24</v>
      </c>
      <c r="B58" s="232" t="s">
        <v>392</v>
      </c>
      <c r="C58" s="241" t="s">
        <v>393</v>
      </c>
      <c r="D58" s="233" t="s">
        <v>324</v>
      </c>
      <c r="E58" s="234">
        <v>8.1204499999999999</v>
      </c>
      <c r="F58" s="235">
        <v>630</v>
      </c>
      <c r="G58" s="235">
        <v>5115.88</v>
      </c>
      <c r="H58" s="235">
        <v>0</v>
      </c>
      <c r="I58" s="235">
        <v>0</v>
      </c>
      <c r="J58" s="235">
        <v>630</v>
      </c>
      <c r="K58" s="235">
        <v>5115.8834999999999</v>
      </c>
      <c r="L58" s="235">
        <v>21</v>
      </c>
      <c r="M58" s="235">
        <v>6190.2147999999997</v>
      </c>
      <c r="N58" s="234">
        <v>0</v>
      </c>
      <c r="O58" s="234">
        <v>0</v>
      </c>
      <c r="P58" s="234">
        <v>0</v>
      </c>
      <c r="Q58" s="236">
        <v>0</v>
      </c>
      <c r="R58" s="214"/>
      <c r="S58" s="214" t="s">
        <v>228</v>
      </c>
      <c r="T58" s="214" t="s">
        <v>229</v>
      </c>
      <c r="U58" s="214">
        <v>0</v>
      </c>
      <c r="V58" s="214">
        <v>0</v>
      </c>
      <c r="W58" s="214"/>
      <c r="X58" s="214" t="s">
        <v>387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388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394</v>
      </c>
      <c r="C59" s="238" t="s">
        <v>395</v>
      </c>
      <c r="D59" s="224" t="s">
        <v>324</v>
      </c>
      <c r="E59" s="225">
        <v>8.1204499999999999</v>
      </c>
      <c r="F59" s="226">
        <v>334.5</v>
      </c>
      <c r="G59" s="226">
        <v>2716.29</v>
      </c>
      <c r="H59" s="226">
        <v>0</v>
      </c>
      <c r="I59" s="226">
        <v>0</v>
      </c>
      <c r="J59" s="226">
        <v>334.5</v>
      </c>
      <c r="K59" s="226">
        <v>2716.2905249999999</v>
      </c>
      <c r="L59" s="226">
        <v>21</v>
      </c>
      <c r="M59" s="226">
        <v>3286.7109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0.752</v>
      </c>
      <c r="V59" s="214">
        <v>6.1065784000000001</v>
      </c>
      <c r="W59" s="214"/>
      <c r="X59" s="214" t="s">
        <v>387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388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39" t="s">
        <v>389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29" t="str">
        <f>C60</f>
        <v>S naložením suti nebo vybouraných hmot do dopravního prostředku a na jejich vyložením, popřípadě přeložením na normální dopravní prostředek.</v>
      </c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0" t="s">
        <v>396</v>
      </c>
      <c r="D61" s="230"/>
      <c r="E61" s="230"/>
      <c r="F61" s="230"/>
      <c r="G61" s="230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233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3"/>
      <c r="B62" s="4"/>
      <c r="C62" s="2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15</v>
      </c>
      <c r="AF62">
        <v>21</v>
      </c>
      <c r="AG62" t="s">
        <v>209</v>
      </c>
    </row>
    <row r="63" spans="1:60" x14ac:dyDescent="0.2">
      <c r="C63" s="243"/>
      <c r="D63" s="10"/>
      <c r="AG63" t="s">
        <v>285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45:G45"/>
    <mergeCell ref="C50:G50"/>
    <mergeCell ref="C56:G56"/>
    <mergeCell ref="C60:G60"/>
    <mergeCell ref="C61:G61"/>
    <mergeCell ref="C21:G21"/>
    <mergeCell ref="C23:G23"/>
    <mergeCell ref="C24:G24"/>
    <mergeCell ref="C26:G26"/>
    <mergeCell ref="C32:G32"/>
    <mergeCell ref="C42:G42"/>
    <mergeCell ref="A1:G1"/>
    <mergeCell ref="C2:G2"/>
    <mergeCell ref="C3:G3"/>
    <mergeCell ref="C4:G4"/>
    <mergeCell ref="C14:G14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C249B-6ED6-45F6-9ED0-CE3E5767982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56</v>
      </c>
      <c r="C4" s="200" t="s">
        <v>57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717224.06</v>
      </c>
      <c r="H8" s="220"/>
      <c r="I8" s="220">
        <v>76999.73</v>
      </c>
      <c r="J8" s="220"/>
      <c r="K8" s="220">
        <v>640224.32999999996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31">
        <v>1</v>
      </c>
      <c r="B9" s="232" t="s">
        <v>330</v>
      </c>
      <c r="C9" s="241" t="s">
        <v>331</v>
      </c>
      <c r="D9" s="233" t="s">
        <v>307</v>
      </c>
      <c r="E9" s="234">
        <v>31.8</v>
      </c>
      <c r="F9" s="235">
        <v>863</v>
      </c>
      <c r="G9" s="235">
        <v>27443.4</v>
      </c>
      <c r="H9" s="235">
        <v>0</v>
      </c>
      <c r="I9" s="235">
        <v>0</v>
      </c>
      <c r="J9" s="235">
        <v>863</v>
      </c>
      <c r="K9" s="235">
        <v>27443.4</v>
      </c>
      <c r="L9" s="235">
        <v>21</v>
      </c>
      <c r="M9" s="235">
        <v>33206.514000000003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228</v>
      </c>
      <c r="T9" s="214" t="s">
        <v>228</v>
      </c>
      <c r="U9" s="214">
        <v>1.992</v>
      </c>
      <c r="V9" s="214">
        <v>63.345600000000005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332</v>
      </c>
      <c r="C10" s="241" t="s">
        <v>333</v>
      </c>
      <c r="D10" s="233" t="s">
        <v>307</v>
      </c>
      <c r="E10" s="234">
        <v>31.8</v>
      </c>
      <c r="F10" s="235">
        <v>289.5</v>
      </c>
      <c r="G10" s="235">
        <v>9206.1</v>
      </c>
      <c r="H10" s="235">
        <v>0</v>
      </c>
      <c r="I10" s="235">
        <v>0</v>
      </c>
      <c r="J10" s="235">
        <v>289.5</v>
      </c>
      <c r="K10" s="235">
        <v>9206.1</v>
      </c>
      <c r="L10" s="235">
        <v>21</v>
      </c>
      <c r="M10" s="235">
        <v>11139.380999999999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228</v>
      </c>
      <c r="T10" s="214" t="s">
        <v>228</v>
      </c>
      <c r="U10" s="214">
        <v>0.61199999999999999</v>
      </c>
      <c r="V10" s="214">
        <v>19.461600000000001</v>
      </c>
      <c r="W10" s="214"/>
      <c r="X10" s="214" t="s">
        <v>289</v>
      </c>
      <c r="Y10" s="214" t="s">
        <v>231</v>
      </c>
      <c r="Z10" s="208"/>
      <c r="AA10" s="208"/>
      <c r="AB10" s="208"/>
      <c r="AC10" s="208"/>
      <c r="AD10" s="208"/>
      <c r="AE10" s="208"/>
      <c r="AF10" s="208"/>
      <c r="AG10" s="208" t="s">
        <v>290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3</v>
      </c>
      <c r="B11" s="223" t="s">
        <v>397</v>
      </c>
      <c r="C11" s="238" t="s">
        <v>398</v>
      </c>
      <c r="D11" s="224" t="s">
        <v>399</v>
      </c>
      <c r="E11" s="225">
        <v>420</v>
      </c>
      <c r="F11" s="226">
        <v>124</v>
      </c>
      <c r="G11" s="226">
        <v>52080</v>
      </c>
      <c r="H11" s="226">
        <v>0</v>
      </c>
      <c r="I11" s="226">
        <v>0</v>
      </c>
      <c r="J11" s="226">
        <v>124</v>
      </c>
      <c r="K11" s="226">
        <v>52080</v>
      </c>
      <c r="L11" s="226">
        <v>21</v>
      </c>
      <c r="M11" s="226">
        <v>63016.799999999996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0.20300000000000001</v>
      </c>
      <c r="V11" s="214">
        <v>85.26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400</v>
      </c>
      <c r="D12" s="244"/>
      <c r="E12" s="245">
        <v>420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401</v>
      </c>
      <c r="C13" s="238" t="s">
        <v>402</v>
      </c>
      <c r="D13" s="224" t="s">
        <v>403</v>
      </c>
      <c r="E13" s="225">
        <v>42</v>
      </c>
      <c r="F13" s="226">
        <v>56.6</v>
      </c>
      <c r="G13" s="226">
        <v>2377.1999999999998</v>
      </c>
      <c r="H13" s="226">
        <v>0</v>
      </c>
      <c r="I13" s="226">
        <v>0</v>
      </c>
      <c r="J13" s="226">
        <v>56.6</v>
      </c>
      <c r="K13" s="226">
        <v>2377.2000000000003</v>
      </c>
      <c r="L13" s="226">
        <v>21</v>
      </c>
      <c r="M13" s="226">
        <v>2876.4119999999998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228</v>
      </c>
      <c r="T13" s="214" t="s">
        <v>228</v>
      </c>
      <c r="U13" s="214">
        <v>0</v>
      </c>
      <c r="V13" s="214">
        <v>0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404</v>
      </c>
      <c r="D14" s="244"/>
      <c r="E14" s="245">
        <v>42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5</v>
      </c>
      <c r="B15" s="223" t="s">
        <v>405</v>
      </c>
      <c r="C15" s="238" t="s">
        <v>406</v>
      </c>
      <c r="D15" s="224" t="s">
        <v>307</v>
      </c>
      <c r="E15" s="225">
        <v>31.8</v>
      </c>
      <c r="F15" s="226">
        <v>3090</v>
      </c>
      <c r="G15" s="226">
        <v>98262</v>
      </c>
      <c r="H15" s="226">
        <v>0</v>
      </c>
      <c r="I15" s="226">
        <v>0</v>
      </c>
      <c r="J15" s="226">
        <v>3090</v>
      </c>
      <c r="K15" s="226">
        <v>98262</v>
      </c>
      <c r="L15" s="226">
        <v>21</v>
      </c>
      <c r="M15" s="226">
        <v>118897.01999999999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5.3410000000000002</v>
      </c>
      <c r="V15" s="214">
        <v>169.84380000000002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407</v>
      </c>
      <c r="D16" s="244"/>
      <c r="E16" s="245">
        <v>31.8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408</v>
      </c>
      <c r="C17" s="238" t="s">
        <v>409</v>
      </c>
      <c r="D17" s="224" t="s">
        <v>307</v>
      </c>
      <c r="E17" s="225">
        <v>636</v>
      </c>
      <c r="F17" s="226">
        <v>474</v>
      </c>
      <c r="G17" s="226">
        <v>301464</v>
      </c>
      <c r="H17" s="226">
        <v>0</v>
      </c>
      <c r="I17" s="226">
        <v>0</v>
      </c>
      <c r="J17" s="226">
        <v>474</v>
      </c>
      <c r="K17" s="226">
        <v>301464</v>
      </c>
      <c r="L17" s="226">
        <v>21</v>
      </c>
      <c r="M17" s="226">
        <v>364771.44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0.626</v>
      </c>
      <c r="V17" s="214">
        <v>398.13600000000002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11"/>
      <c r="B18" s="212"/>
      <c r="C18" s="246" t="s">
        <v>410</v>
      </c>
      <c r="D18" s="244"/>
      <c r="E18" s="245">
        <v>636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304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7</v>
      </c>
      <c r="B19" s="223" t="s">
        <v>411</v>
      </c>
      <c r="C19" s="238" t="s">
        <v>412</v>
      </c>
      <c r="D19" s="224" t="s">
        <v>307</v>
      </c>
      <c r="E19" s="225">
        <v>127.2</v>
      </c>
      <c r="F19" s="226">
        <v>50.4</v>
      </c>
      <c r="G19" s="226">
        <v>6410.88</v>
      </c>
      <c r="H19" s="226">
        <v>0</v>
      </c>
      <c r="I19" s="226">
        <v>0</v>
      </c>
      <c r="J19" s="226">
        <v>50.4</v>
      </c>
      <c r="K19" s="226">
        <v>6410.88</v>
      </c>
      <c r="L19" s="226">
        <v>21</v>
      </c>
      <c r="M19" s="226">
        <v>7757.1647999999996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8.1000000000000003E-2</v>
      </c>
      <c r="V19" s="214">
        <v>10.3032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413</v>
      </c>
      <c r="D20" s="244"/>
      <c r="E20" s="245">
        <v>127.2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334</v>
      </c>
      <c r="C21" s="238" t="s">
        <v>335</v>
      </c>
      <c r="D21" s="224" t="s">
        <v>307</v>
      </c>
      <c r="E21" s="225">
        <v>15.9</v>
      </c>
      <c r="F21" s="226">
        <v>2015</v>
      </c>
      <c r="G21" s="226">
        <v>32038.5</v>
      </c>
      <c r="H21" s="226">
        <v>0</v>
      </c>
      <c r="I21" s="226">
        <v>0</v>
      </c>
      <c r="J21" s="226">
        <v>2015</v>
      </c>
      <c r="K21" s="226">
        <v>32038.5</v>
      </c>
      <c r="L21" s="226">
        <v>21</v>
      </c>
      <c r="M21" s="226">
        <v>38766.584999999999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4.6550000000000002</v>
      </c>
      <c r="V21" s="214">
        <v>74.014500000000012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336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1"/>
      <c r="B23" s="212"/>
      <c r="C23" s="246" t="s">
        <v>414</v>
      </c>
      <c r="D23" s="244"/>
      <c r="E23" s="245">
        <v>15.9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9</v>
      </c>
      <c r="B24" s="232" t="s">
        <v>338</v>
      </c>
      <c r="C24" s="241" t="s">
        <v>339</v>
      </c>
      <c r="D24" s="233" t="s">
        <v>307</v>
      </c>
      <c r="E24" s="234">
        <v>15.9</v>
      </c>
      <c r="F24" s="235">
        <v>245.5</v>
      </c>
      <c r="G24" s="235">
        <v>3903.45</v>
      </c>
      <c r="H24" s="235">
        <v>0</v>
      </c>
      <c r="I24" s="235">
        <v>0</v>
      </c>
      <c r="J24" s="235">
        <v>245.5</v>
      </c>
      <c r="K24" s="235">
        <v>3903.4500000000003</v>
      </c>
      <c r="L24" s="235">
        <v>21</v>
      </c>
      <c r="M24" s="235">
        <v>4723.1745000000001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228</v>
      </c>
      <c r="T24" s="214" t="s">
        <v>228</v>
      </c>
      <c r="U24" s="214">
        <v>0.51900000000000002</v>
      </c>
      <c r="V24" s="214">
        <v>8.2521000000000004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340</v>
      </c>
      <c r="C25" s="241" t="s">
        <v>341</v>
      </c>
      <c r="D25" s="233" t="s">
        <v>307</v>
      </c>
      <c r="E25" s="234">
        <v>31.8</v>
      </c>
      <c r="F25" s="235">
        <v>344.5</v>
      </c>
      <c r="G25" s="235">
        <v>10955.1</v>
      </c>
      <c r="H25" s="235">
        <v>0</v>
      </c>
      <c r="I25" s="235">
        <v>0</v>
      </c>
      <c r="J25" s="235">
        <v>344.5</v>
      </c>
      <c r="K25" s="235">
        <v>10955.1</v>
      </c>
      <c r="L25" s="235">
        <v>21</v>
      </c>
      <c r="M25" s="235">
        <v>13255.671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0.72899999999999998</v>
      </c>
      <c r="V25" s="214">
        <v>23.182200000000002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314</v>
      </c>
      <c r="C26" s="241" t="s">
        <v>315</v>
      </c>
      <c r="D26" s="233" t="s">
        <v>307</v>
      </c>
      <c r="E26" s="234">
        <v>15.9</v>
      </c>
      <c r="F26" s="235">
        <v>217</v>
      </c>
      <c r="G26" s="235">
        <v>3450.3</v>
      </c>
      <c r="H26" s="235">
        <v>0</v>
      </c>
      <c r="I26" s="235">
        <v>0</v>
      </c>
      <c r="J26" s="235">
        <v>217</v>
      </c>
      <c r="K26" s="235">
        <v>3450.3</v>
      </c>
      <c r="L26" s="235">
        <v>21</v>
      </c>
      <c r="M26" s="235">
        <v>4174.8630000000003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1.0999999999999999E-2</v>
      </c>
      <c r="V26" s="214">
        <v>0.1749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316</v>
      </c>
      <c r="C27" s="238" t="s">
        <v>317</v>
      </c>
      <c r="D27" s="224" t="s">
        <v>307</v>
      </c>
      <c r="E27" s="225">
        <v>15.9</v>
      </c>
      <c r="F27" s="226">
        <v>200</v>
      </c>
      <c r="G27" s="226">
        <v>3180</v>
      </c>
      <c r="H27" s="226">
        <v>0</v>
      </c>
      <c r="I27" s="226">
        <v>0</v>
      </c>
      <c r="J27" s="226">
        <v>200</v>
      </c>
      <c r="K27" s="226">
        <v>3180</v>
      </c>
      <c r="L27" s="226">
        <v>21</v>
      </c>
      <c r="M27" s="226">
        <v>3847.7999999999997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228</v>
      </c>
      <c r="T27" s="214" t="s">
        <v>228</v>
      </c>
      <c r="U27" s="214">
        <v>0.31</v>
      </c>
      <c r="V27" s="214">
        <v>4.9290000000000003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342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343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344</v>
      </c>
      <c r="C30" s="238" t="s">
        <v>345</v>
      </c>
      <c r="D30" s="224" t="s">
        <v>307</v>
      </c>
      <c r="E30" s="225">
        <v>31.8</v>
      </c>
      <c r="F30" s="226">
        <v>212</v>
      </c>
      <c r="G30" s="226">
        <v>6741.6</v>
      </c>
      <c r="H30" s="226">
        <v>0</v>
      </c>
      <c r="I30" s="226">
        <v>0</v>
      </c>
      <c r="J30" s="226">
        <v>212</v>
      </c>
      <c r="K30" s="226">
        <v>6741.6</v>
      </c>
      <c r="L30" s="226">
        <v>21</v>
      </c>
      <c r="M30" s="226">
        <v>8157.3360000000002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0.32200000000000001</v>
      </c>
      <c r="V30" s="214">
        <v>10.239600000000001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342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343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415</v>
      </c>
      <c r="C33" s="238" t="s">
        <v>416</v>
      </c>
      <c r="D33" s="224" t="s">
        <v>307</v>
      </c>
      <c r="E33" s="225">
        <v>23.85</v>
      </c>
      <c r="F33" s="226">
        <v>576</v>
      </c>
      <c r="G33" s="226">
        <v>13737.6</v>
      </c>
      <c r="H33" s="226">
        <v>0</v>
      </c>
      <c r="I33" s="226">
        <v>0</v>
      </c>
      <c r="J33" s="226">
        <v>576</v>
      </c>
      <c r="K33" s="226">
        <v>13737.6</v>
      </c>
      <c r="L33" s="226">
        <v>21</v>
      </c>
      <c r="M33" s="226">
        <v>16622.495999999999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228</v>
      </c>
      <c r="U33" s="214">
        <v>1.1499999999999999</v>
      </c>
      <c r="V33" s="214">
        <v>27.427499999999998</v>
      </c>
      <c r="W33" s="214"/>
      <c r="X33" s="214" t="s">
        <v>289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290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417</v>
      </c>
      <c r="D34" s="244"/>
      <c r="E34" s="245">
        <v>23.85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418</v>
      </c>
      <c r="C35" s="238" t="s">
        <v>419</v>
      </c>
      <c r="D35" s="224" t="s">
        <v>307</v>
      </c>
      <c r="E35" s="225">
        <v>636</v>
      </c>
      <c r="F35" s="226">
        <v>95.5</v>
      </c>
      <c r="G35" s="226">
        <v>60738</v>
      </c>
      <c r="H35" s="226">
        <v>0</v>
      </c>
      <c r="I35" s="226">
        <v>0</v>
      </c>
      <c r="J35" s="226">
        <v>95.5</v>
      </c>
      <c r="K35" s="226">
        <v>60738</v>
      </c>
      <c r="L35" s="226">
        <v>21</v>
      </c>
      <c r="M35" s="226">
        <v>73492.98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228</v>
      </c>
      <c r="T35" s="214" t="s">
        <v>228</v>
      </c>
      <c r="U35" s="214">
        <v>0.13200000000000001</v>
      </c>
      <c r="V35" s="214">
        <v>83.951999999999998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420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322</v>
      </c>
      <c r="C37" s="238" t="s">
        <v>323</v>
      </c>
      <c r="D37" s="224" t="s">
        <v>324</v>
      </c>
      <c r="E37" s="225">
        <v>29.414999999999999</v>
      </c>
      <c r="F37" s="226">
        <v>280</v>
      </c>
      <c r="G37" s="226">
        <v>8236.2000000000007</v>
      </c>
      <c r="H37" s="226">
        <v>0</v>
      </c>
      <c r="I37" s="226">
        <v>0</v>
      </c>
      <c r="J37" s="226">
        <v>280</v>
      </c>
      <c r="K37" s="226">
        <v>8236.1999999999989</v>
      </c>
      <c r="L37" s="226">
        <v>21</v>
      </c>
      <c r="M37" s="226">
        <v>9965.8019999999997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</v>
      </c>
      <c r="V37" s="214">
        <v>0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421</v>
      </c>
      <c r="D39" s="244"/>
      <c r="E39" s="245">
        <v>29.414999999999999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363</v>
      </c>
      <c r="C40" s="238" t="s">
        <v>364</v>
      </c>
      <c r="D40" s="224" t="s">
        <v>307</v>
      </c>
      <c r="E40" s="225">
        <v>26.234999999999999</v>
      </c>
      <c r="F40" s="226">
        <v>2935</v>
      </c>
      <c r="G40" s="226">
        <v>76999.73</v>
      </c>
      <c r="H40" s="226">
        <v>2935</v>
      </c>
      <c r="I40" s="226">
        <v>76999.724999999991</v>
      </c>
      <c r="J40" s="226">
        <v>0</v>
      </c>
      <c r="K40" s="226">
        <v>0</v>
      </c>
      <c r="L40" s="226">
        <v>21</v>
      </c>
      <c r="M40" s="226">
        <v>93169.673299999995</v>
      </c>
      <c r="N40" s="225">
        <v>2.5</v>
      </c>
      <c r="O40" s="225">
        <v>65.587500000000006</v>
      </c>
      <c r="P40" s="225">
        <v>0</v>
      </c>
      <c r="Q40" s="227">
        <v>0</v>
      </c>
      <c r="R40" s="214" t="s">
        <v>359</v>
      </c>
      <c r="S40" s="214" t="s">
        <v>228</v>
      </c>
      <c r="T40" s="214" t="s">
        <v>228</v>
      </c>
      <c r="U40" s="214">
        <v>0</v>
      </c>
      <c r="V40" s="214">
        <v>0</v>
      </c>
      <c r="W40" s="214"/>
      <c r="X40" s="214" t="s">
        <v>360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361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422</v>
      </c>
      <c r="D41" s="244"/>
      <c r="E41" s="245">
        <v>26.234999999999999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223</v>
      </c>
      <c r="B42" s="217" t="s">
        <v>177</v>
      </c>
      <c r="C42" s="237" t="s">
        <v>178</v>
      </c>
      <c r="D42" s="218"/>
      <c r="E42" s="219"/>
      <c r="F42" s="220"/>
      <c r="G42" s="220">
        <v>90868.5</v>
      </c>
      <c r="H42" s="220"/>
      <c r="I42" s="220">
        <v>10846.98</v>
      </c>
      <c r="J42" s="220"/>
      <c r="K42" s="220">
        <v>80021.52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224</v>
      </c>
    </row>
    <row r="43" spans="1:60" x14ac:dyDescent="0.2">
      <c r="A43" s="222">
        <v>18</v>
      </c>
      <c r="B43" s="223" t="s">
        <v>423</v>
      </c>
      <c r="C43" s="238" t="s">
        <v>424</v>
      </c>
      <c r="D43" s="224" t="s">
        <v>288</v>
      </c>
      <c r="E43" s="225">
        <v>286.2</v>
      </c>
      <c r="F43" s="226">
        <v>317.5</v>
      </c>
      <c r="G43" s="226">
        <v>90868.5</v>
      </c>
      <c r="H43" s="226">
        <v>37.9</v>
      </c>
      <c r="I43" s="226">
        <v>10846.98</v>
      </c>
      <c r="J43" s="226">
        <v>279.60000000000002</v>
      </c>
      <c r="K43" s="226">
        <v>80021.52</v>
      </c>
      <c r="L43" s="226">
        <v>21</v>
      </c>
      <c r="M43" s="226">
        <v>109950.88499999999</v>
      </c>
      <c r="N43" s="225">
        <v>1.289E-2</v>
      </c>
      <c r="O43" s="225">
        <v>3.6891180000000001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0.51400000000000001</v>
      </c>
      <c r="V43" s="214">
        <v>147.10679999999999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39" t="s">
        <v>425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29" t="str">
        <f>C44</f>
        <v>S dodání potřebných hmot, vypláchnutí spár vodou před spárováním a očištění okolního zdiva po spárování.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426</v>
      </c>
      <c r="D45" s="244"/>
      <c r="E45" s="245">
        <v>286.2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179</v>
      </c>
      <c r="C46" s="237" t="s">
        <v>180</v>
      </c>
      <c r="D46" s="218"/>
      <c r="E46" s="219"/>
      <c r="F46" s="220"/>
      <c r="G46" s="220">
        <v>817595.97</v>
      </c>
      <c r="H46" s="220"/>
      <c r="I46" s="220">
        <v>195000.31</v>
      </c>
      <c r="J46" s="220"/>
      <c r="K46" s="220">
        <v>622595.66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19</v>
      </c>
      <c r="B47" s="223" t="s">
        <v>427</v>
      </c>
      <c r="C47" s="238" t="s">
        <v>428</v>
      </c>
      <c r="D47" s="224" t="s">
        <v>307</v>
      </c>
      <c r="E47" s="225">
        <v>63.6</v>
      </c>
      <c r="F47" s="226">
        <v>10070</v>
      </c>
      <c r="G47" s="226">
        <v>640452</v>
      </c>
      <c r="H47" s="226">
        <v>280.76</v>
      </c>
      <c r="I47" s="226">
        <v>17856.335999999999</v>
      </c>
      <c r="J47" s="226">
        <v>9789.24</v>
      </c>
      <c r="K47" s="226">
        <v>622595.66399999999</v>
      </c>
      <c r="L47" s="226">
        <v>21</v>
      </c>
      <c r="M47" s="226">
        <v>774946.91999999993</v>
      </c>
      <c r="N47" s="225">
        <v>0.17978</v>
      </c>
      <c r="O47" s="225">
        <v>11.434008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17.032</v>
      </c>
      <c r="V47" s="214">
        <v>1083.2352000000001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429</v>
      </c>
      <c r="D48" s="244"/>
      <c r="E48" s="245">
        <v>63.6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430</v>
      </c>
      <c r="C49" s="238" t="s">
        <v>431</v>
      </c>
      <c r="D49" s="224" t="s">
        <v>324</v>
      </c>
      <c r="E49" s="225">
        <v>109.551</v>
      </c>
      <c r="F49" s="226">
        <v>1617</v>
      </c>
      <c r="G49" s="226">
        <v>177143.97</v>
      </c>
      <c r="H49" s="226">
        <v>1617</v>
      </c>
      <c r="I49" s="226">
        <v>177143.967</v>
      </c>
      <c r="J49" s="226">
        <v>0</v>
      </c>
      <c r="K49" s="226">
        <v>0</v>
      </c>
      <c r="L49" s="226">
        <v>21</v>
      </c>
      <c r="M49" s="226">
        <v>214344.20369999998</v>
      </c>
      <c r="N49" s="225">
        <v>1</v>
      </c>
      <c r="O49" s="225">
        <v>109.551</v>
      </c>
      <c r="P49" s="225">
        <v>0</v>
      </c>
      <c r="Q49" s="227">
        <v>0</v>
      </c>
      <c r="R49" s="214" t="s">
        <v>359</v>
      </c>
      <c r="S49" s="214" t="s">
        <v>228</v>
      </c>
      <c r="T49" s="214" t="s">
        <v>228</v>
      </c>
      <c r="U49" s="214">
        <v>0</v>
      </c>
      <c r="V49" s="214">
        <v>0</v>
      </c>
      <c r="W49" s="214"/>
      <c r="X49" s="214" t="s">
        <v>360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361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432</v>
      </c>
      <c r="D50" s="244"/>
      <c r="E50" s="245">
        <v>109.551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223</v>
      </c>
      <c r="B51" s="217" t="s">
        <v>189</v>
      </c>
      <c r="C51" s="237" t="s">
        <v>190</v>
      </c>
      <c r="D51" s="218"/>
      <c r="E51" s="219"/>
      <c r="F51" s="220"/>
      <c r="G51" s="220">
        <v>65450</v>
      </c>
      <c r="H51" s="220"/>
      <c r="I51" s="220">
        <v>0</v>
      </c>
      <c r="J51" s="220"/>
      <c r="K51" s="220">
        <v>65450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224</v>
      </c>
    </row>
    <row r="52" spans="1:60" x14ac:dyDescent="0.2">
      <c r="A52" s="222">
        <v>21</v>
      </c>
      <c r="B52" s="223" t="s">
        <v>381</v>
      </c>
      <c r="C52" s="238" t="s">
        <v>382</v>
      </c>
      <c r="D52" s="224" t="s">
        <v>324</v>
      </c>
      <c r="E52" s="225">
        <v>190.26163</v>
      </c>
      <c r="F52" s="226">
        <v>344</v>
      </c>
      <c r="G52" s="226">
        <v>65450</v>
      </c>
      <c r="H52" s="226">
        <v>0</v>
      </c>
      <c r="I52" s="226">
        <v>0</v>
      </c>
      <c r="J52" s="226">
        <v>344</v>
      </c>
      <c r="K52" s="226">
        <v>65450.000719999996</v>
      </c>
      <c r="L52" s="226">
        <v>21</v>
      </c>
      <c r="M52" s="226">
        <v>79194.5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228</v>
      </c>
      <c r="T52" s="214" t="s">
        <v>228</v>
      </c>
      <c r="U52" s="214">
        <v>0.23200000000000001</v>
      </c>
      <c r="V52" s="214">
        <v>44.140698159999999</v>
      </c>
      <c r="W52" s="214"/>
      <c r="X52" s="214" t="s">
        <v>383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384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3"/>
      <c r="B53" s="4"/>
      <c r="C53" s="242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15</v>
      </c>
      <c r="AF53">
        <v>21</v>
      </c>
      <c r="AG53" t="s">
        <v>209</v>
      </c>
    </row>
    <row r="54" spans="1:60" x14ac:dyDescent="0.2">
      <c r="C54" s="243"/>
      <c r="D54" s="10"/>
      <c r="AG54" t="s">
        <v>285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29:G29"/>
    <mergeCell ref="C31:G31"/>
    <mergeCell ref="C32:G32"/>
    <mergeCell ref="C36:G36"/>
    <mergeCell ref="C38:G38"/>
    <mergeCell ref="C44:G44"/>
    <mergeCell ref="A1:G1"/>
    <mergeCell ref="C2:G2"/>
    <mergeCell ref="C3:G3"/>
    <mergeCell ref="C4:G4"/>
    <mergeCell ref="C22:G22"/>
    <mergeCell ref="C28:G2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FD651-26E8-457B-A116-978C0BAD743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58</v>
      </c>
      <c r="C4" s="200" t="s">
        <v>59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820764.86</v>
      </c>
      <c r="H8" s="220"/>
      <c r="I8" s="220">
        <v>76999.73</v>
      </c>
      <c r="J8" s="220"/>
      <c r="K8" s="220">
        <v>743765.13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397</v>
      </c>
      <c r="C9" s="238" t="s">
        <v>398</v>
      </c>
      <c r="D9" s="224" t="s">
        <v>399</v>
      </c>
      <c r="E9" s="225">
        <v>420</v>
      </c>
      <c r="F9" s="226">
        <v>124</v>
      </c>
      <c r="G9" s="226">
        <v>52080</v>
      </c>
      <c r="H9" s="226">
        <v>0</v>
      </c>
      <c r="I9" s="226">
        <v>0</v>
      </c>
      <c r="J9" s="226">
        <v>124</v>
      </c>
      <c r="K9" s="226">
        <v>52080</v>
      </c>
      <c r="L9" s="226">
        <v>21</v>
      </c>
      <c r="M9" s="226">
        <v>63016.799999999996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0.20300000000000001</v>
      </c>
      <c r="V9" s="214">
        <v>85.26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400</v>
      </c>
      <c r="D10" s="244"/>
      <c r="E10" s="245">
        <v>420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401</v>
      </c>
      <c r="C11" s="238" t="s">
        <v>402</v>
      </c>
      <c r="D11" s="224" t="s">
        <v>403</v>
      </c>
      <c r="E11" s="225">
        <v>42</v>
      </c>
      <c r="F11" s="226">
        <v>56.6</v>
      </c>
      <c r="G11" s="226">
        <v>2377.1999999999998</v>
      </c>
      <c r="H11" s="226">
        <v>0</v>
      </c>
      <c r="I11" s="226">
        <v>0</v>
      </c>
      <c r="J11" s="226">
        <v>56.6</v>
      </c>
      <c r="K11" s="226">
        <v>2377.2000000000003</v>
      </c>
      <c r="L11" s="226">
        <v>21</v>
      </c>
      <c r="M11" s="226">
        <v>2876.4119999999998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0</v>
      </c>
      <c r="V11" s="214">
        <v>0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404</v>
      </c>
      <c r="D12" s="244"/>
      <c r="E12" s="245">
        <v>42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x14ac:dyDescent="0.2">
      <c r="A13" s="222">
        <v>3</v>
      </c>
      <c r="B13" s="223" t="s">
        <v>433</v>
      </c>
      <c r="C13" s="238" t="s">
        <v>434</v>
      </c>
      <c r="D13" s="224" t="s">
        <v>307</v>
      </c>
      <c r="E13" s="225">
        <v>31.8</v>
      </c>
      <c r="F13" s="226">
        <v>8055</v>
      </c>
      <c r="G13" s="226">
        <v>256149</v>
      </c>
      <c r="H13" s="226">
        <v>0</v>
      </c>
      <c r="I13" s="226">
        <v>0</v>
      </c>
      <c r="J13" s="226">
        <v>8055</v>
      </c>
      <c r="K13" s="226">
        <v>256149</v>
      </c>
      <c r="L13" s="226">
        <v>21</v>
      </c>
      <c r="M13" s="226">
        <v>309940.28999999998</v>
      </c>
      <c r="N13" s="225">
        <v>0</v>
      </c>
      <c r="O13" s="225">
        <v>0</v>
      </c>
      <c r="P13" s="225">
        <v>2.65</v>
      </c>
      <c r="Q13" s="227">
        <v>84.27</v>
      </c>
      <c r="R13" s="214"/>
      <c r="S13" s="214" t="s">
        <v>228</v>
      </c>
      <c r="T13" s="214" t="s">
        <v>228</v>
      </c>
      <c r="U13" s="214">
        <v>16.54</v>
      </c>
      <c r="V13" s="214">
        <v>525.97199999999998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435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233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1"/>
      <c r="B15" s="212"/>
      <c r="C15" s="246" t="s">
        <v>407</v>
      </c>
      <c r="D15" s="244"/>
      <c r="E15" s="245">
        <v>31.8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408</v>
      </c>
      <c r="C16" s="238" t="s">
        <v>409</v>
      </c>
      <c r="D16" s="224" t="s">
        <v>307</v>
      </c>
      <c r="E16" s="225">
        <v>636</v>
      </c>
      <c r="F16" s="226">
        <v>474</v>
      </c>
      <c r="G16" s="226">
        <v>301464</v>
      </c>
      <c r="H16" s="226">
        <v>0</v>
      </c>
      <c r="I16" s="226">
        <v>0</v>
      </c>
      <c r="J16" s="226">
        <v>474</v>
      </c>
      <c r="K16" s="226">
        <v>301464</v>
      </c>
      <c r="L16" s="226">
        <v>21</v>
      </c>
      <c r="M16" s="226">
        <v>364771.44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0.626</v>
      </c>
      <c r="V16" s="214">
        <v>398.13600000000002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46" t="s">
        <v>410</v>
      </c>
      <c r="D17" s="244"/>
      <c r="E17" s="245">
        <v>636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411</v>
      </c>
      <c r="C18" s="238" t="s">
        <v>412</v>
      </c>
      <c r="D18" s="224" t="s">
        <v>307</v>
      </c>
      <c r="E18" s="225">
        <v>127.2</v>
      </c>
      <c r="F18" s="226">
        <v>50.4</v>
      </c>
      <c r="G18" s="226">
        <v>6410.88</v>
      </c>
      <c r="H18" s="226">
        <v>0</v>
      </c>
      <c r="I18" s="226">
        <v>0</v>
      </c>
      <c r="J18" s="226">
        <v>50.4</v>
      </c>
      <c r="K18" s="226">
        <v>6410.88</v>
      </c>
      <c r="L18" s="226">
        <v>21</v>
      </c>
      <c r="M18" s="226">
        <v>7757.1647999999996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228</v>
      </c>
      <c r="U18" s="214">
        <v>8.1000000000000003E-2</v>
      </c>
      <c r="V18" s="214">
        <v>10.3032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413</v>
      </c>
      <c r="D19" s="244"/>
      <c r="E19" s="245">
        <v>127.2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6</v>
      </c>
      <c r="B20" s="223" t="s">
        <v>334</v>
      </c>
      <c r="C20" s="238" t="s">
        <v>335</v>
      </c>
      <c r="D20" s="224" t="s">
        <v>307</v>
      </c>
      <c r="E20" s="225">
        <v>15.9</v>
      </c>
      <c r="F20" s="226">
        <v>2015</v>
      </c>
      <c r="G20" s="226">
        <v>32038.5</v>
      </c>
      <c r="H20" s="226">
        <v>0</v>
      </c>
      <c r="I20" s="226">
        <v>0</v>
      </c>
      <c r="J20" s="226">
        <v>2015</v>
      </c>
      <c r="K20" s="226">
        <v>32038.5</v>
      </c>
      <c r="L20" s="226">
        <v>21</v>
      </c>
      <c r="M20" s="226">
        <v>38766.584999999999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4.6550000000000002</v>
      </c>
      <c r="V20" s="214">
        <v>74.014500000000012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11"/>
      <c r="B22" s="212"/>
      <c r="C22" s="246" t="s">
        <v>414</v>
      </c>
      <c r="D22" s="244"/>
      <c r="E22" s="245">
        <v>15.9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7</v>
      </c>
      <c r="B23" s="232" t="s">
        <v>338</v>
      </c>
      <c r="C23" s="241" t="s">
        <v>339</v>
      </c>
      <c r="D23" s="233" t="s">
        <v>307</v>
      </c>
      <c r="E23" s="234">
        <v>15.9</v>
      </c>
      <c r="F23" s="235">
        <v>245.5</v>
      </c>
      <c r="G23" s="235">
        <v>3903.45</v>
      </c>
      <c r="H23" s="235">
        <v>0</v>
      </c>
      <c r="I23" s="235">
        <v>0</v>
      </c>
      <c r="J23" s="235">
        <v>245.5</v>
      </c>
      <c r="K23" s="235">
        <v>3903.4500000000003</v>
      </c>
      <c r="L23" s="235">
        <v>21</v>
      </c>
      <c r="M23" s="235">
        <v>4723.1745000000001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228</v>
      </c>
      <c r="T23" s="214" t="s">
        <v>228</v>
      </c>
      <c r="U23" s="214">
        <v>0.51900000000000002</v>
      </c>
      <c r="V23" s="214">
        <v>8.2521000000000004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8</v>
      </c>
      <c r="B24" s="232" t="s">
        <v>314</v>
      </c>
      <c r="C24" s="241" t="s">
        <v>315</v>
      </c>
      <c r="D24" s="233" t="s">
        <v>307</v>
      </c>
      <c r="E24" s="234">
        <v>15.9</v>
      </c>
      <c r="F24" s="235">
        <v>217</v>
      </c>
      <c r="G24" s="235">
        <v>3450.3</v>
      </c>
      <c r="H24" s="235">
        <v>0</v>
      </c>
      <c r="I24" s="235">
        <v>0</v>
      </c>
      <c r="J24" s="235">
        <v>217</v>
      </c>
      <c r="K24" s="235">
        <v>3450.3</v>
      </c>
      <c r="L24" s="235">
        <v>21</v>
      </c>
      <c r="M24" s="235">
        <v>4174.8630000000003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228</v>
      </c>
      <c r="T24" s="214" t="s">
        <v>228</v>
      </c>
      <c r="U24" s="214">
        <v>1.0999999999999999E-2</v>
      </c>
      <c r="V24" s="214">
        <v>0.1749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9</v>
      </c>
      <c r="B25" s="223" t="s">
        <v>316</v>
      </c>
      <c r="C25" s="238" t="s">
        <v>317</v>
      </c>
      <c r="D25" s="224" t="s">
        <v>307</v>
      </c>
      <c r="E25" s="225">
        <v>15.9</v>
      </c>
      <c r="F25" s="226">
        <v>200</v>
      </c>
      <c r="G25" s="226">
        <v>3180</v>
      </c>
      <c r="H25" s="226">
        <v>0</v>
      </c>
      <c r="I25" s="226">
        <v>0</v>
      </c>
      <c r="J25" s="226">
        <v>200</v>
      </c>
      <c r="K25" s="226">
        <v>3180</v>
      </c>
      <c r="L25" s="226">
        <v>21</v>
      </c>
      <c r="M25" s="226">
        <v>3847.7999999999997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228</v>
      </c>
      <c r="T25" s="214" t="s">
        <v>228</v>
      </c>
      <c r="U25" s="214">
        <v>0.31</v>
      </c>
      <c r="V25" s="214">
        <v>4.9290000000000003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342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0" t="s">
        <v>343</v>
      </c>
      <c r="D27" s="230"/>
      <c r="E27" s="230"/>
      <c r="F27" s="230"/>
      <c r="G27" s="230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415</v>
      </c>
      <c r="C28" s="238" t="s">
        <v>416</v>
      </c>
      <c r="D28" s="224" t="s">
        <v>307</v>
      </c>
      <c r="E28" s="225">
        <v>23.85</v>
      </c>
      <c r="F28" s="226">
        <v>576</v>
      </c>
      <c r="G28" s="226">
        <v>13737.6</v>
      </c>
      <c r="H28" s="226">
        <v>0</v>
      </c>
      <c r="I28" s="226">
        <v>0</v>
      </c>
      <c r="J28" s="226">
        <v>576</v>
      </c>
      <c r="K28" s="226">
        <v>13737.6</v>
      </c>
      <c r="L28" s="226">
        <v>21</v>
      </c>
      <c r="M28" s="226">
        <v>16622.495999999999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1.1499999999999999</v>
      </c>
      <c r="V28" s="214">
        <v>27.427499999999998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417</v>
      </c>
      <c r="D29" s="244"/>
      <c r="E29" s="245">
        <v>23.85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11</v>
      </c>
      <c r="B30" s="223" t="s">
        <v>418</v>
      </c>
      <c r="C30" s="238" t="s">
        <v>419</v>
      </c>
      <c r="D30" s="224" t="s">
        <v>307</v>
      </c>
      <c r="E30" s="225">
        <v>636</v>
      </c>
      <c r="F30" s="226">
        <v>95.5</v>
      </c>
      <c r="G30" s="226">
        <v>60738</v>
      </c>
      <c r="H30" s="226">
        <v>0</v>
      </c>
      <c r="I30" s="226">
        <v>0</v>
      </c>
      <c r="J30" s="226">
        <v>95.5</v>
      </c>
      <c r="K30" s="226">
        <v>60738</v>
      </c>
      <c r="L30" s="226">
        <v>21</v>
      </c>
      <c r="M30" s="226">
        <v>73492.98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0.13200000000000001</v>
      </c>
      <c r="V30" s="214">
        <v>83.951999999999998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420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12</v>
      </c>
      <c r="B32" s="223" t="s">
        <v>322</v>
      </c>
      <c r="C32" s="238" t="s">
        <v>323</v>
      </c>
      <c r="D32" s="224" t="s">
        <v>324</v>
      </c>
      <c r="E32" s="225">
        <v>29.414999999999999</v>
      </c>
      <c r="F32" s="226">
        <v>280</v>
      </c>
      <c r="G32" s="226">
        <v>8236.2000000000007</v>
      </c>
      <c r="H32" s="226">
        <v>0</v>
      </c>
      <c r="I32" s="226">
        <v>0</v>
      </c>
      <c r="J32" s="226">
        <v>280</v>
      </c>
      <c r="K32" s="226">
        <v>8236.1999999999989</v>
      </c>
      <c r="L32" s="226">
        <v>21</v>
      </c>
      <c r="M32" s="226">
        <v>9965.8019999999997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</v>
      </c>
      <c r="V32" s="214">
        <v>0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325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421</v>
      </c>
      <c r="D34" s="244"/>
      <c r="E34" s="245">
        <v>29.414999999999999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363</v>
      </c>
      <c r="C35" s="238" t="s">
        <v>364</v>
      </c>
      <c r="D35" s="224" t="s">
        <v>307</v>
      </c>
      <c r="E35" s="225">
        <v>26.234999999999999</v>
      </c>
      <c r="F35" s="226">
        <v>2935</v>
      </c>
      <c r="G35" s="226">
        <v>76999.73</v>
      </c>
      <c r="H35" s="226">
        <v>2935</v>
      </c>
      <c r="I35" s="226">
        <v>76999.724999999991</v>
      </c>
      <c r="J35" s="226">
        <v>0</v>
      </c>
      <c r="K35" s="226">
        <v>0</v>
      </c>
      <c r="L35" s="226">
        <v>21</v>
      </c>
      <c r="M35" s="226">
        <v>93169.673299999995</v>
      </c>
      <c r="N35" s="225">
        <v>2.5</v>
      </c>
      <c r="O35" s="225">
        <v>65.587500000000006</v>
      </c>
      <c r="P35" s="225">
        <v>0</v>
      </c>
      <c r="Q35" s="227">
        <v>0</v>
      </c>
      <c r="R35" s="214" t="s">
        <v>359</v>
      </c>
      <c r="S35" s="214" t="s">
        <v>228</v>
      </c>
      <c r="T35" s="214" t="s">
        <v>228</v>
      </c>
      <c r="U35" s="214">
        <v>0</v>
      </c>
      <c r="V35" s="214">
        <v>0</v>
      </c>
      <c r="W35" s="214"/>
      <c r="X35" s="214" t="s">
        <v>360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361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422</v>
      </c>
      <c r="D36" s="244"/>
      <c r="E36" s="245">
        <v>26.234999999999999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223</v>
      </c>
      <c r="B37" s="217" t="s">
        <v>179</v>
      </c>
      <c r="C37" s="237" t="s">
        <v>180</v>
      </c>
      <c r="D37" s="218"/>
      <c r="E37" s="219"/>
      <c r="F37" s="220"/>
      <c r="G37" s="220">
        <v>1031492.75</v>
      </c>
      <c r="H37" s="220"/>
      <c r="I37" s="220">
        <v>517831</v>
      </c>
      <c r="J37" s="220"/>
      <c r="K37" s="220">
        <v>513661.75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224</v>
      </c>
    </row>
    <row r="38" spans="1:60" x14ac:dyDescent="0.2">
      <c r="A38" s="222">
        <v>14</v>
      </c>
      <c r="B38" s="223" t="s">
        <v>436</v>
      </c>
      <c r="C38" s="238" t="s">
        <v>437</v>
      </c>
      <c r="D38" s="224" t="s">
        <v>307</v>
      </c>
      <c r="E38" s="225">
        <v>63.6</v>
      </c>
      <c r="F38" s="226">
        <v>7320</v>
      </c>
      <c r="G38" s="226">
        <v>465552</v>
      </c>
      <c r="H38" s="226">
        <v>5019.0600000000004</v>
      </c>
      <c r="I38" s="226">
        <v>319212.21600000001</v>
      </c>
      <c r="J38" s="226">
        <v>2300.94</v>
      </c>
      <c r="K38" s="226">
        <v>146339.78400000001</v>
      </c>
      <c r="L38" s="226">
        <v>21</v>
      </c>
      <c r="M38" s="226">
        <v>563317.91999999993</v>
      </c>
      <c r="N38" s="225">
        <v>3.0044900000000001</v>
      </c>
      <c r="O38" s="225">
        <v>191.08556400000001</v>
      </c>
      <c r="P38" s="225">
        <v>0</v>
      </c>
      <c r="Q38" s="227">
        <v>0</v>
      </c>
      <c r="R38" s="214"/>
      <c r="S38" s="214" t="s">
        <v>228</v>
      </c>
      <c r="T38" s="214" t="s">
        <v>228</v>
      </c>
      <c r="U38" s="214">
        <v>4.5739999999999998</v>
      </c>
      <c r="V38" s="214">
        <v>290.90640000000002</v>
      </c>
      <c r="W38" s="214"/>
      <c r="X38" s="214" t="s">
        <v>289</v>
      </c>
      <c r="Y38" s="214" t="s">
        <v>231</v>
      </c>
      <c r="Z38" s="208"/>
      <c r="AA38" s="208"/>
      <c r="AB38" s="208"/>
      <c r="AC38" s="208"/>
      <c r="AD38" s="208"/>
      <c r="AE38" s="208"/>
      <c r="AF38" s="208"/>
      <c r="AG38" s="208" t="s">
        <v>290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438</v>
      </c>
      <c r="D39" s="244"/>
      <c r="E39" s="245">
        <v>63.6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15</v>
      </c>
      <c r="B40" s="223" t="s">
        <v>439</v>
      </c>
      <c r="C40" s="238" t="s">
        <v>440</v>
      </c>
      <c r="D40" s="224" t="s">
        <v>288</v>
      </c>
      <c r="E40" s="225">
        <v>222.6</v>
      </c>
      <c r="F40" s="226">
        <v>1452</v>
      </c>
      <c r="G40" s="226">
        <v>323215.2</v>
      </c>
      <c r="H40" s="226">
        <v>270.64</v>
      </c>
      <c r="I40" s="226">
        <v>60244.463999999993</v>
      </c>
      <c r="J40" s="226">
        <v>1181.3599999999999</v>
      </c>
      <c r="K40" s="226">
        <v>262970.73599999998</v>
      </c>
      <c r="L40" s="226">
        <v>21</v>
      </c>
      <c r="M40" s="226">
        <v>391090.39199999999</v>
      </c>
      <c r="N40" s="225">
        <v>1.4500000000000001E-2</v>
      </c>
      <c r="O40" s="225">
        <v>3.2277</v>
      </c>
      <c r="P40" s="225">
        <v>0</v>
      </c>
      <c r="Q40" s="227">
        <v>0</v>
      </c>
      <c r="R40" s="214"/>
      <c r="S40" s="214" t="s">
        <v>228</v>
      </c>
      <c r="T40" s="214" t="s">
        <v>228</v>
      </c>
      <c r="U40" s="214">
        <v>1.9059999999999999</v>
      </c>
      <c r="V40" s="214">
        <v>424.2756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441</v>
      </c>
      <c r="D41" s="244"/>
      <c r="E41" s="245">
        <v>222.6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16</v>
      </c>
      <c r="B42" s="223" t="s">
        <v>442</v>
      </c>
      <c r="C42" s="238" t="s">
        <v>443</v>
      </c>
      <c r="D42" s="224" t="s">
        <v>288</v>
      </c>
      <c r="E42" s="225">
        <v>222.6</v>
      </c>
      <c r="F42" s="226">
        <v>395</v>
      </c>
      <c r="G42" s="226">
        <v>87927</v>
      </c>
      <c r="H42" s="226">
        <v>77.37</v>
      </c>
      <c r="I42" s="226">
        <v>17222.562000000002</v>
      </c>
      <c r="J42" s="226">
        <v>317.63</v>
      </c>
      <c r="K42" s="226">
        <v>70704.437999999995</v>
      </c>
      <c r="L42" s="226">
        <v>21</v>
      </c>
      <c r="M42" s="226">
        <v>106391.67</v>
      </c>
      <c r="N42" s="225">
        <v>9.6000000000000002E-4</v>
      </c>
      <c r="O42" s="225">
        <v>0.213696</v>
      </c>
      <c r="P42" s="225">
        <v>0</v>
      </c>
      <c r="Q42" s="227">
        <v>0</v>
      </c>
      <c r="R42" s="214"/>
      <c r="S42" s="214" t="s">
        <v>228</v>
      </c>
      <c r="T42" s="214" t="s">
        <v>228</v>
      </c>
      <c r="U42" s="214">
        <v>0.628</v>
      </c>
      <c r="V42" s="214">
        <v>139.7928</v>
      </c>
      <c r="W42" s="214"/>
      <c r="X42" s="214" t="s">
        <v>289</v>
      </c>
      <c r="Y42" s="214" t="s">
        <v>231</v>
      </c>
      <c r="Z42" s="208"/>
      <c r="AA42" s="208"/>
      <c r="AB42" s="208"/>
      <c r="AC42" s="208"/>
      <c r="AD42" s="208"/>
      <c r="AE42" s="208"/>
      <c r="AF42" s="208"/>
      <c r="AG42" s="208" t="s">
        <v>290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444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441</v>
      </c>
      <c r="D44" s="244"/>
      <c r="E44" s="245">
        <v>222.6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17</v>
      </c>
      <c r="B45" s="223" t="s">
        <v>445</v>
      </c>
      <c r="C45" s="238" t="s">
        <v>446</v>
      </c>
      <c r="D45" s="224" t="s">
        <v>324</v>
      </c>
      <c r="E45" s="225">
        <v>2.7354400000000001</v>
      </c>
      <c r="F45" s="226">
        <v>56590</v>
      </c>
      <c r="G45" s="226">
        <v>154798.54999999999</v>
      </c>
      <c r="H45" s="226">
        <v>44289.68</v>
      </c>
      <c r="I45" s="226">
        <v>121151.76225920001</v>
      </c>
      <c r="J45" s="226">
        <v>12300.32</v>
      </c>
      <c r="K45" s="226">
        <v>33646.787340800001</v>
      </c>
      <c r="L45" s="226">
        <v>21</v>
      </c>
      <c r="M45" s="226">
        <v>187306.24549999999</v>
      </c>
      <c r="N45" s="225">
        <v>1.0610299999999999</v>
      </c>
      <c r="O45" s="225">
        <v>2.9023839032000001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21.445</v>
      </c>
      <c r="V45" s="214">
        <v>58.661510800000002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447</v>
      </c>
      <c r="D46" s="244"/>
      <c r="E46" s="245">
        <v>2.7354400000000001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223</v>
      </c>
      <c r="B47" s="217" t="s">
        <v>181</v>
      </c>
      <c r="C47" s="237" t="s">
        <v>182</v>
      </c>
      <c r="D47" s="218"/>
      <c r="E47" s="219"/>
      <c r="F47" s="220"/>
      <c r="G47" s="220">
        <v>78864</v>
      </c>
      <c r="H47" s="220"/>
      <c r="I47" s="220">
        <v>63033.96</v>
      </c>
      <c r="J47" s="220"/>
      <c r="K47" s="220">
        <v>15830.04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224</v>
      </c>
    </row>
    <row r="48" spans="1:60" x14ac:dyDescent="0.2">
      <c r="A48" s="222">
        <v>18</v>
      </c>
      <c r="B48" s="223" t="s">
        <v>448</v>
      </c>
      <c r="C48" s="238" t="s">
        <v>449</v>
      </c>
      <c r="D48" s="224" t="s">
        <v>288</v>
      </c>
      <c r="E48" s="225">
        <v>159</v>
      </c>
      <c r="F48" s="226">
        <v>496</v>
      </c>
      <c r="G48" s="226">
        <v>78864</v>
      </c>
      <c r="H48" s="226">
        <v>396.44</v>
      </c>
      <c r="I48" s="226">
        <v>63033.96</v>
      </c>
      <c r="J48" s="226">
        <v>99.56</v>
      </c>
      <c r="K48" s="226">
        <v>15830.04</v>
      </c>
      <c r="L48" s="226">
        <v>21</v>
      </c>
      <c r="M48" s="226">
        <v>95425.44</v>
      </c>
      <c r="N48" s="225">
        <v>0.26250000000000001</v>
      </c>
      <c r="O48" s="225">
        <v>41.737500000000004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0.16600000000000001</v>
      </c>
      <c r="V48" s="214">
        <v>26.394000000000002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450</v>
      </c>
      <c r="D49" s="244"/>
      <c r="E49" s="245">
        <v>159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223</v>
      </c>
      <c r="B50" s="217" t="s">
        <v>189</v>
      </c>
      <c r="C50" s="237" t="s">
        <v>190</v>
      </c>
      <c r="D50" s="218"/>
      <c r="E50" s="219"/>
      <c r="F50" s="220"/>
      <c r="G50" s="220">
        <v>104835.49</v>
      </c>
      <c r="H50" s="220"/>
      <c r="I50" s="220">
        <v>0</v>
      </c>
      <c r="J50" s="220"/>
      <c r="K50" s="220">
        <v>104835.49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224</v>
      </c>
    </row>
    <row r="51" spans="1:60" x14ac:dyDescent="0.2">
      <c r="A51" s="231">
        <v>19</v>
      </c>
      <c r="B51" s="232" t="s">
        <v>381</v>
      </c>
      <c r="C51" s="241" t="s">
        <v>382</v>
      </c>
      <c r="D51" s="233" t="s">
        <v>324</v>
      </c>
      <c r="E51" s="234">
        <v>304.75434000000001</v>
      </c>
      <c r="F51" s="235">
        <v>344</v>
      </c>
      <c r="G51" s="235">
        <v>104835.49</v>
      </c>
      <c r="H51" s="235">
        <v>0</v>
      </c>
      <c r="I51" s="235">
        <v>0</v>
      </c>
      <c r="J51" s="235">
        <v>344</v>
      </c>
      <c r="K51" s="235">
        <v>104835.49296</v>
      </c>
      <c r="L51" s="235">
        <v>21</v>
      </c>
      <c r="M51" s="235">
        <v>126850.94290000001</v>
      </c>
      <c r="N51" s="234">
        <v>0</v>
      </c>
      <c r="O51" s="234">
        <v>0</v>
      </c>
      <c r="P51" s="234">
        <v>0</v>
      </c>
      <c r="Q51" s="236">
        <v>0</v>
      </c>
      <c r="R51" s="214"/>
      <c r="S51" s="214" t="s">
        <v>228</v>
      </c>
      <c r="T51" s="214" t="s">
        <v>228</v>
      </c>
      <c r="U51" s="214">
        <v>0.23200000000000001</v>
      </c>
      <c r="V51" s="214">
        <v>70.703006880000004</v>
      </c>
      <c r="W51" s="214"/>
      <c r="X51" s="214" t="s">
        <v>383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384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223</v>
      </c>
      <c r="B52" s="217" t="s">
        <v>191</v>
      </c>
      <c r="C52" s="237" t="s">
        <v>192</v>
      </c>
      <c r="D52" s="218"/>
      <c r="E52" s="219"/>
      <c r="F52" s="220"/>
      <c r="G52" s="220">
        <v>181643.99</v>
      </c>
      <c r="H52" s="220"/>
      <c r="I52" s="220">
        <v>348.88</v>
      </c>
      <c r="J52" s="220"/>
      <c r="K52" s="220">
        <v>181295.11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224</v>
      </c>
    </row>
    <row r="53" spans="1:60" x14ac:dyDescent="0.2">
      <c r="A53" s="222">
        <v>20</v>
      </c>
      <c r="B53" s="223" t="s">
        <v>385</v>
      </c>
      <c r="C53" s="238" t="s">
        <v>386</v>
      </c>
      <c r="D53" s="224" t="s">
        <v>324</v>
      </c>
      <c r="E53" s="225">
        <v>84.27</v>
      </c>
      <c r="F53" s="226">
        <v>808</v>
      </c>
      <c r="G53" s="226">
        <v>68090.16</v>
      </c>
      <c r="H53" s="226">
        <v>0</v>
      </c>
      <c r="I53" s="226">
        <v>0</v>
      </c>
      <c r="J53" s="226">
        <v>808</v>
      </c>
      <c r="K53" s="226">
        <v>68090.16</v>
      </c>
      <c r="L53" s="226">
        <v>21</v>
      </c>
      <c r="M53" s="226">
        <v>82389.093600000007</v>
      </c>
      <c r="N53" s="225">
        <v>0</v>
      </c>
      <c r="O53" s="225">
        <v>0</v>
      </c>
      <c r="P53" s="225">
        <v>0</v>
      </c>
      <c r="Q53" s="227">
        <v>0</v>
      </c>
      <c r="R53" s="214"/>
      <c r="S53" s="214" t="s">
        <v>228</v>
      </c>
      <c r="T53" s="214" t="s">
        <v>228</v>
      </c>
      <c r="U53" s="214">
        <v>1.8160000000000001</v>
      </c>
      <c r="V53" s="214">
        <v>153.03432000000001</v>
      </c>
      <c r="W53" s="214"/>
      <c r="X53" s="214" t="s">
        <v>387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388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39" t="s">
        <v>389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29" t="str">
        <f>C54</f>
        <v>S naložením suti nebo vybouraných hmot do dopravního prostředku a na jejich vyložením, popřípadě přeložením na normální dopravní prostředek.</v>
      </c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21</v>
      </c>
      <c r="B55" s="232" t="s">
        <v>390</v>
      </c>
      <c r="C55" s="241" t="s">
        <v>391</v>
      </c>
      <c r="D55" s="233" t="s">
        <v>324</v>
      </c>
      <c r="E55" s="234">
        <v>84.27</v>
      </c>
      <c r="F55" s="235">
        <v>383</v>
      </c>
      <c r="G55" s="235">
        <v>32275.41</v>
      </c>
      <c r="H55" s="235">
        <v>4.1399999999999997</v>
      </c>
      <c r="I55" s="235">
        <v>348.87779999999998</v>
      </c>
      <c r="J55" s="235">
        <v>378.86</v>
      </c>
      <c r="K55" s="235">
        <v>31926.532199999998</v>
      </c>
      <c r="L55" s="235">
        <v>21</v>
      </c>
      <c r="M55" s="235">
        <v>39053.246099999997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228</v>
      </c>
      <c r="T55" s="214" t="s">
        <v>228</v>
      </c>
      <c r="U55" s="214">
        <v>4.2000000000000003E-2</v>
      </c>
      <c r="V55" s="214">
        <v>3.5393400000000002</v>
      </c>
      <c r="W55" s="214"/>
      <c r="X55" s="214" t="s">
        <v>387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388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31">
        <v>22</v>
      </c>
      <c r="B56" s="232" t="s">
        <v>392</v>
      </c>
      <c r="C56" s="241" t="s">
        <v>393</v>
      </c>
      <c r="D56" s="233" t="s">
        <v>324</v>
      </c>
      <c r="E56" s="234">
        <v>84.27</v>
      </c>
      <c r="F56" s="235">
        <v>630</v>
      </c>
      <c r="G56" s="235">
        <v>53090.1</v>
      </c>
      <c r="H56" s="235">
        <v>0</v>
      </c>
      <c r="I56" s="235">
        <v>0</v>
      </c>
      <c r="J56" s="235">
        <v>630</v>
      </c>
      <c r="K56" s="235">
        <v>53090.1</v>
      </c>
      <c r="L56" s="235">
        <v>21</v>
      </c>
      <c r="M56" s="235">
        <v>64239.020999999993</v>
      </c>
      <c r="N56" s="234">
        <v>0</v>
      </c>
      <c r="O56" s="234">
        <v>0</v>
      </c>
      <c r="P56" s="234">
        <v>0</v>
      </c>
      <c r="Q56" s="236">
        <v>0</v>
      </c>
      <c r="R56" s="214"/>
      <c r="S56" s="214" t="s">
        <v>228</v>
      </c>
      <c r="T56" s="214" t="s">
        <v>229</v>
      </c>
      <c r="U56" s="214">
        <v>0</v>
      </c>
      <c r="V56" s="214">
        <v>0</v>
      </c>
      <c r="W56" s="214"/>
      <c r="X56" s="214" t="s">
        <v>387</v>
      </c>
      <c r="Y56" s="214" t="s">
        <v>231</v>
      </c>
      <c r="Z56" s="208"/>
      <c r="AA56" s="208"/>
      <c r="AB56" s="208"/>
      <c r="AC56" s="208"/>
      <c r="AD56" s="208"/>
      <c r="AE56" s="208"/>
      <c r="AF56" s="208"/>
      <c r="AG56" s="208" t="s">
        <v>388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23</v>
      </c>
      <c r="B57" s="223" t="s">
        <v>394</v>
      </c>
      <c r="C57" s="238" t="s">
        <v>395</v>
      </c>
      <c r="D57" s="224" t="s">
        <v>324</v>
      </c>
      <c r="E57" s="225">
        <v>84.27</v>
      </c>
      <c r="F57" s="226">
        <v>334.5</v>
      </c>
      <c r="G57" s="226">
        <v>28188.32</v>
      </c>
      <c r="H57" s="226">
        <v>0</v>
      </c>
      <c r="I57" s="226">
        <v>0</v>
      </c>
      <c r="J57" s="226">
        <v>334.5</v>
      </c>
      <c r="K57" s="226">
        <v>28188.314999999999</v>
      </c>
      <c r="L57" s="226">
        <v>21</v>
      </c>
      <c r="M57" s="226">
        <v>34107.867200000001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0.752</v>
      </c>
      <c r="V57" s="214">
        <v>63.371040000000001</v>
      </c>
      <c r="W57" s="214"/>
      <c r="X57" s="214" t="s">
        <v>387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388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39" t="s">
        <v>389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29" t="str">
        <f>C58</f>
        <v>S naložením suti nebo vybouraných hmot do dopravního prostředku a na jejich vyložením, popřípadě přeložením na normální dopravní prostředek.</v>
      </c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396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233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3"/>
      <c r="B60" s="4"/>
      <c r="C60" s="242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15</v>
      </c>
      <c r="AF60">
        <v>21</v>
      </c>
      <c r="AG60" t="s">
        <v>209</v>
      </c>
    </row>
    <row r="61" spans="1:60" x14ac:dyDescent="0.2">
      <c r="C61" s="243"/>
      <c r="D61" s="10"/>
      <c r="AG61" t="s">
        <v>285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58:G58"/>
    <mergeCell ref="C59:G59"/>
    <mergeCell ref="C26:G26"/>
    <mergeCell ref="C27:G27"/>
    <mergeCell ref="C31:G31"/>
    <mergeCell ref="C33:G33"/>
    <mergeCell ref="C43:G43"/>
    <mergeCell ref="C54:G54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16ECD-AD92-46E0-81B9-07FD7489AE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60</v>
      </c>
      <c r="C4" s="200" t="s">
        <v>61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133943.34</v>
      </c>
      <c r="H8" s="220"/>
      <c r="I8" s="220">
        <v>0</v>
      </c>
      <c r="J8" s="220"/>
      <c r="K8" s="220">
        <v>133943.34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451</v>
      </c>
      <c r="C9" s="238" t="s">
        <v>452</v>
      </c>
      <c r="D9" s="224" t="s">
        <v>307</v>
      </c>
      <c r="E9" s="225">
        <v>95.76</v>
      </c>
      <c r="F9" s="226">
        <v>472</v>
      </c>
      <c r="G9" s="226">
        <v>45198.720000000001</v>
      </c>
      <c r="H9" s="226">
        <v>0</v>
      </c>
      <c r="I9" s="226">
        <v>0</v>
      </c>
      <c r="J9" s="226">
        <v>472</v>
      </c>
      <c r="K9" s="226">
        <v>45198.720000000001</v>
      </c>
      <c r="L9" s="226">
        <v>21</v>
      </c>
      <c r="M9" s="226">
        <v>54690.451200000003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0.31</v>
      </c>
      <c r="V9" s="214">
        <v>29.685600000000001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453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233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454</v>
      </c>
      <c r="D11" s="244"/>
      <c r="E11" s="245">
        <v>95.76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455</v>
      </c>
      <c r="C12" s="238" t="s">
        <v>456</v>
      </c>
      <c r="D12" s="224" t="s">
        <v>307</v>
      </c>
      <c r="E12" s="225">
        <v>19.152000000000001</v>
      </c>
      <c r="F12" s="226">
        <v>61.2</v>
      </c>
      <c r="G12" s="226">
        <v>1172.0999999999999</v>
      </c>
      <c r="H12" s="226">
        <v>0</v>
      </c>
      <c r="I12" s="226">
        <v>0</v>
      </c>
      <c r="J12" s="226">
        <v>61.2</v>
      </c>
      <c r="K12" s="226">
        <v>1172.1024000000002</v>
      </c>
      <c r="L12" s="226">
        <v>21</v>
      </c>
      <c r="M12" s="226">
        <v>1418.2409999999998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0.1024</v>
      </c>
      <c r="V12" s="214">
        <v>1.9611648000000002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457</v>
      </c>
      <c r="D13" s="244"/>
      <c r="E13" s="245">
        <v>19.152000000000001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304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3</v>
      </c>
      <c r="B14" s="232" t="s">
        <v>458</v>
      </c>
      <c r="C14" s="241" t="s">
        <v>459</v>
      </c>
      <c r="D14" s="233" t="s">
        <v>307</v>
      </c>
      <c r="E14" s="234">
        <v>95.76</v>
      </c>
      <c r="F14" s="235">
        <v>196.5</v>
      </c>
      <c r="G14" s="235">
        <v>18816.84</v>
      </c>
      <c r="H14" s="235">
        <v>0</v>
      </c>
      <c r="I14" s="235">
        <v>0</v>
      </c>
      <c r="J14" s="235">
        <v>196.5</v>
      </c>
      <c r="K14" s="235">
        <v>18816.84</v>
      </c>
      <c r="L14" s="235">
        <v>21</v>
      </c>
      <c r="M14" s="235">
        <v>22768.376400000001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1.0999999999999999E-2</v>
      </c>
      <c r="V14" s="214">
        <v>1.0533600000000001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4</v>
      </c>
      <c r="B15" s="223" t="s">
        <v>316</v>
      </c>
      <c r="C15" s="238" t="s">
        <v>317</v>
      </c>
      <c r="D15" s="224" t="s">
        <v>307</v>
      </c>
      <c r="E15" s="225">
        <v>95.76</v>
      </c>
      <c r="F15" s="226">
        <v>200</v>
      </c>
      <c r="G15" s="226">
        <v>19152</v>
      </c>
      <c r="H15" s="226">
        <v>0</v>
      </c>
      <c r="I15" s="226">
        <v>0</v>
      </c>
      <c r="J15" s="226">
        <v>200</v>
      </c>
      <c r="K15" s="226">
        <v>19152</v>
      </c>
      <c r="L15" s="226">
        <v>21</v>
      </c>
      <c r="M15" s="226">
        <v>23173.919999999998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0.31</v>
      </c>
      <c r="V15" s="214">
        <v>29.685600000000001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342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233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343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233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322</v>
      </c>
      <c r="C18" s="238" t="s">
        <v>323</v>
      </c>
      <c r="D18" s="224" t="s">
        <v>324</v>
      </c>
      <c r="E18" s="225">
        <v>177.15600000000001</v>
      </c>
      <c r="F18" s="226">
        <v>280</v>
      </c>
      <c r="G18" s="226">
        <v>49603.68</v>
      </c>
      <c r="H18" s="226">
        <v>0</v>
      </c>
      <c r="I18" s="226">
        <v>0</v>
      </c>
      <c r="J18" s="226">
        <v>280</v>
      </c>
      <c r="K18" s="226">
        <v>49603.68</v>
      </c>
      <c r="L18" s="226">
        <v>21</v>
      </c>
      <c r="M18" s="226">
        <v>60020.452799999999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325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460</v>
      </c>
      <c r="D20" s="244"/>
      <c r="E20" s="245">
        <v>177.15600000000001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223</v>
      </c>
      <c r="B21" s="217" t="s">
        <v>181</v>
      </c>
      <c r="C21" s="237" t="s">
        <v>182</v>
      </c>
      <c r="D21" s="218"/>
      <c r="E21" s="219"/>
      <c r="F21" s="220"/>
      <c r="G21" s="220">
        <v>374262</v>
      </c>
      <c r="H21" s="220"/>
      <c r="I21" s="220">
        <v>185798.66</v>
      </c>
      <c r="J21" s="220"/>
      <c r="K21" s="220">
        <v>188463.34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224</v>
      </c>
    </row>
    <row r="22" spans="1:60" x14ac:dyDescent="0.2">
      <c r="A22" s="222">
        <v>6</v>
      </c>
      <c r="B22" s="223" t="s">
        <v>461</v>
      </c>
      <c r="C22" s="238" t="s">
        <v>462</v>
      </c>
      <c r="D22" s="224" t="s">
        <v>307</v>
      </c>
      <c r="E22" s="225">
        <v>127.68</v>
      </c>
      <c r="F22" s="226">
        <v>2305</v>
      </c>
      <c r="G22" s="226">
        <v>294302.40000000002</v>
      </c>
      <c r="H22" s="226">
        <v>1455.19</v>
      </c>
      <c r="I22" s="226">
        <v>185798.65920000002</v>
      </c>
      <c r="J22" s="226">
        <v>849.81</v>
      </c>
      <c r="K22" s="226">
        <v>108503.7408</v>
      </c>
      <c r="L22" s="226">
        <v>21</v>
      </c>
      <c r="M22" s="226">
        <v>356105.90400000004</v>
      </c>
      <c r="N22" s="225">
        <v>1.8480000000000001</v>
      </c>
      <c r="O22" s="225">
        <v>235.95264000000003</v>
      </c>
      <c r="P22" s="225">
        <v>0</v>
      </c>
      <c r="Q22" s="227">
        <v>0</v>
      </c>
      <c r="R22" s="214"/>
      <c r="S22" s="214" t="s">
        <v>228</v>
      </c>
      <c r="T22" s="214" t="s">
        <v>228</v>
      </c>
      <c r="U22" s="214">
        <v>1.722</v>
      </c>
      <c r="V22" s="214">
        <v>219.86496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463</v>
      </c>
      <c r="D23" s="244"/>
      <c r="E23" s="245">
        <v>127.68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7</v>
      </c>
      <c r="B24" s="223" t="s">
        <v>464</v>
      </c>
      <c r="C24" s="238" t="s">
        <v>465</v>
      </c>
      <c r="D24" s="224" t="s">
        <v>288</v>
      </c>
      <c r="E24" s="225">
        <v>319.2</v>
      </c>
      <c r="F24" s="226">
        <v>250.5</v>
      </c>
      <c r="G24" s="226">
        <v>79959.600000000006</v>
      </c>
      <c r="H24" s="226">
        <v>0</v>
      </c>
      <c r="I24" s="226">
        <v>0</v>
      </c>
      <c r="J24" s="226">
        <v>250.5</v>
      </c>
      <c r="K24" s="226">
        <v>79959.599999999991</v>
      </c>
      <c r="L24" s="226">
        <v>21</v>
      </c>
      <c r="M24" s="226">
        <v>96751.116000000009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0.46</v>
      </c>
      <c r="V24" s="214">
        <v>146.83199999999999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466</v>
      </c>
      <c r="D25" s="244"/>
      <c r="E25" s="245">
        <v>319.2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16" t="s">
        <v>223</v>
      </c>
      <c r="B26" s="217" t="s">
        <v>189</v>
      </c>
      <c r="C26" s="237" t="s">
        <v>190</v>
      </c>
      <c r="D26" s="218"/>
      <c r="E26" s="219"/>
      <c r="F26" s="220"/>
      <c r="G26" s="220">
        <v>81167.710000000006</v>
      </c>
      <c r="H26" s="220"/>
      <c r="I26" s="220">
        <v>0</v>
      </c>
      <c r="J26" s="220"/>
      <c r="K26" s="220">
        <v>81167.710000000006</v>
      </c>
      <c r="L26" s="220"/>
      <c r="M26" s="220"/>
      <c r="N26" s="219"/>
      <c r="O26" s="219"/>
      <c r="P26" s="219"/>
      <c r="Q26" s="221"/>
      <c r="R26" s="215"/>
      <c r="S26" s="215"/>
      <c r="T26" s="215"/>
      <c r="U26" s="215"/>
      <c r="V26" s="215"/>
      <c r="W26" s="215"/>
      <c r="X26" s="215"/>
      <c r="Y26" s="215"/>
      <c r="AG26" t="s">
        <v>224</v>
      </c>
    </row>
    <row r="27" spans="1:60" x14ac:dyDescent="0.2">
      <c r="A27" s="222">
        <v>8</v>
      </c>
      <c r="B27" s="223" t="s">
        <v>381</v>
      </c>
      <c r="C27" s="238" t="s">
        <v>382</v>
      </c>
      <c r="D27" s="224" t="s">
        <v>324</v>
      </c>
      <c r="E27" s="225">
        <v>235.95264</v>
      </c>
      <c r="F27" s="226">
        <v>344</v>
      </c>
      <c r="G27" s="226">
        <v>81167.710000000006</v>
      </c>
      <c r="H27" s="226">
        <v>0</v>
      </c>
      <c r="I27" s="226">
        <v>0</v>
      </c>
      <c r="J27" s="226">
        <v>344</v>
      </c>
      <c r="K27" s="226">
        <v>81167.708159999995</v>
      </c>
      <c r="L27" s="226">
        <v>21</v>
      </c>
      <c r="M27" s="226">
        <v>98212.929100000008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228</v>
      </c>
      <c r="T27" s="214" t="s">
        <v>228</v>
      </c>
      <c r="U27" s="214">
        <v>0.23200000000000001</v>
      </c>
      <c r="V27" s="214">
        <v>54.741012480000002</v>
      </c>
      <c r="W27" s="214"/>
      <c r="X27" s="214" t="s">
        <v>383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384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3"/>
      <c r="B28" s="4"/>
      <c r="C28" s="2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15</v>
      </c>
      <c r="AF28">
        <v>21</v>
      </c>
      <c r="AG28" t="s">
        <v>209</v>
      </c>
    </row>
    <row r="29" spans="1:60" x14ac:dyDescent="0.2">
      <c r="C29" s="243"/>
      <c r="D29" s="10"/>
      <c r="AG29" t="s">
        <v>285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C17:G17"/>
    <mergeCell ref="C19:G19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74E2E-A9E6-464C-80B8-E16BDFE0800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62</v>
      </c>
      <c r="C4" s="200" t="s">
        <v>63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94219.64</v>
      </c>
      <c r="H8" s="220"/>
      <c r="I8" s="220">
        <v>0</v>
      </c>
      <c r="J8" s="220"/>
      <c r="K8" s="220">
        <v>94219.64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27.93</v>
      </c>
      <c r="F9" s="226">
        <v>465.5</v>
      </c>
      <c r="G9" s="226">
        <v>13001.42</v>
      </c>
      <c r="H9" s="226">
        <v>0</v>
      </c>
      <c r="I9" s="226">
        <v>0</v>
      </c>
      <c r="J9" s="226">
        <v>465.5</v>
      </c>
      <c r="K9" s="226">
        <v>13001.414999999999</v>
      </c>
      <c r="L9" s="226">
        <v>21</v>
      </c>
      <c r="M9" s="226">
        <v>15731.718199999999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24.885629999999999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467</v>
      </c>
      <c r="D10" s="244"/>
      <c r="E10" s="245">
        <v>27.93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27.93</v>
      </c>
      <c r="F11" s="235">
        <v>863</v>
      </c>
      <c r="G11" s="235">
        <v>24103.59</v>
      </c>
      <c r="H11" s="235">
        <v>0</v>
      </c>
      <c r="I11" s="235">
        <v>0</v>
      </c>
      <c r="J11" s="235">
        <v>863</v>
      </c>
      <c r="K11" s="235">
        <v>24103.59</v>
      </c>
      <c r="L11" s="235">
        <v>21</v>
      </c>
      <c r="M11" s="235">
        <v>29165.3439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55.636559999999996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27.93</v>
      </c>
      <c r="F12" s="235">
        <v>289.5</v>
      </c>
      <c r="G12" s="235">
        <v>8085.74</v>
      </c>
      <c r="H12" s="235">
        <v>0</v>
      </c>
      <c r="I12" s="235">
        <v>0</v>
      </c>
      <c r="J12" s="235">
        <v>289.5</v>
      </c>
      <c r="K12" s="235">
        <v>8085.7349999999997</v>
      </c>
      <c r="L12" s="235">
        <v>21</v>
      </c>
      <c r="M12" s="235">
        <v>9783.7453999999998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17.093160000000001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451</v>
      </c>
      <c r="C13" s="238" t="s">
        <v>452</v>
      </c>
      <c r="D13" s="224" t="s">
        <v>307</v>
      </c>
      <c r="E13" s="225">
        <v>23.94</v>
      </c>
      <c r="F13" s="226">
        <v>472</v>
      </c>
      <c r="G13" s="226">
        <v>11299.68</v>
      </c>
      <c r="H13" s="226">
        <v>0</v>
      </c>
      <c r="I13" s="226">
        <v>0</v>
      </c>
      <c r="J13" s="226">
        <v>472</v>
      </c>
      <c r="K13" s="226">
        <v>11299.68</v>
      </c>
      <c r="L13" s="226">
        <v>21</v>
      </c>
      <c r="M13" s="226">
        <v>13672.612800000001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228</v>
      </c>
      <c r="T13" s="214" t="s">
        <v>228</v>
      </c>
      <c r="U13" s="214">
        <v>0.31</v>
      </c>
      <c r="V13" s="214">
        <v>7.4214000000000002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453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233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468</v>
      </c>
      <c r="D15" s="244"/>
      <c r="E15" s="245">
        <v>23.94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5</v>
      </c>
      <c r="B16" s="223" t="s">
        <v>455</v>
      </c>
      <c r="C16" s="238" t="s">
        <v>456</v>
      </c>
      <c r="D16" s="224" t="s">
        <v>307</v>
      </c>
      <c r="E16" s="225">
        <v>4.7880000000000003</v>
      </c>
      <c r="F16" s="226">
        <v>61.2</v>
      </c>
      <c r="G16" s="226">
        <v>293.02999999999997</v>
      </c>
      <c r="H16" s="226">
        <v>0</v>
      </c>
      <c r="I16" s="226">
        <v>0</v>
      </c>
      <c r="J16" s="226">
        <v>61.2</v>
      </c>
      <c r="K16" s="226">
        <v>293.02560000000005</v>
      </c>
      <c r="L16" s="226">
        <v>21</v>
      </c>
      <c r="M16" s="226">
        <v>354.56629999999996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0.1024</v>
      </c>
      <c r="V16" s="214">
        <v>0.49029120000000004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469</v>
      </c>
      <c r="D17" s="244"/>
      <c r="E17" s="245">
        <v>4.7880000000000003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6</v>
      </c>
      <c r="B18" s="232" t="s">
        <v>340</v>
      </c>
      <c r="C18" s="241" t="s">
        <v>341</v>
      </c>
      <c r="D18" s="233" t="s">
        <v>307</v>
      </c>
      <c r="E18" s="234">
        <v>27.93</v>
      </c>
      <c r="F18" s="235">
        <v>344.5</v>
      </c>
      <c r="G18" s="235">
        <v>9621.89</v>
      </c>
      <c r="H18" s="235">
        <v>0</v>
      </c>
      <c r="I18" s="235">
        <v>0</v>
      </c>
      <c r="J18" s="235">
        <v>344.5</v>
      </c>
      <c r="K18" s="235">
        <v>9621.8850000000002</v>
      </c>
      <c r="L18" s="235">
        <v>21</v>
      </c>
      <c r="M18" s="235">
        <v>11642.486899999998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0.72899999999999998</v>
      </c>
      <c r="V18" s="214">
        <v>20.360969999999998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458</v>
      </c>
      <c r="C19" s="241" t="s">
        <v>459</v>
      </c>
      <c r="D19" s="233" t="s">
        <v>307</v>
      </c>
      <c r="E19" s="234">
        <v>23.94</v>
      </c>
      <c r="F19" s="235">
        <v>196.5</v>
      </c>
      <c r="G19" s="235">
        <v>4704.21</v>
      </c>
      <c r="H19" s="235">
        <v>0</v>
      </c>
      <c r="I19" s="235">
        <v>0</v>
      </c>
      <c r="J19" s="235">
        <v>196.5</v>
      </c>
      <c r="K19" s="235">
        <v>4704.21</v>
      </c>
      <c r="L19" s="235">
        <v>21</v>
      </c>
      <c r="M19" s="235">
        <v>5692.0941000000003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228</v>
      </c>
      <c r="T19" s="214" t="s">
        <v>228</v>
      </c>
      <c r="U19" s="214">
        <v>1.0999999999999999E-2</v>
      </c>
      <c r="V19" s="214">
        <v>0.26334000000000002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316</v>
      </c>
      <c r="C20" s="238" t="s">
        <v>317</v>
      </c>
      <c r="D20" s="224" t="s">
        <v>307</v>
      </c>
      <c r="E20" s="225">
        <v>23.94</v>
      </c>
      <c r="F20" s="226">
        <v>200</v>
      </c>
      <c r="G20" s="226">
        <v>4788</v>
      </c>
      <c r="H20" s="226">
        <v>0</v>
      </c>
      <c r="I20" s="226">
        <v>0</v>
      </c>
      <c r="J20" s="226">
        <v>200</v>
      </c>
      <c r="K20" s="226">
        <v>4788</v>
      </c>
      <c r="L20" s="226">
        <v>21</v>
      </c>
      <c r="M20" s="226">
        <v>5793.48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0.31</v>
      </c>
      <c r="V20" s="214">
        <v>7.4214000000000002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342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343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344</v>
      </c>
      <c r="C23" s="238" t="s">
        <v>345</v>
      </c>
      <c r="D23" s="224" t="s">
        <v>307</v>
      </c>
      <c r="E23" s="225">
        <v>27.93</v>
      </c>
      <c r="F23" s="226">
        <v>212</v>
      </c>
      <c r="G23" s="226">
        <v>5921.16</v>
      </c>
      <c r="H23" s="226">
        <v>0</v>
      </c>
      <c r="I23" s="226">
        <v>0</v>
      </c>
      <c r="J23" s="226">
        <v>212</v>
      </c>
      <c r="K23" s="226">
        <v>5921.16</v>
      </c>
      <c r="L23" s="226">
        <v>21</v>
      </c>
      <c r="M23" s="226">
        <v>7164.6035999999995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0.32200000000000001</v>
      </c>
      <c r="V23" s="214">
        <v>8.9934600000000007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342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10</v>
      </c>
      <c r="B26" s="223" t="s">
        <v>322</v>
      </c>
      <c r="C26" s="238" t="s">
        <v>323</v>
      </c>
      <c r="D26" s="224" t="s">
        <v>324</v>
      </c>
      <c r="E26" s="225">
        <v>44.289000000000001</v>
      </c>
      <c r="F26" s="226">
        <v>280</v>
      </c>
      <c r="G26" s="226">
        <v>12400.92</v>
      </c>
      <c r="H26" s="226">
        <v>0</v>
      </c>
      <c r="I26" s="226">
        <v>0</v>
      </c>
      <c r="J26" s="226">
        <v>280</v>
      </c>
      <c r="K26" s="226">
        <v>12400.92</v>
      </c>
      <c r="L26" s="226">
        <v>21</v>
      </c>
      <c r="M26" s="226">
        <v>15005.1132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</v>
      </c>
      <c r="V26" s="214">
        <v>0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325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470</v>
      </c>
      <c r="D28" s="244"/>
      <c r="E28" s="245">
        <v>44.289000000000001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304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16" t="s">
        <v>223</v>
      </c>
      <c r="B29" s="217" t="s">
        <v>181</v>
      </c>
      <c r="C29" s="237" t="s">
        <v>182</v>
      </c>
      <c r="D29" s="218"/>
      <c r="E29" s="219"/>
      <c r="F29" s="220"/>
      <c r="G29" s="220">
        <v>547108.80000000005</v>
      </c>
      <c r="H29" s="220"/>
      <c r="I29" s="220">
        <v>350249.39</v>
      </c>
      <c r="J29" s="220"/>
      <c r="K29" s="220">
        <v>196859.41</v>
      </c>
      <c r="L29" s="220"/>
      <c r="M29" s="220"/>
      <c r="N29" s="219"/>
      <c r="O29" s="219"/>
      <c r="P29" s="219"/>
      <c r="Q29" s="221"/>
      <c r="R29" s="215"/>
      <c r="S29" s="215"/>
      <c r="T29" s="215"/>
      <c r="U29" s="215"/>
      <c r="V29" s="215"/>
      <c r="W29" s="215"/>
      <c r="X29" s="215"/>
      <c r="Y29" s="215"/>
      <c r="AG29" t="s">
        <v>224</v>
      </c>
    </row>
    <row r="30" spans="1:60" x14ac:dyDescent="0.2">
      <c r="A30" s="222">
        <v>11</v>
      </c>
      <c r="B30" s="223" t="s">
        <v>471</v>
      </c>
      <c r="C30" s="238" t="s">
        <v>472</v>
      </c>
      <c r="D30" s="224" t="s">
        <v>288</v>
      </c>
      <c r="E30" s="225">
        <v>159.6</v>
      </c>
      <c r="F30" s="226">
        <v>1237</v>
      </c>
      <c r="G30" s="226">
        <v>197425.2</v>
      </c>
      <c r="H30" s="226">
        <v>990.76</v>
      </c>
      <c r="I30" s="226">
        <v>158125.296</v>
      </c>
      <c r="J30" s="226">
        <v>246.24</v>
      </c>
      <c r="K30" s="226">
        <v>39299.904000000002</v>
      </c>
      <c r="L30" s="226">
        <v>21</v>
      </c>
      <c r="M30" s="226">
        <v>238884.492</v>
      </c>
      <c r="N30" s="225">
        <v>0.65625</v>
      </c>
      <c r="O30" s="225">
        <v>104.7375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0.41199999999999998</v>
      </c>
      <c r="V30" s="214">
        <v>65.755199999999988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473</v>
      </c>
      <c r="D31" s="244"/>
      <c r="E31" s="245">
        <v>159.6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x14ac:dyDescent="0.2">
      <c r="A32" s="222">
        <v>12</v>
      </c>
      <c r="B32" s="223" t="s">
        <v>474</v>
      </c>
      <c r="C32" s="238" t="s">
        <v>475</v>
      </c>
      <c r="D32" s="224" t="s">
        <v>288</v>
      </c>
      <c r="E32" s="225">
        <v>47.88</v>
      </c>
      <c r="F32" s="226">
        <v>2660</v>
      </c>
      <c r="G32" s="226">
        <v>127360.8</v>
      </c>
      <c r="H32" s="226">
        <v>1449.1</v>
      </c>
      <c r="I32" s="226">
        <v>69382.907999999996</v>
      </c>
      <c r="J32" s="226">
        <v>1210.9000000000001</v>
      </c>
      <c r="K32" s="226">
        <v>57977.892000000007</v>
      </c>
      <c r="L32" s="226">
        <v>21</v>
      </c>
      <c r="M32" s="226">
        <v>154106.568</v>
      </c>
      <c r="N32" s="225">
        <v>0.98253000000000001</v>
      </c>
      <c r="O32" s="225">
        <v>47.043536400000001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2.29</v>
      </c>
      <c r="V32" s="214">
        <v>109.6452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371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476</v>
      </c>
      <c r="D34" s="244"/>
      <c r="E34" s="245">
        <v>47.88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477</v>
      </c>
      <c r="C35" s="238" t="s">
        <v>478</v>
      </c>
      <c r="D35" s="224" t="s">
        <v>288</v>
      </c>
      <c r="E35" s="225">
        <v>111.72</v>
      </c>
      <c r="F35" s="226">
        <v>1990</v>
      </c>
      <c r="G35" s="226">
        <v>222322.8</v>
      </c>
      <c r="H35" s="226">
        <v>1098.6500000000001</v>
      </c>
      <c r="I35" s="226">
        <v>122741.17800000001</v>
      </c>
      <c r="J35" s="226">
        <v>891.35</v>
      </c>
      <c r="K35" s="226">
        <v>99581.622000000003</v>
      </c>
      <c r="L35" s="226">
        <v>21</v>
      </c>
      <c r="M35" s="226">
        <v>269010.58799999999</v>
      </c>
      <c r="N35" s="225">
        <v>0.98253000000000001</v>
      </c>
      <c r="O35" s="225">
        <v>109.7682516</v>
      </c>
      <c r="P35" s="225">
        <v>0</v>
      </c>
      <c r="Q35" s="227">
        <v>0</v>
      </c>
      <c r="R35" s="214"/>
      <c r="S35" s="214" t="s">
        <v>253</v>
      </c>
      <c r="T35" s="214" t="s">
        <v>229</v>
      </c>
      <c r="U35" s="214">
        <v>2.29</v>
      </c>
      <c r="V35" s="214">
        <v>255.83879999999999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371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479</v>
      </c>
      <c r="D37" s="244"/>
      <c r="E37" s="245">
        <v>111.72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223</v>
      </c>
      <c r="B38" s="217" t="s">
        <v>187</v>
      </c>
      <c r="C38" s="237" t="s">
        <v>188</v>
      </c>
      <c r="D38" s="218"/>
      <c r="E38" s="219"/>
      <c r="F38" s="220"/>
      <c r="G38" s="220">
        <v>72676.800000000003</v>
      </c>
      <c r="H38" s="220"/>
      <c r="I38" s="220">
        <v>0</v>
      </c>
      <c r="J38" s="220"/>
      <c r="K38" s="220">
        <v>72676.800000000003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224</v>
      </c>
    </row>
    <row r="39" spans="1:60" x14ac:dyDescent="0.2">
      <c r="A39" s="222">
        <v>14</v>
      </c>
      <c r="B39" s="223" t="s">
        <v>377</v>
      </c>
      <c r="C39" s="238" t="s">
        <v>378</v>
      </c>
      <c r="D39" s="224" t="s">
        <v>307</v>
      </c>
      <c r="E39" s="225">
        <v>8.82</v>
      </c>
      <c r="F39" s="226">
        <v>8240</v>
      </c>
      <c r="G39" s="226">
        <v>72676.800000000003</v>
      </c>
      <c r="H39" s="226">
        <v>0</v>
      </c>
      <c r="I39" s="226">
        <v>0</v>
      </c>
      <c r="J39" s="226">
        <v>8240</v>
      </c>
      <c r="K39" s="226">
        <v>72676.800000000003</v>
      </c>
      <c r="L39" s="226">
        <v>21</v>
      </c>
      <c r="M39" s="226">
        <v>87938.928</v>
      </c>
      <c r="N39" s="225">
        <v>0</v>
      </c>
      <c r="O39" s="225">
        <v>0</v>
      </c>
      <c r="P39" s="225">
        <v>1.33</v>
      </c>
      <c r="Q39" s="227">
        <v>11.730600000000001</v>
      </c>
      <c r="R39" s="214"/>
      <c r="S39" s="214" t="s">
        <v>228</v>
      </c>
      <c r="T39" s="214" t="s">
        <v>228</v>
      </c>
      <c r="U39" s="214">
        <v>8.6210000000000004</v>
      </c>
      <c r="V39" s="214">
        <v>76.037220000000005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379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Včetně bourání geotextilií, výplně otvorů tvárnic, drenáží, trubek a dilatačních prvků apod. zabudovaných v bouraných konstrukcích.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480</v>
      </c>
      <c r="D41" s="244"/>
      <c r="E41" s="245">
        <v>8.82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223</v>
      </c>
      <c r="B42" s="217" t="s">
        <v>189</v>
      </c>
      <c r="C42" s="237" t="s">
        <v>190</v>
      </c>
      <c r="D42" s="218"/>
      <c r="E42" s="219"/>
      <c r="F42" s="220"/>
      <c r="G42" s="220">
        <v>89972.96</v>
      </c>
      <c r="H42" s="220"/>
      <c r="I42" s="220">
        <v>0</v>
      </c>
      <c r="J42" s="220"/>
      <c r="K42" s="220">
        <v>89972.96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224</v>
      </c>
    </row>
    <row r="43" spans="1:60" x14ac:dyDescent="0.2">
      <c r="A43" s="231">
        <v>15</v>
      </c>
      <c r="B43" s="232" t="s">
        <v>381</v>
      </c>
      <c r="C43" s="241" t="s">
        <v>382</v>
      </c>
      <c r="D43" s="233" t="s">
        <v>324</v>
      </c>
      <c r="E43" s="234">
        <v>261.54928999999998</v>
      </c>
      <c r="F43" s="235">
        <v>344</v>
      </c>
      <c r="G43" s="235">
        <v>89972.96</v>
      </c>
      <c r="H43" s="235">
        <v>0</v>
      </c>
      <c r="I43" s="235">
        <v>0</v>
      </c>
      <c r="J43" s="235">
        <v>344</v>
      </c>
      <c r="K43" s="235">
        <v>89972.955759999997</v>
      </c>
      <c r="L43" s="235">
        <v>21</v>
      </c>
      <c r="M43" s="235">
        <v>108867.2816</v>
      </c>
      <c r="N43" s="234">
        <v>0</v>
      </c>
      <c r="O43" s="234">
        <v>0</v>
      </c>
      <c r="P43" s="234">
        <v>0</v>
      </c>
      <c r="Q43" s="236">
        <v>0</v>
      </c>
      <c r="R43" s="214"/>
      <c r="S43" s="214" t="s">
        <v>228</v>
      </c>
      <c r="T43" s="214" t="s">
        <v>228</v>
      </c>
      <c r="U43" s="214">
        <v>0.23200000000000001</v>
      </c>
      <c r="V43" s="214">
        <v>60.67943528</v>
      </c>
      <c r="W43" s="214"/>
      <c r="X43" s="214" t="s">
        <v>383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384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191</v>
      </c>
      <c r="C44" s="237" t="s">
        <v>192</v>
      </c>
      <c r="D44" s="218"/>
      <c r="E44" s="219"/>
      <c r="F44" s="220"/>
      <c r="G44" s="220">
        <v>24933.39</v>
      </c>
      <c r="H44" s="220"/>
      <c r="I44" s="220">
        <v>48.56</v>
      </c>
      <c r="J44" s="220"/>
      <c r="K44" s="220">
        <v>24884.83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22">
        <v>16</v>
      </c>
      <c r="B45" s="223" t="s">
        <v>385</v>
      </c>
      <c r="C45" s="238" t="s">
        <v>386</v>
      </c>
      <c r="D45" s="224" t="s">
        <v>324</v>
      </c>
      <c r="E45" s="225">
        <v>11.730600000000001</v>
      </c>
      <c r="F45" s="226">
        <v>808</v>
      </c>
      <c r="G45" s="226">
        <v>9478.32</v>
      </c>
      <c r="H45" s="226">
        <v>0</v>
      </c>
      <c r="I45" s="226">
        <v>0</v>
      </c>
      <c r="J45" s="226">
        <v>808</v>
      </c>
      <c r="K45" s="226">
        <v>9478.3248000000003</v>
      </c>
      <c r="L45" s="226">
        <v>21</v>
      </c>
      <c r="M45" s="226">
        <v>11468.767199999998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1.8160000000000001</v>
      </c>
      <c r="V45" s="214">
        <v>21.302769600000001</v>
      </c>
      <c r="W45" s="214"/>
      <c r="X45" s="214" t="s">
        <v>387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388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39" t="s">
        <v>389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29" t="str">
        <f>C46</f>
        <v>S naložením suti nebo vybouraných hmot do dopravního prostředku a na jejich vyložením, popřípadě přeložením na normální dopravní prostředek.</v>
      </c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17</v>
      </c>
      <c r="B47" s="232" t="s">
        <v>481</v>
      </c>
      <c r="C47" s="241" t="s">
        <v>482</v>
      </c>
      <c r="D47" s="233" t="s">
        <v>324</v>
      </c>
      <c r="E47" s="234">
        <v>11.730600000000001</v>
      </c>
      <c r="F47" s="235">
        <v>353</v>
      </c>
      <c r="G47" s="235">
        <v>4140.8999999999996</v>
      </c>
      <c r="H47" s="235">
        <v>4.1399999999999997</v>
      </c>
      <c r="I47" s="235">
        <v>48.564684</v>
      </c>
      <c r="J47" s="235">
        <v>348.86</v>
      </c>
      <c r="K47" s="235">
        <v>4092.3371160000006</v>
      </c>
      <c r="L47" s="235">
        <v>21</v>
      </c>
      <c r="M47" s="235">
        <v>5010.4889999999996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4.2000000000000003E-2</v>
      </c>
      <c r="V47" s="214">
        <v>0.49268520000000005</v>
      </c>
      <c r="W47" s="214"/>
      <c r="X47" s="214" t="s">
        <v>387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388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31">
        <v>18</v>
      </c>
      <c r="B48" s="232" t="s">
        <v>392</v>
      </c>
      <c r="C48" s="241" t="s">
        <v>393</v>
      </c>
      <c r="D48" s="233" t="s">
        <v>324</v>
      </c>
      <c r="E48" s="234">
        <v>11.730600000000001</v>
      </c>
      <c r="F48" s="235">
        <v>630</v>
      </c>
      <c r="G48" s="235">
        <v>7390.28</v>
      </c>
      <c r="H48" s="235">
        <v>0</v>
      </c>
      <c r="I48" s="235">
        <v>0</v>
      </c>
      <c r="J48" s="235">
        <v>630</v>
      </c>
      <c r="K48" s="235">
        <v>7390.2780000000002</v>
      </c>
      <c r="L48" s="235">
        <v>21</v>
      </c>
      <c r="M48" s="235">
        <v>8942.2387999999992</v>
      </c>
      <c r="N48" s="234">
        <v>0</v>
      </c>
      <c r="O48" s="234">
        <v>0</v>
      </c>
      <c r="P48" s="234">
        <v>0</v>
      </c>
      <c r="Q48" s="236">
        <v>0</v>
      </c>
      <c r="R48" s="214"/>
      <c r="S48" s="214" t="s">
        <v>228</v>
      </c>
      <c r="T48" s="214" t="s">
        <v>229</v>
      </c>
      <c r="U48" s="214">
        <v>0</v>
      </c>
      <c r="V48" s="214">
        <v>0</v>
      </c>
      <c r="W48" s="214"/>
      <c r="X48" s="214" t="s">
        <v>387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388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19</v>
      </c>
      <c r="B49" s="223" t="s">
        <v>394</v>
      </c>
      <c r="C49" s="238" t="s">
        <v>395</v>
      </c>
      <c r="D49" s="224" t="s">
        <v>324</v>
      </c>
      <c r="E49" s="225">
        <v>11.730600000000001</v>
      </c>
      <c r="F49" s="226">
        <v>334.5</v>
      </c>
      <c r="G49" s="226">
        <v>3923.89</v>
      </c>
      <c r="H49" s="226">
        <v>0</v>
      </c>
      <c r="I49" s="226">
        <v>0</v>
      </c>
      <c r="J49" s="226">
        <v>334.5</v>
      </c>
      <c r="K49" s="226">
        <v>3923.8857000000003</v>
      </c>
      <c r="L49" s="226">
        <v>21</v>
      </c>
      <c r="M49" s="226">
        <v>4747.9069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0.752</v>
      </c>
      <c r="V49" s="214">
        <v>8.8214112</v>
      </c>
      <c r="W49" s="214"/>
      <c r="X49" s="214" t="s">
        <v>387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389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S naložením suti nebo vybouraných hmot do dopravního prostředku a na jejich vyložením, popřípadě přeložením na normální dopravní prostředek.</v>
      </c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396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3"/>
      <c r="B52" s="4"/>
      <c r="C52" s="24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209</v>
      </c>
    </row>
    <row r="53" spans="1:60" x14ac:dyDescent="0.2">
      <c r="C53" s="243"/>
      <c r="D53" s="10"/>
      <c r="AG53" t="s">
        <v>285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6">
    <mergeCell ref="C40:G40"/>
    <mergeCell ref="C46:G46"/>
    <mergeCell ref="C50:G50"/>
    <mergeCell ref="C51:G51"/>
    <mergeCell ref="C22:G22"/>
    <mergeCell ref="C24:G24"/>
    <mergeCell ref="C25:G25"/>
    <mergeCell ref="C27:G27"/>
    <mergeCell ref="C33:G33"/>
    <mergeCell ref="C36:G36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C3079-AE93-427E-8729-E249D5BB9E5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64</v>
      </c>
      <c r="C4" s="200" t="s">
        <v>65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177</v>
      </c>
      <c r="C8" s="237" t="s">
        <v>178</v>
      </c>
      <c r="D8" s="218"/>
      <c r="E8" s="219"/>
      <c r="F8" s="220"/>
      <c r="G8" s="220">
        <v>227998.37</v>
      </c>
      <c r="H8" s="220"/>
      <c r="I8" s="220">
        <v>12298.82</v>
      </c>
      <c r="J8" s="220"/>
      <c r="K8" s="220">
        <v>215699.55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483</v>
      </c>
      <c r="C9" s="238" t="s">
        <v>484</v>
      </c>
      <c r="D9" s="224" t="s">
        <v>288</v>
      </c>
      <c r="E9" s="225">
        <v>1190.5920000000001</v>
      </c>
      <c r="F9" s="226">
        <v>191.5</v>
      </c>
      <c r="G9" s="226">
        <v>227998.37</v>
      </c>
      <c r="H9" s="226">
        <v>10.33</v>
      </c>
      <c r="I9" s="226">
        <v>12298.815360000001</v>
      </c>
      <c r="J9" s="226">
        <v>181.17</v>
      </c>
      <c r="K9" s="226">
        <v>215699.55264000001</v>
      </c>
      <c r="L9" s="226">
        <v>21</v>
      </c>
      <c r="M9" s="226">
        <v>275878.02769999998</v>
      </c>
      <c r="N9" s="225">
        <v>2.0000000000000002E-5</v>
      </c>
      <c r="O9" s="225">
        <v>2.3811840000000004E-2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0.32</v>
      </c>
      <c r="V9" s="214">
        <v>380.98944000000006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485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233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0" t="s">
        <v>486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233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16" t="s">
        <v>223</v>
      </c>
      <c r="B12" s="217" t="s">
        <v>183</v>
      </c>
      <c r="C12" s="237" t="s">
        <v>184</v>
      </c>
      <c r="D12" s="218"/>
      <c r="E12" s="219"/>
      <c r="F12" s="220"/>
      <c r="G12" s="220">
        <v>379798.85</v>
      </c>
      <c r="H12" s="220"/>
      <c r="I12" s="220">
        <v>57338.91</v>
      </c>
      <c r="J12" s="220"/>
      <c r="K12" s="220">
        <v>322459.94</v>
      </c>
      <c r="L12" s="220"/>
      <c r="M12" s="220"/>
      <c r="N12" s="219"/>
      <c r="O12" s="219"/>
      <c r="P12" s="219"/>
      <c r="Q12" s="221"/>
      <c r="R12" s="215"/>
      <c r="S12" s="215"/>
      <c r="T12" s="215"/>
      <c r="U12" s="215"/>
      <c r="V12" s="215"/>
      <c r="W12" s="215"/>
      <c r="X12" s="215"/>
      <c r="Y12" s="215"/>
      <c r="AG12" t="s">
        <v>224</v>
      </c>
    </row>
    <row r="13" spans="1:60" x14ac:dyDescent="0.2">
      <c r="A13" s="222">
        <v>2</v>
      </c>
      <c r="B13" s="223" t="s">
        <v>487</v>
      </c>
      <c r="C13" s="238" t="s">
        <v>488</v>
      </c>
      <c r="D13" s="224" t="s">
        <v>288</v>
      </c>
      <c r="E13" s="225">
        <v>1190.5920000000001</v>
      </c>
      <c r="F13" s="226">
        <v>114</v>
      </c>
      <c r="G13" s="226">
        <v>135727.49</v>
      </c>
      <c r="H13" s="226">
        <v>0.16</v>
      </c>
      <c r="I13" s="226">
        <v>190.49472000000003</v>
      </c>
      <c r="J13" s="226">
        <v>113.84</v>
      </c>
      <c r="K13" s="226">
        <v>135536.99328000002</v>
      </c>
      <c r="L13" s="226">
        <v>21</v>
      </c>
      <c r="M13" s="226">
        <v>164230.26289999997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228</v>
      </c>
      <c r="T13" s="214" t="s">
        <v>228</v>
      </c>
      <c r="U13" s="214">
        <v>0.20873</v>
      </c>
      <c r="V13" s="214">
        <v>248.51226816000002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489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233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3</v>
      </c>
      <c r="B15" s="223" t="s">
        <v>490</v>
      </c>
      <c r="C15" s="238" t="s">
        <v>491</v>
      </c>
      <c r="D15" s="224" t="s">
        <v>288</v>
      </c>
      <c r="E15" s="225">
        <v>1190.5920000000001</v>
      </c>
      <c r="F15" s="226">
        <v>205</v>
      </c>
      <c r="G15" s="226">
        <v>244071.36</v>
      </c>
      <c r="H15" s="226">
        <v>48</v>
      </c>
      <c r="I15" s="226">
        <v>57148.416000000005</v>
      </c>
      <c r="J15" s="226">
        <v>157</v>
      </c>
      <c r="K15" s="226">
        <v>186922.94400000002</v>
      </c>
      <c r="L15" s="226">
        <v>21</v>
      </c>
      <c r="M15" s="226">
        <v>295326.3456</v>
      </c>
      <c r="N15" s="225">
        <v>3.7699999999999997E-2</v>
      </c>
      <c r="O15" s="225">
        <v>44.885318400000003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0.318</v>
      </c>
      <c r="V15" s="214">
        <v>378.60825600000004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492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233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16" t="s">
        <v>223</v>
      </c>
      <c r="B17" s="217" t="s">
        <v>185</v>
      </c>
      <c r="C17" s="237" t="s">
        <v>186</v>
      </c>
      <c r="D17" s="218"/>
      <c r="E17" s="219"/>
      <c r="F17" s="220"/>
      <c r="G17" s="220">
        <v>662088.21</v>
      </c>
      <c r="H17" s="220"/>
      <c r="I17" s="220">
        <v>0</v>
      </c>
      <c r="J17" s="220"/>
      <c r="K17" s="220">
        <v>662088.21</v>
      </c>
      <c r="L17" s="220"/>
      <c r="M17" s="220"/>
      <c r="N17" s="219"/>
      <c r="O17" s="219"/>
      <c r="P17" s="219"/>
      <c r="Q17" s="221"/>
      <c r="R17" s="215"/>
      <c r="S17" s="215"/>
      <c r="T17" s="215"/>
      <c r="U17" s="215"/>
      <c r="V17" s="215"/>
      <c r="W17" s="215"/>
      <c r="X17" s="215"/>
      <c r="Y17" s="215"/>
      <c r="AG17" t="s">
        <v>224</v>
      </c>
    </row>
    <row r="18" spans="1:60" x14ac:dyDescent="0.2">
      <c r="A18" s="231">
        <v>4</v>
      </c>
      <c r="B18" s="232" t="s">
        <v>375</v>
      </c>
      <c r="C18" s="241" t="s">
        <v>376</v>
      </c>
      <c r="D18" s="233" t="s">
        <v>288</v>
      </c>
      <c r="E18" s="234">
        <v>1190.5920000000001</v>
      </c>
      <c r="F18" s="235">
        <v>36.1</v>
      </c>
      <c r="G18" s="235">
        <v>42980.37</v>
      </c>
      <c r="H18" s="235">
        <v>0</v>
      </c>
      <c r="I18" s="235">
        <v>0</v>
      </c>
      <c r="J18" s="235">
        <v>36.1</v>
      </c>
      <c r="K18" s="235">
        <v>42980.371200000009</v>
      </c>
      <c r="L18" s="235">
        <v>21</v>
      </c>
      <c r="M18" s="235">
        <v>52006.2477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7.2999999999999995E-2</v>
      </c>
      <c r="V18" s="214">
        <v>86.913216000000006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5</v>
      </c>
      <c r="B19" s="223" t="s">
        <v>493</v>
      </c>
      <c r="C19" s="238" t="s">
        <v>494</v>
      </c>
      <c r="D19" s="224" t="s">
        <v>288</v>
      </c>
      <c r="E19" s="225">
        <v>1190.5920000000001</v>
      </c>
      <c r="F19" s="226">
        <v>520</v>
      </c>
      <c r="G19" s="226">
        <v>619107.83999999997</v>
      </c>
      <c r="H19" s="226">
        <v>0</v>
      </c>
      <c r="I19" s="226">
        <v>0</v>
      </c>
      <c r="J19" s="226">
        <v>520</v>
      </c>
      <c r="K19" s="226">
        <v>619107.84000000008</v>
      </c>
      <c r="L19" s="226">
        <v>21</v>
      </c>
      <c r="M19" s="226">
        <v>749120.48639999994</v>
      </c>
      <c r="N19" s="225">
        <v>0</v>
      </c>
      <c r="O19" s="225">
        <v>0</v>
      </c>
      <c r="P19" s="225">
        <v>1.7999999999999999E-2</v>
      </c>
      <c r="Q19" s="227">
        <v>21.430655999999999</v>
      </c>
      <c r="R19" s="214"/>
      <c r="S19" s="214" t="s">
        <v>228</v>
      </c>
      <c r="T19" s="214" t="s">
        <v>228</v>
      </c>
      <c r="U19" s="214">
        <v>1.0469999999999999</v>
      </c>
      <c r="V19" s="214">
        <v>1246.5498239999999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495</v>
      </c>
      <c r="D20" s="244"/>
      <c r="E20" s="245">
        <v>1190.5920000000001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223</v>
      </c>
      <c r="B21" s="217" t="s">
        <v>189</v>
      </c>
      <c r="C21" s="237" t="s">
        <v>190</v>
      </c>
      <c r="D21" s="218"/>
      <c r="E21" s="219"/>
      <c r="F21" s="220"/>
      <c r="G21" s="220">
        <v>15448.74</v>
      </c>
      <c r="H21" s="220"/>
      <c r="I21" s="220">
        <v>0</v>
      </c>
      <c r="J21" s="220"/>
      <c r="K21" s="220">
        <v>15448.74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224</v>
      </c>
    </row>
    <row r="22" spans="1:60" x14ac:dyDescent="0.2">
      <c r="A22" s="231">
        <v>6</v>
      </c>
      <c r="B22" s="232" t="s">
        <v>381</v>
      </c>
      <c r="C22" s="241" t="s">
        <v>382</v>
      </c>
      <c r="D22" s="233" t="s">
        <v>324</v>
      </c>
      <c r="E22" s="234">
        <v>44.909129999999998</v>
      </c>
      <c r="F22" s="235">
        <v>344</v>
      </c>
      <c r="G22" s="235">
        <v>15448.74</v>
      </c>
      <c r="H22" s="235">
        <v>0</v>
      </c>
      <c r="I22" s="235">
        <v>0</v>
      </c>
      <c r="J22" s="235">
        <v>344</v>
      </c>
      <c r="K22" s="235">
        <v>15448.74072</v>
      </c>
      <c r="L22" s="235">
        <v>21</v>
      </c>
      <c r="M22" s="235">
        <v>18692.975399999999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228</v>
      </c>
      <c r="T22" s="214" t="s">
        <v>228</v>
      </c>
      <c r="U22" s="214">
        <v>0.23200000000000001</v>
      </c>
      <c r="V22" s="214">
        <v>10.41891816</v>
      </c>
      <c r="W22" s="214"/>
      <c r="X22" s="214" t="s">
        <v>383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384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16" t="s">
        <v>223</v>
      </c>
      <c r="B23" s="217" t="s">
        <v>191</v>
      </c>
      <c r="C23" s="237" t="s">
        <v>192</v>
      </c>
      <c r="D23" s="218"/>
      <c r="E23" s="219"/>
      <c r="F23" s="220"/>
      <c r="G23" s="220">
        <v>45550.87</v>
      </c>
      <c r="H23" s="220"/>
      <c r="I23" s="220">
        <v>88.72</v>
      </c>
      <c r="J23" s="220"/>
      <c r="K23" s="220">
        <v>45462.15</v>
      </c>
      <c r="L23" s="220"/>
      <c r="M23" s="220"/>
      <c r="N23" s="219"/>
      <c r="O23" s="219"/>
      <c r="P23" s="219"/>
      <c r="Q23" s="221"/>
      <c r="R23" s="215"/>
      <c r="S23" s="215"/>
      <c r="T23" s="215"/>
      <c r="U23" s="215"/>
      <c r="V23" s="215"/>
      <c r="W23" s="215"/>
      <c r="X23" s="215"/>
      <c r="Y23" s="215"/>
      <c r="AG23" t="s">
        <v>224</v>
      </c>
    </row>
    <row r="24" spans="1:60" x14ac:dyDescent="0.2">
      <c r="A24" s="222">
        <v>7</v>
      </c>
      <c r="B24" s="223" t="s">
        <v>385</v>
      </c>
      <c r="C24" s="238" t="s">
        <v>386</v>
      </c>
      <c r="D24" s="224" t="s">
        <v>324</v>
      </c>
      <c r="E24" s="225">
        <v>21.43066</v>
      </c>
      <c r="F24" s="226">
        <v>808</v>
      </c>
      <c r="G24" s="226">
        <v>17315.97</v>
      </c>
      <c r="H24" s="226">
        <v>0</v>
      </c>
      <c r="I24" s="226">
        <v>0</v>
      </c>
      <c r="J24" s="226">
        <v>808</v>
      </c>
      <c r="K24" s="226">
        <v>17315.973279999998</v>
      </c>
      <c r="L24" s="226">
        <v>21</v>
      </c>
      <c r="M24" s="226">
        <v>20952.323700000001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1.8160000000000001</v>
      </c>
      <c r="V24" s="214">
        <v>38.918078559999998</v>
      </c>
      <c r="W24" s="214"/>
      <c r="X24" s="214" t="s">
        <v>387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388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1"/>
      <c r="B25" s="212"/>
      <c r="C25" s="239" t="s">
        <v>389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29" t="str">
        <f>C25</f>
        <v>S naložením suti nebo vybouraných hmot do dopravního prostředku a na jejich vyložením, popřípadě přeložením na normální dopravní prostředek.</v>
      </c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8</v>
      </c>
      <c r="B26" s="232" t="s">
        <v>481</v>
      </c>
      <c r="C26" s="241" t="s">
        <v>482</v>
      </c>
      <c r="D26" s="233" t="s">
        <v>324</v>
      </c>
      <c r="E26" s="234">
        <v>21.43066</v>
      </c>
      <c r="F26" s="235">
        <v>353</v>
      </c>
      <c r="G26" s="235">
        <v>7565.02</v>
      </c>
      <c r="H26" s="235">
        <v>4.1399999999999997</v>
      </c>
      <c r="I26" s="235">
        <v>88.722932399999991</v>
      </c>
      <c r="J26" s="235">
        <v>348.86</v>
      </c>
      <c r="K26" s="235">
        <v>7476.3000475999997</v>
      </c>
      <c r="L26" s="235">
        <v>21</v>
      </c>
      <c r="M26" s="235">
        <v>9153.6741999999995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4.2000000000000003E-2</v>
      </c>
      <c r="V26" s="214">
        <v>0.90008772000000004</v>
      </c>
      <c r="W26" s="214"/>
      <c r="X26" s="214" t="s">
        <v>387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388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x14ac:dyDescent="0.2">
      <c r="A27" s="231">
        <v>9</v>
      </c>
      <c r="B27" s="232" t="s">
        <v>392</v>
      </c>
      <c r="C27" s="241" t="s">
        <v>393</v>
      </c>
      <c r="D27" s="233" t="s">
        <v>324</v>
      </c>
      <c r="E27" s="234">
        <v>21.43066</v>
      </c>
      <c r="F27" s="235">
        <v>630</v>
      </c>
      <c r="G27" s="235">
        <v>13501.32</v>
      </c>
      <c r="H27" s="235">
        <v>0</v>
      </c>
      <c r="I27" s="235">
        <v>0</v>
      </c>
      <c r="J27" s="235">
        <v>630</v>
      </c>
      <c r="K27" s="235">
        <v>13501.3158</v>
      </c>
      <c r="L27" s="235">
        <v>21</v>
      </c>
      <c r="M27" s="235">
        <v>16336.597199999998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229</v>
      </c>
      <c r="U27" s="214">
        <v>0</v>
      </c>
      <c r="V27" s="214">
        <v>0</v>
      </c>
      <c r="W27" s="214"/>
      <c r="X27" s="214" t="s">
        <v>387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388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394</v>
      </c>
      <c r="C28" s="238" t="s">
        <v>395</v>
      </c>
      <c r="D28" s="224" t="s">
        <v>324</v>
      </c>
      <c r="E28" s="225">
        <v>21.43066</v>
      </c>
      <c r="F28" s="226">
        <v>334.5</v>
      </c>
      <c r="G28" s="226">
        <v>7168.56</v>
      </c>
      <c r="H28" s="226">
        <v>0</v>
      </c>
      <c r="I28" s="226">
        <v>0</v>
      </c>
      <c r="J28" s="226">
        <v>334.5</v>
      </c>
      <c r="K28" s="226">
        <v>7168.5557699999999</v>
      </c>
      <c r="L28" s="226">
        <v>21</v>
      </c>
      <c r="M28" s="226">
        <v>8673.9575999999997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0.752</v>
      </c>
      <c r="V28" s="214">
        <v>16.115856319999999</v>
      </c>
      <c r="W28" s="214"/>
      <c r="X28" s="214" t="s">
        <v>387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388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1"/>
      <c r="B29" s="212"/>
      <c r="C29" s="239" t="s">
        <v>389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29" t="str">
        <f>C29</f>
        <v>S naložením suti nebo vybouraných hmot do dopravního prostředku a na jejich vyložením, popřípadě přeložením na normální dopravní prostředek.</v>
      </c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396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3"/>
      <c r="B31" s="4"/>
      <c r="C31" s="24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209</v>
      </c>
    </row>
    <row r="32" spans="1:60" x14ac:dyDescent="0.2">
      <c r="C32" s="243"/>
      <c r="D32" s="10"/>
      <c r="AG32" t="s">
        <v>285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4:G14"/>
    <mergeCell ref="C16:G16"/>
    <mergeCell ref="C25:G25"/>
    <mergeCell ref="C29:G29"/>
    <mergeCell ref="C30:G3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8A0C0-D5EB-425F-A9EF-3CF1ADC076B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66</v>
      </c>
      <c r="C4" s="200" t="s">
        <v>67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18801.63</v>
      </c>
      <c r="H8" s="220"/>
      <c r="I8" s="220">
        <v>0</v>
      </c>
      <c r="J8" s="220"/>
      <c r="K8" s="220">
        <v>18801.63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397</v>
      </c>
      <c r="C9" s="238" t="s">
        <v>398</v>
      </c>
      <c r="D9" s="224" t="s">
        <v>399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0.20300000000000001</v>
      </c>
      <c r="V9" s="214">
        <v>18.27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496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401</v>
      </c>
      <c r="C11" s="241" t="s">
        <v>402</v>
      </c>
      <c r="D11" s="233" t="s">
        <v>403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</v>
      </c>
      <c r="V11" s="214">
        <v>0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497</v>
      </c>
      <c r="C12" s="238" t="s">
        <v>498</v>
      </c>
      <c r="D12" s="224" t="s">
        <v>307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1.5620000000000001</v>
      </c>
      <c r="V12" s="214">
        <v>3.7253699999999998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453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499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338</v>
      </c>
      <c r="C15" s="241" t="s">
        <v>339</v>
      </c>
      <c r="D15" s="233" t="s">
        <v>307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0.51900000000000002</v>
      </c>
      <c r="V15" s="214">
        <v>1.2378149999999999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314</v>
      </c>
      <c r="C16" s="241" t="s">
        <v>315</v>
      </c>
      <c r="D16" s="233" t="s">
        <v>307</v>
      </c>
      <c r="E16" s="234">
        <v>2.3849999999999998</v>
      </c>
      <c r="F16" s="235">
        <v>217</v>
      </c>
      <c r="G16" s="235">
        <v>517.54999999999995</v>
      </c>
      <c r="H16" s="235">
        <v>0</v>
      </c>
      <c r="I16" s="235">
        <v>0</v>
      </c>
      <c r="J16" s="235">
        <v>217</v>
      </c>
      <c r="K16" s="235">
        <v>517.54499999999996</v>
      </c>
      <c r="L16" s="235">
        <v>21</v>
      </c>
      <c r="M16" s="235">
        <v>626.23549999999989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1.0999999999999999E-2</v>
      </c>
      <c r="V16" s="214">
        <v>2.6234999999999994E-2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316</v>
      </c>
      <c r="C17" s="238" t="s">
        <v>317</v>
      </c>
      <c r="D17" s="224" t="s">
        <v>307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0.31</v>
      </c>
      <c r="V17" s="214">
        <v>0.73934999999999995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342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343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322</v>
      </c>
      <c r="C20" s="238" t="s">
        <v>323</v>
      </c>
      <c r="D20" s="224" t="s">
        <v>324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</v>
      </c>
      <c r="V20" s="214">
        <v>0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325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500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501</v>
      </c>
      <c r="C23" s="238" t="s">
        <v>502</v>
      </c>
      <c r="D23" s="224" t="s">
        <v>256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253</v>
      </c>
      <c r="T23" s="214" t="s">
        <v>229</v>
      </c>
      <c r="U23" s="214">
        <v>0</v>
      </c>
      <c r="V23" s="214">
        <v>0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509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503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504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223</v>
      </c>
      <c r="B27" s="217" t="s">
        <v>177</v>
      </c>
      <c r="C27" s="237" t="s">
        <v>178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224</v>
      </c>
    </row>
    <row r="28" spans="1:60" x14ac:dyDescent="0.2">
      <c r="A28" s="222">
        <v>9</v>
      </c>
      <c r="B28" s="223" t="s">
        <v>483</v>
      </c>
      <c r="C28" s="238" t="s">
        <v>484</v>
      </c>
      <c r="D28" s="224" t="s">
        <v>288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0.32</v>
      </c>
      <c r="V28" s="214">
        <v>16.23648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485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486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223</v>
      </c>
      <c r="B31" s="217" t="s">
        <v>183</v>
      </c>
      <c r="C31" s="237" t="s">
        <v>184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224</v>
      </c>
    </row>
    <row r="32" spans="1:60" x14ac:dyDescent="0.2">
      <c r="A32" s="222">
        <v>10</v>
      </c>
      <c r="B32" s="223" t="s">
        <v>487</v>
      </c>
      <c r="C32" s="238" t="s">
        <v>488</v>
      </c>
      <c r="D32" s="224" t="s">
        <v>288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0.20873</v>
      </c>
      <c r="V32" s="214">
        <v>10.590751469999999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489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490</v>
      </c>
      <c r="C34" s="238" t="s">
        <v>491</v>
      </c>
      <c r="D34" s="224" t="s">
        <v>288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0.318</v>
      </c>
      <c r="V34" s="214">
        <v>16.135002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492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185</v>
      </c>
      <c r="C36" s="237" t="s">
        <v>186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12</v>
      </c>
      <c r="B37" s="223" t="s">
        <v>375</v>
      </c>
      <c r="C37" s="238" t="s">
        <v>376</v>
      </c>
      <c r="D37" s="224" t="s">
        <v>288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7.2999999999999995E-2</v>
      </c>
      <c r="V37" s="214">
        <v>1.1493119999999999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505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493</v>
      </c>
      <c r="C39" s="238" t="s">
        <v>494</v>
      </c>
      <c r="D39" s="224" t="s">
        <v>288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228</v>
      </c>
      <c r="T39" s="214" t="s">
        <v>228</v>
      </c>
      <c r="U39" s="214">
        <v>1.0469999999999999</v>
      </c>
      <c r="V39" s="214">
        <v>53.123732999999994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506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507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508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505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189</v>
      </c>
      <c r="C44" s="237" t="s">
        <v>190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31">
        <v>14</v>
      </c>
      <c r="B45" s="232" t="s">
        <v>381</v>
      </c>
      <c r="C45" s="241" t="s">
        <v>382</v>
      </c>
      <c r="D45" s="233" t="s">
        <v>324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0.23200000000000001</v>
      </c>
      <c r="V45" s="214">
        <v>0.44402016000000005</v>
      </c>
      <c r="W45" s="214"/>
      <c r="X45" s="214" t="s">
        <v>383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384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191</v>
      </c>
      <c r="C46" s="237" t="s">
        <v>192</v>
      </c>
      <c r="D46" s="218"/>
      <c r="E46" s="219"/>
      <c r="F46" s="220"/>
      <c r="G46" s="220">
        <v>1968.62</v>
      </c>
      <c r="H46" s="220"/>
      <c r="I46" s="220">
        <v>3.78</v>
      </c>
      <c r="J46" s="220"/>
      <c r="K46" s="220">
        <v>1964.84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15</v>
      </c>
      <c r="B47" s="223" t="s">
        <v>385</v>
      </c>
      <c r="C47" s="238" t="s">
        <v>386</v>
      </c>
      <c r="D47" s="224" t="s">
        <v>324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1.8160000000000001</v>
      </c>
      <c r="V47" s="214">
        <v>1.6585528</v>
      </c>
      <c r="W47" s="214"/>
      <c r="X47" s="214" t="s">
        <v>387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388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389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390</v>
      </c>
      <c r="C49" s="241" t="s">
        <v>391</v>
      </c>
      <c r="D49" s="233" t="s">
        <v>324</v>
      </c>
      <c r="E49" s="234">
        <v>0.9133</v>
      </c>
      <c r="F49" s="235">
        <v>383</v>
      </c>
      <c r="G49" s="235">
        <v>349.79</v>
      </c>
      <c r="H49" s="235">
        <v>4.1399999999999997</v>
      </c>
      <c r="I49" s="235">
        <v>3.7810619999999999</v>
      </c>
      <c r="J49" s="235">
        <v>378.86</v>
      </c>
      <c r="K49" s="235">
        <v>346.01283799999999</v>
      </c>
      <c r="L49" s="235">
        <v>21</v>
      </c>
      <c r="M49" s="235">
        <v>423.24590000000001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228</v>
      </c>
      <c r="T49" s="214" t="s">
        <v>228</v>
      </c>
      <c r="U49" s="214">
        <v>4.2000000000000003E-2</v>
      </c>
      <c r="V49" s="214">
        <v>3.83586E-2</v>
      </c>
      <c r="W49" s="214"/>
      <c r="X49" s="214" t="s">
        <v>387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392</v>
      </c>
      <c r="C50" s="241" t="s">
        <v>393</v>
      </c>
      <c r="D50" s="233" t="s">
        <v>324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228</v>
      </c>
      <c r="T50" s="214" t="s">
        <v>229</v>
      </c>
      <c r="U50" s="214">
        <v>0</v>
      </c>
      <c r="V50" s="214">
        <v>0</v>
      </c>
      <c r="W50" s="214"/>
      <c r="X50" s="214" t="s">
        <v>387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388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394</v>
      </c>
      <c r="C51" s="238" t="s">
        <v>395</v>
      </c>
      <c r="D51" s="224" t="s">
        <v>324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0.752</v>
      </c>
      <c r="V51" s="214">
        <v>0.68680160000000001</v>
      </c>
      <c r="W51" s="214"/>
      <c r="X51" s="214" t="s">
        <v>387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388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389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396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209</v>
      </c>
    </row>
    <row r="55" spans="1:60" x14ac:dyDescent="0.2">
      <c r="C55" s="243"/>
      <c r="D55" s="10"/>
      <c r="AG55" t="s">
        <v>285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1E5A2-8D14-4F73-81A6-9FB4BDB4CDD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68</v>
      </c>
      <c r="C4" s="200" t="s">
        <v>69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42642.37</v>
      </c>
      <c r="H8" s="220"/>
      <c r="I8" s="220">
        <v>9889</v>
      </c>
      <c r="J8" s="220"/>
      <c r="K8" s="220">
        <v>32753.37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0.13500000000000001</v>
      </c>
      <c r="F9" s="226">
        <v>1852</v>
      </c>
      <c r="G9" s="226">
        <v>250.02</v>
      </c>
      <c r="H9" s="226">
        <v>0</v>
      </c>
      <c r="I9" s="226">
        <v>0</v>
      </c>
      <c r="J9" s="226">
        <v>1852</v>
      </c>
      <c r="K9" s="226">
        <v>250.02</v>
      </c>
      <c r="L9" s="226">
        <v>21</v>
      </c>
      <c r="M9" s="226">
        <v>302.52420000000001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0.52987499999999998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512</v>
      </c>
      <c r="D10" s="244"/>
      <c r="E10" s="245">
        <v>0.13500000000000001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0.13500000000000001</v>
      </c>
      <c r="F11" s="235">
        <v>863</v>
      </c>
      <c r="G11" s="235">
        <v>116.51</v>
      </c>
      <c r="H11" s="235">
        <v>0</v>
      </c>
      <c r="I11" s="235">
        <v>0</v>
      </c>
      <c r="J11" s="235">
        <v>863</v>
      </c>
      <c r="K11" s="235">
        <v>116.50500000000001</v>
      </c>
      <c r="L11" s="235">
        <v>21</v>
      </c>
      <c r="M11" s="235">
        <v>140.97710000000001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0.26891999999999999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0.13500000000000001</v>
      </c>
      <c r="F12" s="235">
        <v>289.5</v>
      </c>
      <c r="G12" s="235">
        <v>39.08</v>
      </c>
      <c r="H12" s="235">
        <v>0</v>
      </c>
      <c r="I12" s="235">
        <v>0</v>
      </c>
      <c r="J12" s="235">
        <v>289.5</v>
      </c>
      <c r="K12" s="235">
        <v>39.082500000000003</v>
      </c>
      <c r="L12" s="235">
        <v>21</v>
      </c>
      <c r="M12" s="235">
        <v>47.286799999999999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8.2619999999999999E-2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338</v>
      </c>
      <c r="C20" s="241" t="s">
        <v>339</v>
      </c>
      <c r="D20" s="233" t="s">
        <v>307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228</v>
      </c>
      <c r="T20" s="214" t="s">
        <v>228</v>
      </c>
      <c r="U20" s="214">
        <v>0.51900000000000002</v>
      </c>
      <c r="V20" s="214">
        <v>1.2378149999999999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340</v>
      </c>
      <c r="C21" s="241" t="s">
        <v>341</v>
      </c>
      <c r="D21" s="233" t="s">
        <v>307</v>
      </c>
      <c r="E21" s="234">
        <v>0.13500000000000001</v>
      </c>
      <c r="F21" s="235">
        <v>344.5</v>
      </c>
      <c r="G21" s="235">
        <v>46.51</v>
      </c>
      <c r="H21" s="235">
        <v>0</v>
      </c>
      <c r="I21" s="235">
        <v>0</v>
      </c>
      <c r="J21" s="235">
        <v>344.5</v>
      </c>
      <c r="K21" s="235">
        <v>46.5075</v>
      </c>
      <c r="L21" s="235">
        <v>21</v>
      </c>
      <c r="M21" s="235">
        <v>56.277099999999997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228</v>
      </c>
      <c r="T21" s="214" t="s">
        <v>228</v>
      </c>
      <c r="U21" s="214">
        <v>0.72899999999999998</v>
      </c>
      <c r="V21" s="214">
        <v>9.8415000000000002E-2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314</v>
      </c>
      <c r="C22" s="241" t="s">
        <v>315</v>
      </c>
      <c r="D22" s="233" t="s">
        <v>307</v>
      </c>
      <c r="E22" s="234">
        <v>2.3849999999999998</v>
      </c>
      <c r="F22" s="235">
        <v>217</v>
      </c>
      <c r="G22" s="235">
        <v>517.54999999999995</v>
      </c>
      <c r="H22" s="235">
        <v>0</v>
      </c>
      <c r="I22" s="235">
        <v>0</v>
      </c>
      <c r="J22" s="235">
        <v>217</v>
      </c>
      <c r="K22" s="235">
        <v>517.54499999999996</v>
      </c>
      <c r="L22" s="235">
        <v>21</v>
      </c>
      <c r="M22" s="235">
        <v>626.23549999999989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228</v>
      </c>
      <c r="T22" s="214" t="s">
        <v>228</v>
      </c>
      <c r="U22" s="214">
        <v>1.0999999999999999E-2</v>
      </c>
      <c r="V22" s="214">
        <v>2.6234999999999994E-2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316</v>
      </c>
      <c r="C23" s="238" t="s">
        <v>317</v>
      </c>
      <c r="D23" s="224" t="s">
        <v>307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0.31</v>
      </c>
      <c r="V23" s="214">
        <v>0.73934999999999995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342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344</v>
      </c>
      <c r="C26" s="238" t="s">
        <v>345</v>
      </c>
      <c r="D26" s="224" t="s">
        <v>307</v>
      </c>
      <c r="E26" s="225">
        <v>0.13500000000000001</v>
      </c>
      <c r="F26" s="226">
        <v>212</v>
      </c>
      <c r="G26" s="226">
        <v>28.62</v>
      </c>
      <c r="H26" s="226">
        <v>0</v>
      </c>
      <c r="I26" s="226">
        <v>0</v>
      </c>
      <c r="J26" s="226">
        <v>212</v>
      </c>
      <c r="K26" s="226">
        <v>28.62</v>
      </c>
      <c r="L26" s="226">
        <v>21</v>
      </c>
      <c r="M26" s="226">
        <v>34.630200000000002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0.32200000000000001</v>
      </c>
      <c r="V26" s="214">
        <v>4.3470000000000002E-2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322</v>
      </c>
      <c r="C29" s="238" t="s">
        <v>323</v>
      </c>
      <c r="D29" s="224" t="s">
        <v>324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</v>
      </c>
      <c r="V29" s="214">
        <v>0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325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500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256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253</v>
      </c>
      <c r="T32" s="214" t="s">
        <v>229</v>
      </c>
      <c r="U32" s="214">
        <v>0</v>
      </c>
      <c r="V32" s="214">
        <v>0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509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177</v>
      </c>
      <c r="C36" s="237" t="s">
        <v>178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15</v>
      </c>
      <c r="B37" s="223" t="s">
        <v>483</v>
      </c>
      <c r="C37" s="238" t="s">
        <v>484</v>
      </c>
      <c r="D37" s="224" t="s">
        <v>288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</v>
      </c>
      <c r="V37" s="214">
        <v>16.23648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485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486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223</v>
      </c>
      <c r="B40" s="217" t="s">
        <v>179</v>
      </c>
      <c r="C40" s="237" t="s">
        <v>180</v>
      </c>
      <c r="D40" s="218"/>
      <c r="E40" s="219"/>
      <c r="F40" s="220"/>
      <c r="G40" s="220">
        <v>15424.37</v>
      </c>
      <c r="H40" s="220"/>
      <c r="I40" s="220">
        <v>7828.67</v>
      </c>
      <c r="J40" s="220"/>
      <c r="K40" s="220">
        <v>7595.7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224</v>
      </c>
    </row>
    <row r="41" spans="1:60" x14ac:dyDescent="0.2">
      <c r="A41" s="222">
        <v>16</v>
      </c>
      <c r="B41" s="223" t="s">
        <v>427</v>
      </c>
      <c r="C41" s="238" t="s">
        <v>428</v>
      </c>
      <c r="D41" s="224" t="s">
        <v>307</v>
      </c>
      <c r="E41" s="225">
        <v>0.45</v>
      </c>
      <c r="F41" s="226">
        <v>10070</v>
      </c>
      <c r="G41" s="226">
        <v>4531.5</v>
      </c>
      <c r="H41" s="226">
        <v>280.76</v>
      </c>
      <c r="I41" s="226">
        <v>126.342</v>
      </c>
      <c r="J41" s="226">
        <v>9789.24</v>
      </c>
      <c r="K41" s="226">
        <v>4405.1580000000004</v>
      </c>
      <c r="L41" s="226">
        <v>21</v>
      </c>
      <c r="M41" s="226">
        <v>5483.1149999999998</v>
      </c>
      <c r="N41" s="225">
        <v>0.17978</v>
      </c>
      <c r="O41" s="225">
        <v>8.0901000000000001E-2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17.032</v>
      </c>
      <c r="V41" s="214">
        <v>7.6644000000000005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516</v>
      </c>
      <c r="D42" s="244"/>
      <c r="E42" s="245">
        <v>0.45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436</v>
      </c>
      <c r="C43" s="238" t="s">
        <v>437</v>
      </c>
      <c r="D43" s="224" t="s">
        <v>307</v>
      </c>
      <c r="E43" s="225">
        <v>0.36</v>
      </c>
      <c r="F43" s="226">
        <v>7320</v>
      </c>
      <c r="G43" s="226">
        <v>2635.2</v>
      </c>
      <c r="H43" s="226">
        <v>5019.0600000000004</v>
      </c>
      <c r="I43" s="226">
        <v>1806.8616000000002</v>
      </c>
      <c r="J43" s="226">
        <v>2300.94</v>
      </c>
      <c r="K43" s="226">
        <v>828.33839999999998</v>
      </c>
      <c r="L43" s="226">
        <v>21</v>
      </c>
      <c r="M43" s="226">
        <v>3188.5919999999996</v>
      </c>
      <c r="N43" s="225">
        <v>3.0044900000000001</v>
      </c>
      <c r="O43" s="225">
        <v>1.0816163999999999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4.5739999999999998</v>
      </c>
      <c r="V43" s="214">
        <v>1.6466399999999999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517</v>
      </c>
      <c r="D44" s="244"/>
      <c r="E44" s="245">
        <v>0.36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439</v>
      </c>
      <c r="C45" s="238" t="s">
        <v>440</v>
      </c>
      <c r="D45" s="224" t="s">
        <v>288</v>
      </c>
      <c r="E45" s="225">
        <v>1.2</v>
      </c>
      <c r="F45" s="226">
        <v>1452</v>
      </c>
      <c r="G45" s="226">
        <v>1742.4</v>
      </c>
      <c r="H45" s="226">
        <v>270.64</v>
      </c>
      <c r="I45" s="226">
        <v>324.76799999999997</v>
      </c>
      <c r="J45" s="226">
        <v>1181.3599999999999</v>
      </c>
      <c r="K45" s="226">
        <v>1417.6319999999998</v>
      </c>
      <c r="L45" s="226">
        <v>21</v>
      </c>
      <c r="M45" s="226">
        <v>2108.3040000000001</v>
      </c>
      <c r="N45" s="225">
        <v>1.4500000000000001E-2</v>
      </c>
      <c r="O45" s="225">
        <v>1.7399999999999999E-2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1.9059999999999999</v>
      </c>
      <c r="V45" s="214">
        <v>2.2871999999999999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518</v>
      </c>
      <c r="D46" s="244"/>
      <c r="E46" s="245">
        <v>1.2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442</v>
      </c>
      <c r="C47" s="241" t="s">
        <v>443</v>
      </c>
      <c r="D47" s="233" t="s">
        <v>288</v>
      </c>
      <c r="E47" s="234">
        <v>1.2</v>
      </c>
      <c r="F47" s="235">
        <v>395</v>
      </c>
      <c r="G47" s="235">
        <v>474</v>
      </c>
      <c r="H47" s="235">
        <v>77.37</v>
      </c>
      <c r="I47" s="235">
        <v>92.844000000000008</v>
      </c>
      <c r="J47" s="235">
        <v>317.63</v>
      </c>
      <c r="K47" s="235">
        <v>381.15600000000001</v>
      </c>
      <c r="L47" s="235">
        <v>21</v>
      </c>
      <c r="M47" s="235">
        <v>573.54</v>
      </c>
      <c r="N47" s="234">
        <v>9.6000000000000002E-4</v>
      </c>
      <c r="O47" s="234">
        <v>1.152E-3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0.628</v>
      </c>
      <c r="V47" s="214">
        <v>0.75359999999999994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445</v>
      </c>
      <c r="C48" s="238" t="s">
        <v>446</v>
      </c>
      <c r="D48" s="224" t="s">
        <v>324</v>
      </c>
      <c r="E48" s="225">
        <v>5.5799999999999999E-3</v>
      </c>
      <c r="F48" s="226">
        <v>56590</v>
      </c>
      <c r="G48" s="226">
        <v>315.77</v>
      </c>
      <c r="H48" s="226">
        <v>44289.68</v>
      </c>
      <c r="I48" s="226">
        <v>247.13641440000001</v>
      </c>
      <c r="J48" s="226">
        <v>12300.32</v>
      </c>
      <c r="K48" s="226">
        <v>68.635785599999991</v>
      </c>
      <c r="L48" s="226">
        <v>21</v>
      </c>
      <c r="M48" s="226">
        <v>382.08169999999996</v>
      </c>
      <c r="N48" s="225">
        <v>1.0610299999999999</v>
      </c>
      <c r="O48" s="225">
        <v>5.9205473999999992E-3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21.445</v>
      </c>
      <c r="V48" s="214">
        <v>0.11966309999999999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519</v>
      </c>
      <c r="D49" s="244"/>
      <c r="E49" s="245">
        <v>5.5799999999999999E-3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520</v>
      </c>
      <c r="C50" s="238" t="s">
        <v>521</v>
      </c>
      <c r="D50" s="224" t="s">
        <v>324</v>
      </c>
      <c r="E50" s="225">
        <v>2.333E-2</v>
      </c>
      <c r="F50" s="226">
        <v>50150</v>
      </c>
      <c r="G50" s="226">
        <v>1170</v>
      </c>
      <c r="H50" s="226">
        <v>28942.21</v>
      </c>
      <c r="I50" s="226">
        <v>675.22175930000003</v>
      </c>
      <c r="J50" s="226">
        <v>21207.79</v>
      </c>
      <c r="K50" s="226">
        <v>494.77774070000004</v>
      </c>
      <c r="L50" s="226">
        <v>21</v>
      </c>
      <c r="M50" s="226">
        <v>1415.7</v>
      </c>
      <c r="N50" s="225">
        <v>1.0561</v>
      </c>
      <c r="O50" s="225">
        <v>2.4638813000000002E-2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39.133000000000003</v>
      </c>
      <c r="V50" s="214">
        <v>0.91297289000000004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522</v>
      </c>
      <c r="D51" s="244"/>
      <c r="E51" s="245">
        <v>2.333E-2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523</v>
      </c>
      <c r="C52" s="241" t="s">
        <v>524</v>
      </c>
      <c r="D52" s="233" t="s">
        <v>525</v>
      </c>
      <c r="E52" s="234">
        <v>1.5</v>
      </c>
      <c r="F52" s="235">
        <v>289</v>
      </c>
      <c r="G52" s="235">
        <v>433.5</v>
      </c>
      <c r="H52" s="235">
        <v>289</v>
      </c>
      <c r="I52" s="235">
        <v>433.5</v>
      </c>
      <c r="J52" s="235">
        <v>0</v>
      </c>
      <c r="K52" s="235">
        <v>0</v>
      </c>
      <c r="L52" s="235">
        <v>21</v>
      </c>
      <c r="M52" s="235">
        <v>524.53499999999997</v>
      </c>
      <c r="N52" s="234">
        <v>5.0000000000000001E-4</v>
      </c>
      <c r="O52" s="234">
        <v>7.5000000000000002E-4</v>
      </c>
      <c r="P52" s="234">
        <v>0</v>
      </c>
      <c r="Q52" s="236">
        <v>0</v>
      </c>
      <c r="R52" s="214" t="s">
        <v>359</v>
      </c>
      <c r="S52" s="214" t="s">
        <v>228</v>
      </c>
      <c r="T52" s="214" t="s">
        <v>228</v>
      </c>
      <c r="U52" s="214">
        <v>0</v>
      </c>
      <c r="V52" s="214">
        <v>0</v>
      </c>
      <c r="W52" s="214"/>
      <c r="X52" s="214" t="s">
        <v>360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361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526</v>
      </c>
      <c r="C53" s="238" t="s">
        <v>527</v>
      </c>
      <c r="D53" s="224" t="s">
        <v>288</v>
      </c>
      <c r="E53" s="225">
        <v>1.8</v>
      </c>
      <c r="F53" s="226">
        <v>2290</v>
      </c>
      <c r="G53" s="226">
        <v>4122</v>
      </c>
      <c r="H53" s="226">
        <v>2290</v>
      </c>
      <c r="I53" s="226">
        <v>4122</v>
      </c>
      <c r="J53" s="226">
        <v>0</v>
      </c>
      <c r="K53" s="226">
        <v>0</v>
      </c>
      <c r="L53" s="226">
        <v>21</v>
      </c>
      <c r="M53" s="226">
        <v>4987.62</v>
      </c>
      <c r="N53" s="225">
        <v>0.37</v>
      </c>
      <c r="O53" s="225">
        <v>0.66600000000000004</v>
      </c>
      <c r="P53" s="225">
        <v>0</v>
      </c>
      <c r="Q53" s="227">
        <v>0</v>
      </c>
      <c r="R53" s="214" t="s">
        <v>359</v>
      </c>
      <c r="S53" s="214" t="s">
        <v>228</v>
      </c>
      <c r="T53" s="214" t="s">
        <v>228</v>
      </c>
      <c r="U53" s="214">
        <v>0</v>
      </c>
      <c r="V53" s="214">
        <v>0</v>
      </c>
      <c r="W53" s="214"/>
      <c r="X53" s="214" t="s">
        <v>360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361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528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529</v>
      </c>
      <c r="D55" s="244"/>
      <c r="E55" s="245">
        <v>1.8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10.590751469999999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16.135002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22">
        <v>26</v>
      </c>
      <c r="B62" s="223" t="s">
        <v>375</v>
      </c>
      <c r="C62" s="238" t="s">
        <v>376</v>
      </c>
      <c r="D62" s="224" t="s">
        <v>288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1.1493119999999999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505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493</v>
      </c>
      <c r="C64" s="238" t="s">
        <v>494</v>
      </c>
      <c r="D64" s="224" t="s">
        <v>288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228</v>
      </c>
      <c r="T64" s="214" t="s">
        <v>228</v>
      </c>
      <c r="U64" s="214">
        <v>1.0469999999999999</v>
      </c>
      <c r="V64" s="214">
        <v>53.123732999999994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506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507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508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505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187</v>
      </c>
      <c r="C69" s="237" t="s">
        <v>188</v>
      </c>
      <c r="D69" s="218"/>
      <c r="E69" s="219"/>
      <c r="F69" s="220"/>
      <c r="G69" s="220">
        <v>13593.6</v>
      </c>
      <c r="H69" s="220"/>
      <c r="I69" s="220">
        <v>2844.61</v>
      </c>
      <c r="J69" s="220"/>
      <c r="K69" s="220">
        <v>10748.99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377</v>
      </c>
      <c r="C70" s="238" t="s">
        <v>378</v>
      </c>
      <c r="D70" s="224" t="s">
        <v>307</v>
      </c>
      <c r="E70" s="225">
        <v>0.36</v>
      </c>
      <c r="F70" s="226">
        <v>8240</v>
      </c>
      <c r="G70" s="226">
        <v>2966.4</v>
      </c>
      <c r="H70" s="226">
        <v>0</v>
      </c>
      <c r="I70" s="226">
        <v>0</v>
      </c>
      <c r="J70" s="226">
        <v>8240</v>
      </c>
      <c r="K70" s="226">
        <v>2966.4</v>
      </c>
      <c r="L70" s="226">
        <v>21</v>
      </c>
      <c r="M70" s="226">
        <v>3589.3440000000001</v>
      </c>
      <c r="N70" s="225">
        <v>0</v>
      </c>
      <c r="O70" s="225">
        <v>0</v>
      </c>
      <c r="P70" s="225">
        <v>1.33</v>
      </c>
      <c r="Q70" s="227">
        <v>0.4788</v>
      </c>
      <c r="R70" s="214"/>
      <c r="S70" s="214" t="s">
        <v>228</v>
      </c>
      <c r="T70" s="214" t="s">
        <v>228</v>
      </c>
      <c r="U70" s="214">
        <v>8.6210000000000004</v>
      </c>
      <c r="V70" s="214">
        <v>3.1035599999999999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530</v>
      </c>
      <c r="D72" s="244"/>
      <c r="E72" s="245">
        <v>0.36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531</v>
      </c>
      <c r="C73" s="238" t="s">
        <v>532</v>
      </c>
      <c r="D73" s="224" t="s">
        <v>515</v>
      </c>
      <c r="E73" s="225">
        <v>5.4</v>
      </c>
      <c r="F73" s="226">
        <v>1968</v>
      </c>
      <c r="G73" s="226">
        <v>10627.2</v>
      </c>
      <c r="H73" s="226">
        <v>526.78</v>
      </c>
      <c r="I73" s="226">
        <v>2844.6120000000001</v>
      </c>
      <c r="J73" s="226">
        <v>1441.22</v>
      </c>
      <c r="K73" s="226">
        <v>7782.5880000000006</v>
      </c>
      <c r="L73" s="226">
        <v>21</v>
      </c>
      <c r="M73" s="226">
        <v>12858.912</v>
      </c>
      <c r="N73" s="225">
        <v>0</v>
      </c>
      <c r="O73" s="225">
        <v>0</v>
      </c>
      <c r="P73" s="225">
        <v>6.4000000000000005E-4</v>
      </c>
      <c r="Q73" s="227">
        <v>3.4560000000000003E-3</v>
      </c>
      <c r="R73" s="214"/>
      <c r="S73" s="214" t="s">
        <v>228</v>
      </c>
      <c r="T73" s="214" t="s">
        <v>228</v>
      </c>
      <c r="U73" s="214">
        <v>2.4</v>
      </c>
      <c r="V73" s="214">
        <v>12.96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533</v>
      </c>
      <c r="D74" s="244"/>
      <c r="E74" s="245">
        <v>5.4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189</v>
      </c>
      <c r="C75" s="237" t="s">
        <v>190</v>
      </c>
      <c r="D75" s="218"/>
      <c r="E75" s="219"/>
      <c r="F75" s="220"/>
      <c r="G75" s="220">
        <v>1422.94</v>
      </c>
      <c r="H75" s="220"/>
      <c r="I75" s="220">
        <v>0</v>
      </c>
      <c r="J75" s="220"/>
      <c r="K75" s="220">
        <v>1422.94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31">
        <v>30</v>
      </c>
      <c r="B76" s="232" t="s">
        <v>381</v>
      </c>
      <c r="C76" s="241" t="s">
        <v>382</v>
      </c>
      <c r="D76" s="233" t="s">
        <v>324</v>
      </c>
      <c r="E76" s="234">
        <v>4.13645</v>
      </c>
      <c r="F76" s="235">
        <v>344</v>
      </c>
      <c r="G76" s="235">
        <v>1422.94</v>
      </c>
      <c r="H76" s="235">
        <v>0</v>
      </c>
      <c r="I76" s="235">
        <v>0</v>
      </c>
      <c r="J76" s="235">
        <v>344</v>
      </c>
      <c r="K76" s="235">
        <v>1422.9387999999999</v>
      </c>
      <c r="L76" s="235">
        <v>21</v>
      </c>
      <c r="M76" s="235">
        <v>1721.7574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228</v>
      </c>
      <c r="T76" s="214" t="s">
        <v>228</v>
      </c>
      <c r="U76" s="214">
        <v>0.23200000000000001</v>
      </c>
      <c r="V76" s="214">
        <v>0.95965640000000008</v>
      </c>
      <c r="W76" s="214"/>
      <c r="X76" s="214" t="s">
        <v>383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191</v>
      </c>
      <c r="C77" s="237" t="s">
        <v>192</v>
      </c>
      <c r="D77" s="218"/>
      <c r="E77" s="219"/>
      <c r="F77" s="220"/>
      <c r="G77" s="220">
        <v>3008.12</v>
      </c>
      <c r="H77" s="220"/>
      <c r="I77" s="220">
        <v>5.78</v>
      </c>
      <c r="J77" s="220"/>
      <c r="K77" s="220">
        <v>3002.34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31</v>
      </c>
      <c r="B78" s="223" t="s">
        <v>385</v>
      </c>
      <c r="C78" s="238" t="s">
        <v>386</v>
      </c>
      <c r="D78" s="224" t="s">
        <v>324</v>
      </c>
      <c r="E78" s="225">
        <v>1.3955599999999999</v>
      </c>
      <c r="F78" s="226">
        <v>808</v>
      </c>
      <c r="G78" s="226">
        <v>1127.6099999999999</v>
      </c>
      <c r="H78" s="226">
        <v>0</v>
      </c>
      <c r="I78" s="226">
        <v>0</v>
      </c>
      <c r="J78" s="226">
        <v>808</v>
      </c>
      <c r="K78" s="226">
        <v>1127.61248</v>
      </c>
      <c r="L78" s="226">
        <v>21</v>
      </c>
      <c r="M78" s="226">
        <v>1364.4080999999999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1.8160000000000001</v>
      </c>
      <c r="V78" s="214">
        <v>2.5343369600000001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389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233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390</v>
      </c>
      <c r="C80" s="241" t="s">
        <v>391</v>
      </c>
      <c r="D80" s="233" t="s">
        <v>324</v>
      </c>
      <c r="E80" s="234">
        <v>1.3955599999999999</v>
      </c>
      <c r="F80" s="235">
        <v>383</v>
      </c>
      <c r="G80" s="235">
        <v>534.5</v>
      </c>
      <c r="H80" s="235">
        <v>4.1399999999999997</v>
      </c>
      <c r="I80" s="235">
        <v>5.7776183999999988</v>
      </c>
      <c r="J80" s="235">
        <v>378.86</v>
      </c>
      <c r="K80" s="235">
        <v>528.72186160000001</v>
      </c>
      <c r="L80" s="235">
        <v>21</v>
      </c>
      <c r="M80" s="235">
        <v>646.745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228</v>
      </c>
      <c r="T80" s="214" t="s">
        <v>228</v>
      </c>
      <c r="U80" s="214">
        <v>4.2000000000000003E-2</v>
      </c>
      <c r="V80" s="214">
        <v>5.8613520000000002E-2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392</v>
      </c>
      <c r="C81" s="241" t="s">
        <v>393</v>
      </c>
      <c r="D81" s="233" t="s">
        <v>324</v>
      </c>
      <c r="E81" s="234">
        <v>1.3955599999999999</v>
      </c>
      <c r="F81" s="235">
        <v>630</v>
      </c>
      <c r="G81" s="235">
        <v>879.2</v>
      </c>
      <c r="H81" s="235">
        <v>0</v>
      </c>
      <c r="I81" s="235">
        <v>0</v>
      </c>
      <c r="J81" s="235">
        <v>630</v>
      </c>
      <c r="K81" s="235">
        <v>879.20279999999991</v>
      </c>
      <c r="L81" s="235">
        <v>21</v>
      </c>
      <c r="M81" s="235">
        <v>1063.8320000000001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228</v>
      </c>
      <c r="T81" s="214" t="s">
        <v>229</v>
      </c>
      <c r="U81" s="214">
        <v>0</v>
      </c>
      <c r="V81" s="214">
        <v>0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394</v>
      </c>
      <c r="C82" s="238" t="s">
        <v>395</v>
      </c>
      <c r="D82" s="224" t="s">
        <v>324</v>
      </c>
      <c r="E82" s="225">
        <v>1.3955599999999999</v>
      </c>
      <c r="F82" s="226">
        <v>334.5</v>
      </c>
      <c r="G82" s="226">
        <v>466.81</v>
      </c>
      <c r="H82" s="226">
        <v>0</v>
      </c>
      <c r="I82" s="226">
        <v>0</v>
      </c>
      <c r="J82" s="226">
        <v>334.5</v>
      </c>
      <c r="K82" s="226">
        <v>466.81482</v>
      </c>
      <c r="L82" s="226">
        <v>21</v>
      </c>
      <c r="M82" s="226">
        <v>564.84010000000001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0.752</v>
      </c>
      <c r="V82" s="214">
        <v>1.0494611199999999</v>
      </c>
      <c r="W82" s="214"/>
      <c r="X82" s="214" t="s">
        <v>387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388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389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233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396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209</v>
      </c>
    </row>
    <row r="86" spans="1:60" x14ac:dyDescent="0.2">
      <c r="C86" s="243"/>
      <c r="D86" s="10"/>
      <c r="AG86" t="s">
        <v>285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F1947-2F1A-4A5C-A3DF-C907EE21E2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70</v>
      </c>
      <c r="C4" s="200" t="s">
        <v>71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44461.120000000003</v>
      </c>
      <c r="H8" s="220"/>
      <c r="I8" s="220">
        <v>9889</v>
      </c>
      <c r="J8" s="220"/>
      <c r="K8" s="220">
        <v>34572.120000000003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0.125</v>
      </c>
      <c r="F9" s="226">
        <v>1852</v>
      </c>
      <c r="G9" s="226">
        <v>231.5</v>
      </c>
      <c r="H9" s="226">
        <v>0</v>
      </c>
      <c r="I9" s="226">
        <v>0</v>
      </c>
      <c r="J9" s="226">
        <v>1852</v>
      </c>
      <c r="K9" s="226">
        <v>231.5</v>
      </c>
      <c r="L9" s="226">
        <v>21</v>
      </c>
      <c r="M9" s="226">
        <v>280.11500000000001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0.49062499999999998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534</v>
      </c>
      <c r="D10" s="244"/>
      <c r="E10" s="245">
        <v>0.125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0.125</v>
      </c>
      <c r="F11" s="235">
        <v>863</v>
      </c>
      <c r="G11" s="235">
        <v>107.88</v>
      </c>
      <c r="H11" s="235">
        <v>0</v>
      </c>
      <c r="I11" s="235">
        <v>0</v>
      </c>
      <c r="J11" s="235">
        <v>863</v>
      </c>
      <c r="K11" s="235">
        <v>107.875</v>
      </c>
      <c r="L11" s="235">
        <v>21</v>
      </c>
      <c r="M11" s="235">
        <v>130.53479999999999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0.249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0.125</v>
      </c>
      <c r="F12" s="235">
        <v>289.5</v>
      </c>
      <c r="G12" s="235">
        <v>36.19</v>
      </c>
      <c r="H12" s="235">
        <v>0</v>
      </c>
      <c r="I12" s="235">
        <v>0</v>
      </c>
      <c r="J12" s="235">
        <v>289.5</v>
      </c>
      <c r="K12" s="235">
        <v>36.1875</v>
      </c>
      <c r="L12" s="235">
        <v>21</v>
      </c>
      <c r="M12" s="235">
        <v>43.789899999999996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7.6499999999999999E-2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451</v>
      </c>
      <c r="C20" s="238" t="s">
        <v>452</v>
      </c>
      <c r="D20" s="224" t="s">
        <v>307</v>
      </c>
      <c r="E20" s="225">
        <v>3</v>
      </c>
      <c r="F20" s="226">
        <v>467</v>
      </c>
      <c r="G20" s="226">
        <v>1401</v>
      </c>
      <c r="H20" s="226">
        <v>0</v>
      </c>
      <c r="I20" s="226">
        <v>0</v>
      </c>
      <c r="J20" s="226">
        <v>467</v>
      </c>
      <c r="K20" s="226">
        <v>1401</v>
      </c>
      <c r="L20" s="226">
        <v>21</v>
      </c>
      <c r="M20" s="226">
        <v>1695.21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535</v>
      </c>
      <c r="U20" s="214">
        <v>0.31</v>
      </c>
      <c r="V20" s="214">
        <v>0.92999999999999994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536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537</v>
      </c>
      <c r="D22" s="244"/>
      <c r="E22" s="245">
        <v>3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455</v>
      </c>
      <c r="C23" s="238" t="s">
        <v>456</v>
      </c>
      <c r="D23" s="224" t="s">
        <v>307</v>
      </c>
      <c r="E23" s="225">
        <v>0.6</v>
      </c>
      <c r="F23" s="226">
        <v>58.1</v>
      </c>
      <c r="G23" s="226">
        <v>34.86</v>
      </c>
      <c r="H23" s="226">
        <v>0</v>
      </c>
      <c r="I23" s="226">
        <v>0</v>
      </c>
      <c r="J23" s="226">
        <v>58.1</v>
      </c>
      <c r="K23" s="226">
        <v>34.86</v>
      </c>
      <c r="L23" s="226">
        <v>21</v>
      </c>
      <c r="M23" s="226">
        <v>42.180599999999998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535</v>
      </c>
      <c r="U23" s="214">
        <v>0.1024</v>
      </c>
      <c r="V23" s="214">
        <v>6.1440000000000002E-2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538</v>
      </c>
      <c r="D24" s="244"/>
      <c r="E24" s="245">
        <v>0.6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338</v>
      </c>
      <c r="C25" s="241" t="s">
        <v>339</v>
      </c>
      <c r="D25" s="233" t="s">
        <v>307</v>
      </c>
      <c r="E25" s="234">
        <v>2.3849999999999998</v>
      </c>
      <c r="F25" s="235">
        <v>245.5</v>
      </c>
      <c r="G25" s="235">
        <v>585.52</v>
      </c>
      <c r="H25" s="235">
        <v>0</v>
      </c>
      <c r="I25" s="235">
        <v>0</v>
      </c>
      <c r="J25" s="235">
        <v>245.5</v>
      </c>
      <c r="K25" s="235">
        <v>585.51749999999993</v>
      </c>
      <c r="L25" s="235">
        <v>21</v>
      </c>
      <c r="M25" s="235">
        <v>708.47919999999999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0.51900000000000002</v>
      </c>
      <c r="V25" s="214">
        <v>1.2378149999999999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340</v>
      </c>
      <c r="C26" s="241" t="s">
        <v>341</v>
      </c>
      <c r="D26" s="233" t="s">
        <v>307</v>
      </c>
      <c r="E26" s="234">
        <v>0.125</v>
      </c>
      <c r="F26" s="235">
        <v>344.5</v>
      </c>
      <c r="G26" s="235">
        <v>43.06</v>
      </c>
      <c r="H26" s="235">
        <v>0</v>
      </c>
      <c r="I26" s="235">
        <v>0</v>
      </c>
      <c r="J26" s="235">
        <v>344.5</v>
      </c>
      <c r="K26" s="235">
        <v>43.0625</v>
      </c>
      <c r="L26" s="235">
        <v>21</v>
      </c>
      <c r="M26" s="235">
        <v>52.102600000000002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0.72899999999999998</v>
      </c>
      <c r="V26" s="214">
        <v>9.1124999999999998E-2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12</v>
      </c>
      <c r="B27" s="232" t="s">
        <v>314</v>
      </c>
      <c r="C27" s="241" t="s">
        <v>315</v>
      </c>
      <c r="D27" s="233" t="s">
        <v>307</v>
      </c>
      <c r="E27" s="234">
        <v>2.3849999999999998</v>
      </c>
      <c r="F27" s="235">
        <v>217</v>
      </c>
      <c r="G27" s="235">
        <v>517.54999999999995</v>
      </c>
      <c r="H27" s="235">
        <v>0</v>
      </c>
      <c r="I27" s="235">
        <v>0</v>
      </c>
      <c r="J27" s="235">
        <v>217</v>
      </c>
      <c r="K27" s="235">
        <v>517.54499999999996</v>
      </c>
      <c r="L27" s="235">
        <v>21</v>
      </c>
      <c r="M27" s="235">
        <v>626.23549999999989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1.0999999999999999E-2</v>
      </c>
      <c r="V27" s="214">
        <v>2.6234999999999994E-2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13</v>
      </c>
      <c r="B28" s="223" t="s">
        <v>316</v>
      </c>
      <c r="C28" s="238" t="s">
        <v>317</v>
      </c>
      <c r="D28" s="224" t="s">
        <v>307</v>
      </c>
      <c r="E28" s="225">
        <v>2.3849999999999998</v>
      </c>
      <c r="F28" s="226">
        <v>200</v>
      </c>
      <c r="G28" s="226">
        <v>477</v>
      </c>
      <c r="H28" s="226">
        <v>0</v>
      </c>
      <c r="I28" s="226">
        <v>0</v>
      </c>
      <c r="J28" s="226">
        <v>200</v>
      </c>
      <c r="K28" s="226">
        <v>476.99999999999994</v>
      </c>
      <c r="L28" s="226">
        <v>21</v>
      </c>
      <c r="M28" s="226">
        <v>577.16999999999996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0.31</v>
      </c>
      <c r="V28" s="214">
        <v>0.73934999999999995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342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343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14</v>
      </c>
      <c r="B31" s="223" t="s">
        <v>344</v>
      </c>
      <c r="C31" s="238" t="s">
        <v>345</v>
      </c>
      <c r="D31" s="224" t="s">
        <v>307</v>
      </c>
      <c r="E31" s="225">
        <v>0.125</v>
      </c>
      <c r="F31" s="226">
        <v>212</v>
      </c>
      <c r="G31" s="226">
        <v>26.5</v>
      </c>
      <c r="H31" s="226">
        <v>0</v>
      </c>
      <c r="I31" s="226">
        <v>0</v>
      </c>
      <c r="J31" s="226">
        <v>212</v>
      </c>
      <c r="K31" s="226">
        <v>26.5</v>
      </c>
      <c r="L31" s="226">
        <v>21</v>
      </c>
      <c r="M31" s="226">
        <v>32.064999999999998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228</v>
      </c>
      <c r="T31" s="214" t="s">
        <v>228</v>
      </c>
      <c r="U31" s="214">
        <v>0.32200000000000001</v>
      </c>
      <c r="V31" s="214">
        <v>4.0250000000000001E-2</v>
      </c>
      <c r="W31" s="214"/>
      <c r="X31" s="214" t="s">
        <v>289</v>
      </c>
      <c r="Y31" s="214" t="s">
        <v>231</v>
      </c>
      <c r="Z31" s="208"/>
      <c r="AA31" s="208"/>
      <c r="AB31" s="208"/>
      <c r="AC31" s="208"/>
      <c r="AD31" s="208"/>
      <c r="AE31" s="208"/>
      <c r="AF31" s="208"/>
      <c r="AG31" s="208" t="s">
        <v>290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342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343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15</v>
      </c>
      <c r="B34" s="223" t="s">
        <v>346</v>
      </c>
      <c r="C34" s="238" t="s">
        <v>347</v>
      </c>
      <c r="D34" s="224" t="s">
        <v>307</v>
      </c>
      <c r="E34" s="225">
        <v>3</v>
      </c>
      <c r="F34" s="226">
        <v>139.5</v>
      </c>
      <c r="G34" s="226">
        <v>418.5</v>
      </c>
      <c r="H34" s="226">
        <v>0</v>
      </c>
      <c r="I34" s="226">
        <v>0</v>
      </c>
      <c r="J34" s="226">
        <v>139.5</v>
      </c>
      <c r="K34" s="226">
        <v>418.5</v>
      </c>
      <c r="L34" s="226">
        <v>21</v>
      </c>
      <c r="M34" s="226">
        <v>506.38499999999999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535</v>
      </c>
      <c r="U34" s="214">
        <v>0.20200000000000001</v>
      </c>
      <c r="V34" s="214">
        <v>0.60600000000000009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539</v>
      </c>
      <c r="D36" s="244"/>
      <c r="E36" s="245">
        <v>3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322</v>
      </c>
      <c r="C37" s="238" t="s">
        <v>323</v>
      </c>
      <c r="D37" s="224" t="s">
        <v>324</v>
      </c>
      <c r="E37" s="225">
        <v>4.4122500000000002</v>
      </c>
      <c r="F37" s="226">
        <v>280</v>
      </c>
      <c r="G37" s="226">
        <v>1235.43</v>
      </c>
      <c r="H37" s="226">
        <v>0</v>
      </c>
      <c r="I37" s="226">
        <v>0</v>
      </c>
      <c r="J37" s="226">
        <v>280</v>
      </c>
      <c r="K37" s="226">
        <v>1235.43</v>
      </c>
      <c r="L37" s="226">
        <v>21</v>
      </c>
      <c r="M37" s="226">
        <v>1494.8703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</v>
      </c>
      <c r="V37" s="214">
        <v>0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500</v>
      </c>
      <c r="D39" s="244"/>
      <c r="E39" s="245">
        <v>4.4122500000000002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17</v>
      </c>
      <c r="B40" s="223" t="s">
        <v>501</v>
      </c>
      <c r="C40" s="238" t="s">
        <v>502</v>
      </c>
      <c r="D40" s="224" t="s">
        <v>256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253</v>
      </c>
      <c r="T40" s="214" t="s">
        <v>229</v>
      </c>
      <c r="U40" s="214">
        <v>0</v>
      </c>
      <c r="V40" s="214">
        <v>0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509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177</v>
      </c>
      <c r="C44" s="237" t="s">
        <v>178</v>
      </c>
      <c r="D44" s="218"/>
      <c r="E44" s="219"/>
      <c r="F44" s="220"/>
      <c r="G44" s="220">
        <v>9716.52</v>
      </c>
      <c r="H44" s="220"/>
      <c r="I44" s="220">
        <v>524.13</v>
      </c>
      <c r="J44" s="220"/>
      <c r="K44" s="220">
        <v>9192.39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22">
        <v>18</v>
      </c>
      <c r="B45" s="223" t="s">
        <v>483</v>
      </c>
      <c r="C45" s="238" t="s">
        <v>484</v>
      </c>
      <c r="D45" s="224" t="s">
        <v>288</v>
      </c>
      <c r="E45" s="225">
        <v>50.738999999999997</v>
      </c>
      <c r="F45" s="226">
        <v>191.5</v>
      </c>
      <c r="G45" s="226">
        <v>9716.52</v>
      </c>
      <c r="H45" s="226">
        <v>10.33</v>
      </c>
      <c r="I45" s="226">
        <v>524.13387</v>
      </c>
      <c r="J45" s="226">
        <v>181.17</v>
      </c>
      <c r="K45" s="226">
        <v>9192.3846299999987</v>
      </c>
      <c r="L45" s="226">
        <v>21</v>
      </c>
      <c r="M45" s="226">
        <v>11756.9892</v>
      </c>
      <c r="N45" s="225">
        <v>2.0000000000000002E-5</v>
      </c>
      <c r="O45" s="225">
        <v>1.0147800000000001E-3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0.32</v>
      </c>
      <c r="V45" s="214">
        <v>16.23648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39" t="s">
        <v>485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486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223</v>
      </c>
      <c r="B48" s="217" t="s">
        <v>179</v>
      </c>
      <c r="C48" s="237" t="s">
        <v>180</v>
      </c>
      <c r="D48" s="218"/>
      <c r="E48" s="219"/>
      <c r="F48" s="220"/>
      <c r="G48" s="220">
        <v>26314.09</v>
      </c>
      <c r="H48" s="220"/>
      <c r="I48" s="220">
        <v>12876.8</v>
      </c>
      <c r="J48" s="220"/>
      <c r="K48" s="220">
        <v>13437.29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224</v>
      </c>
    </row>
    <row r="49" spans="1:60" x14ac:dyDescent="0.2">
      <c r="A49" s="222">
        <v>19</v>
      </c>
      <c r="B49" s="223" t="s">
        <v>427</v>
      </c>
      <c r="C49" s="238" t="s">
        <v>428</v>
      </c>
      <c r="D49" s="224" t="s">
        <v>307</v>
      </c>
      <c r="E49" s="225">
        <v>0.5</v>
      </c>
      <c r="F49" s="226">
        <v>10070</v>
      </c>
      <c r="G49" s="226">
        <v>5035</v>
      </c>
      <c r="H49" s="226">
        <v>280.76</v>
      </c>
      <c r="I49" s="226">
        <v>140.38</v>
      </c>
      <c r="J49" s="226">
        <v>9789.24</v>
      </c>
      <c r="K49" s="226">
        <v>4894.62</v>
      </c>
      <c r="L49" s="226">
        <v>21</v>
      </c>
      <c r="M49" s="226">
        <v>6092.3499999999995</v>
      </c>
      <c r="N49" s="225">
        <v>0.17978</v>
      </c>
      <c r="O49" s="225">
        <v>8.9889999999999998E-2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17.032</v>
      </c>
      <c r="V49" s="214">
        <v>8.516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46" t="s">
        <v>540</v>
      </c>
      <c r="D50" s="244"/>
      <c r="E50" s="245">
        <v>0.5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20</v>
      </c>
      <c r="B51" s="223" t="s">
        <v>436</v>
      </c>
      <c r="C51" s="238" t="s">
        <v>437</v>
      </c>
      <c r="D51" s="224" t="s">
        <v>307</v>
      </c>
      <c r="E51" s="225">
        <v>1</v>
      </c>
      <c r="F51" s="226">
        <v>7320</v>
      </c>
      <c r="G51" s="226">
        <v>7320</v>
      </c>
      <c r="H51" s="226">
        <v>5019.0600000000004</v>
      </c>
      <c r="I51" s="226">
        <v>5019.0600000000004</v>
      </c>
      <c r="J51" s="226">
        <v>2300.94</v>
      </c>
      <c r="K51" s="226">
        <v>2300.94</v>
      </c>
      <c r="L51" s="226">
        <v>21</v>
      </c>
      <c r="M51" s="226">
        <v>8857.1999999999989</v>
      </c>
      <c r="N51" s="225">
        <v>3.0044900000000001</v>
      </c>
      <c r="O51" s="225">
        <v>3.0044900000000001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4.5739999999999998</v>
      </c>
      <c r="V51" s="214">
        <v>4.5739999999999998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46" t="s">
        <v>541</v>
      </c>
      <c r="D52" s="244"/>
      <c r="E52" s="245">
        <v>0.4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6" t="s">
        <v>542</v>
      </c>
      <c r="D53" s="244"/>
      <c r="E53" s="245">
        <v>0.6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21</v>
      </c>
      <c r="B54" s="223" t="s">
        <v>439</v>
      </c>
      <c r="C54" s="238" t="s">
        <v>440</v>
      </c>
      <c r="D54" s="224" t="s">
        <v>288</v>
      </c>
      <c r="E54" s="225">
        <v>3.4</v>
      </c>
      <c r="F54" s="226">
        <v>1452</v>
      </c>
      <c r="G54" s="226">
        <v>4936.8</v>
      </c>
      <c r="H54" s="226">
        <v>270.64</v>
      </c>
      <c r="I54" s="226">
        <v>920.17599999999993</v>
      </c>
      <c r="J54" s="226">
        <v>1181.3599999999999</v>
      </c>
      <c r="K54" s="226">
        <v>4016.6239999999993</v>
      </c>
      <c r="L54" s="226">
        <v>21</v>
      </c>
      <c r="M54" s="226">
        <v>5973.5280000000002</v>
      </c>
      <c r="N54" s="225">
        <v>1.4500000000000001E-2</v>
      </c>
      <c r="O54" s="225">
        <v>4.9300000000000004E-2</v>
      </c>
      <c r="P54" s="225">
        <v>0</v>
      </c>
      <c r="Q54" s="227">
        <v>0</v>
      </c>
      <c r="R54" s="214"/>
      <c r="S54" s="214" t="s">
        <v>228</v>
      </c>
      <c r="T54" s="214" t="s">
        <v>228</v>
      </c>
      <c r="U54" s="214">
        <v>1.9059999999999999</v>
      </c>
      <c r="V54" s="214">
        <v>6.4803999999999995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543</v>
      </c>
      <c r="D55" s="244"/>
      <c r="E55" s="245">
        <v>0.8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2" x14ac:dyDescent="0.2">
      <c r="A56" s="211"/>
      <c r="B56" s="212"/>
      <c r="C56" s="246" t="s">
        <v>544</v>
      </c>
      <c r="D56" s="244"/>
      <c r="E56" s="245">
        <v>2.6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22</v>
      </c>
      <c r="B57" s="232" t="s">
        <v>442</v>
      </c>
      <c r="C57" s="241" t="s">
        <v>443</v>
      </c>
      <c r="D57" s="233" t="s">
        <v>288</v>
      </c>
      <c r="E57" s="234">
        <v>3.4</v>
      </c>
      <c r="F57" s="235">
        <v>395</v>
      </c>
      <c r="G57" s="235">
        <v>1343</v>
      </c>
      <c r="H57" s="235">
        <v>77.37</v>
      </c>
      <c r="I57" s="235">
        <v>263.05799999999999</v>
      </c>
      <c r="J57" s="235">
        <v>317.63</v>
      </c>
      <c r="K57" s="235">
        <v>1079.942</v>
      </c>
      <c r="L57" s="235">
        <v>21</v>
      </c>
      <c r="M57" s="235">
        <v>1625.03</v>
      </c>
      <c r="N57" s="234">
        <v>9.6000000000000002E-4</v>
      </c>
      <c r="O57" s="234">
        <v>3.264E-3</v>
      </c>
      <c r="P57" s="234">
        <v>0</v>
      </c>
      <c r="Q57" s="236">
        <v>0</v>
      </c>
      <c r="R57" s="214"/>
      <c r="S57" s="214" t="s">
        <v>228</v>
      </c>
      <c r="T57" s="214" t="s">
        <v>228</v>
      </c>
      <c r="U57" s="214">
        <v>0.628</v>
      </c>
      <c r="V57" s="214">
        <v>2.1351999999999998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x14ac:dyDescent="0.2">
      <c r="A58" s="222">
        <v>23</v>
      </c>
      <c r="B58" s="223" t="s">
        <v>445</v>
      </c>
      <c r="C58" s="238" t="s">
        <v>446</v>
      </c>
      <c r="D58" s="224" t="s">
        <v>324</v>
      </c>
      <c r="E58" s="225">
        <v>3.7200000000000002E-3</v>
      </c>
      <c r="F58" s="226">
        <v>56590</v>
      </c>
      <c r="G58" s="226">
        <v>210.51</v>
      </c>
      <c r="H58" s="226">
        <v>44289.68</v>
      </c>
      <c r="I58" s="226">
        <v>164.75760960000002</v>
      </c>
      <c r="J58" s="226">
        <v>12300.32</v>
      </c>
      <c r="K58" s="226">
        <v>45.757190399999999</v>
      </c>
      <c r="L58" s="226">
        <v>21</v>
      </c>
      <c r="M58" s="226">
        <v>254.71709999999999</v>
      </c>
      <c r="N58" s="225">
        <v>1.0610299999999999</v>
      </c>
      <c r="O58" s="225">
        <v>3.9470316000000004E-3</v>
      </c>
      <c r="P58" s="225">
        <v>0</v>
      </c>
      <c r="Q58" s="227">
        <v>0</v>
      </c>
      <c r="R58" s="214"/>
      <c r="S58" s="214" t="s">
        <v>228</v>
      </c>
      <c r="T58" s="214" t="s">
        <v>228</v>
      </c>
      <c r="U58" s="214">
        <v>21.445</v>
      </c>
      <c r="V58" s="214">
        <v>7.977540000000001E-2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545</v>
      </c>
      <c r="D59" s="244"/>
      <c r="E59" s="245">
        <v>3.7200000000000002E-3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24</v>
      </c>
      <c r="B60" s="223" t="s">
        <v>520</v>
      </c>
      <c r="C60" s="238" t="s">
        <v>521</v>
      </c>
      <c r="D60" s="224" t="s">
        <v>324</v>
      </c>
      <c r="E60" s="225">
        <v>5.1839999999999997E-2</v>
      </c>
      <c r="F60" s="226">
        <v>50150</v>
      </c>
      <c r="G60" s="226">
        <v>2599.7800000000002</v>
      </c>
      <c r="H60" s="226">
        <v>28942.21</v>
      </c>
      <c r="I60" s="226">
        <v>1500.3641663999999</v>
      </c>
      <c r="J60" s="226">
        <v>21207.79</v>
      </c>
      <c r="K60" s="226">
        <v>1099.4118335999999</v>
      </c>
      <c r="L60" s="226">
        <v>21</v>
      </c>
      <c r="M60" s="226">
        <v>3145.7338</v>
      </c>
      <c r="N60" s="225">
        <v>1.0561</v>
      </c>
      <c r="O60" s="225">
        <v>5.4748223999999998E-2</v>
      </c>
      <c r="P60" s="225">
        <v>0</v>
      </c>
      <c r="Q60" s="227">
        <v>0</v>
      </c>
      <c r="R60" s="214"/>
      <c r="S60" s="214" t="s">
        <v>228</v>
      </c>
      <c r="T60" s="214" t="s">
        <v>228</v>
      </c>
      <c r="U60" s="214">
        <v>39.133000000000003</v>
      </c>
      <c r="V60" s="214">
        <v>2.02865472</v>
      </c>
      <c r="W60" s="214"/>
      <c r="X60" s="214" t="s">
        <v>289</v>
      </c>
      <c r="Y60" s="214" t="s">
        <v>231</v>
      </c>
      <c r="Z60" s="208"/>
      <c r="AA60" s="208"/>
      <c r="AB60" s="208"/>
      <c r="AC60" s="208"/>
      <c r="AD60" s="208"/>
      <c r="AE60" s="208"/>
      <c r="AF60" s="208"/>
      <c r="AG60" s="208" t="s">
        <v>290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11"/>
      <c r="B61" s="212"/>
      <c r="C61" s="246" t="s">
        <v>546</v>
      </c>
      <c r="D61" s="244"/>
      <c r="E61" s="245">
        <v>2.5919999999999999E-2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304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2" x14ac:dyDescent="0.2">
      <c r="A62" s="211"/>
      <c r="B62" s="212"/>
      <c r="C62" s="246" t="s">
        <v>547</v>
      </c>
      <c r="D62" s="244"/>
      <c r="E62" s="245">
        <v>2.5919999999999999E-2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31">
        <v>25</v>
      </c>
      <c r="B63" s="232" t="s">
        <v>523</v>
      </c>
      <c r="C63" s="241" t="s">
        <v>524</v>
      </c>
      <c r="D63" s="233" t="s">
        <v>525</v>
      </c>
      <c r="E63" s="234">
        <v>1</v>
      </c>
      <c r="F63" s="235">
        <v>289</v>
      </c>
      <c r="G63" s="235">
        <v>289</v>
      </c>
      <c r="H63" s="235">
        <v>289</v>
      </c>
      <c r="I63" s="235">
        <v>289</v>
      </c>
      <c r="J63" s="235">
        <v>0</v>
      </c>
      <c r="K63" s="235">
        <v>0</v>
      </c>
      <c r="L63" s="235">
        <v>21</v>
      </c>
      <c r="M63" s="235">
        <v>349.69</v>
      </c>
      <c r="N63" s="234">
        <v>5.0000000000000001E-4</v>
      </c>
      <c r="O63" s="234">
        <v>5.0000000000000001E-4</v>
      </c>
      <c r="P63" s="234">
        <v>0</v>
      </c>
      <c r="Q63" s="236">
        <v>0</v>
      </c>
      <c r="R63" s="214" t="s">
        <v>359</v>
      </c>
      <c r="S63" s="214" t="s">
        <v>228</v>
      </c>
      <c r="T63" s="214" t="s">
        <v>228</v>
      </c>
      <c r="U63" s="214">
        <v>0</v>
      </c>
      <c r="V63" s="214">
        <v>0</v>
      </c>
      <c r="W63" s="214"/>
      <c r="X63" s="214" t="s">
        <v>360</v>
      </c>
      <c r="Y63" s="214" t="s">
        <v>231</v>
      </c>
      <c r="Z63" s="208"/>
      <c r="AA63" s="208"/>
      <c r="AB63" s="208"/>
      <c r="AC63" s="208"/>
      <c r="AD63" s="208"/>
      <c r="AE63" s="208"/>
      <c r="AF63" s="208"/>
      <c r="AG63" s="208" t="s">
        <v>361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26</v>
      </c>
      <c r="B64" s="223" t="s">
        <v>526</v>
      </c>
      <c r="C64" s="238" t="s">
        <v>527</v>
      </c>
      <c r="D64" s="224" t="s">
        <v>288</v>
      </c>
      <c r="E64" s="225">
        <v>2</v>
      </c>
      <c r="F64" s="226">
        <v>2290</v>
      </c>
      <c r="G64" s="226">
        <v>4580</v>
      </c>
      <c r="H64" s="226">
        <v>2290</v>
      </c>
      <c r="I64" s="226">
        <v>4580</v>
      </c>
      <c r="J64" s="226">
        <v>0</v>
      </c>
      <c r="K64" s="226">
        <v>0</v>
      </c>
      <c r="L64" s="226">
        <v>21</v>
      </c>
      <c r="M64" s="226">
        <v>5541.8</v>
      </c>
      <c r="N64" s="225">
        <v>0.37</v>
      </c>
      <c r="O64" s="225">
        <v>0.74</v>
      </c>
      <c r="P64" s="225">
        <v>0</v>
      </c>
      <c r="Q64" s="227">
        <v>0</v>
      </c>
      <c r="R64" s="214" t="s">
        <v>359</v>
      </c>
      <c r="S64" s="214" t="s">
        <v>228</v>
      </c>
      <c r="T64" s="214" t="s">
        <v>228</v>
      </c>
      <c r="U64" s="214">
        <v>0</v>
      </c>
      <c r="V64" s="214">
        <v>0</v>
      </c>
      <c r="W64" s="214"/>
      <c r="X64" s="214" t="s">
        <v>360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361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39" t="s">
        <v>528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548</v>
      </c>
      <c r="D66" s="244"/>
      <c r="E66" s="245">
        <v>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16" t="s">
        <v>223</v>
      </c>
      <c r="B67" s="217" t="s">
        <v>181</v>
      </c>
      <c r="C67" s="237" t="s">
        <v>182</v>
      </c>
      <c r="D67" s="218"/>
      <c r="E67" s="219"/>
      <c r="F67" s="220"/>
      <c r="G67" s="220">
        <v>408.77</v>
      </c>
      <c r="H67" s="220"/>
      <c r="I67" s="220">
        <v>317.60000000000002</v>
      </c>
      <c r="J67" s="220"/>
      <c r="K67" s="220">
        <v>91.17</v>
      </c>
      <c r="L67" s="220"/>
      <c r="M67" s="220"/>
      <c r="N67" s="219"/>
      <c r="O67" s="219"/>
      <c r="P67" s="219"/>
      <c r="Q67" s="221"/>
      <c r="R67" s="215"/>
      <c r="S67" s="215"/>
      <c r="T67" s="215"/>
      <c r="U67" s="215"/>
      <c r="V67" s="215"/>
      <c r="W67" s="215"/>
      <c r="X67" s="215"/>
      <c r="Y67" s="215"/>
      <c r="AG67" t="s">
        <v>224</v>
      </c>
    </row>
    <row r="68" spans="1:60" x14ac:dyDescent="0.2">
      <c r="A68" s="222">
        <v>27</v>
      </c>
      <c r="B68" s="223" t="s">
        <v>448</v>
      </c>
      <c r="C68" s="238" t="s">
        <v>449</v>
      </c>
      <c r="D68" s="224" t="s">
        <v>288</v>
      </c>
      <c r="E68" s="225">
        <v>0.96750000000000003</v>
      </c>
      <c r="F68" s="226">
        <v>422.5</v>
      </c>
      <c r="G68" s="226">
        <v>408.77</v>
      </c>
      <c r="H68" s="226">
        <v>328.27</v>
      </c>
      <c r="I68" s="226">
        <v>317.601225</v>
      </c>
      <c r="J68" s="226">
        <v>94.23</v>
      </c>
      <c r="K68" s="226">
        <v>91.167525000000012</v>
      </c>
      <c r="L68" s="226">
        <v>21</v>
      </c>
      <c r="M68" s="226">
        <v>494.61169999999998</v>
      </c>
      <c r="N68" s="225">
        <v>0.26250000000000001</v>
      </c>
      <c r="O68" s="225">
        <v>0.25396875000000002</v>
      </c>
      <c r="P68" s="225">
        <v>0</v>
      </c>
      <c r="Q68" s="227">
        <v>0</v>
      </c>
      <c r="R68" s="214"/>
      <c r="S68" s="214" t="s">
        <v>228</v>
      </c>
      <c r="T68" s="214" t="s">
        <v>535</v>
      </c>
      <c r="U68" s="214">
        <v>0.16600000000000001</v>
      </c>
      <c r="V68" s="214">
        <v>0.16060500000000003</v>
      </c>
      <c r="W68" s="214"/>
      <c r="X68" s="214" t="s">
        <v>289</v>
      </c>
      <c r="Y68" s="214" t="s">
        <v>231</v>
      </c>
      <c r="Z68" s="208"/>
      <c r="AA68" s="208"/>
      <c r="AB68" s="208"/>
      <c r="AC68" s="208"/>
      <c r="AD68" s="208"/>
      <c r="AE68" s="208"/>
      <c r="AF68" s="208"/>
      <c r="AG68" s="208" t="s">
        <v>290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46" t="s">
        <v>549</v>
      </c>
      <c r="D69" s="244"/>
      <c r="E69" s="245">
        <v>0.96750000000000003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223</v>
      </c>
      <c r="B70" s="217" t="s">
        <v>183</v>
      </c>
      <c r="C70" s="237" t="s">
        <v>184</v>
      </c>
      <c r="D70" s="218"/>
      <c r="E70" s="219"/>
      <c r="F70" s="220"/>
      <c r="G70" s="220">
        <v>16185.75</v>
      </c>
      <c r="H70" s="220"/>
      <c r="I70" s="220">
        <v>2443.59</v>
      </c>
      <c r="J70" s="220"/>
      <c r="K70" s="220">
        <v>13742.16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224</v>
      </c>
    </row>
    <row r="71" spans="1:60" x14ac:dyDescent="0.2">
      <c r="A71" s="222">
        <v>28</v>
      </c>
      <c r="B71" s="223" t="s">
        <v>487</v>
      </c>
      <c r="C71" s="238" t="s">
        <v>488</v>
      </c>
      <c r="D71" s="224" t="s">
        <v>288</v>
      </c>
      <c r="E71" s="225">
        <v>50.738999999999997</v>
      </c>
      <c r="F71" s="226">
        <v>114</v>
      </c>
      <c r="G71" s="226">
        <v>5784.25</v>
      </c>
      <c r="H71" s="226">
        <v>0.16</v>
      </c>
      <c r="I71" s="226">
        <v>8.1182400000000001</v>
      </c>
      <c r="J71" s="226">
        <v>113.84</v>
      </c>
      <c r="K71" s="226">
        <v>5776.1277600000003</v>
      </c>
      <c r="L71" s="226">
        <v>21</v>
      </c>
      <c r="M71" s="226">
        <v>6998.9425000000001</v>
      </c>
      <c r="N71" s="225">
        <v>0</v>
      </c>
      <c r="O71" s="225">
        <v>0</v>
      </c>
      <c r="P71" s="225">
        <v>0</v>
      </c>
      <c r="Q71" s="227">
        <v>0</v>
      </c>
      <c r="R71" s="214"/>
      <c r="S71" s="214" t="s">
        <v>228</v>
      </c>
      <c r="T71" s="214" t="s">
        <v>228</v>
      </c>
      <c r="U71" s="214">
        <v>0.20873</v>
      </c>
      <c r="V71" s="214">
        <v>10.590751469999999</v>
      </c>
      <c r="W71" s="214"/>
      <c r="X71" s="214" t="s">
        <v>289</v>
      </c>
      <c r="Y71" s="214" t="s">
        <v>231</v>
      </c>
      <c r="Z71" s="208"/>
      <c r="AA71" s="208"/>
      <c r="AB71" s="208"/>
      <c r="AC71" s="208"/>
      <c r="AD71" s="208"/>
      <c r="AE71" s="208"/>
      <c r="AF71" s="208"/>
      <c r="AG71" s="208" t="s">
        <v>290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489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233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490</v>
      </c>
      <c r="C73" s="238" t="s">
        <v>491</v>
      </c>
      <c r="D73" s="224" t="s">
        <v>288</v>
      </c>
      <c r="E73" s="225">
        <v>50.738999999999997</v>
      </c>
      <c r="F73" s="226">
        <v>205</v>
      </c>
      <c r="G73" s="226">
        <v>10401.5</v>
      </c>
      <c r="H73" s="226">
        <v>48</v>
      </c>
      <c r="I73" s="226">
        <v>2435.4719999999998</v>
      </c>
      <c r="J73" s="226">
        <v>157</v>
      </c>
      <c r="K73" s="226">
        <v>7966.0229999999992</v>
      </c>
      <c r="L73" s="226">
        <v>21</v>
      </c>
      <c r="M73" s="226">
        <v>12585.815000000001</v>
      </c>
      <c r="N73" s="225">
        <v>3.7699999999999997E-2</v>
      </c>
      <c r="O73" s="225">
        <v>1.9128602999999997</v>
      </c>
      <c r="P73" s="225">
        <v>0</v>
      </c>
      <c r="Q73" s="227">
        <v>0</v>
      </c>
      <c r="R73" s="214"/>
      <c r="S73" s="214" t="s">
        <v>228</v>
      </c>
      <c r="T73" s="214" t="s">
        <v>228</v>
      </c>
      <c r="U73" s="214">
        <v>0.318</v>
      </c>
      <c r="V73" s="214">
        <v>16.135002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492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233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185</v>
      </c>
      <c r="C75" s="237" t="s">
        <v>186</v>
      </c>
      <c r="D75" s="218"/>
      <c r="E75" s="219"/>
      <c r="F75" s="220"/>
      <c r="G75" s="220">
        <v>26952.639999999999</v>
      </c>
      <c r="H75" s="220"/>
      <c r="I75" s="220">
        <v>0</v>
      </c>
      <c r="J75" s="220"/>
      <c r="K75" s="220">
        <v>26952.639999999999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22">
        <v>30</v>
      </c>
      <c r="B76" s="223" t="s">
        <v>375</v>
      </c>
      <c r="C76" s="238" t="s">
        <v>376</v>
      </c>
      <c r="D76" s="224" t="s">
        <v>288</v>
      </c>
      <c r="E76" s="225">
        <v>15.744</v>
      </c>
      <c r="F76" s="226">
        <v>36.1</v>
      </c>
      <c r="G76" s="226">
        <v>568.36</v>
      </c>
      <c r="H76" s="226">
        <v>0</v>
      </c>
      <c r="I76" s="226">
        <v>0</v>
      </c>
      <c r="J76" s="226">
        <v>36.1</v>
      </c>
      <c r="K76" s="226">
        <v>568.35839999999996</v>
      </c>
      <c r="L76" s="226">
        <v>21</v>
      </c>
      <c r="M76" s="226">
        <v>687.71559999999999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228</v>
      </c>
      <c r="T76" s="214" t="s">
        <v>228</v>
      </c>
      <c r="U76" s="214">
        <v>7.2999999999999995E-2</v>
      </c>
      <c r="V76" s="214">
        <v>1.1493119999999999</v>
      </c>
      <c r="W76" s="214"/>
      <c r="X76" s="214" t="s">
        <v>289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290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46" t="s">
        <v>505</v>
      </c>
      <c r="D77" s="244"/>
      <c r="E77" s="245">
        <v>15.744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304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x14ac:dyDescent="0.2">
      <c r="A78" s="222">
        <v>31</v>
      </c>
      <c r="B78" s="223" t="s">
        <v>493</v>
      </c>
      <c r="C78" s="238" t="s">
        <v>494</v>
      </c>
      <c r="D78" s="224" t="s">
        <v>288</v>
      </c>
      <c r="E78" s="225">
        <v>50.738999999999997</v>
      </c>
      <c r="F78" s="226">
        <v>520</v>
      </c>
      <c r="G78" s="226">
        <v>26384.28</v>
      </c>
      <c r="H78" s="226">
        <v>0</v>
      </c>
      <c r="I78" s="226">
        <v>0</v>
      </c>
      <c r="J78" s="226">
        <v>520</v>
      </c>
      <c r="K78" s="226">
        <v>26384.28</v>
      </c>
      <c r="L78" s="226">
        <v>21</v>
      </c>
      <c r="M78" s="226">
        <v>31924.978799999997</v>
      </c>
      <c r="N78" s="225">
        <v>0</v>
      </c>
      <c r="O78" s="225">
        <v>0</v>
      </c>
      <c r="P78" s="225">
        <v>1.7999999999999999E-2</v>
      </c>
      <c r="Q78" s="227">
        <v>0.91330199999999984</v>
      </c>
      <c r="R78" s="214"/>
      <c r="S78" s="214" t="s">
        <v>228</v>
      </c>
      <c r="T78" s="214" t="s">
        <v>228</v>
      </c>
      <c r="U78" s="214">
        <v>1.0469999999999999</v>
      </c>
      <c r="V78" s="214">
        <v>53.123732999999994</v>
      </c>
      <c r="W78" s="214"/>
      <c r="X78" s="214" t="s">
        <v>289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290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506</v>
      </c>
      <c r="D79" s="244"/>
      <c r="E79" s="245">
        <v>25.02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2" x14ac:dyDescent="0.2">
      <c r="A80" s="211"/>
      <c r="B80" s="212"/>
      <c r="C80" s="246" t="s">
        <v>507</v>
      </c>
      <c r="D80" s="244"/>
      <c r="E80" s="245">
        <v>4.2750000000000004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508</v>
      </c>
      <c r="D81" s="244"/>
      <c r="E81" s="245">
        <v>5.7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2" x14ac:dyDescent="0.2">
      <c r="A82" s="211"/>
      <c r="B82" s="212"/>
      <c r="C82" s="246" t="s">
        <v>505</v>
      </c>
      <c r="D82" s="244"/>
      <c r="E82" s="245">
        <v>15.744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16" t="s">
        <v>223</v>
      </c>
      <c r="B83" s="217" t="s">
        <v>187</v>
      </c>
      <c r="C83" s="237" t="s">
        <v>188</v>
      </c>
      <c r="D83" s="218"/>
      <c r="E83" s="219"/>
      <c r="F83" s="220"/>
      <c r="G83" s="220">
        <v>17441</v>
      </c>
      <c r="H83" s="220"/>
      <c r="I83" s="220">
        <v>1896.41</v>
      </c>
      <c r="J83" s="220"/>
      <c r="K83" s="220">
        <v>15544.59</v>
      </c>
      <c r="L83" s="220"/>
      <c r="M83" s="220"/>
      <c r="N83" s="219"/>
      <c r="O83" s="219"/>
      <c r="P83" s="219"/>
      <c r="Q83" s="221"/>
      <c r="R83" s="215"/>
      <c r="S83" s="215"/>
      <c r="T83" s="215"/>
      <c r="U83" s="215"/>
      <c r="V83" s="215"/>
      <c r="W83" s="215"/>
      <c r="X83" s="215"/>
      <c r="Y83" s="215"/>
      <c r="AG83" t="s">
        <v>224</v>
      </c>
    </row>
    <row r="84" spans="1:60" x14ac:dyDescent="0.2">
      <c r="A84" s="222">
        <v>32</v>
      </c>
      <c r="B84" s="223" t="s">
        <v>377</v>
      </c>
      <c r="C84" s="238" t="s">
        <v>378</v>
      </c>
      <c r="D84" s="224" t="s">
        <v>307</v>
      </c>
      <c r="E84" s="225">
        <v>0.4</v>
      </c>
      <c r="F84" s="226">
        <v>8240</v>
      </c>
      <c r="G84" s="226">
        <v>3296</v>
      </c>
      <c r="H84" s="226">
        <v>0</v>
      </c>
      <c r="I84" s="226">
        <v>0</v>
      </c>
      <c r="J84" s="226">
        <v>8240</v>
      </c>
      <c r="K84" s="226">
        <v>3296</v>
      </c>
      <c r="L84" s="226">
        <v>21</v>
      </c>
      <c r="M84" s="226">
        <v>3988.16</v>
      </c>
      <c r="N84" s="225">
        <v>0</v>
      </c>
      <c r="O84" s="225">
        <v>0</v>
      </c>
      <c r="P84" s="225">
        <v>1.33</v>
      </c>
      <c r="Q84" s="227">
        <v>0.53200000000000003</v>
      </c>
      <c r="R84" s="214"/>
      <c r="S84" s="214" t="s">
        <v>228</v>
      </c>
      <c r="T84" s="214" t="s">
        <v>228</v>
      </c>
      <c r="U84" s="214">
        <v>8.6210000000000004</v>
      </c>
      <c r="V84" s="214">
        <v>3.4484000000000004</v>
      </c>
      <c r="W84" s="214"/>
      <c r="X84" s="214" t="s">
        <v>289</v>
      </c>
      <c r="Y84" s="214" t="s">
        <v>231</v>
      </c>
      <c r="Z84" s="208"/>
      <c r="AA84" s="208"/>
      <c r="AB84" s="208"/>
      <c r="AC84" s="208"/>
      <c r="AD84" s="208"/>
      <c r="AE84" s="208"/>
      <c r="AF84" s="208"/>
      <c r="AG84" s="208" t="s">
        <v>290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11"/>
      <c r="B85" s="212"/>
      <c r="C85" s="239" t="s">
        <v>379</v>
      </c>
      <c r="D85" s="228"/>
      <c r="E85" s="228"/>
      <c r="F85" s="228"/>
      <c r="G85" s="228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233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29" t="str">
        <f>C85</f>
        <v>Včetně bourání geotextilií, výplně otvorů tvárnic, drenáží, trubek a dilatačních prvků apod. zabudovaných v bouraných konstrukcích.</v>
      </c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46" t="s">
        <v>550</v>
      </c>
      <c r="D86" s="244"/>
      <c r="E86" s="245">
        <v>0.4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304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33</v>
      </c>
      <c r="B87" s="223" t="s">
        <v>551</v>
      </c>
      <c r="C87" s="238" t="s">
        <v>552</v>
      </c>
      <c r="D87" s="224" t="s">
        <v>307</v>
      </c>
      <c r="E87" s="225">
        <v>0.42</v>
      </c>
      <c r="F87" s="226">
        <v>16810</v>
      </c>
      <c r="G87" s="226">
        <v>7060.2</v>
      </c>
      <c r="H87" s="226">
        <v>0</v>
      </c>
      <c r="I87" s="226">
        <v>0</v>
      </c>
      <c r="J87" s="226">
        <v>16810</v>
      </c>
      <c r="K87" s="226">
        <v>7060.2</v>
      </c>
      <c r="L87" s="226">
        <v>21</v>
      </c>
      <c r="M87" s="226">
        <v>8542.8419999999987</v>
      </c>
      <c r="N87" s="225">
        <v>0</v>
      </c>
      <c r="O87" s="225">
        <v>0</v>
      </c>
      <c r="P87" s="225">
        <v>2.85</v>
      </c>
      <c r="Q87" s="227">
        <v>1.1970000000000001</v>
      </c>
      <c r="R87" s="214"/>
      <c r="S87" s="214" t="s">
        <v>228</v>
      </c>
      <c r="T87" s="214" t="s">
        <v>535</v>
      </c>
      <c r="U87" s="214">
        <v>17.606999999999999</v>
      </c>
      <c r="V87" s="214">
        <v>7.3949399999999992</v>
      </c>
      <c r="W87" s="214"/>
      <c r="X87" s="214" t="s">
        <v>289</v>
      </c>
      <c r="Y87" s="214" t="s">
        <v>231</v>
      </c>
      <c r="Z87" s="208"/>
      <c r="AA87" s="208"/>
      <c r="AB87" s="208"/>
      <c r="AC87" s="208"/>
      <c r="AD87" s="208"/>
      <c r="AE87" s="208"/>
      <c r="AF87" s="208"/>
      <c r="AG87" s="208" t="s">
        <v>290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39" t="s">
        <v>379</v>
      </c>
      <c r="D88" s="228"/>
      <c r="E88" s="228"/>
      <c r="F88" s="228"/>
      <c r="G88" s="228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233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29" t="str">
        <f>C88</f>
        <v>Včetně bourání geotextilií, výplně otvorů tvárnic, drenáží, trubek a dilatačních prvků apod. zabudovaných v bouraných konstrukcích.</v>
      </c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553</v>
      </c>
      <c r="D89" s="244"/>
      <c r="E89" s="245">
        <v>0.42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34</v>
      </c>
      <c r="B90" s="223" t="s">
        <v>531</v>
      </c>
      <c r="C90" s="238" t="s">
        <v>532</v>
      </c>
      <c r="D90" s="224" t="s">
        <v>515</v>
      </c>
      <c r="E90" s="225">
        <v>3.6</v>
      </c>
      <c r="F90" s="226">
        <v>1968</v>
      </c>
      <c r="G90" s="226">
        <v>7084.8</v>
      </c>
      <c r="H90" s="226">
        <v>526.78</v>
      </c>
      <c r="I90" s="226">
        <v>1896.4079999999999</v>
      </c>
      <c r="J90" s="226">
        <v>1441.22</v>
      </c>
      <c r="K90" s="226">
        <v>5188.3919999999998</v>
      </c>
      <c r="L90" s="226">
        <v>21</v>
      </c>
      <c r="M90" s="226">
        <v>8572.6080000000002</v>
      </c>
      <c r="N90" s="225">
        <v>0</v>
      </c>
      <c r="O90" s="225">
        <v>0</v>
      </c>
      <c r="P90" s="225">
        <v>6.4000000000000005E-4</v>
      </c>
      <c r="Q90" s="227">
        <v>2.3040000000000001E-3</v>
      </c>
      <c r="R90" s="214"/>
      <c r="S90" s="214" t="s">
        <v>228</v>
      </c>
      <c r="T90" s="214" t="s">
        <v>228</v>
      </c>
      <c r="U90" s="214">
        <v>2.4</v>
      </c>
      <c r="V90" s="214">
        <v>8.64</v>
      </c>
      <c r="W90" s="214"/>
      <c r="X90" s="214" t="s">
        <v>289</v>
      </c>
      <c r="Y90" s="214" t="s">
        <v>231</v>
      </c>
      <c r="Z90" s="208"/>
      <c r="AA90" s="208"/>
      <c r="AB90" s="208"/>
      <c r="AC90" s="208"/>
      <c r="AD90" s="208"/>
      <c r="AE90" s="208"/>
      <c r="AF90" s="208"/>
      <c r="AG90" s="208" t="s">
        <v>290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554</v>
      </c>
      <c r="D91" s="244"/>
      <c r="E91" s="245">
        <v>3.6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16" t="s">
        <v>223</v>
      </c>
      <c r="B92" s="217" t="s">
        <v>189</v>
      </c>
      <c r="C92" s="237" t="s">
        <v>190</v>
      </c>
      <c r="D92" s="218"/>
      <c r="E92" s="219"/>
      <c r="F92" s="220"/>
      <c r="G92" s="220">
        <v>2221.61</v>
      </c>
      <c r="H92" s="220"/>
      <c r="I92" s="220">
        <v>0</v>
      </c>
      <c r="J92" s="220"/>
      <c r="K92" s="220">
        <v>2221.61</v>
      </c>
      <c r="L92" s="220"/>
      <c r="M92" s="220"/>
      <c r="N92" s="219"/>
      <c r="O92" s="219"/>
      <c r="P92" s="219"/>
      <c r="Q92" s="221"/>
      <c r="R92" s="215"/>
      <c r="S92" s="215"/>
      <c r="T92" s="215"/>
      <c r="U92" s="215"/>
      <c r="V92" s="215"/>
      <c r="W92" s="215"/>
      <c r="X92" s="215"/>
      <c r="Y92" s="215"/>
      <c r="AG92" t="s">
        <v>224</v>
      </c>
    </row>
    <row r="93" spans="1:60" x14ac:dyDescent="0.2">
      <c r="A93" s="231">
        <v>35</v>
      </c>
      <c r="B93" s="232" t="s">
        <v>381</v>
      </c>
      <c r="C93" s="241" t="s">
        <v>382</v>
      </c>
      <c r="D93" s="233" t="s">
        <v>324</v>
      </c>
      <c r="E93" s="234">
        <v>6.4581799999999996</v>
      </c>
      <c r="F93" s="235">
        <v>344</v>
      </c>
      <c r="G93" s="235">
        <v>2221.61</v>
      </c>
      <c r="H93" s="235">
        <v>0</v>
      </c>
      <c r="I93" s="235">
        <v>0</v>
      </c>
      <c r="J93" s="235">
        <v>344</v>
      </c>
      <c r="K93" s="235">
        <v>2221.6139199999998</v>
      </c>
      <c r="L93" s="235">
        <v>21</v>
      </c>
      <c r="M93" s="235">
        <v>2688.1480999999999</v>
      </c>
      <c r="N93" s="234">
        <v>0</v>
      </c>
      <c r="O93" s="234">
        <v>0</v>
      </c>
      <c r="P93" s="234">
        <v>0</v>
      </c>
      <c r="Q93" s="236">
        <v>0</v>
      </c>
      <c r="R93" s="214"/>
      <c r="S93" s="214" t="s">
        <v>228</v>
      </c>
      <c r="T93" s="214" t="s">
        <v>228</v>
      </c>
      <c r="U93" s="214">
        <v>0.23200000000000001</v>
      </c>
      <c r="V93" s="214">
        <v>1.49829776</v>
      </c>
      <c r="W93" s="214"/>
      <c r="X93" s="214" t="s">
        <v>383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384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223</v>
      </c>
      <c r="B94" s="217" t="s">
        <v>191</v>
      </c>
      <c r="C94" s="237" t="s">
        <v>192</v>
      </c>
      <c r="D94" s="218"/>
      <c r="E94" s="219"/>
      <c r="F94" s="220"/>
      <c r="G94" s="220">
        <v>5700.45</v>
      </c>
      <c r="H94" s="220"/>
      <c r="I94" s="220">
        <v>10.95</v>
      </c>
      <c r="J94" s="220"/>
      <c r="K94" s="220">
        <v>5689.5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224</v>
      </c>
    </row>
    <row r="95" spans="1:60" x14ac:dyDescent="0.2">
      <c r="A95" s="222">
        <v>36</v>
      </c>
      <c r="B95" s="223" t="s">
        <v>385</v>
      </c>
      <c r="C95" s="238" t="s">
        <v>386</v>
      </c>
      <c r="D95" s="224" t="s">
        <v>324</v>
      </c>
      <c r="E95" s="225">
        <v>2.6446100000000001</v>
      </c>
      <c r="F95" s="226">
        <v>808</v>
      </c>
      <c r="G95" s="226">
        <v>2136.84</v>
      </c>
      <c r="H95" s="226">
        <v>0</v>
      </c>
      <c r="I95" s="226">
        <v>0</v>
      </c>
      <c r="J95" s="226">
        <v>808</v>
      </c>
      <c r="K95" s="226">
        <v>2136.8448800000001</v>
      </c>
      <c r="L95" s="226">
        <v>21</v>
      </c>
      <c r="M95" s="226">
        <v>2585.5763999999999</v>
      </c>
      <c r="N95" s="225">
        <v>0</v>
      </c>
      <c r="O95" s="225">
        <v>0</v>
      </c>
      <c r="P95" s="225">
        <v>0</v>
      </c>
      <c r="Q95" s="227">
        <v>0</v>
      </c>
      <c r="R95" s="214"/>
      <c r="S95" s="214" t="s">
        <v>228</v>
      </c>
      <c r="T95" s="214" t="s">
        <v>228</v>
      </c>
      <c r="U95" s="214">
        <v>1.8160000000000001</v>
      </c>
      <c r="V95" s="214">
        <v>4.8026117600000005</v>
      </c>
      <c r="W95" s="214"/>
      <c r="X95" s="214" t="s">
        <v>387</v>
      </c>
      <c r="Y95" s="214" t="s">
        <v>231</v>
      </c>
      <c r="Z95" s="208"/>
      <c r="AA95" s="208"/>
      <c r="AB95" s="208"/>
      <c r="AC95" s="208"/>
      <c r="AD95" s="208"/>
      <c r="AE95" s="208"/>
      <c r="AF95" s="208"/>
      <c r="AG95" s="208" t="s">
        <v>388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11"/>
      <c r="B96" s="212"/>
      <c r="C96" s="239" t="s">
        <v>389</v>
      </c>
      <c r="D96" s="228"/>
      <c r="E96" s="228"/>
      <c r="F96" s="228"/>
      <c r="G96" s="228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233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29" t="str">
        <f>C96</f>
        <v>S naložením suti nebo vybouraných hmot do dopravního prostředku a na jejich vyložením, popřípadě přeložením na normální dopravní prostředek.</v>
      </c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31">
        <v>37</v>
      </c>
      <c r="B97" s="232" t="s">
        <v>390</v>
      </c>
      <c r="C97" s="241" t="s">
        <v>391</v>
      </c>
      <c r="D97" s="233" t="s">
        <v>324</v>
      </c>
      <c r="E97" s="234">
        <v>2.6446100000000001</v>
      </c>
      <c r="F97" s="235">
        <v>383</v>
      </c>
      <c r="G97" s="235">
        <v>1012.89</v>
      </c>
      <c r="H97" s="235">
        <v>4.1399999999999997</v>
      </c>
      <c r="I97" s="235">
        <v>10.9486854</v>
      </c>
      <c r="J97" s="235">
        <v>378.86</v>
      </c>
      <c r="K97" s="235">
        <v>1001.9369446000001</v>
      </c>
      <c r="L97" s="235">
        <v>21</v>
      </c>
      <c r="M97" s="235">
        <v>1225.5969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228</v>
      </c>
      <c r="T97" s="214" t="s">
        <v>228</v>
      </c>
      <c r="U97" s="214">
        <v>4.2000000000000003E-2</v>
      </c>
      <c r="V97" s="214">
        <v>0.11107362000000001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x14ac:dyDescent="0.2">
      <c r="A98" s="231">
        <v>38</v>
      </c>
      <c r="B98" s="232" t="s">
        <v>392</v>
      </c>
      <c r="C98" s="241" t="s">
        <v>393</v>
      </c>
      <c r="D98" s="233" t="s">
        <v>324</v>
      </c>
      <c r="E98" s="234">
        <v>2.6446100000000001</v>
      </c>
      <c r="F98" s="235">
        <v>630</v>
      </c>
      <c r="G98" s="235">
        <v>1666.1</v>
      </c>
      <c r="H98" s="235">
        <v>0</v>
      </c>
      <c r="I98" s="235">
        <v>0</v>
      </c>
      <c r="J98" s="235">
        <v>630</v>
      </c>
      <c r="K98" s="235">
        <v>1666.1043</v>
      </c>
      <c r="L98" s="235">
        <v>21</v>
      </c>
      <c r="M98" s="235">
        <v>2015.9809999999998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228</v>
      </c>
      <c r="T98" s="214" t="s">
        <v>229</v>
      </c>
      <c r="U98" s="214">
        <v>0</v>
      </c>
      <c r="V98" s="214">
        <v>0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394</v>
      </c>
      <c r="C99" s="238" t="s">
        <v>395</v>
      </c>
      <c r="D99" s="224" t="s">
        <v>324</v>
      </c>
      <c r="E99" s="225">
        <v>2.6446100000000001</v>
      </c>
      <c r="F99" s="226">
        <v>334.5</v>
      </c>
      <c r="G99" s="226">
        <v>884.62</v>
      </c>
      <c r="H99" s="226">
        <v>0</v>
      </c>
      <c r="I99" s="226">
        <v>0</v>
      </c>
      <c r="J99" s="226">
        <v>334.5</v>
      </c>
      <c r="K99" s="226">
        <v>884.62204500000007</v>
      </c>
      <c r="L99" s="226">
        <v>21</v>
      </c>
      <c r="M99" s="226">
        <v>1070.3902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0.752</v>
      </c>
      <c r="V99" s="214">
        <v>1.9887467200000002</v>
      </c>
      <c r="W99" s="214"/>
      <c r="X99" s="214" t="s">
        <v>387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388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389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outlineLevel="2" x14ac:dyDescent="0.2">
      <c r="A101" s="211"/>
      <c r="B101" s="212"/>
      <c r="C101" s="240" t="s">
        <v>396</v>
      </c>
      <c r="D101" s="230"/>
      <c r="E101" s="230"/>
      <c r="F101" s="230"/>
      <c r="G101" s="230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233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3"/>
      <c r="B102" s="4"/>
      <c r="C102" s="242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v>15</v>
      </c>
      <c r="AF102">
        <v>21</v>
      </c>
      <c r="AG102" t="s">
        <v>209</v>
      </c>
    </row>
    <row r="103" spans="1:60" x14ac:dyDescent="0.2">
      <c r="C103" s="243"/>
      <c r="D103" s="10"/>
      <c r="AG103" t="s">
        <v>285</v>
      </c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101:G101"/>
    <mergeCell ref="C72:G72"/>
    <mergeCell ref="C74:G74"/>
    <mergeCell ref="C85:G85"/>
    <mergeCell ref="C88:G88"/>
    <mergeCell ref="C96:G96"/>
    <mergeCell ref="C100:G100"/>
    <mergeCell ref="C41:G41"/>
    <mergeCell ref="C42:G42"/>
    <mergeCell ref="C43:G43"/>
    <mergeCell ref="C46:G46"/>
    <mergeCell ref="C47:G47"/>
    <mergeCell ref="C65:G65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743FC-6564-429A-AF59-87D4A2640F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72</v>
      </c>
      <c r="C4" s="200" t="s">
        <v>73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174482.6</v>
      </c>
      <c r="H8" s="220"/>
      <c r="I8" s="220">
        <v>28749.91</v>
      </c>
      <c r="J8" s="220"/>
      <c r="K8" s="220">
        <v>145732.69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4.641</v>
      </c>
      <c r="F9" s="226">
        <v>863</v>
      </c>
      <c r="G9" s="226">
        <v>4005.18</v>
      </c>
      <c r="H9" s="226">
        <v>0</v>
      </c>
      <c r="I9" s="226">
        <v>0</v>
      </c>
      <c r="J9" s="226">
        <v>863</v>
      </c>
      <c r="K9" s="226">
        <v>4005.183</v>
      </c>
      <c r="L9" s="226">
        <v>21</v>
      </c>
      <c r="M9" s="226">
        <v>4846.2677999999996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9.2448720000000009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556</v>
      </c>
      <c r="D11" s="244"/>
      <c r="E11" s="245">
        <v>1.4490000000000001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4.641</v>
      </c>
      <c r="F13" s="235">
        <v>289.5</v>
      </c>
      <c r="G13" s="235">
        <v>1343.57</v>
      </c>
      <c r="H13" s="235">
        <v>0</v>
      </c>
      <c r="I13" s="235">
        <v>0</v>
      </c>
      <c r="J13" s="235">
        <v>289.5</v>
      </c>
      <c r="K13" s="235">
        <v>1343.5695000000001</v>
      </c>
      <c r="L13" s="235">
        <v>21</v>
      </c>
      <c r="M13" s="235">
        <v>1625.7196999999999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2.8402919999999998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14.1935</v>
      </c>
      <c r="F19" s="226">
        <v>2215</v>
      </c>
      <c r="G19" s="226">
        <v>31438.6</v>
      </c>
      <c r="H19" s="226">
        <v>0</v>
      </c>
      <c r="I19" s="226">
        <v>0</v>
      </c>
      <c r="J19" s="226">
        <v>2215</v>
      </c>
      <c r="K19" s="226">
        <v>31438.602500000001</v>
      </c>
      <c r="L19" s="226">
        <v>21</v>
      </c>
      <c r="M19" s="226">
        <v>38040.705999999998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10.928995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562</v>
      </c>
      <c r="D20" s="244"/>
      <c r="E20" s="245">
        <v>14.1935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27.326499999999999</v>
      </c>
      <c r="F21" s="226">
        <v>472</v>
      </c>
      <c r="G21" s="226">
        <v>12898.11</v>
      </c>
      <c r="H21" s="226">
        <v>0</v>
      </c>
      <c r="I21" s="226">
        <v>0</v>
      </c>
      <c r="J21" s="226">
        <v>472</v>
      </c>
      <c r="K21" s="226">
        <v>12898.108</v>
      </c>
      <c r="L21" s="226">
        <v>21</v>
      </c>
      <c r="M21" s="226">
        <v>15606.713100000001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8.4712149999999991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564</v>
      </c>
      <c r="D23" s="244"/>
      <c r="E23" s="245">
        <v>27.326499999999999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5.4653</v>
      </c>
      <c r="F24" s="226">
        <v>61.2</v>
      </c>
      <c r="G24" s="226">
        <v>334.48</v>
      </c>
      <c r="H24" s="226">
        <v>0</v>
      </c>
      <c r="I24" s="226">
        <v>0</v>
      </c>
      <c r="J24" s="226">
        <v>61.2</v>
      </c>
      <c r="K24" s="226">
        <v>334.47636</v>
      </c>
      <c r="L24" s="226">
        <v>21</v>
      </c>
      <c r="M24" s="226">
        <v>404.7208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0.55964672000000004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565</v>
      </c>
      <c r="D25" s="244"/>
      <c r="E25" s="245">
        <v>5.4653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27.326499999999999</v>
      </c>
      <c r="F26" s="235">
        <v>245.5</v>
      </c>
      <c r="G26" s="235">
        <v>6708.66</v>
      </c>
      <c r="H26" s="235">
        <v>0</v>
      </c>
      <c r="I26" s="235">
        <v>0</v>
      </c>
      <c r="J26" s="235">
        <v>245.5</v>
      </c>
      <c r="K26" s="235">
        <v>6708.6557499999999</v>
      </c>
      <c r="L26" s="235">
        <v>21</v>
      </c>
      <c r="M26" s="235">
        <v>8117.4785999999995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14.182453499999999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14.1935</v>
      </c>
      <c r="F27" s="235">
        <v>344.5</v>
      </c>
      <c r="G27" s="235">
        <v>4889.66</v>
      </c>
      <c r="H27" s="235">
        <v>0</v>
      </c>
      <c r="I27" s="235">
        <v>0</v>
      </c>
      <c r="J27" s="235">
        <v>344.5</v>
      </c>
      <c r="K27" s="235">
        <v>4889.66075</v>
      </c>
      <c r="L27" s="235">
        <v>21</v>
      </c>
      <c r="M27" s="235">
        <v>5916.4885999999997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10.347061500000001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13.12</v>
      </c>
      <c r="F28" s="226">
        <v>53.3</v>
      </c>
      <c r="G28" s="226">
        <v>699.3</v>
      </c>
      <c r="H28" s="226">
        <v>0</v>
      </c>
      <c r="I28" s="226">
        <v>0</v>
      </c>
      <c r="J28" s="226">
        <v>53.3</v>
      </c>
      <c r="K28" s="226">
        <v>699.29599999999994</v>
      </c>
      <c r="L28" s="226">
        <v>21</v>
      </c>
      <c r="M28" s="226">
        <v>846.15299999999991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0.97087999999999985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568</v>
      </c>
      <c r="D29" s="244"/>
      <c r="E29" s="245">
        <v>13.12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20.766500000000001</v>
      </c>
      <c r="F30" s="226">
        <v>217</v>
      </c>
      <c r="G30" s="226">
        <v>4506.33</v>
      </c>
      <c r="H30" s="226">
        <v>0</v>
      </c>
      <c r="I30" s="226">
        <v>0</v>
      </c>
      <c r="J30" s="226">
        <v>217</v>
      </c>
      <c r="K30" s="226">
        <v>4506.3305</v>
      </c>
      <c r="L30" s="226">
        <v>21</v>
      </c>
      <c r="M30" s="226">
        <v>5452.6592999999993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0.22843149999999998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569</v>
      </c>
      <c r="D31" s="244"/>
      <c r="E31" s="245">
        <v>20.766500000000001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9.5525000000000002</v>
      </c>
      <c r="F32" s="226">
        <v>248.5</v>
      </c>
      <c r="G32" s="226">
        <v>2373.8000000000002</v>
      </c>
      <c r="H32" s="226">
        <v>0</v>
      </c>
      <c r="I32" s="226">
        <v>0</v>
      </c>
      <c r="J32" s="226">
        <v>248.5</v>
      </c>
      <c r="K32" s="226">
        <v>2373.7962499999999</v>
      </c>
      <c r="L32" s="226">
        <v>21</v>
      </c>
      <c r="M32" s="226">
        <v>2872.2980000000002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0.11463000000000001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572</v>
      </c>
      <c r="D33" s="244"/>
      <c r="E33" s="245">
        <v>9.5525000000000002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27.326499999999999</v>
      </c>
      <c r="F34" s="226">
        <v>200</v>
      </c>
      <c r="G34" s="226">
        <v>5465.3</v>
      </c>
      <c r="H34" s="226">
        <v>0</v>
      </c>
      <c r="I34" s="226">
        <v>0</v>
      </c>
      <c r="J34" s="226">
        <v>200</v>
      </c>
      <c r="K34" s="226">
        <v>5465.3</v>
      </c>
      <c r="L34" s="226">
        <v>21</v>
      </c>
      <c r="M34" s="226">
        <v>6613.0129999999999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8.4712149999999991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14.1935</v>
      </c>
      <c r="F37" s="226">
        <v>212</v>
      </c>
      <c r="G37" s="226">
        <v>3009.02</v>
      </c>
      <c r="H37" s="226">
        <v>0</v>
      </c>
      <c r="I37" s="226">
        <v>0</v>
      </c>
      <c r="J37" s="226">
        <v>212</v>
      </c>
      <c r="K37" s="226">
        <v>3009.0219999999999</v>
      </c>
      <c r="L37" s="226">
        <v>21</v>
      </c>
      <c r="M37" s="226">
        <v>3640.9141999999997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4.5703070000000006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6.56</v>
      </c>
      <c r="F40" s="235">
        <v>316</v>
      </c>
      <c r="G40" s="235">
        <v>2072.96</v>
      </c>
      <c r="H40" s="235">
        <v>0</v>
      </c>
      <c r="I40" s="235">
        <v>0</v>
      </c>
      <c r="J40" s="235">
        <v>316</v>
      </c>
      <c r="K40" s="235">
        <v>2072.96</v>
      </c>
      <c r="L40" s="235">
        <v>21</v>
      </c>
      <c r="M40" s="235">
        <v>2508.2815999999998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4.27712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12.77</v>
      </c>
      <c r="F41" s="226">
        <v>145.5</v>
      </c>
      <c r="G41" s="226">
        <v>1858.04</v>
      </c>
      <c r="H41" s="226">
        <v>0</v>
      </c>
      <c r="I41" s="226">
        <v>0</v>
      </c>
      <c r="J41" s="226">
        <v>145.5</v>
      </c>
      <c r="K41" s="226">
        <v>1858.0349999999999</v>
      </c>
      <c r="L41" s="226">
        <v>21</v>
      </c>
      <c r="M41" s="226">
        <v>2248.2284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2.5795400000000002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575</v>
      </c>
      <c r="D43" s="244"/>
      <c r="E43" s="245">
        <v>6.56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576</v>
      </c>
      <c r="D44" s="244"/>
      <c r="E44" s="245">
        <v>6.21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7</v>
      </c>
      <c r="F45" s="235">
        <v>11.3</v>
      </c>
      <c r="G45" s="235">
        <v>79.099999999999994</v>
      </c>
      <c r="H45" s="235">
        <v>0.8</v>
      </c>
      <c r="I45" s="235">
        <v>5.6000000000000005</v>
      </c>
      <c r="J45" s="235">
        <v>10.5</v>
      </c>
      <c r="K45" s="235">
        <v>73.5</v>
      </c>
      <c r="L45" s="235">
        <v>21</v>
      </c>
      <c r="M45" s="235">
        <v>95.710999999999984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0.14700000000000002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17</v>
      </c>
      <c r="F46" s="235">
        <v>31.9</v>
      </c>
      <c r="G46" s="235">
        <v>542.29999999999995</v>
      </c>
      <c r="H46" s="235">
        <v>0.8</v>
      </c>
      <c r="I46" s="235">
        <v>13.600000000000001</v>
      </c>
      <c r="J46" s="235">
        <v>31.1</v>
      </c>
      <c r="K46" s="235">
        <v>528.70000000000005</v>
      </c>
      <c r="L46" s="235">
        <v>21</v>
      </c>
      <c r="M46" s="235">
        <v>656.18299999999988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1.2409999999999999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7</v>
      </c>
      <c r="F47" s="226">
        <v>15.6</v>
      </c>
      <c r="G47" s="226">
        <v>109.2</v>
      </c>
      <c r="H47" s="226">
        <v>0</v>
      </c>
      <c r="I47" s="226">
        <v>0</v>
      </c>
      <c r="J47" s="226">
        <v>15.6</v>
      </c>
      <c r="K47" s="226">
        <v>109.2</v>
      </c>
      <c r="L47" s="226">
        <v>21</v>
      </c>
      <c r="M47" s="226">
        <v>132.13200000000001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0.126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581</v>
      </c>
      <c r="D48" s="244"/>
      <c r="E48" s="245">
        <v>7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17</v>
      </c>
      <c r="F49" s="226">
        <v>73.900000000000006</v>
      </c>
      <c r="G49" s="226">
        <v>1256.3</v>
      </c>
      <c r="H49" s="226">
        <v>0</v>
      </c>
      <c r="I49" s="226">
        <v>0</v>
      </c>
      <c r="J49" s="226">
        <v>73.900000000000006</v>
      </c>
      <c r="K49" s="226">
        <v>1256.3000000000002</v>
      </c>
      <c r="L49" s="226">
        <v>21</v>
      </c>
      <c r="M49" s="226">
        <v>1520.1229999999998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2.1760000000000002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582</v>
      </c>
      <c r="D50" s="244"/>
      <c r="E50" s="245">
        <v>17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38.418030000000002</v>
      </c>
      <c r="F51" s="226">
        <v>280</v>
      </c>
      <c r="G51" s="226">
        <v>10757.05</v>
      </c>
      <c r="H51" s="226">
        <v>0</v>
      </c>
      <c r="I51" s="226">
        <v>0</v>
      </c>
      <c r="J51" s="226">
        <v>280</v>
      </c>
      <c r="K51" s="226">
        <v>10757.0484</v>
      </c>
      <c r="L51" s="226">
        <v>21</v>
      </c>
      <c r="M51" s="226">
        <v>13016.030499999999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583</v>
      </c>
      <c r="D53" s="244"/>
      <c r="E53" s="245">
        <v>38.418030000000002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9.5525000000000002</v>
      </c>
      <c r="F54" s="235">
        <v>1670</v>
      </c>
      <c r="G54" s="235">
        <v>15952.68</v>
      </c>
      <c r="H54" s="235">
        <v>0</v>
      </c>
      <c r="I54" s="235">
        <v>0</v>
      </c>
      <c r="J54" s="235">
        <v>1670</v>
      </c>
      <c r="K54" s="235">
        <v>15952.675000000001</v>
      </c>
      <c r="L54" s="235">
        <v>21</v>
      </c>
      <c r="M54" s="235">
        <v>19302.7428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0.72</v>
      </c>
      <c r="F59" s="226">
        <v>187.5</v>
      </c>
      <c r="G59" s="226">
        <v>135</v>
      </c>
      <c r="H59" s="226">
        <v>187.5</v>
      </c>
      <c r="I59" s="226">
        <v>135</v>
      </c>
      <c r="J59" s="226">
        <v>0</v>
      </c>
      <c r="K59" s="226">
        <v>0</v>
      </c>
      <c r="L59" s="226">
        <v>21</v>
      </c>
      <c r="M59" s="226">
        <v>163.35</v>
      </c>
      <c r="N59" s="225">
        <v>1E-3</v>
      </c>
      <c r="O59" s="225">
        <v>7.1999999999999994E-4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590</v>
      </c>
      <c r="D60" s="244"/>
      <c r="E60" s="245">
        <v>0.72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7.2160000000000002</v>
      </c>
      <c r="F61" s="226">
        <v>2935</v>
      </c>
      <c r="G61" s="226">
        <v>21178.959999999999</v>
      </c>
      <c r="H61" s="226">
        <v>2935</v>
      </c>
      <c r="I61" s="226">
        <v>21178.959999999999</v>
      </c>
      <c r="J61" s="226">
        <v>0</v>
      </c>
      <c r="K61" s="226">
        <v>0</v>
      </c>
      <c r="L61" s="226">
        <v>21</v>
      </c>
      <c r="M61" s="226">
        <v>25626.541599999997</v>
      </c>
      <c r="N61" s="225">
        <v>2.5</v>
      </c>
      <c r="O61" s="225">
        <v>18.04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591</v>
      </c>
      <c r="D62" s="244"/>
      <c r="E62" s="245">
        <v>7.2160000000000002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6219.83</v>
      </c>
      <c r="H63" s="220"/>
      <c r="I63" s="220">
        <v>742.46</v>
      </c>
      <c r="J63" s="220"/>
      <c r="K63" s="220">
        <v>5477.37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19.59</v>
      </c>
      <c r="F64" s="226">
        <v>317.5</v>
      </c>
      <c r="G64" s="226">
        <v>6219.83</v>
      </c>
      <c r="H64" s="226">
        <v>37.9</v>
      </c>
      <c r="I64" s="226">
        <v>742.46100000000001</v>
      </c>
      <c r="J64" s="226">
        <v>279.60000000000002</v>
      </c>
      <c r="K64" s="226">
        <v>5477.3640000000005</v>
      </c>
      <c r="L64" s="226">
        <v>21</v>
      </c>
      <c r="M64" s="226">
        <v>7525.9942999999994</v>
      </c>
      <c r="N64" s="225">
        <v>1.289E-2</v>
      </c>
      <c r="O64" s="225">
        <v>0.25251509999999999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10.06926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592</v>
      </c>
      <c r="D66" s="244"/>
      <c r="E66" s="245">
        <v>9.3000000000000007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215680.35</v>
      </c>
      <c r="H69" s="220"/>
      <c r="I69" s="220">
        <v>113150.46</v>
      </c>
      <c r="J69" s="220"/>
      <c r="K69" s="220">
        <v>102529.89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5.9802</v>
      </c>
      <c r="F70" s="226">
        <v>10070</v>
      </c>
      <c r="G70" s="226">
        <v>60220.61</v>
      </c>
      <c r="H70" s="226">
        <v>280.76</v>
      </c>
      <c r="I70" s="226">
        <v>1679.0009519999999</v>
      </c>
      <c r="J70" s="226">
        <v>9789.24</v>
      </c>
      <c r="K70" s="226">
        <v>58541.613047999999</v>
      </c>
      <c r="L70" s="226">
        <v>21</v>
      </c>
      <c r="M70" s="226">
        <v>72866.938099999999</v>
      </c>
      <c r="N70" s="225">
        <v>0.17978</v>
      </c>
      <c r="O70" s="225">
        <v>1.075120356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101.8547664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596</v>
      </c>
      <c r="D72" s="244"/>
      <c r="E72" s="245">
        <v>4.1201999999999996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598</v>
      </c>
      <c r="D74" s="244"/>
      <c r="E74" s="245">
        <v>0.36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15.847530000000001</v>
      </c>
      <c r="F93" s="226">
        <v>1617</v>
      </c>
      <c r="G93" s="226">
        <v>25625.46</v>
      </c>
      <c r="H93" s="226">
        <v>1617</v>
      </c>
      <c r="I93" s="226">
        <v>25625.456010000002</v>
      </c>
      <c r="J93" s="226">
        <v>0</v>
      </c>
      <c r="K93" s="226">
        <v>0</v>
      </c>
      <c r="L93" s="226">
        <v>21</v>
      </c>
      <c r="M93" s="226">
        <v>31006.806599999996</v>
      </c>
      <c r="N93" s="225">
        <v>1</v>
      </c>
      <c r="O93" s="225">
        <v>15.847530000000001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611</v>
      </c>
      <c r="D94" s="244"/>
      <c r="E94" s="245">
        <v>15.847530000000001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88241.26</v>
      </c>
      <c r="H95" s="220"/>
      <c r="I95" s="220">
        <v>46541.72</v>
      </c>
      <c r="J95" s="220"/>
      <c r="K95" s="220">
        <v>41699.54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12.51</v>
      </c>
      <c r="F97" s="226">
        <v>990</v>
      </c>
      <c r="G97" s="226">
        <v>12384.9</v>
      </c>
      <c r="H97" s="226">
        <v>793</v>
      </c>
      <c r="I97" s="226">
        <v>9920.43</v>
      </c>
      <c r="J97" s="226">
        <v>197</v>
      </c>
      <c r="K97" s="226">
        <v>2464.4699999999998</v>
      </c>
      <c r="L97" s="226">
        <v>21</v>
      </c>
      <c r="M97" s="226">
        <v>14985.728999999999</v>
      </c>
      <c r="N97" s="225">
        <v>0.52500000000000002</v>
      </c>
      <c r="O97" s="225">
        <v>6.5677500000000002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4.1283000000000003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612</v>
      </c>
      <c r="D98" s="244"/>
      <c r="E98" s="245">
        <v>12.51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5.1749999999999998</v>
      </c>
      <c r="F103" s="226">
        <v>1833</v>
      </c>
      <c r="G103" s="226">
        <v>9485.7800000000007</v>
      </c>
      <c r="H103" s="226">
        <v>1202.18</v>
      </c>
      <c r="I103" s="226">
        <v>6221.2815000000001</v>
      </c>
      <c r="J103" s="226">
        <v>630.82000000000005</v>
      </c>
      <c r="K103" s="226">
        <v>3264.4935</v>
      </c>
      <c r="L103" s="226">
        <v>21</v>
      </c>
      <c r="M103" s="226">
        <v>11477.793800000001</v>
      </c>
      <c r="N103" s="225">
        <v>0.72618000000000005</v>
      </c>
      <c r="O103" s="225">
        <v>3.7579815000000001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6.1634250000000002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617</v>
      </c>
      <c r="D104" s="244"/>
      <c r="E104" s="245">
        <v>5.1749999999999998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2.16</v>
      </c>
      <c r="F107" s="226">
        <v>2450</v>
      </c>
      <c r="G107" s="226">
        <v>5292</v>
      </c>
      <c r="H107" s="226">
        <v>1286.5899999999999</v>
      </c>
      <c r="I107" s="226">
        <v>2779.0344</v>
      </c>
      <c r="J107" s="226">
        <v>1163.4100000000001</v>
      </c>
      <c r="K107" s="226">
        <v>2512.9656000000004</v>
      </c>
      <c r="L107" s="226">
        <v>21</v>
      </c>
      <c r="M107" s="226">
        <v>6403.32</v>
      </c>
      <c r="N107" s="225">
        <v>0.87729000000000001</v>
      </c>
      <c r="O107" s="225">
        <v>1.8949464000000003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4.7563200000000005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623</v>
      </c>
      <c r="D109" s="244"/>
      <c r="E109" s="245">
        <v>2.16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5.1749999999999998</v>
      </c>
      <c r="F113" s="235">
        <v>1833</v>
      </c>
      <c r="G113" s="235">
        <v>9485.7800000000007</v>
      </c>
      <c r="H113" s="235">
        <v>0</v>
      </c>
      <c r="I113" s="235">
        <v>0</v>
      </c>
      <c r="J113" s="235">
        <v>1833</v>
      </c>
      <c r="K113" s="235">
        <v>9485.7749999999996</v>
      </c>
      <c r="L113" s="235">
        <v>21</v>
      </c>
      <c r="M113" s="235">
        <v>11477.793800000001</v>
      </c>
      <c r="N113" s="234">
        <v>0.72618000000000005</v>
      </c>
      <c r="O113" s="234">
        <v>3.7579815000000001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6.1634250000000002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42489.35</v>
      </c>
      <c r="H120" s="220"/>
      <c r="I120" s="220">
        <v>0</v>
      </c>
      <c r="J120" s="220"/>
      <c r="K120" s="220">
        <v>42489.35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123.51555</v>
      </c>
      <c r="F121" s="235">
        <v>344</v>
      </c>
      <c r="G121" s="235">
        <v>42489.35</v>
      </c>
      <c r="H121" s="235">
        <v>0</v>
      </c>
      <c r="I121" s="235">
        <v>0</v>
      </c>
      <c r="J121" s="235">
        <v>344</v>
      </c>
      <c r="K121" s="235">
        <v>42489.349200000004</v>
      </c>
      <c r="L121" s="235">
        <v>21</v>
      </c>
      <c r="M121" s="235">
        <v>51412.113499999999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28.655607600000003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5967.94</v>
      </c>
      <c r="H122" s="220"/>
      <c r="I122" s="220">
        <v>13.57</v>
      </c>
      <c r="J122" s="220"/>
      <c r="K122" s="220">
        <v>5954.37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383</v>
      </c>
      <c r="G125" s="235">
        <v>1255.2</v>
      </c>
      <c r="H125" s="235">
        <v>4.1399999999999997</v>
      </c>
      <c r="I125" s="235">
        <v>13.567980599999999</v>
      </c>
      <c r="J125" s="235">
        <v>378.86</v>
      </c>
      <c r="K125" s="235">
        <v>1241.6340894</v>
      </c>
      <c r="L125" s="235">
        <v>21</v>
      </c>
      <c r="M125" s="235">
        <v>1518.7919999999999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228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9BD99-EC85-4F97-96D3-69F130A83E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74</v>
      </c>
      <c r="C4" s="200" t="s">
        <v>75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336124.48</v>
      </c>
      <c r="H8" s="220"/>
      <c r="I8" s="220">
        <v>50544.36</v>
      </c>
      <c r="J8" s="220"/>
      <c r="K8" s="220">
        <v>285580.12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4.9227499999999997</v>
      </c>
      <c r="F9" s="226">
        <v>863</v>
      </c>
      <c r="G9" s="226">
        <v>4248.33</v>
      </c>
      <c r="H9" s="226">
        <v>0</v>
      </c>
      <c r="I9" s="226">
        <v>0</v>
      </c>
      <c r="J9" s="226">
        <v>863</v>
      </c>
      <c r="K9" s="226">
        <v>4248.3332499999997</v>
      </c>
      <c r="L9" s="226">
        <v>21</v>
      </c>
      <c r="M9" s="226">
        <v>5140.4793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9.8061179999999997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634</v>
      </c>
      <c r="D11" s="244"/>
      <c r="E11" s="245">
        <v>1.73075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4.9227499999999997</v>
      </c>
      <c r="F13" s="235">
        <v>289.5</v>
      </c>
      <c r="G13" s="235">
        <v>1425.14</v>
      </c>
      <c r="H13" s="235">
        <v>0</v>
      </c>
      <c r="I13" s="235">
        <v>0</v>
      </c>
      <c r="J13" s="235">
        <v>289.5</v>
      </c>
      <c r="K13" s="235">
        <v>1425.136125</v>
      </c>
      <c r="L13" s="235">
        <v>21</v>
      </c>
      <c r="M13" s="235">
        <v>1724.4194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3.0127229999999998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25</v>
      </c>
      <c r="F14" s="226">
        <v>1168</v>
      </c>
      <c r="G14" s="226">
        <v>29200</v>
      </c>
      <c r="H14" s="226">
        <v>494.45</v>
      </c>
      <c r="I14" s="226">
        <v>12361.25</v>
      </c>
      <c r="J14" s="226">
        <v>673.55</v>
      </c>
      <c r="K14" s="226">
        <v>16838.75</v>
      </c>
      <c r="L14" s="226">
        <v>21</v>
      </c>
      <c r="M14" s="226">
        <v>35332</v>
      </c>
      <c r="N14" s="225">
        <v>1.721E-2</v>
      </c>
      <c r="O14" s="225">
        <v>0.43024999999999997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24.675000000000001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6</v>
      </c>
      <c r="B19" s="232" t="s">
        <v>635</v>
      </c>
      <c r="C19" s="241" t="s">
        <v>636</v>
      </c>
      <c r="D19" s="233" t="s">
        <v>515</v>
      </c>
      <c r="E19" s="234">
        <v>10</v>
      </c>
      <c r="F19" s="235">
        <v>523</v>
      </c>
      <c r="G19" s="235">
        <v>5230</v>
      </c>
      <c r="H19" s="235">
        <v>171.76</v>
      </c>
      <c r="I19" s="235">
        <v>1717.6</v>
      </c>
      <c r="J19" s="235">
        <v>351.24</v>
      </c>
      <c r="K19" s="235">
        <v>3512.4</v>
      </c>
      <c r="L19" s="235">
        <v>21</v>
      </c>
      <c r="M19" s="235">
        <v>6328.3</v>
      </c>
      <c r="N19" s="234">
        <v>3.9739999999999998E-2</v>
      </c>
      <c r="O19" s="234">
        <v>0.39739999999999998</v>
      </c>
      <c r="P19" s="234">
        <v>0</v>
      </c>
      <c r="Q19" s="236">
        <v>0</v>
      </c>
      <c r="R19" s="214"/>
      <c r="S19" s="214" t="s">
        <v>228</v>
      </c>
      <c r="T19" s="214" t="s">
        <v>228</v>
      </c>
      <c r="U19" s="214">
        <v>0.753</v>
      </c>
      <c r="V19" s="214">
        <v>7.53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x14ac:dyDescent="0.2">
      <c r="A20" s="222">
        <v>7</v>
      </c>
      <c r="B20" s="223" t="s">
        <v>560</v>
      </c>
      <c r="C20" s="238" t="s">
        <v>561</v>
      </c>
      <c r="D20" s="224" t="s">
        <v>307</v>
      </c>
      <c r="E20" s="225">
        <v>29.361499999999999</v>
      </c>
      <c r="F20" s="226">
        <v>2215</v>
      </c>
      <c r="G20" s="226">
        <v>65035.72</v>
      </c>
      <c r="H20" s="226">
        <v>0</v>
      </c>
      <c r="I20" s="226">
        <v>0</v>
      </c>
      <c r="J20" s="226">
        <v>2215</v>
      </c>
      <c r="K20" s="226">
        <v>65035.722499999996</v>
      </c>
      <c r="L20" s="226">
        <v>21</v>
      </c>
      <c r="M20" s="226">
        <v>78693.2212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0.77</v>
      </c>
      <c r="V20" s="214">
        <v>22.608355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1"/>
      <c r="B21" s="212"/>
      <c r="C21" s="246" t="s">
        <v>637</v>
      </c>
      <c r="D21" s="244"/>
      <c r="E21" s="245">
        <v>14.584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304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6" t="s">
        <v>638</v>
      </c>
      <c r="D22" s="244"/>
      <c r="E22" s="245">
        <v>14.7775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451</v>
      </c>
      <c r="C23" s="238" t="s">
        <v>452</v>
      </c>
      <c r="D23" s="224" t="s">
        <v>307</v>
      </c>
      <c r="E23" s="225">
        <v>42.24</v>
      </c>
      <c r="F23" s="226">
        <v>472</v>
      </c>
      <c r="G23" s="226">
        <v>19937.28</v>
      </c>
      <c r="H23" s="226">
        <v>0</v>
      </c>
      <c r="I23" s="226">
        <v>0</v>
      </c>
      <c r="J23" s="226">
        <v>472</v>
      </c>
      <c r="K23" s="226">
        <v>19937.280000000002</v>
      </c>
      <c r="L23" s="226">
        <v>21</v>
      </c>
      <c r="M23" s="226">
        <v>24124.108799999998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0.31</v>
      </c>
      <c r="V23" s="214">
        <v>13.0944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563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639</v>
      </c>
      <c r="D25" s="244"/>
      <c r="E25" s="245">
        <v>42.24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9</v>
      </c>
      <c r="B26" s="223" t="s">
        <v>455</v>
      </c>
      <c r="C26" s="238" t="s">
        <v>456</v>
      </c>
      <c r="D26" s="224" t="s">
        <v>307</v>
      </c>
      <c r="E26" s="225">
        <v>8.4480000000000004</v>
      </c>
      <c r="F26" s="226">
        <v>61.2</v>
      </c>
      <c r="G26" s="226">
        <v>517.02</v>
      </c>
      <c r="H26" s="226">
        <v>0</v>
      </c>
      <c r="I26" s="226">
        <v>0</v>
      </c>
      <c r="J26" s="226">
        <v>61.2</v>
      </c>
      <c r="K26" s="226">
        <v>517.01760000000002</v>
      </c>
      <c r="L26" s="226">
        <v>21</v>
      </c>
      <c r="M26" s="226">
        <v>625.5942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0.1024</v>
      </c>
      <c r="V26" s="214">
        <v>0.86507520000000004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640</v>
      </c>
      <c r="D27" s="244"/>
      <c r="E27" s="245">
        <v>8.4480000000000004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304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10</v>
      </c>
      <c r="B28" s="232" t="s">
        <v>338</v>
      </c>
      <c r="C28" s="241" t="s">
        <v>339</v>
      </c>
      <c r="D28" s="233" t="s">
        <v>307</v>
      </c>
      <c r="E28" s="234">
        <v>42.24</v>
      </c>
      <c r="F28" s="235">
        <v>245.5</v>
      </c>
      <c r="G28" s="235">
        <v>10369.92</v>
      </c>
      <c r="H28" s="235">
        <v>0</v>
      </c>
      <c r="I28" s="235">
        <v>0</v>
      </c>
      <c r="J28" s="235">
        <v>245.5</v>
      </c>
      <c r="K28" s="235">
        <v>10369.92</v>
      </c>
      <c r="L28" s="235">
        <v>21</v>
      </c>
      <c r="M28" s="235">
        <v>12547.6032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0.51900000000000002</v>
      </c>
      <c r="V28" s="214">
        <v>21.922560000000001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31">
        <v>11</v>
      </c>
      <c r="B29" s="232" t="s">
        <v>340</v>
      </c>
      <c r="C29" s="241" t="s">
        <v>341</v>
      </c>
      <c r="D29" s="233" t="s">
        <v>307</v>
      </c>
      <c r="E29" s="234">
        <v>29.361499999999999</v>
      </c>
      <c r="F29" s="235">
        <v>344.5</v>
      </c>
      <c r="G29" s="235">
        <v>10115.040000000001</v>
      </c>
      <c r="H29" s="235">
        <v>0</v>
      </c>
      <c r="I29" s="235">
        <v>0</v>
      </c>
      <c r="J29" s="235">
        <v>344.5</v>
      </c>
      <c r="K29" s="235">
        <v>10115.036749999999</v>
      </c>
      <c r="L29" s="235">
        <v>21</v>
      </c>
      <c r="M29" s="235">
        <v>12239.198400000001</v>
      </c>
      <c r="N29" s="234">
        <v>0</v>
      </c>
      <c r="O29" s="234">
        <v>0</v>
      </c>
      <c r="P29" s="234">
        <v>0</v>
      </c>
      <c r="Q29" s="236">
        <v>0</v>
      </c>
      <c r="R29" s="214"/>
      <c r="S29" s="214" t="s">
        <v>228</v>
      </c>
      <c r="T29" s="214" t="s">
        <v>228</v>
      </c>
      <c r="U29" s="214">
        <v>0.72899999999999998</v>
      </c>
      <c r="V29" s="214">
        <v>21.404533499999999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566</v>
      </c>
      <c r="C30" s="238" t="s">
        <v>567</v>
      </c>
      <c r="D30" s="224" t="s">
        <v>307</v>
      </c>
      <c r="E30" s="225">
        <v>26.114999999999998</v>
      </c>
      <c r="F30" s="226">
        <v>53.3</v>
      </c>
      <c r="G30" s="226">
        <v>1391.93</v>
      </c>
      <c r="H30" s="226">
        <v>0</v>
      </c>
      <c r="I30" s="226">
        <v>0</v>
      </c>
      <c r="J30" s="226">
        <v>53.3</v>
      </c>
      <c r="K30" s="226">
        <v>1391.9294999999997</v>
      </c>
      <c r="L30" s="226">
        <v>21</v>
      </c>
      <c r="M30" s="226">
        <v>1684.2353000000001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7.3999999999999996E-2</v>
      </c>
      <c r="V30" s="214">
        <v>1.9325099999999997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641</v>
      </c>
      <c r="D31" s="244"/>
      <c r="E31" s="245">
        <v>26.114999999999998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314</v>
      </c>
      <c r="C32" s="238" t="s">
        <v>315</v>
      </c>
      <c r="D32" s="224" t="s">
        <v>307</v>
      </c>
      <c r="E32" s="225">
        <v>29.182500000000001</v>
      </c>
      <c r="F32" s="226">
        <v>217</v>
      </c>
      <c r="G32" s="226">
        <v>6332.6</v>
      </c>
      <c r="H32" s="226">
        <v>0</v>
      </c>
      <c r="I32" s="226">
        <v>0</v>
      </c>
      <c r="J32" s="226">
        <v>217</v>
      </c>
      <c r="K32" s="226">
        <v>6332.6025</v>
      </c>
      <c r="L32" s="226">
        <v>21</v>
      </c>
      <c r="M32" s="226">
        <v>7662.4459999999999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1.0999999999999999E-2</v>
      </c>
      <c r="V32" s="214">
        <v>0.3210075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642</v>
      </c>
      <c r="D33" s="244"/>
      <c r="E33" s="245">
        <v>29.182500000000001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570</v>
      </c>
      <c r="C34" s="238" t="s">
        <v>571</v>
      </c>
      <c r="D34" s="224" t="s">
        <v>307</v>
      </c>
      <c r="E34" s="225">
        <v>24.438749999999999</v>
      </c>
      <c r="F34" s="226">
        <v>248.5</v>
      </c>
      <c r="G34" s="226">
        <v>6073.03</v>
      </c>
      <c r="H34" s="226">
        <v>0</v>
      </c>
      <c r="I34" s="226">
        <v>0</v>
      </c>
      <c r="J34" s="226">
        <v>248.5</v>
      </c>
      <c r="K34" s="226">
        <v>6073.0293750000001</v>
      </c>
      <c r="L34" s="226">
        <v>21</v>
      </c>
      <c r="M34" s="226">
        <v>7348.3662999999997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1.2E-2</v>
      </c>
      <c r="V34" s="214">
        <v>0.293265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643</v>
      </c>
      <c r="D35" s="244"/>
      <c r="E35" s="245">
        <v>24.438749999999999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316</v>
      </c>
      <c r="C36" s="238" t="s">
        <v>317</v>
      </c>
      <c r="D36" s="224" t="s">
        <v>307</v>
      </c>
      <c r="E36" s="225">
        <v>42.24</v>
      </c>
      <c r="F36" s="226">
        <v>200</v>
      </c>
      <c r="G36" s="226">
        <v>8448</v>
      </c>
      <c r="H36" s="226">
        <v>0</v>
      </c>
      <c r="I36" s="226">
        <v>0</v>
      </c>
      <c r="J36" s="226">
        <v>200</v>
      </c>
      <c r="K36" s="226">
        <v>8448</v>
      </c>
      <c r="L36" s="226">
        <v>21</v>
      </c>
      <c r="M36" s="226">
        <v>10222.08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228</v>
      </c>
      <c r="T36" s="214" t="s">
        <v>228</v>
      </c>
      <c r="U36" s="214">
        <v>0.31</v>
      </c>
      <c r="V36" s="214">
        <v>13.0944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342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0" t="s">
        <v>343</v>
      </c>
      <c r="D38" s="230"/>
      <c r="E38" s="230"/>
      <c r="F38" s="230"/>
      <c r="G38" s="230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344</v>
      </c>
      <c r="C39" s="238" t="s">
        <v>345</v>
      </c>
      <c r="D39" s="224" t="s">
        <v>307</v>
      </c>
      <c r="E39" s="225">
        <v>29.361499999999999</v>
      </c>
      <c r="F39" s="226">
        <v>212</v>
      </c>
      <c r="G39" s="226">
        <v>6224.64</v>
      </c>
      <c r="H39" s="226">
        <v>0</v>
      </c>
      <c r="I39" s="226">
        <v>0</v>
      </c>
      <c r="J39" s="226">
        <v>212</v>
      </c>
      <c r="K39" s="226">
        <v>6224.6379999999999</v>
      </c>
      <c r="L39" s="226">
        <v>21</v>
      </c>
      <c r="M39" s="226">
        <v>7531.8144000000002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228</v>
      </c>
      <c r="T39" s="214" t="s">
        <v>228</v>
      </c>
      <c r="U39" s="214">
        <v>0.32200000000000001</v>
      </c>
      <c r="V39" s="214">
        <v>9.4544029999999992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342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343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x14ac:dyDescent="0.2">
      <c r="A42" s="231">
        <v>17</v>
      </c>
      <c r="B42" s="232" t="s">
        <v>573</v>
      </c>
      <c r="C42" s="241" t="s">
        <v>574</v>
      </c>
      <c r="D42" s="233" t="s">
        <v>307</v>
      </c>
      <c r="E42" s="234">
        <v>13.057499999999999</v>
      </c>
      <c r="F42" s="235">
        <v>316</v>
      </c>
      <c r="G42" s="235">
        <v>4126.17</v>
      </c>
      <c r="H42" s="235">
        <v>0</v>
      </c>
      <c r="I42" s="235">
        <v>0</v>
      </c>
      <c r="J42" s="235">
        <v>316</v>
      </c>
      <c r="K42" s="235">
        <v>4126.17</v>
      </c>
      <c r="L42" s="235">
        <v>21</v>
      </c>
      <c r="M42" s="235">
        <v>4992.6656999999996</v>
      </c>
      <c r="N42" s="234">
        <v>0</v>
      </c>
      <c r="O42" s="234">
        <v>0</v>
      </c>
      <c r="P42" s="234">
        <v>0</v>
      </c>
      <c r="Q42" s="236">
        <v>0</v>
      </c>
      <c r="R42" s="214"/>
      <c r="S42" s="214" t="s">
        <v>228</v>
      </c>
      <c r="T42" s="214" t="s">
        <v>228</v>
      </c>
      <c r="U42" s="214">
        <v>0.65200000000000002</v>
      </c>
      <c r="V42" s="214">
        <v>8.5134899999999991</v>
      </c>
      <c r="W42" s="214"/>
      <c r="X42" s="214" t="s">
        <v>289</v>
      </c>
      <c r="Y42" s="214" t="s">
        <v>231</v>
      </c>
      <c r="Z42" s="208"/>
      <c r="AA42" s="208"/>
      <c r="AB42" s="208"/>
      <c r="AC42" s="208"/>
      <c r="AD42" s="208"/>
      <c r="AE42" s="208"/>
      <c r="AF42" s="208"/>
      <c r="AG42" s="208" t="s">
        <v>290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18</v>
      </c>
      <c r="B43" s="223" t="s">
        <v>346</v>
      </c>
      <c r="C43" s="238" t="s">
        <v>347</v>
      </c>
      <c r="D43" s="224" t="s">
        <v>307</v>
      </c>
      <c r="E43" s="225">
        <v>24.327500000000001</v>
      </c>
      <c r="F43" s="226">
        <v>145.5</v>
      </c>
      <c r="G43" s="226">
        <v>3539.65</v>
      </c>
      <c r="H43" s="226">
        <v>0</v>
      </c>
      <c r="I43" s="226">
        <v>0</v>
      </c>
      <c r="J43" s="226">
        <v>145.5</v>
      </c>
      <c r="K43" s="226">
        <v>3539.6512499999999</v>
      </c>
      <c r="L43" s="226">
        <v>21</v>
      </c>
      <c r="M43" s="226">
        <v>4282.9764999999998</v>
      </c>
      <c r="N43" s="225">
        <v>0</v>
      </c>
      <c r="O43" s="225">
        <v>0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0.20200000000000001</v>
      </c>
      <c r="V43" s="214">
        <v>4.9141550000000001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348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11"/>
      <c r="B45" s="212"/>
      <c r="C45" s="246" t="s">
        <v>644</v>
      </c>
      <c r="D45" s="244"/>
      <c r="E45" s="245">
        <v>13.057499999999999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6" t="s">
        <v>645</v>
      </c>
      <c r="D46" s="244"/>
      <c r="E46" s="245">
        <v>11.27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577</v>
      </c>
      <c r="C47" s="241" t="s">
        <v>578</v>
      </c>
      <c r="D47" s="233" t="s">
        <v>288</v>
      </c>
      <c r="E47" s="234">
        <v>12.5</v>
      </c>
      <c r="F47" s="235">
        <v>11.3</v>
      </c>
      <c r="G47" s="235">
        <v>141.25</v>
      </c>
      <c r="H47" s="235">
        <v>0.8</v>
      </c>
      <c r="I47" s="235">
        <v>10</v>
      </c>
      <c r="J47" s="235">
        <v>10.5</v>
      </c>
      <c r="K47" s="235">
        <v>131.25</v>
      </c>
      <c r="L47" s="235">
        <v>21</v>
      </c>
      <c r="M47" s="235">
        <v>170.91249999999999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2.1000000000000001E-2</v>
      </c>
      <c r="V47" s="214">
        <v>0.26250000000000001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579</v>
      </c>
      <c r="C48" s="238" t="s">
        <v>580</v>
      </c>
      <c r="D48" s="224" t="s">
        <v>288</v>
      </c>
      <c r="E48" s="225">
        <v>12.5</v>
      </c>
      <c r="F48" s="226">
        <v>15.6</v>
      </c>
      <c r="G48" s="226">
        <v>195</v>
      </c>
      <c r="H48" s="226">
        <v>0</v>
      </c>
      <c r="I48" s="226">
        <v>0</v>
      </c>
      <c r="J48" s="226">
        <v>15.6</v>
      </c>
      <c r="K48" s="226">
        <v>195</v>
      </c>
      <c r="L48" s="226">
        <v>21</v>
      </c>
      <c r="M48" s="226">
        <v>235.95</v>
      </c>
      <c r="N48" s="225">
        <v>0</v>
      </c>
      <c r="O48" s="225">
        <v>0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1.7999999999999999E-2</v>
      </c>
      <c r="V48" s="214">
        <v>0.22499999999999998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646</v>
      </c>
      <c r="D49" s="244"/>
      <c r="E49" s="245">
        <v>12.5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322</v>
      </c>
      <c r="C50" s="238" t="s">
        <v>323</v>
      </c>
      <c r="D50" s="224" t="s">
        <v>324</v>
      </c>
      <c r="E50" s="225">
        <v>53.987630000000003</v>
      </c>
      <c r="F50" s="226">
        <v>280</v>
      </c>
      <c r="G50" s="226">
        <v>15116.54</v>
      </c>
      <c r="H50" s="226">
        <v>0</v>
      </c>
      <c r="I50" s="226">
        <v>0</v>
      </c>
      <c r="J50" s="226">
        <v>280</v>
      </c>
      <c r="K50" s="226">
        <v>15116.536400000001</v>
      </c>
      <c r="L50" s="226">
        <v>21</v>
      </c>
      <c r="M50" s="226">
        <v>18291.0134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0</v>
      </c>
      <c r="V50" s="214">
        <v>0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39" t="s">
        <v>325</v>
      </c>
      <c r="D51" s="228"/>
      <c r="E51" s="228"/>
      <c r="F51" s="228"/>
      <c r="G51" s="228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647</v>
      </c>
      <c r="D52" s="244"/>
      <c r="E52" s="245">
        <v>53.987630000000003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584</v>
      </c>
      <c r="C53" s="241" t="s">
        <v>585</v>
      </c>
      <c r="D53" s="233" t="s">
        <v>307</v>
      </c>
      <c r="E53" s="234">
        <v>24.438749999999999</v>
      </c>
      <c r="F53" s="235">
        <v>1670</v>
      </c>
      <c r="G53" s="235">
        <v>40812.71</v>
      </c>
      <c r="H53" s="235">
        <v>0</v>
      </c>
      <c r="I53" s="235">
        <v>0</v>
      </c>
      <c r="J53" s="235">
        <v>1670</v>
      </c>
      <c r="K53" s="235">
        <v>40812.712500000001</v>
      </c>
      <c r="L53" s="235">
        <v>21</v>
      </c>
      <c r="M53" s="235">
        <v>49383.379099999998</v>
      </c>
      <c r="N53" s="234">
        <v>0</v>
      </c>
      <c r="O53" s="234">
        <v>0</v>
      </c>
      <c r="P53" s="234">
        <v>0</v>
      </c>
      <c r="Q53" s="236">
        <v>0</v>
      </c>
      <c r="R53" s="214"/>
      <c r="S53" s="214" t="s">
        <v>253</v>
      </c>
      <c r="T53" s="214" t="s">
        <v>229</v>
      </c>
      <c r="U53" s="214">
        <v>0</v>
      </c>
      <c r="V53" s="214">
        <v>0</v>
      </c>
      <c r="W53" s="214"/>
      <c r="X53" s="214" t="s">
        <v>289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290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23</v>
      </c>
      <c r="B54" s="223" t="s">
        <v>501</v>
      </c>
      <c r="C54" s="238" t="s">
        <v>586</v>
      </c>
      <c r="D54" s="224" t="s">
        <v>256</v>
      </c>
      <c r="E54" s="225">
        <v>1</v>
      </c>
      <c r="F54" s="226">
        <v>5900</v>
      </c>
      <c r="G54" s="226">
        <v>5900</v>
      </c>
      <c r="H54" s="226">
        <v>0</v>
      </c>
      <c r="I54" s="226">
        <v>0</v>
      </c>
      <c r="J54" s="226">
        <v>5900</v>
      </c>
      <c r="K54" s="226">
        <v>5900</v>
      </c>
      <c r="L54" s="226">
        <v>21</v>
      </c>
      <c r="M54" s="226">
        <v>7139</v>
      </c>
      <c r="N54" s="225">
        <v>0</v>
      </c>
      <c r="O54" s="225">
        <v>0</v>
      </c>
      <c r="P54" s="225">
        <v>0</v>
      </c>
      <c r="Q54" s="227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39" t="s">
        <v>587</v>
      </c>
      <c r="D55" s="228"/>
      <c r="E55" s="228"/>
      <c r="F55" s="228"/>
      <c r="G55" s="228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233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2" x14ac:dyDescent="0.2">
      <c r="A56" s="211"/>
      <c r="B56" s="212"/>
      <c r="C56" s="240" t="s">
        <v>588</v>
      </c>
      <c r="D56" s="230"/>
      <c r="E56" s="230"/>
      <c r="F56" s="230"/>
      <c r="G56" s="230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589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24</v>
      </c>
      <c r="B58" s="223" t="s">
        <v>648</v>
      </c>
      <c r="C58" s="238" t="s">
        <v>649</v>
      </c>
      <c r="D58" s="224" t="s">
        <v>399</v>
      </c>
      <c r="E58" s="225">
        <v>32</v>
      </c>
      <c r="F58" s="226">
        <v>514</v>
      </c>
      <c r="G58" s="226">
        <v>16448</v>
      </c>
      <c r="H58" s="226">
        <v>0</v>
      </c>
      <c r="I58" s="226">
        <v>0</v>
      </c>
      <c r="J58" s="226">
        <v>514</v>
      </c>
      <c r="K58" s="226">
        <v>16448</v>
      </c>
      <c r="L58" s="226">
        <v>21</v>
      </c>
      <c r="M58" s="226">
        <v>19902.079999999998</v>
      </c>
      <c r="N58" s="225">
        <v>0</v>
      </c>
      <c r="O58" s="225">
        <v>0</v>
      </c>
      <c r="P58" s="225">
        <v>0</v>
      </c>
      <c r="Q58" s="227">
        <v>0</v>
      </c>
      <c r="R58" s="214" t="s">
        <v>650</v>
      </c>
      <c r="S58" s="214" t="s">
        <v>228</v>
      </c>
      <c r="T58" s="214" t="s">
        <v>535</v>
      </c>
      <c r="U58" s="214">
        <v>1</v>
      </c>
      <c r="V58" s="214">
        <v>32</v>
      </c>
      <c r="W58" s="214"/>
      <c r="X58" s="214" t="s">
        <v>651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652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653</v>
      </c>
      <c r="D59" s="244"/>
      <c r="E59" s="245">
        <v>32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356</v>
      </c>
      <c r="C60" s="238" t="s">
        <v>357</v>
      </c>
      <c r="D60" s="224" t="s">
        <v>358</v>
      </c>
      <c r="E60" s="225">
        <v>0.375</v>
      </c>
      <c r="F60" s="226">
        <v>187.5</v>
      </c>
      <c r="G60" s="226">
        <v>70.31</v>
      </c>
      <c r="H60" s="226">
        <v>187.5</v>
      </c>
      <c r="I60" s="226">
        <v>70.3125</v>
      </c>
      <c r="J60" s="226">
        <v>0</v>
      </c>
      <c r="K60" s="226">
        <v>0</v>
      </c>
      <c r="L60" s="226">
        <v>21</v>
      </c>
      <c r="M60" s="226">
        <v>85.075100000000006</v>
      </c>
      <c r="N60" s="225">
        <v>1E-3</v>
      </c>
      <c r="O60" s="225">
        <v>3.7500000000000001E-4</v>
      </c>
      <c r="P60" s="225">
        <v>0</v>
      </c>
      <c r="Q60" s="227">
        <v>0</v>
      </c>
      <c r="R60" s="214" t="s">
        <v>359</v>
      </c>
      <c r="S60" s="214" t="s">
        <v>228</v>
      </c>
      <c r="T60" s="214" t="s">
        <v>228</v>
      </c>
      <c r="U60" s="214">
        <v>0</v>
      </c>
      <c r="V60" s="214">
        <v>0</v>
      </c>
      <c r="W60" s="214"/>
      <c r="X60" s="214" t="s">
        <v>360</v>
      </c>
      <c r="Y60" s="214" t="s">
        <v>231</v>
      </c>
      <c r="Z60" s="208"/>
      <c r="AA60" s="208"/>
      <c r="AB60" s="208"/>
      <c r="AC60" s="208"/>
      <c r="AD60" s="208"/>
      <c r="AE60" s="208"/>
      <c r="AF60" s="208"/>
      <c r="AG60" s="208" t="s">
        <v>361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654</v>
      </c>
      <c r="D61" s="244"/>
      <c r="E61" s="245">
        <v>0.375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304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363</v>
      </c>
      <c r="C62" s="238" t="s">
        <v>364</v>
      </c>
      <c r="D62" s="224" t="s">
        <v>307</v>
      </c>
      <c r="E62" s="225">
        <v>12.397</v>
      </c>
      <c r="F62" s="226">
        <v>2935</v>
      </c>
      <c r="G62" s="226">
        <v>36385.199999999997</v>
      </c>
      <c r="H62" s="226">
        <v>2935</v>
      </c>
      <c r="I62" s="226">
        <v>36385.195</v>
      </c>
      <c r="J62" s="226">
        <v>0</v>
      </c>
      <c r="K62" s="226">
        <v>0</v>
      </c>
      <c r="L62" s="226">
        <v>21</v>
      </c>
      <c r="M62" s="226">
        <v>44026.091999999997</v>
      </c>
      <c r="N62" s="225">
        <v>2.5</v>
      </c>
      <c r="O62" s="225">
        <v>30.9925</v>
      </c>
      <c r="P62" s="225">
        <v>0</v>
      </c>
      <c r="Q62" s="227">
        <v>0</v>
      </c>
      <c r="R62" s="214" t="s">
        <v>359</v>
      </c>
      <c r="S62" s="214" t="s">
        <v>228</v>
      </c>
      <c r="T62" s="214" t="s">
        <v>228</v>
      </c>
      <c r="U62" s="214">
        <v>0</v>
      </c>
      <c r="V62" s="214">
        <v>0</v>
      </c>
      <c r="W62" s="214"/>
      <c r="X62" s="214" t="s">
        <v>360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361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655</v>
      </c>
      <c r="D63" s="244"/>
      <c r="E63" s="245">
        <v>12.397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27</v>
      </c>
      <c r="B64" s="223" t="s">
        <v>656</v>
      </c>
      <c r="C64" s="238" t="s">
        <v>657</v>
      </c>
      <c r="D64" s="224" t="s">
        <v>658</v>
      </c>
      <c r="E64" s="225">
        <v>16</v>
      </c>
      <c r="F64" s="226">
        <v>1212</v>
      </c>
      <c r="G64" s="226">
        <v>19392</v>
      </c>
      <c r="H64" s="226">
        <v>0</v>
      </c>
      <c r="I64" s="226">
        <v>0</v>
      </c>
      <c r="J64" s="226">
        <v>1212</v>
      </c>
      <c r="K64" s="226">
        <v>19392</v>
      </c>
      <c r="L64" s="226">
        <v>21</v>
      </c>
      <c r="M64" s="226">
        <v>23464.32</v>
      </c>
      <c r="N64" s="225">
        <v>0</v>
      </c>
      <c r="O64" s="225">
        <v>0</v>
      </c>
      <c r="P64" s="225">
        <v>0</v>
      </c>
      <c r="Q64" s="227">
        <v>0</v>
      </c>
      <c r="R64" s="214" t="s">
        <v>659</v>
      </c>
      <c r="S64" s="214" t="s">
        <v>228</v>
      </c>
      <c r="T64" s="214" t="s">
        <v>228</v>
      </c>
      <c r="U64" s="214">
        <v>0</v>
      </c>
      <c r="V64" s="214">
        <v>0</v>
      </c>
      <c r="W64" s="214"/>
      <c r="X64" s="214" t="s">
        <v>660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661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39" t="s">
        <v>662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0" t="s">
        <v>663</v>
      </c>
      <c r="D66" s="230"/>
      <c r="E66" s="230"/>
      <c r="F66" s="230"/>
      <c r="G66" s="230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233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664</v>
      </c>
      <c r="D67" s="244"/>
      <c r="E67" s="245">
        <v>16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223</v>
      </c>
      <c r="B68" s="217" t="s">
        <v>177</v>
      </c>
      <c r="C68" s="237" t="s">
        <v>178</v>
      </c>
      <c r="D68" s="218"/>
      <c r="E68" s="219"/>
      <c r="F68" s="220"/>
      <c r="G68" s="220">
        <v>12604.75</v>
      </c>
      <c r="H68" s="220"/>
      <c r="I68" s="220">
        <v>1504.63</v>
      </c>
      <c r="J68" s="220"/>
      <c r="K68" s="220">
        <v>11100.12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224</v>
      </c>
    </row>
    <row r="69" spans="1:60" x14ac:dyDescent="0.2">
      <c r="A69" s="222">
        <v>28</v>
      </c>
      <c r="B69" s="223" t="s">
        <v>423</v>
      </c>
      <c r="C69" s="238" t="s">
        <v>424</v>
      </c>
      <c r="D69" s="224" t="s">
        <v>288</v>
      </c>
      <c r="E69" s="225">
        <v>39.700000000000003</v>
      </c>
      <c r="F69" s="226">
        <v>317.5</v>
      </c>
      <c r="G69" s="226">
        <v>12604.75</v>
      </c>
      <c r="H69" s="226">
        <v>37.9</v>
      </c>
      <c r="I69" s="226">
        <v>1504.63</v>
      </c>
      <c r="J69" s="226">
        <v>279.60000000000002</v>
      </c>
      <c r="K69" s="226">
        <v>11100.12</v>
      </c>
      <c r="L69" s="226">
        <v>21</v>
      </c>
      <c r="M69" s="226">
        <v>15251.747499999999</v>
      </c>
      <c r="N69" s="225">
        <v>1.289E-2</v>
      </c>
      <c r="O69" s="225">
        <v>0.5117330000000001</v>
      </c>
      <c r="P69" s="225">
        <v>0</v>
      </c>
      <c r="Q69" s="227">
        <v>0</v>
      </c>
      <c r="R69" s="214"/>
      <c r="S69" s="214" t="s">
        <v>228</v>
      </c>
      <c r="T69" s="214" t="s">
        <v>228</v>
      </c>
      <c r="U69" s="214">
        <v>0.51400000000000001</v>
      </c>
      <c r="V69" s="214">
        <v>20.405800000000003</v>
      </c>
      <c r="W69" s="214"/>
      <c r="X69" s="214" t="s">
        <v>289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290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39" t="s">
        <v>425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29" t="str">
        <f>C70</f>
        <v>S dodání potřebných hmot, vypláchnutí spár vodou před spárováním a očištění okolního zdiva po spárování.</v>
      </c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665</v>
      </c>
      <c r="D71" s="244"/>
      <c r="E71" s="245">
        <v>7.79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593</v>
      </c>
      <c r="D72" s="244"/>
      <c r="E72" s="245">
        <v>8.61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666</v>
      </c>
      <c r="D73" s="244"/>
      <c r="E73" s="245">
        <v>23.3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223</v>
      </c>
      <c r="B74" s="217" t="s">
        <v>179</v>
      </c>
      <c r="C74" s="237" t="s">
        <v>180</v>
      </c>
      <c r="D74" s="218"/>
      <c r="E74" s="219"/>
      <c r="F74" s="220"/>
      <c r="G74" s="220">
        <v>501746.39</v>
      </c>
      <c r="H74" s="220"/>
      <c r="I74" s="220">
        <v>219356.9</v>
      </c>
      <c r="J74" s="220"/>
      <c r="K74" s="220">
        <v>282389.49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224</v>
      </c>
    </row>
    <row r="75" spans="1:60" x14ac:dyDescent="0.2">
      <c r="A75" s="222">
        <v>29</v>
      </c>
      <c r="B75" s="223" t="s">
        <v>427</v>
      </c>
      <c r="C75" s="238" t="s">
        <v>428</v>
      </c>
      <c r="D75" s="224" t="s">
        <v>307</v>
      </c>
      <c r="E75" s="225">
        <v>20.840199999999999</v>
      </c>
      <c r="F75" s="226">
        <v>10070</v>
      </c>
      <c r="G75" s="226">
        <v>209860.81</v>
      </c>
      <c r="H75" s="226">
        <v>280.76</v>
      </c>
      <c r="I75" s="226">
        <v>5851.0945519999996</v>
      </c>
      <c r="J75" s="226">
        <v>9789.24</v>
      </c>
      <c r="K75" s="226">
        <v>204009.71944799999</v>
      </c>
      <c r="L75" s="226">
        <v>21</v>
      </c>
      <c r="M75" s="226">
        <v>253931.58009999999</v>
      </c>
      <c r="N75" s="225">
        <v>0.17978</v>
      </c>
      <c r="O75" s="225">
        <v>3.746651156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17.032</v>
      </c>
      <c r="V75" s="214">
        <v>354.95028639999998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595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46" t="s">
        <v>667</v>
      </c>
      <c r="D77" s="244"/>
      <c r="E77" s="245">
        <v>4.3902000000000001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304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2" x14ac:dyDescent="0.2">
      <c r="A78" s="211"/>
      <c r="B78" s="212"/>
      <c r="C78" s="246" t="s">
        <v>597</v>
      </c>
      <c r="D78" s="244"/>
      <c r="E78" s="245">
        <v>1.5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668</v>
      </c>
      <c r="D79" s="244"/>
      <c r="E79" s="245">
        <v>14.95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599</v>
      </c>
      <c r="C80" s="238" t="s">
        <v>600</v>
      </c>
      <c r="D80" s="224" t="s">
        <v>307</v>
      </c>
      <c r="E80" s="225">
        <v>9.48</v>
      </c>
      <c r="F80" s="226">
        <v>6790</v>
      </c>
      <c r="G80" s="226">
        <v>64369.2</v>
      </c>
      <c r="H80" s="226">
        <v>4894.9399999999996</v>
      </c>
      <c r="I80" s="226">
        <v>46404.031199999998</v>
      </c>
      <c r="J80" s="226">
        <v>1895.06</v>
      </c>
      <c r="K80" s="226">
        <v>17965.168799999999</v>
      </c>
      <c r="L80" s="226">
        <v>21</v>
      </c>
      <c r="M80" s="226">
        <v>77886.731999999989</v>
      </c>
      <c r="N80" s="225">
        <v>2.9559700000000002</v>
      </c>
      <c r="O80" s="225">
        <v>28.022595600000002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3.8820000000000001</v>
      </c>
      <c r="V80" s="214">
        <v>36.801360000000003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39" t="s">
        <v>601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233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602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233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603</v>
      </c>
      <c r="D83" s="244"/>
      <c r="E83" s="245">
        <v>8.2799999999999994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604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22">
        <v>31</v>
      </c>
      <c r="B85" s="223" t="s">
        <v>436</v>
      </c>
      <c r="C85" s="238" t="s">
        <v>437</v>
      </c>
      <c r="D85" s="224" t="s">
        <v>307</v>
      </c>
      <c r="E85" s="225">
        <v>5.18</v>
      </c>
      <c r="F85" s="226">
        <v>7320</v>
      </c>
      <c r="G85" s="226">
        <v>37917.599999999999</v>
      </c>
      <c r="H85" s="226">
        <v>5019.0600000000004</v>
      </c>
      <c r="I85" s="226">
        <v>25998.730800000001</v>
      </c>
      <c r="J85" s="226">
        <v>2300.94</v>
      </c>
      <c r="K85" s="226">
        <v>11918.869199999999</v>
      </c>
      <c r="L85" s="226">
        <v>21</v>
      </c>
      <c r="M85" s="226">
        <v>45880.295999999995</v>
      </c>
      <c r="N85" s="225">
        <v>3.0044900000000001</v>
      </c>
      <c r="O85" s="225">
        <v>15.5632582</v>
      </c>
      <c r="P85" s="225">
        <v>0</v>
      </c>
      <c r="Q85" s="227">
        <v>0</v>
      </c>
      <c r="R85" s="214"/>
      <c r="S85" s="214" t="s">
        <v>228</v>
      </c>
      <c r="T85" s="214" t="s">
        <v>228</v>
      </c>
      <c r="U85" s="214">
        <v>4.5739999999999998</v>
      </c>
      <c r="V85" s="214">
        <v>23.693319999999996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605</v>
      </c>
      <c r="D86" s="244"/>
      <c r="E86" s="245">
        <v>5.18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304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32</v>
      </c>
      <c r="B87" s="223" t="s">
        <v>439</v>
      </c>
      <c r="C87" s="238" t="s">
        <v>440</v>
      </c>
      <c r="D87" s="224" t="s">
        <v>288</v>
      </c>
      <c r="E87" s="225">
        <v>4.08</v>
      </c>
      <c r="F87" s="226">
        <v>1452</v>
      </c>
      <c r="G87" s="226">
        <v>5924.16</v>
      </c>
      <c r="H87" s="226">
        <v>270.64</v>
      </c>
      <c r="I87" s="226">
        <v>1104.2112</v>
      </c>
      <c r="J87" s="226">
        <v>1181.3599999999999</v>
      </c>
      <c r="K87" s="226">
        <v>4819.9488000000001</v>
      </c>
      <c r="L87" s="226">
        <v>21</v>
      </c>
      <c r="M87" s="226">
        <v>7168.2335999999996</v>
      </c>
      <c r="N87" s="225">
        <v>1.4500000000000001E-2</v>
      </c>
      <c r="O87" s="225">
        <v>5.9160000000000004E-2</v>
      </c>
      <c r="P87" s="225">
        <v>0</v>
      </c>
      <c r="Q87" s="227">
        <v>0</v>
      </c>
      <c r="R87" s="214"/>
      <c r="S87" s="214" t="s">
        <v>228</v>
      </c>
      <c r="T87" s="214" t="s">
        <v>228</v>
      </c>
      <c r="U87" s="214">
        <v>1.9059999999999999</v>
      </c>
      <c r="V87" s="214">
        <v>7.7764799999999994</v>
      </c>
      <c r="W87" s="214"/>
      <c r="X87" s="214" t="s">
        <v>289</v>
      </c>
      <c r="Y87" s="214" t="s">
        <v>231</v>
      </c>
      <c r="Z87" s="208"/>
      <c r="AA87" s="208"/>
      <c r="AB87" s="208"/>
      <c r="AC87" s="208"/>
      <c r="AD87" s="208"/>
      <c r="AE87" s="208"/>
      <c r="AF87" s="208"/>
      <c r="AG87" s="208" t="s">
        <v>290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606</v>
      </c>
      <c r="D88" s="244"/>
      <c r="E88" s="245">
        <v>2.88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2" x14ac:dyDescent="0.2">
      <c r="A89" s="211"/>
      <c r="B89" s="212"/>
      <c r="C89" s="246" t="s">
        <v>607</v>
      </c>
      <c r="D89" s="244"/>
      <c r="E89" s="245">
        <v>1.2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31">
        <v>33</v>
      </c>
      <c r="B90" s="232" t="s">
        <v>442</v>
      </c>
      <c r="C90" s="241" t="s">
        <v>443</v>
      </c>
      <c r="D90" s="233" t="s">
        <v>288</v>
      </c>
      <c r="E90" s="234">
        <v>4.08</v>
      </c>
      <c r="F90" s="235">
        <v>395</v>
      </c>
      <c r="G90" s="235">
        <v>1611.6</v>
      </c>
      <c r="H90" s="235">
        <v>77.37</v>
      </c>
      <c r="I90" s="235">
        <v>315.6696</v>
      </c>
      <c r="J90" s="235">
        <v>317.63</v>
      </c>
      <c r="K90" s="235">
        <v>1295.9304</v>
      </c>
      <c r="L90" s="235">
        <v>21</v>
      </c>
      <c r="M90" s="235">
        <v>1950.0359999999998</v>
      </c>
      <c r="N90" s="234">
        <v>9.6000000000000002E-4</v>
      </c>
      <c r="O90" s="234">
        <v>3.9167999999999998E-3</v>
      </c>
      <c r="P90" s="234">
        <v>0</v>
      </c>
      <c r="Q90" s="236">
        <v>0</v>
      </c>
      <c r="R90" s="214"/>
      <c r="S90" s="214" t="s">
        <v>228</v>
      </c>
      <c r="T90" s="214" t="s">
        <v>228</v>
      </c>
      <c r="U90" s="214">
        <v>0.628</v>
      </c>
      <c r="V90" s="214">
        <v>2.5622400000000001</v>
      </c>
      <c r="W90" s="214"/>
      <c r="X90" s="214" t="s">
        <v>289</v>
      </c>
      <c r="Y90" s="214" t="s">
        <v>231</v>
      </c>
      <c r="Z90" s="208"/>
      <c r="AA90" s="208"/>
      <c r="AB90" s="208"/>
      <c r="AC90" s="208"/>
      <c r="AD90" s="208"/>
      <c r="AE90" s="208"/>
      <c r="AF90" s="208"/>
      <c r="AG90" s="208" t="s">
        <v>290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x14ac:dyDescent="0.2">
      <c r="A91" s="222">
        <v>34</v>
      </c>
      <c r="B91" s="223" t="s">
        <v>445</v>
      </c>
      <c r="C91" s="238" t="s">
        <v>446</v>
      </c>
      <c r="D91" s="224" t="s">
        <v>324</v>
      </c>
      <c r="E91" s="225">
        <v>9.2599999999999991E-3</v>
      </c>
      <c r="F91" s="226">
        <v>56590</v>
      </c>
      <c r="G91" s="226">
        <v>524.02</v>
      </c>
      <c r="H91" s="226">
        <v>44289.68</v>
      </c>
      <c r="I91" s="226">
        <v>410.12243679999995</v>
      </c>
      <c r="J91" s="226">
        <v>12300.32</v>
      </c>
      <c r="K91" s="226">
        <v>113.90096319999999</v>
      </c>
      <c r="L91" s="226">
        <v>21</v>
      </c>
      <c r="M91" s="226">
        <v>634.06419999999991</v>
      </c>
      <c r="N91" s="225">
        <v>1.0610299999999999</v>
      </c>
      <c r="O91" s="225">
        <v>9.825137799999998E-3</v>
      </c>
      <c r="P91" s="225">
        <v>0</v>
      </c>
      <c r="Q91" s="227">
        <v>0</v>
      </c>
      <c r="R91" s="214"/>
      <c r="S91" s="214" t="s">
        <v>228</v>
      </c>
      <c r="T91" s="214" t="s">
        <v>228</v>
      </c>
      <c r="U91" s="214">
        <v>21.445</v>
      </c>
      <c r="V91" s="214">
        <v>0.19858069999999997</v>
      </c>
      <c r="W91" s="214"/>
      <c r="X91" s="214" t="s">
        <v>289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290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608</v>
      </c>
      <c r="D92" s="244"/>
      <c r="E92" s="245">
        <v>9.2599999999999991E-3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35</v>
      </c>
      <c r="B93" s="223" t="s">
        <v>520</v>
      </c>
      <c r="C93" s="238" t="s">
        <v>521</v>
      </c>
      <c r="D93" s="224" t="s">
        <v>324</v>
      </c>
      <c r="E93" s="225">
        <v>0.37130000000000002</v>
      </c>
      <c r="F93" s="226">
        <v>50150</v>
      </c>
      <c r="G93" s="226">
        <v>18620.7</v>
      </c>
      <c r="H93" s="226">
        <v>28942.21</v>
      </c>
      <c r="I93" s="226">
        <v>10746.242573</v>
      </c>
      <c r="J93" s="226">
        <v>21207.79</v>
      </c>
      <c r="K93" s="226">
        <v>7874.4524270000011</v>
      </c>
      <c r="L93" s="226">
        <v>21</v>
      </c>
      <c r="M93" s="226">
        <v>22531.046999999999</v>
      </c>
      <c r="N93" s="225">
        <v>1.0561</v>
      </c>
      <c r="O93" s="225">
        <v>0.39212993000000002</v>
      </c>
      <c r="P93" s="225">
        <v>0</v>
      </c>
      <c r="Q93" s="227">
        <v>0</v>
      </c>
      <c r="R93" s="214"/>
      <c r="S93" s="214" t="s">
        <v>228</v>
      </c>
      <c r="T93" s="214" t="s">
        <v>228</v>
      </c>
      <c r="U93" s="214">
        <v>39.133000000000003</v>
      </c>
      <c r="V93" s="214">
        <v>14.530082900000002</v>
      </c>
      <c r="W93" s="214"/>
      <c r="X93" s="214" t="s">
        <v>289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290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609</v>
      </c>
      <c r="D94" s="244"/>
      <c r="E94" s="245">
        <v>0.34214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2" x14ac:dyDescent="0.2">
      <c r="A95" s="211"/>
      <c r="B95" s="212"/>
      <c r="C95" s="246" t="s">
        <v>610</v>
      </c>
      <c r="D95" s="244"/>
      <c r="E95" s="245">
        <v>2.9159999999999998E-2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304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x14ac:dyDescent="0.2">
      <c r="A96" s="222">
        <v>36</v>
      </c>
      <c r="B96" s="223" t="s">
        <v>669</v>
      </c>
      <c r="C96" s="238" t="s">
        <v>670</v>
      </c>
      <c r="D96" s="224" t="s">
        <v>307</v>
      </c>
      <c r="E96" s="225">
        <v>3</v>
      </c>
      <c r="F96" s="226">
        <v>24250</v>
      </c>
      <c r="G96" s="226">
        <v>72750</v>
      </c>
      <c r="H96" s="226">
        <v>12786.17</v>
      </c>
      <c r="I96" s="226">
        <v>38358.51</v>
      </c>
      <c r="J96" s="226">
        <v>11463.83</v>
      </c>
      <c r="K96" s="226">
        <v>34391.49</v>
      </c>
      <c r="L96" s="226">
        <v>21</v>
      </c>
      <c r="M96" s="226">
        <v>88027.5</v>
      </c>
      <c r="N96" s="225">
        <v>3.1154299999999999</v>
      </c>
      <c r="O96" s="225">
        <v>9.3462899999999998</v>
      </c>
      <c r="P96" s="225">
        <v>0</v>
      </c>
      <c r="Q96" s="227">
        <v>0</v>
      </c>
      <c r="R96" s="214"/>
      <c r="S96" s="214" t="s">
        <v>228</v>
      </c>
      <c r="T96" s="214" t="s">
        <v>228</v>
      </c>
      <c r="U96" s="214">
        <v>15.493690000000001</v>
      </c>
      <c r="V96" s="214">
        <v>46.481070000000003</v>
      </c>
      <c r="W96" s="214"/>
      <c r="X96" s="214" t="s">
        <v>671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672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39" t="s">
        <v>673</v>
      </c>
      <c r="D97" s="228"/>
      <c r="E97" s="228"/>
      <c r="F97" s="228"/>
      <c r="G97" s="228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233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674</v>
      </c>
      <c r="D98" s="244"/>
      <c r="E98" s="245">
        <v>3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37</v>
      </c>
      <c r="B99" s="223" t="s">
        <v>523</v>
      </c>
      <c r="C99" s="238" t="s">
        <v>524</v>
      </c>
      <c r="D99" s="224" t="s">
        <v>525</v>
      </c>
      <c r="E99" s="225">
        <v>3</v>
      </c>
      <c r="F99" s="226">
        <v>289</v>
      </c>
      <c r="G99" s="226">
        <v>867</v>
      </c>
      <c r="H99" s="226">
        <v>289</v>
      </c>
      <c r="I99" s="226">
        <v>867</v>
      </c>
      <c r="J99" s="226">
        <v>0</v>
      </c>
      <c r="K99" s="226">
        <v>0</v>
      </c>
      <c r="L99" s="226">
        <v>21</v>
      </c>
      <c r="M99" s="226">
        <v>1049.07</v>
      </c>
      <c r="N99" s="225">
        <v>5.0000000000000001E-4</v>
      </c>
      <c r="O99" s="225">
        <v>1.5E-3</v>
      </c>
      <c r="P99" s="225">
        <v>0</v>
      </c>
      <c r="Q99" s="227">
        <v>0</v>
      </c>
      <c r="R99" s="214" t="s">
        <v>359</v>
      </c>
      <c r="S99" s="214" t="s">
        <v>228</v>
      </c>
      <c r="T99" s="214" t="s">
        <v>228</v>
      </c>
      <c r="U99" s="214">
        <v>0</v>
      </c>
      <c r="V99" s="214">
        <v>0</v>
      </c>
      <c r="W99" s="214"/>
      <c r="X99" s="214" t="s">
        <v>360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361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179</v>
      </c>
      <c r="D100" s="244"/>
      <c r="E100" s="245">
        <v>3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38</v>
      </c>
      <c r="B101" s="223" t="s">
        <v>430</v>
      </c>
      <c r="C101" s="238" t="s">
        <v>431</v>
      </c>
      <c r="D101" s="224" t="s">
        <v>324</v>
      </c>
      <c r="E101" s="225">
        <v>55.226529999999997</v>
      </c>
      <c r="F101" s="226">
        <v>1617</v>
      </c>
      <c r="G101" s="226">
        <v>89301.3</v>
      </c>
      <c r="H101" s="226">
        <v>1617</v>
      </c>
      <c r="I101" s="226">
        <v>89301.299009999988</v>
      </c>
      <c r="J101" s="226">
        <v>0</v>
      </c>
      <c r="K101" s="226">
        <v>0</v>
      </c>
      <c r="L101" s="226">
        <v>21</v>
      </c>
      <c r="M101" s="226">
        <v>108054.573</v>
      </c>
      <c r="N101" s="225">
        <v>1</v>
      </c>
      <c r="O101" s="225">
        <v>55.226529999999997</v>
      </c>
      <c r="P101" s="225">
        <v>0</v>
      </c>
      <c r="Q101" s="227">
        <v>0</v>
      </c>
      <c r="R101" s="214" t="s">
        <v>359</v>
      </c>
      <c r="S101" s="214" t="s">
        <v>228</v>
      </c>
      <c r="T101" s="214" t="s">
        <v>228</v>
      </c>
      <c r="U101" s="214">
        <v>0</v>
      </c>
      <c r="V101" s="214">
        <v>0</v>
      </c>
      <c r="W101" s="214"/>
      <c r="X101" s="214" t="s">
        <v>360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361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675</v>
      </c>
      <c r="D102" s="244"/>
      <c r="E102" s="245">
        <v>55.226529999999997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16" t="s">
        <v>223</v>
      </c>
      <c r="B103" s="217" t="s">
        <v>181</v>
      </c>
      <c r="C103" s="237" t="s">
        <v>182</v>
      </c>
      <c r="D103" s="218"/>
      <c r="E103" s="219"/>
      <c r="F103" s="220"/>
      <c r="G103" s="220">
        <v>95367.34</v>
      </c>
      <c r="H103" s="220"/>
      <c r="I103" s="220">
        <v>50220.76</v>
      </c>
      <c r="J103" s="220"/>
      <c r="K103" s="220">
        <v>45146.58</v>
      </c>
      <c r="L103" s="220"/>
      <c r="M103" s="220"/>
      <c r="N103" s="219"/>
      <c r="O103" s="219"/>
      <c r="P103" s="219"/>
      <c r="Q103" s="221"/>
      <c r="R103" s="215"/>
      <c r="S103" s="215"/>
      <c r="T103" s="215"/>
      <c r="U103" s="215"/>
      <c r="V103" s="215"/>
      <c r="W103" s="215"/>
      <c r="X103" s="215"/>
      <c r="Y103" s="215"/>
      <c r="AG103" t="s">
        <v>224</v>
      </c>
    </row>
    <row r="104" spans="1:60" x14ac:dyDescent="0.2">
      <c r="A104" s="231">
        <v>39</v>
      </c>
      <c r="B104" s="232" t="s">
        <v>448</v>
      </c>
      <c r="C104" s="241" t="s">
        <v>449</v>
      </c>
      <c r="D104" s="233" t="s">
        <v>288</v>
      </c>
      <c r="E104" s="234">
        <v>16.8</v>
      </c>
      <c r="F104" s="235">
        <v>496</v>
      </c>
      <c r="G104" s="235">
        <v>8332.7999999999993</v>
      </c>
      <c r="H104" s="235">
        <v>396.44</v>
      </c>
      <c r="I104" s="235">
        <v>6660.192</v>
      </c>
      <c r="J104" s="235">
        <v>99.56</v>
      </c>
      <c r="K104" s="235">
        <v>1672.6080000000002</v>
      </c>
      <c r="L104" s="235">
        <v>21</v>
      </c>
      <c r="M104" s="235">
        <v>10082.687999999998</v>
      </c>
      <c r="N104" s="234">
        <v>0.26250000000000001</v>
      </c>
      <c r="O104" s="234">
        <v>4.41</v>
      </c>
      <c r="P104" s="234">
        <v>0</v>
      </c>
      <c r="Q104" s="236">
        <v>0</v>
      </c>
      <c r="R104" s="214"/>
      <c r="S104" s="214" t="s">
        <v>228</v>
      </c>
      <c r="T104" s="214" t="s">
        <v>228</v>
      </c>
      <c r="U104" s="214">
        <v>0.16600000000000001</v>
      </c>
      <c r="V104" s="214">
        <v>2.7888000000000002</v>
      </c>
      <c r="W104" s="214"/>
      <c r="X104" s="214" t="s">
        <v>289</v>
      </c>
      <c r="Y104" s="214" t="s">
        <v>231</v>
      </c>
      <c r="Z104" s="208"/>
      <c r="AA104" s="208"/>
      <c r="AB104" s="208"/>
      <c r="AC104" s="208"/>
      <c r="AD104" s="208"/>
      <c r="AE104" s="208"/>
      <c r="AF104" s="208"/>
      <c r="AG104" s="208" t="s">
        <v>290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40</v>
      </c>
      <c r="B105" s="223" t="s">
        <v>366</v>
      </c>
      <c r="C105" s="238" t="s">
        <v>367</v>
      </c>
      <c r="D105" s="224" t="s">
        <v>288</v>
      </c>
      <c r="E105" s="225">
        <v>14.942500000000001</v>
      </c>
      <c r="F105" s="226">
        <v>990</v>
      </c>
      <c r="G105" s="226">
        <v>14793.08</v>
      </c>
      <c r="H105" s="226">
        <v>793</v>
      </c>
      <c r="I105" s="226">
        <v>11849.4025</v>
      </c>
      <c r="J105" s="226">
        <v>197</v>
      </c>
      <c r="K105" s="226">
        <v>2943.6725000000001</v>
      </c>
      <c r="L105" s="226">
        <v>21</v>
      </c>
      <c r="M105" s="226">
        <v>17899.626799999998</v>
      </c>
      <c r="N105" s="225">
        <v>0.52500000000000002</v>
      </c>
      <c r="O105" s="225">
        <v>7.8448125000000006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0.33</v>
      </c>
      <c r="V105" s="214">
        <v>4.9310250000000009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676</v>
      </c>
      <c r="D106" s="244"/>
      <c r="E106" s="245">
        <v>14.942500000000001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x14ac:dyDescent="0.2">
      <c r="A107" s="222">
        <v>41</v>
      </c>
      <c r="B107" s="223" t="s">
        <v>461</v>
      </c>
      <c r="C107" s="238" t="s">
        <v>462</v>
      </c>
      <c r="D107" s="224" t="s">
        <v>307</v>
      </c>
      <c r="E107" s="225">
        <v>6.72</v>
      </c>
      <c r="F107" s="226">
        <v>2305</v>
      </c>
      <c r="G107" s="226">
        <v>15489.6</v>
      </c>
      <c r="H107" s="226">
        <v>1455.19</v>
      </c>
      <c r="I107" s="226">
        <v>9778.8768</v>
      </c>
      <c r="J107" s="226">
        <v>849.81</v>
      </c>
      <c r="K107" s="226">
        <v>5710.7231999999995</v>
      </c>
      <c r="L107" s="226">
        <v>21</v>
      </c>
      <c r="M107" s="226">
        <v>18742.416000000001</v>
      </c>
      <c r="N107" s="225">
        <v>1.8480000000000001</v>
      </c>
      <c r="O107" s="225">
        <v>12.418559999999999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1.722</v>
      </c>
      <c r="V107" s="214">
        <v>11.57184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46" t="s">
        <v>613</v>
      </c>
      <c r="D108" s="244"/>
      <c r="E108" s="245">
        <v>6.72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304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2">
        <v>42</v>
      </c>
      <c r="B109" s="223" t="s">
        <v>464</v>
      </c>
      <c r="C109" s="238" t="s">
        <v>465</v>
      </c>
      <c r="D109" s="224" t="s">
        <v>288</v>
      </c>
      <c r="E109" s="225">
        <v>16.8</v>
      </c>
      <c r="F109" s="226">
        <v>250.5</v>
      </c>
      <c r="G109" s="226">
        <v>4208.3999999999996</v>
      </c>
      <c r="H109" s="226">
        <v>0</v>
      </c>
      <c r="I109" s="226">
        <v>0</v>
      </c>
      <c r="J109" s="226">
        <v>250.5</v>
      </c>
      <c r="K109" s="226">
        <v>4208.4000000000005</v>
      </c>
      <c r="L109" s="226">
        <v>21</v>
      </c>
      <c r="M109" s="226">
        <v>5092.1639999999998</v>
      </c>
      <c r="N109" s="225">
        <v>0</v>
      </c>
      <c r="O109" s="225">
        <v>0</v>
      </c>
      <c r="P109" s="225">
        <v>0</v>
      </c>
      <c r="Q109" s="227">
        <v>0</v>
      </c>
      <c r="R109" s="214"/>
      <c r="S109" s="214" t="s">
        <v>228</v>
      </c>
      <c r="T109" s="214" t="s">
        <v>228</v>
      </c>
      <c r="U109" s="214">
        <v>0.46</v>
      </c>
      <c r="V109" s="214">
        <v>7.7280000000000006</v>
      </c>
      <c r="W109" s="214"/>
      <c r="X109" s="214" t="s">
        <v>289</v>
      </c>
      <c r="Y109" s="214" t="s">
        <v>231</v>
      </c>
      <c r="Z109" s="208"/>
      <c r="AA109" s="208"/>
      <c r="AB109" s="208"/>
      <c r="AC109" s="208"/>
      <c r="AD109" s="208"/>
      <c r="AE109" s="208"/>
      <c r="AF109" s="208"/>
      <c r="AG109" s="208" t="s">
        <v>290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46" t="s">
        <v>614</v>
      </c>
      <c r="D110" s="244"/>
      <c r="E110" s="245">
        <v>16.8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304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x14ac:dyDescent="0.2">
      <c r="A111" s="222">
        <v>43</v>
      </c>
      <c r="B111" s="223" t="s">
        <v>615</v>
      </c>
      <c r="C111" s="238" t="s">
        <v>616</v>
      </c>
      <c r="D111" s="224" t="s">
        <v>288</v>
      </c>
      <c r="E111" s="225">
        <v>6.1812500000000004</v>
      </c>
      <c r="F111" s="226">
        <v>1833</v>
      </c>
      <c r="G111" s="226">
        <v>11330.23</v>
      </c>
      <c r="H111" s="226">
        <v>1202.18</v>
      </c>
      <c r="I111" s="226">
        <v>7430.9751250000008</v>
      </c>
      <c r="J111" s="226">
        <v>630.82000000000005</v>
      </c>
      <c r="K111" s="226">
        <v>3899.2561250000003</v>
      </c>
      <c r="L111" s="226">
        <v>21</v>
      </c>
      <c r="M111" s="226">
        <v>13709.578299999999</v>
      </c>
      <c r="N111" s="225">
        <v>0.72618000000000005</v>
      </c>
      <c r="O111" s="225">
        <v>4.4887001250000003</v>
      </c>
      <c r="P111" s="225">
        <v>0</v>
      </c>
      <c r="Q111" s="227">
        <v>0</v>
      </c>
      <c r="R111" s="214"/>
      <c r="S111" s="214" t="s">
        <v>228</v>
      </c>
      <c r="T111" s="214" t="s">
        <v>228</v>
      </c>
      <c r="U111" s="214">
        <v>1.1910000000000001</v>
      </c>
      <c r="V111" s="214">
        <v>7.3618687500000011</v>
      </c>
      <c r="W111" s="214"/>
      <c r="X111" s="214" t="s">
        <v>289</v>
      </c>
      <c r="Y111" s="214" t="s">
        <v>231</v>
      </c>
      <c r="Z111" s="208"/>
      <c r="AA111" s="208"/>
      <c r="AB111" s="208"/>
      <c r="AC111" s="208"/>
      <c r="AD111" s="208"/>
      <c r="AE111" s="208"/>
      <c r="AF111" s="208"/>
      <c r="AG111" s="208" t="s">
        <v>290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677</v>
      </c>
      <c r="D112" s="244"/>
      <c r="E112" s="245">
        <v>6.1812500000000004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22">
        <v>44</v>
      </c>
      <c r="B113" s="223" t="s">
        <v>618</v>
      </c>
      <c r="C113" s="238" t="s">
        <v>619</v>
      </c>
      <c r="D113" s="224" t="s">
        <v>288</v>
      </c>
      <c r="E113" s="225">
        <v>8.4</v>
      </c>
      <c r="F113" s="226">
        <v>1962</v>
      </c>
      <c r="G113" s="226">
        <v>16480.8</v>
      </c>
      <c r="H113" s="226">
        <v>1331.18</v>
      </c>
      <c r="I113" s="226">
        <v>11181.912</v>
      </c>
      <c r="J113" s="226">
        <v>630.82000000000005</v>
      </c>
      <c r="K113" s="226">
        <v>5298.8880000000008</v>
      </c>
      <c r="L113" s="226">
        <v>21</v>
      </c>
      <c r="M113" s="226">
        <v>19941.768</v>
      </c>
      <c r="N113" s="225">
        <v>0.80618000000000001</v>
      </c>
      <c r="O113" s="225">
        <v>6.7719120000000004</v>
      </c>
      <c r="P113" s="225">
        <v>0</v>
      </c>
      <c r="Q113" s="227">
        <v>0</v>
      </c>
      <c r="R113" s="214"/>
      <c r="S113" s="214" t="s">
        <v>228</v>
      </c>
      <c r="T113" s="214" t="s">
        <v>228</v>
      </c>
      <c r="U113" s="214">
        <v>1.1910000000000001</v>
      </c>
      <c r="V113" s="214">
        <v>10.0044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1"/>
      <c r="B114" s="212"/>
      <c r="C114" s="246" t="s">
        <v>620</v>
      </c>
      <c r="D114" s="244"/>
      <c r="E114" s="245">
        <v>8.4</v>
      </c>
      <c r="F114" s="214"/>
      <c r="G114" s="214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304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x14ac:dyDescent="0.2">
      <c r="A115" s="222">
        <v>45</v>
      </c>
      <c r="B115" s="223" t="s">
        <v>621</v>
      </c>
      <c r="C115" s="238" t="s">
        <v>622</v>
      </c>
      <c r="D115" s="224" t="s">
        <v>288</v>
      </c>
      <c r="E115" s="225">
        <v>2.58</v>
      </c>
      <c r="F115" s="226">
        <v>2450</v>
      </c>
      <c r="G115" s="226">
        <v>6321</v>
      </c>
      <c r="H115" s="226">
        <v>1286.5899999999999</v>
      </c>
      <c r="I115" s="226">
        <v>3319.4022</v>
      </c>
      <c r="J115" s="226">
        <v>1163.4100000000001</v>
      </c>
      <c r="K115" s="226">
        <v>3001.5978000000005</v>
      </c>
      <c r="L115" s="226">
        <v>21</v>
      </c>
      <c r="M115" s="226">
        <v>7648.41</v>
      </c>
      <c r="N115" s="225">
        <v>0.87729000000000001</v>
      </c>
      <c r="O115" s="225">
        <v>2.2634082000000002</v>
      </c>
      <c r="P115" s="225">
        <v>0</v>
      </c>
      <c r="Q115" s="227">
        <v>0</v>
      </c>
      <c r="R115" s="214"/>
      <c r="S115" s="214" t="s">
        <v>228</v>
      </c>
      <c r="T115" s="214" t="s">
        <v>228</v>
      </c>
      <c r="U115" s="214">
        <v>2.202</v>
      </c>
      <c r="V115" s="214">
        <v>5.6811600000000002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1"/>
      <c r="B116" s="212"/>
      <c r="C116" s="239" t="s">
        <v>371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678</v>
      </c>
      <c r="D117" s="244"/>
      <c r="E117" s="245">
        <v>2.58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x14ac:dyDescent="0.2">
      <c r="A118" s="222">
        <v>46</v>
      </c>
      <c r="B118" s="223" t="s">
        <v>624</v>
      </c>
      <c r="C118" s="238" t="s">
        <v>625</v>
      </c>
      <c r="D118" s="224" t="s">
        <v>288</v>
      </c>
      <c r="E118" s="225">
        <v>8.4</v>
      </c>
      <c r="F118" s="226">
        <v>843</v>
      </c>
      <c r="G118" s="226">
        <v>7081.2</v>
      </c>
      <c r="H118" s="226">
        <v>0</v>
      </c>
      <c r="I118" s="226">
        <v>0</v>
      </c>
      <c r="J118" s="226">
        <v>843</v>
      </c>
      <c r="K118" s="226">
        <v>7081.2000000000007</v>
      </c>
      <c r="L118" s="226">
        <v>21</v>
      </c>
      <c r="M118" s="226">
        <v>8568.2520000000004</v>
      </c>
      <c r="N118" s="225">
        <v>0.52500000000000002</v>
      </c>
      <c r="O118" s="225">
        <v>4.41</v>
      </c>
      <c r="P118" s="225">
        <v>0</v>
      </c>
      <c r="Q118" s="227">
        <v>0</v>
      </c>
      <c r="R118" s="214"/>
      <c r="S118" s="214" t="s">
        <v>253</v>
      </c>
      <c r="T118" s="214" t="s">
        <v>535</v>
      </c>
      <c r="U118" s="214">
        <v>0.33</v>
      </c>
      <c r="V118" s="214">
        <v>2.7720000000000002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39" t="s">
        <v>626</v>
      </c>
      <c r="D119" s="228"/>
      <c r="E119" s="228"/>
      <c r="F119" s="228"/>
      <c r="G119" s="228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233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1"/>
      <c r="B120" s="212"/>
      <c r="C120" s="246" t="s">
        <v>627</v>
      </c>
      <c r="D120" s="244"/>
      <c r="E120" s="245">
        <v>8.4</v>
      </c>
      <c r="F120" s="214"/>
      <c r="G120" s="214"/>
      <c r="H120" s="214"/>
      <c r="I120" s="214"/>
      <c r="J120" s="214"/>
      <c r="K120" s="214"/>
      <c r="L120" s="214"/>
      <c r="M120" s="214"/>
      <c r="N120" s="213"/>
      <c r="O120" s="213"/>
      <c r="P120" s="213"/>
      <c r="Q120" s="213"/>
      <c r="R120" s="214"/>
      <c r="S120" s="214"/>
      <c r="T120" s="214"/>
      <c r="U120" s="214"/>
      <c r="V120" s="214"/>
      <c r="W120" s="214"/>
      <c r="X120" s="214"/>
      <c r="Y120" s="214"/>
      <c r="Z120" s="208"/>
      <c r="AA120" s="208"/>
      <c r="AB120" s="208"/>
      <c r="AC120" s="208"/>
      <c r="AD120" s="208"/>
      <c r="AE120" s="208"/>
      <c r="AF120" s="208"/>
      <c r="AG120" s="208" t="s">
        <v>304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ht="22.5" x14ac:dyDescent="0.2">
      <c r="A121" s="231">
        <v>47</v>
      </c>
      <c r="B121" s="232" t="s">
        <v>628</v>
      </c>
      <c r="C121" s="241" t="s">
        <v>629</v>
      </c>
      <c r="D121" s="233" t="s">
        <v>288</v>
      </c>
      <c r="E121" s="234">
        <v>6.1812500000000004</v>
      </c>
      <c r="F121" s="235">
        <v>1833</v>
      </c>
      <c r="G121" s="235">
        <v>11330.23</v>
      </c>
      <c r="H121" s="235">
        <v>0</v>
      </c>
      <c r="I121" s="235">
        <v>0</v>
      </c>
      <c r="J121" s="235">
        <v>1833</v>
      </c>
      <c r="K121" s="235">
        <v>11330.231250000001</v>
      </c>
      <c r="L121" s="235">
        <v>21</v>
      </c>
      <c r="M121" s="235">
        <v>13709.578299999999</v>
      </c>
      <c r="N121" s="234">
        <v>0.72618000000000005</v>
      </c>
      <c r="O121" s="234">
        <v>4.4887001250000003</v>
      </c>
      <c r="P121" s="234">
        <v>0</v>
      </c>
      <c r="Q121" s="236">
        <v>0</v>
      </c>
      <c r="R121" s="214"/>
      <c r="S121" s="214" t="s">
        <v>253</v>
      </c>
      <c r="T121" s="214" t="s">
        <v>228</v>
      </c>
      <c r="U121" s="214">
        <v>1.1910000000000001</v>
      </c>
      <c r="V121" s="214">
        <v>7.3618687500000011</v>
      </c>
      <c r="W121" s="214"/>
      <c r="X121" s="214" t="s">
        <v>289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290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187</v>
      </c>
      <c r="C122" s="237" t="s">
        <v>188</v>
      </c>
      <c r="D122" s="218"/>
      <c r="E122" s="219"/>
      <c r="F122" s="220"/>
      <c r="G122" s="220">
        <v>37460.400000000001</v>
      </c>
      <c r="H122" s="220"/>
      <c r="I122" s="220">
        <v>4538.88</v>
      </c>
      <c r="J122" s="220"/>
      <c r="K122" s="220">
        <v>32921.519999999997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48</v>
      </c>
      <c r="B123" s="223" t="s">
        <v>377</v>
      </c>
      <c r="C123" s="238" t="s">
        <v>378</v>
      </c>
      <c r="D123" s="224" t="s">
        <v>307</v>
      </c>
      <c r="E123" s="225">
        <v>2.46</v>
      </c>
      <c r="F123" s="226">
        <v>8240</v>
      </c>
      <c r="G123" s="226">
        <v>20270.400000000001</v>
      </c>
      <c r="H123" s="226">
        <v>0</v>
      </c>
      <c r="I123" s="226">
        <v>0</v>
      </c>
      <c r="J123" s="226">
        <v>8240</v>
      </c>
      <c r="K123" s="226">
        <v>20270.400000000001</v>
      </c>
      <c r="L123" s="226">
        <v>21</v>
      </c>
      <c r="M123" s="226">
        <v>24527.184000000001</v>
      </c>
      <c r="N123" s="225">
        <v>0</v>
      </c>
      <c r="O123" s="225">
        <v>0</v>
      </c>
      <c r="P123" s="225">
        <v>1.33</v>
      </c>
      <c r="Q123" s="227">
        <v>3.2718000000000003</v>
      </c>
      <c r="R123" s="214"/>
      <c r="S123" s="214" t="s">
        <v>228</v>
      </c>
      <c r="T123" s="214" t="s">
        <v>228</v>
      </c>
      <c r="U123" s="214">
        <v>8.6210000000000004</v>
      </c>
      <c r="V123" s="214">
        <v>21.207660000000001</v>
      </c>
      <c r="W123" s="214"/>
      <c r="X123" s="214" t="s">
        <v>289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290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379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Včetně bourání geotextilií, výplně otvorů tvárnic, drenáží, trubek a dilatačních prvků apod. zabudovaných v bouraných konstrukcích.</v>
      </c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11"/>
      <c r="B125" s="212"/>
      <c r="C125" s="246" t="s">
        <v>630</v>
      </c>
      <c r="D125" s="244"/>
      <c r="E125" s="245">
        <v>2.46</v>
      </c>
      <c r="F125" s="214"/>
      <c r="G125" s="214"/>
      <c r="H125" s="214"/>
      <c r="I125" s="214"/>
      <c r="J125" s="214"/>
      <c r="K125" s="214"/>
      <c r="L125" s="214"/>
      <c r="M125" s="214"/>
      <c r="N125" s="213"/>
      <c r="O125" s="213"/>
      <c r="P125" s="213"/>
      <c r="Q125" s="213"/>
      <c r="R125" s="214"/>
      <c r="S125" s="214"/>
      <c r="T125" s="214"/>
      <c r="U125" s="214"/>
      <c r="V125" s="214"/>
      <c r="W125" s="214"/>
      <c r="X125" s="214"/>
      <c r="Y125" s="214"/>
      <c r="Z125" s="208"/>
      <c r="AA125" s="208"/>
      <c r="AB125" s="208"/>
      <c r="AC125" s="208"/>
      <c r="AD125" s="208"/>
      <c r="AE125" s="208"/>
      <c r="AF125" s="208"/>
      <c r="AG125" s="208" t="s">
        <v>304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222">
        <v>49</v>
      </c>
      <c r="B126" s="223" t="s">
        <v>631</v>
      </c>
      <c r="C126" s="238" t="s">
        <v>632</v>
      </c>
      <c r="D126" s="224" t="s">
        <v>515</v>
      </c>
      <c r="E126" s="225">
        <v>9</v>
      </c>
      <c r="F126" s="226">
        <v>1910</v>
      </c>
      <c r="G126" s="226">
        <v>17190</v>
      </c>
      <c r="H126" s="226">
        <v>504.32</v>
      </c>
      <c r="I126" s="226">
        <v>4538.88</v>
      </c>
      <c r="J126" s="226">
        <v>1405.68</v>
      </c>
      <c r="K126" s="226">
        <v>12651.12</v>
      </c>
      <c r="L126" s="226">
        <v>21</v>
      </c>
      <c r="M126" s="226">
        <v>20799.899999999998</v>
      </c>
      <c r="N126" s="225">
        <v>0</v>
      </c>
      <c r="O126" s="225">
        <v>0</v>
      </c>
      <c r="P126" s="225">
        <v>6.0999999999999997E-4</v>
      </c>
      <c r="Q126" s="227">
        <v>5.4900000000000001E-3</v>
      </c>
      <c r="R126" s="214"/>
      <c r="S126" s="214" t="s">
        <v>228</v>
      </c>
      <c r="T126" s="214" t="s">
        <v>228</v>
      </c>
      <c r="U126" s="214">
        <v>2.35</v>
      </c>
      <c r="V126" s="214">
        <v>21.150000000000002</v>
      </c>
      <c r="W126" s="214"/>
      <c r="X126" s="214" t="s">
        <v>289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290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1"/>
      <c r="B127" s="212"/>
      <c r="C127" s="246" t="s">
        <v>633</v>
      </c>
      <c r="D127" s="244"/>
      <c r="E127" s="245">
        <v>9</v>
      </c>
      <c r="F127" s="214"/>
      <c r="G127" s="214"/>
      <c r="H127" s="214"/>
      <c r="I127" s="214"/>
      <c r="J127" s="214"/>
      <c r="K127" s="214"/>
      <c r="L127" s="214"/>
      <c r="M127" s="214"/>
      <c r="N127" s="213"/>
      <c r="O127" s="213"/>
      <c r="P127" s="213"/>
      <c r="Q127" s="213"/>
      <c r="R127" s="214"/>
      <c r="S127" s="214"/>
      <c r="T127" s="214"/>
      <c r="U127" s="214"/>
      <c r="V127" s="214"/>
      <c r="W127" s="214"/>
      <c r="X127" s="214"/>
      <c r="Y127" s="214"/>
      <c r="Z127" s="208"/>
      <c r="AA127" s="208"/>
      <c r="AB127" s="208"/>
      <c r="AC127" s="208"/>
      <c r="AD127" s="208"/>
      <c r="AE127" s="208"/>
      <c r="AF127" s="208"/>
      <c r="AG127" s="208" t="s">
        <v>304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16" t="s">
        <v>223</v>
      </c>
      <c r="B128" s="217" t="s">
        <v>189</v>
      </c>
      <c r="C128" s="237" t="s">
        <v>190</v>
      </c>
      <c r="D128" s="218"/>
      <c r="E128" s="219"/>
      <c r="F128" s="220"/>
      <c r="G128" s="220">
        <v>62764.15</v>
      </c>
      <c r="H128" s="220"/>
      <c r="I128" s="220">
        <v>0</v>
      </c>
      <c r="J128" s="220"/>
      <c r="K128" s="220">
        <v>62764.15</v>
      </c>
      <c r="L128" s="220"/>
      <c r="M128" s="220"/>
      <c r="N128" s="219"/>
      <c r="O128" s="219"/>
      <c r="P128" s="219"/>
      <c r="Q128" s="221"/>
      <c r="R128" s="215"/>
      <c r="S128" s="215"/>
      <c r="T128" s="215"/>
      <c r="U128" s="215"/>
      <c r="V128" s="215"/>
      <c r="W128" s="215"/>
      <c r="X128" s="215"/>
      <c r="Y128" s="215"/>
      <c r="AG128" t="s">
        <v>224</v>
      </c>
    </row>
    <row r="129" spans="1:60" x14ac:dyDescent="0.2">
      <c r="A129" s="231">
        <v>50</v>
      </c>
      <c r="B129" s="232" t="s">
        <v>381</v>
      </c>
      <c r="C129" s="241" t="s">
        <v>382</v>
      </c>
      <c r="D129" s="233" t="s">
        <v>324</v>
      </c>
      <c r="E129" s="234">
        <v>182.45392000000001</v>
      </c>
      <c r="F129" s="235">
        <v>344</v>
      </c>
      <c r="G129" s="235">
        <v>62764.15</v>
      </c>
      <c r="H129" s="235">
        <v>0</v>
      </c>
      <c r="I129" s="235">
        <v>0</v>
      </c>
      <c r="J129" s="235">
        <v>344</v>
      </c>
      <c r="K129" s="235">
        <v>62764.148480000003</v>
      </c>
      <c r="L129" s="235">
        <v>21</v>
      </c>
      <c r="M129" s="235">
        <v>75944.621499999994</v>
      </c>
      <c r="N129" s="234">
        <v>0</v>
      </c>
      <c r="O129" s="234">
        <v>0</v>
      </c>
      <c r="P129" s="234">
        <v>0</v>
      </c>
      <c r="Q129" s="236">
        <v>0</v>
      </c>
      <c r="R129" s="214"/>
      <c r="S129" s="214" t="s">
        <v>228</v>
      </c>
      <c r="T129" s="214" t="s">
        <v>228</v>
      </c>
      <c r="U129" s="214">
        <v>0.23200000000000001</v>
      </c>
      <c r="V129" s="214">
        <v>42.329309440000003</v>
      </c>
      <c r="W129" s="214"/>
      <c r="X129" s="214" t="s">
        <v>383</v>
      </c>
      <c r="Y129" s="214" t="s">
        <v>231</v>
      </c>
      <c r="Z129" s="208"/>
      <c r="AA129" s="208"/>
      <c r="AB129" s="208"/>
      <c r="AC129" s="208"/>
      <c r="AD129" s="208"/>
      <c r="AE129" s="208"/>
      <c r="AF129" s="208"/>
      <c r="AG129" s="208" t="s">
        <v>384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x14ac:dyDescent="0.2">
      <c r="A130" s="216" t="s">
        <v>223</v>
      </c>
      <c r="B130" s="217" t="s">
        <v>191</v>
      </c>
      <c r="C130" s="237" t="s">
        <v>192</v>
      </c>
      <c r="D130" s="218"/>
      <c r="E130" s="219"/>
      <c r="F130" s="220"/>
      <c r="G130" s="220">
        <v>5967.94</v>
      </c>
      <c r="H130" s="220"/>
      <c r="I130" s="220">
        <v>13.57</v>
      </c>
      <c r="J130" s="220"/>
      <c r="K130" s="220">
        <v>5954.37</v>
      </c>
      <c r="L130" s="220"/>
      <c r="M130" s="220"/>
      <c r="N130" s="219"/>
      <c r="O130" s="219"/>
      <c r="P130" s="219"/>
      <c r="Q130" s="221"/>
      <c r="R130" s="215"/>
      <c r="S130" s="215"/>
      <c r="T130" s="215"/>
      <c r="U130" s="215"/>
      <c r="V130" s="215"/>
      <c r="W130" s="215"/>
      <c r="X130" s="215"/>
      <c r="Y130" s="215"/>
      <c r="AG130" t="s">
        <v>224</v>
      </c>
    </row>
    <row r="131" spans="1:60" x14ac:dyDescent="0.2">
      <c r="A131" s="222">
        <v>51</v>
      </c>
      <c r="B131" s="223" t="s">
        <v>385</v>
      </c>
      <c r="C131" s="238" t="s">
        <v>386</v>
      </c>
      <c r="D131" s="224" t="s">
        <v>324</v>
      </c>
      <c r="E131" s="225">
        <v>3.2772899999999998</v>
      </c>
      <c r="F131" s="226">
        <v>808</v>
      </c>
      <c r="G131" s="226">
        <v>2648.05</v>
      </c>
      <c r="H131" s="226">
        <v>0</v>
      </c>
      <c r="I131" s="226">
        <v>0</v>
      </c>
      <c r="J131" s="226">
        <v>808</v>
      </c>
      <c r="K131" s="226">
        <v>2648.0503199999998</v>
      </c>
      <c r="L131" s="226">
        <v>21</v>
      </c>
      <c r="M131" s="226">
        <v>3204.1405</v>
      </c>
      <c r="N131" s="225">
        <v>0</v>
      </c>
      <c r="O131" s="225">
        <v>0</v>
      </c>
      <c r="P131" s="225">
        <v>0</v>
      </c>
      <c r="Q131" s="227">
        <v>0</v>
      </c>
      <c r="R131" s="214"/>
      <c r="S131" s="214" t="s">
        <v>228</v>
      </c>
      <c r="T131" s="214" t="s">
        <v>228</v>
      </c>
      <c r="U131" s="214">
        <v>1.8160000000000001</v>
      </c>
      <c r="V131" s="214">
        <v>5.95155864</v>
      </c>
      <c r="W131" s="214"/>
      <c r="X131" s="214" t="s">
        <v>387</v>
      </c>
      <c r="Y131" s="214" t="s">
        <v>231</v>
      </c>
      <c r="Z131" s="208"/>
      <c r="AA131" s="208"/>
      <c r="AB131" s="208"/>
      <c r="AC131" s="208"/>
      <c r="AD131" s="208"/>
      <c r="AE131" s="208"/>
      <c r="AF131" s="208"/>
      <c r="AG131" s="208" t="s">
        <v>388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11"/>
      <c r="B132" s="212"/>
      <c r="C132" s="239" t="s">
        <v>389</v>
      </c>
      <c r="D132" s="228"/>
      <c r="E132" s="228"/>
      <c r="F132" s="228"/>
      <c r="G132" s="228"/>
      <c r="H132" s="214"/>
      <c r="I132" s="214"/>
      <c r="J132" s="214"/>
      <c r="K132" s="214"/>
      <c r="L132" s="214"/>
      <c r="M132" s="214"/>
      <c r="N132" s="213"/>
      <c r="O132" s="213"/>
      <c r="P132" s="213"/>
      <c r="Q132" s="213"/>
      <c r="R132" s="214"/>
      <c r="S132" s="214"/>
      <c r="T132" s="214"/>
      <c r="U132" s="214"/>
      <c r="V132" s="214"/>
      <c r="W132" s="214"/>
      <c r="X132" s="214"/>
      <c r="Y132" s="214"/>
      <c r="Z132" s="208"/>
      <c r="AA132" s="208"/>
      <c r="AB132" s="208"/>
      <c r="AC132" s="208"/>
      <c r="AD132" s="208"/>
      <c r="AE132" s="208"/>
      <c r="AF132" s="208"/>
      <c r="AG132" s="208" t="s">
        <v>233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29" t="str">
        <f>C132</f>
        <v>S naložením suti nebo vybouraných hmot do dopravního prostředku a na jejich vyložením, popřípadě přeložením na normální dopravní prostředek.</v>
      </c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31">
        <v>52</v>
      </c>
      <c r="B133" s="232" t="s">
        <v>390</v>
      </c>
      <c r="C133" s="241" t="s">
        <v>391</v>
      </c>
      <c r="D133" s="233" t="s">
        <v>324</v>
      </c>
      <c r="E133" s="234">
        <v>3.2772899999999998</v>
      </c>
      <c r="F133" s="235">
        <v>383</v>
      </c>
      <c r="G133" s="235">
        <v>1255.2</v>
      </c>
      <c r="H133" s="235">
        <v>4.1399999999999997</v>
      </c>
      <c r="I133" s="235">
        <v>13.567980599999999</v>
      </c>
      <c r="J133" s="235">
        <v>378.86</v>
      </c>
      <c r="K133" s="235">
        <v>1241.6340894</v>
      </c>
      <c r="L133" s="235">
        <v>21</v>
      </c>
      <c r="M133" s="235">
        <v>1518.7919999999999</v>
      </c>
      <c r="N133" s="234">
        <v>0</v>
      </c>
      <c r="O133" s="234">
        <v>0</v>
      </c>
      <c r="P133" s="234">
        <v>0</v>
      </c>
      <c r="Q133" s="236">
        <v>0</v>
      </c>
      <c r="R133" s="214"/>
      <c r="S133" s="214" t="s">
        <v>228</v>
      </c>
      <c r="T133" s="214" t="s">
        <v>228</v>
      </c>
      <c r="U133" s="214">
        <v>4.2000000000000003E-2</v>
      </c>
      <c r="V133" s="214">
        <v>0.13764618000000001</v>
      </c>
      <c r="W133" s="214"/>
      <c r="X133" s="214" t="s">
        <v>387</v>
      </c>
      <c r="Y133" s="214" t="s">
        <v>231</v>
      </c>
      <c r="Z133" s="208"/>
      <c r="AA133" s="208"/>
      <c r="AB133" s="208"/>
      <c r="AC133" s="208"/>
      <c r="AD133" s="208"/>
      <c r="AE133" s="208"/>
      <c r="AF133" s="208"/>
      <c r="AG133" s="208" t="s">
        <v>388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x14ac:dyDescent="0.2">
      <c r="A134" s="222">
        <v>53</v>
      </c>
      <c r="B134" s="223" t="s">
        <v>392</v>
      </c>
      <c r="C134" s="238" t="s">
        <v>393</v>
      </c>
      <c r="D134" s="224" t="s">
        <v>324</v>
      </c>
      <c r="E134" s="225">
        <v>3.2772899999999998</v>
      </c>
      <c r="F134" s="226">
        <v>630</v>
      </c>
      <c r="G134" s="226">
        <v>2064.69</v>
      </c>
      <c r="H134" s="226">
        <v>0</v>
      </c>
      <c r="I134" s="226">
        <v>0</v>
      </c>
      <c r="J134" s="226">
        <v>630</v>
      </c>
      <c r="K134" s="226">
        <v>2064.6927000000001</v>
      </c>
      <c r="L134" s="226">
        <v>21</v>
      </c>
      <c r="M134" s="226">
        <v>2498.2748999999999</v>
      </c>
      <c r="N134" s="225">
        <v>0</v>
      </c>
      <c r="O134" s="225">
        <v>0</v>
      </c>
      <c r="P134" s="225">
        <v>0</v>
      </c>
      <c r="Q134" s="227">
        <v>0</v>
      </c>
      <c r="R134" s="214"/>
      <c r="S134" s="214" t="s">
        <v>228</v>
      </c>
      <c r="T134" s="214" t="s">
        <v>229</v>
      </c>
      <c r="U134" s="214">
        <v>0</v>
      </c>
      <c r="V134" s="214">
        <v>0</v>
      </c>
      <c r="W134" s="214"/>
      <c r="X134" s="214" t="s">
        <v>387</v>
      </c>
      <c r="Y134" s="214" t="s">
        <v>231</v>
      </c>
      <c r="Z134" s="208"/>
      <c r="AA134" s="208"/>
      <c r="AB134" s="208"/>
      <c r="AC134" s="208"/>
      <c r="AD134" s="208"/>
      <c r="AE134" s="208"/>
      <c r="AF134" s="208"/>
      <c r="AG134" s="208" t="s">
        <v>388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x14ac:dyDescent="0.2">
      <c r="A135" s="3"/>
      <c r="B135" s="4"/>
      <c r="C135" s="242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209</v>
      </c>
    </row>
    <row r="136" spans="1:60" x14ac:dyDescent="0.2">
      <c r="C136" s="243"/>
      <c r="D136" s="10"/>
      <c r="AG136" t="s">
        <v>285</v>
      </c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24:G124"/>
    <mergeCell ref="C132:G132"/>
    <mergeCell ref="C76:G76"/>
    <mergeCell ref="C81:G81"/>
    <mergeCell ref="C82:G82"/>
    <mergeCell ref="C97:G97"/>
    <mergeCell ref="C116:G116"/>
    <mergeCell ref="C119:G119"/>
    <mergeCell ref="C55:G55"/>
    <mergeCell ref="C56:G56"/>
    <mergeCell ref="C57:G57"/>
    <mergeCell ref="C65:G65"/>
    <mergeCell ref="C66:G66"/>
    <mergeCell ref="C70:G70"/>
    <mergeCell ref="C37:G37"/>
    <mergeCell ref="C38:G38"/>
    <mergeCell ref="C40:G40"/>
    <mergeCell ref="C41:G41"/>
    <mergeCell ref="C44:G44"/>
    <mergeCell ref="C51:G51"/>
    <mergeCell ref="A1:G1"/>
    <mergeCell ref="C2:G2"/>
    <mergeCell ref="C3:G3"/>
    <mergeCell ref="C4:G4"/>
    <mergeCell ref="C15:G15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4B6F7-4D71-4C53-B0CC-852FD76736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76</v>
      </c>
      <c r="C4" s="200" t="s">
        <v>77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229463.61</v>
      </c>
      <c r="H8" s="220"/>
      <c r="I8" s="220">
        <v>52693.18</v>
      </c>
      <c r="J8" s="220"/>
      <c r="K8" s="220">
        <v>176770.43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5.8484999999999996</v>
      </c>
      <c r="F9" s="226">
        <v>863</v>
      </c>
      <c r="G9" s="226">
        <v>5047.26</v>
      </c>
      <c r="H9" s="226">
        <v>0</v>
      </c>
      <c r="I9" s="226">
        <v>0</v>
      </c>
      <c r="J9" s="226">
        <v>863</v>
      </c>
      <c r="K9" s="226">
        <v>5047.2554999999993</v>
      </c>
      <c r="L9" s="226">
        <v>21</v>
      </c>
      <c r="M9" s="226">
        <v>6107.1846000000005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11.650212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679</v>
      </c>
      <c r="D11" s="244"/>
      <c r="E11" s="245">
        <v>2.6564999999999999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5.8484999999999996</v>
      </c>
      <c r="F13" s="235">
        <v>289.5</v>
      </c>
      <c r="G13" s="235">
        <v>1693.14</v>
      </c>
      <c r="H13" s="235">
        <v>0</v>
      </c>
      <c r="I13" s="235">
        <v>0</v>
      </c>
      <c r="J13" s="235">
        <v>289.5</v>
      </c>
      <c r="K13" s="235">
        <v>1693.1407499999998</v>
      </c>
      <c r="L13" s="235">
        <v>21</v>
      </c>
      <c r="M13" s="235">
        <v>2048.6994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3.5792819999999996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18.8095</v>
      </c>
      <c r="F19" s="226">
        <v>2215</v>
      </c>
      <c r="G19" s="226">
        <v>41663.040000000001</v>
      </c>
      <c r="H19" s="226">
        <v>0</v>
      </c>
      <c r="I19" s="226">
        <v>0</v>
      </c>
      <c r="J19" s="226">
        <v>2215</v>
      </c>
      <c r="K19" s="226">
        <v>41663.042500000003</v>
      </c>
      <c r="L19" s="226">
        <v>21</v>
      </c>
      <c r="M19" s="226">
        <v>50412.278400000003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14.483315000000001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680</v>
      </c>
      <c r="D20" s="244"/>
      <c r="E20" s="245">
        <v>18.8095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33.1265</v>
      </c>
      <c r="F21" s="226">
        <v>472</v>
      </c>
      <c r="G21" s="226">
        <v>15635.71</v>
      </c>
      <c r="H21" s="226">
        <v>0</v>
      </c>
      <c r="I21" s="226">
        <v>0</v>
      </c>
      <c r="J21" s="226">
        <v>472</v>
      </c>
      <c r="K21" s="226">
        <v>15635.708000000001</v>
      </c>
      <c r="L21" s="226">
        <v>21</v>
      </c>
      <c r="M21" s="226">
        <v>18919.2091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10.269214999999999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681</v>
      </c>
      <c r="D23" s="244"/>
      <c r="E23" s="245">
        <v>33.1265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6.6253000000000002</v>
      </c>
      <c r="F24" s="226">
        <v>61.2</v>
      </c>
      <c r="G24" s="226">
        <v>405.47</v>
      </c>
      <c r="H24" s="226">
        <v>0</v>
      </c>
      <c r="I24" s="226">
        <v>0</v>
      </c>
      <c r="J24" s="226">
        <v>61.2</v>
      </c>
      <c r="K24" s="226">
        <v>405.46836000000002</v>
      </c>
      <c r="L24" s="226">
        <v>21</v>
      </c>
      <c r="M24" s="226">
        <v>490.61870000000005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0.67843072000000004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682</v>
      </c>
      <c r="D25" s="244"/>
      <c r="E25" s="245">
        <v>6.6253000000000002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33.1265</v>
      </c>
      <c r="F26" s="235">
        <v>245.5</v>
      </c>
      <c r="G26" s="235">
        <v>8132.56</v>
      </c>
      <c r="H26" s="235">
        <v>0</v>
      </c>
      <c r="I26" s="235">
        <v>0</v>
      </c>
      <c r="J26" s="235">
        <v>245.5</v>
      </c>
      <c r="K26" s="235">
        <v>8132.5557500000004</v>
      </c>
      <c r="L26" s="235">
        <v>21</v>
      </c>
      <c r="M26" s="235">
        <v>9840.3976000000002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17.192653500000002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18.8095</v>
      </c>
      <c r="F27" s="235">
        <v>344.5</v>
      </c>
      <c r="G27" s="235">
        <v>6479.87</v>
      </c>
      <c r="H27" s="235">
        <v>0</v>
      </c>
      <c r="I27" s="235">
        <v>0</v>
      </c>
      <c r="J27" s="235">
        <v>344.5</v>
      </c>
      <c r="K27" s="235">
        <v>6479.8727499999995</v>
      </c>
      <c r="L27" s="235">
        <v>21</v>
      </c>
      <c r="M27" s="235">
        <v>7840.6426999999994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13.712125499999999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12.66</v>
      </c>
      <c r="F28" s="226">
        <v>53.3</v>
      </c>
      <c r="G28" s="226">
        <v>674.78</v>
      </c>
      <c r="H28" s="226">
        <v>0</v>
      </c>
      <c r="I28" s="226">
        <v>0</v>
      </c>
      <c r="J28" s="226">
        <v>53.3</v>
      </c>
      <c r="K28" s="226">
        <v>674.77800000000002</v>
      </c>
      <c r="L28" s="226">
        <v>21</v>
      </c>
      <c r="M28" s="226">
        <v>816.48379999999997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0.93684000000000001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683</v>
      </c>
      <c r="D29" s="244"/>
      <c r="E29" s="245">
        <v>12.66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26.796500000000002</v>
      </c>
      <c r="F30" s="226">
        <v>217</v>
      </c>
      <c r="G30" s="226">
        <v>5814.84</v>
      </c>
      <c r="H30" s="226">
        <v>0</v>
      </c>
      <c r="I30" s="226">
        <v>0</v>
      </c>
      <c r="J30" s="226">
        <v>217</v>
      </c>
      <c r="K30" s="226">
        <v>5814.8405000000002</v>
      </c>
      <c r="L30" s="226">
        <v>21</v>
      </c>
      <c r="M30" s="226">
        <v>7035.9564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0.29476150000000001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684</v>
      </c>
      <c r="D31" s="244"/>
      <c r="E31" s="245">
        <v>26.796500000000002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12.961</v>
      </c>
      <c r="F32" s="226">
        <v>248.5</v>
      </c>
      <c r="G32" s="226">
        <v>3220.81</v>
      </c>
      <c r="H32" s="226">
        <v>0</v>
      </c>
      <c r="I32" s="226">
        <v>0</v>
      </c>
      <c r="J32" s="226">
        <v>248.5</v>
      </c>
      <c r="K32" s="226">
        <v>3220.8085000000001</v>
      </c>
      <c r="L32" s="226">
        <v>21</v>
      </c>
      <c r="M32" s="226">
        <v>3897.1801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0.155532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685</v>
      </c>
      <c r="D33" s="244"/>
      <c r="E33" s="245">
        <v>12.961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33.1265</v>
      </c>
      <c r="F34" s="226">
        <v>200</v>
      </c>
      <c r="G34" s="226">
        <v>6625.3</v>
      </c>
      <c r="H34" s="226">
        <v>0</v>
      </c>
      <c r="I34" s="226">
        <v>0</v>
      </c>
      <c r="J34" s="226">
        <v>200</v>
      </c>
      <c r="K34" s="226">
        <v>6625.3</v>
      </c>
      <c r="L34" s="226">
        <v>21</v>
      </c>
      <c r="M34" s="226">
        <v>8016.6130000000003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10.269214999999999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18.8095</v>
      </c>
      <c r="F37" s="226">
        <v>212</v>
      </c>
      <c r="G37" s="226">
        <v>3987.61</v>
      </c>
      <c r="H37" s="226">
        <v>0</v>
      </c>
      <c r="I37" s="226">
        <v>0</v>
      </c>
      <c r="J37" s="226">
        <v>212</v>
      </c>
      <c r="K37" s="226">
        <v>3987.614</v>
      </c>
      <c r="L37" s="226">
        <v>21</v>
      </c>
      <c r="M37" s="226">
        <v>4825.0081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6.0566589999999998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6.33</v>
      </c>
      <c r="F40" s="235">
        <v>316</v>
      </c>
      <c r="G40" s="235">
        <v>2000.28</v>
      </c>
      <c r="H40" s="235">
        <v>0</v>
      </c>
      <c r="I40" s="235">
        <v>0</v>
      </c>
      <c r="J40" s="235">
        <v>316</v>
      </c>
      <c r="K40" s="235">
        <v>2000.28</v>
      </c>
      <c r="L40" s="235">
        <v>21</v>
      </c>
      <c r="M40" s="235">
        <v>2420.3388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4.1271599999999999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20.245000000000001</v>
      </c>
      <c r="F41" s="226">
        <v>145.5</v>
      </c>
      <c r="G41" s="226">
        <v>2945.65</v>
      </c>
      <c r="H41" s="226">
        <v>0</v>
      </c>
      <c r="I41" s="226">
        <v>0</v>
      </c>
      <c r="J41" s="226">
        <v>145.5</v>
      </c>
      <c r="K41" s="226">
        <v>2945.6475</v>
      </c>
      <c r="L41" s="226">
        <v>21</v>
      </c>
      <c r="M41" s="226">
        <v>3564.2365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4.0894900000000005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686</v>
      </c>
      <c r="D43" s="244"/>
      <c r="E43" s="245">
        <v>6.33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687</v>
      </c>
      <c r="D44" s="244"/>
      <c r="E44" s="245">
        <v>13.914999999999999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24</v>
      </c>
      <c r="F45" s="235">
        <v>11.3</v>
      </c>
      <c r="G45" s="235">
        <v>271.2</v>
      </c>
      <c r="H45" s="235">
        <v>0.8</v>
      </c>
      <c r="I45" s="235">
        <v>19.200000000000003</v>
      </c>
      <c r="J45" s="235">
        <v>10.5</v>
      </c>
      <c r="K45" s="235">
        <v>252</v>
      </c>
      <c r="L45" s="235">
        <v>21</v>
      </c>
      <c r="M45" s="235">
        <v>328.15199999999999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0.504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8</v>
      </c>
      <c r="F46" s="235">
        <v>31.9</v>
      </c>
      <c r="G46" s="235">
        <v>255.2</v>
      </c>
      <c r="H46" s="235">
        <v>0.8</v>
      </c>
      <c r="I46" s="235">
        <v>6.4</v>
      </c>
      <c r="J46" s="235">
        <v>31.1</v>
      </c>
      <c r="K46" s="235">
        <v>248.8</v>
      </c>
      <c r="L46" s="235">
        <v>21</v>
      </c>
      <c r="M46" s="235">
        <v>308.79199999999997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0.58399999999999996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24</v>
      </c>
      <c r="F47" s="226">
        <v>15.6</v>
      </c>
      <c r="G47" s="226">
        <v>374.4</v>
      </c>
      <c r="H47" s="226">
        <v>0</v>
      </c>
      <c r="I47" s="226">
        <v>0</v>
      </c>
      <c r="J47" s="226">
        <v>15.6</v>
      </c>
      <c r="K47" s="226">
        <v>374.4</v>
      </c>
      <c r="L47" s="226">
        <v>21</v>
      </c>
      <c r="M47" s="226">
        <v>453.02399999999994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0.43199999999999994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688</v>
      </c>
      <c r="D48" s="244"/>
      <c r="E48" s="245">
        <v>24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8</v>
      </c>
      <c r="F49" s="226">
        <v>73.900000000000006</v>
      </c>
      <c r="G49" s="226">
        <v>591.20000000000005</v>
      </c>
      <c r="H49" s="226">
        <v>0</v>
      </c>
      <c r="I49" s="226">
        <v>0</v>
      </c>
      <c r="J49" s="226">
        <v>73.900000000000006</v>
      </c>
      <c r="K49" s="226">
        <v>591.20000000000005</v>
      </c>
      <c r="L49" s="226">
        <v>21</v>
      </c>
      <c r="M49" s="226">
        <v>715.35200000000009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1.024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689</v>
      </c>
      <c r="D50" s="244"/>
      <c r="E50" s="245">
        <v>8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49.573529999999998</v>
      </c>
      <c r="F51" s="226">
        <v>280</v>
      </c>
      <c r="G51" s="226">
        <v>13880.59</v>
      </c>
      <c r="H51" s="226">
        <v>0</v>
      </c>
      <c r="I51" s="226">
        <v>0</v>
      </c>
      <c r="J51" s="226">
        <v>280</v>
      </c>
      <c r="K51" s="226">
        <v>13880.588399999999</v>
      </c>
      <c r="L51" s="226">
        <v>21</v>
      </c>
      <c r="M51" s="226">
        <v>16795.513899999998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690</v>
      </c>
      <c r="D53" s="244"/>
      <c r="E53" s="245">
        <v>49.573529999999998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12.961</v>
      </c>
      <c r="F54" s="235">
        <v>1670</v>
      </c>
      <c r="G54" s="235">
        <v>21644.87</v>
      </c>
      <c r="H54" s="235">
        <v>0</v>
      </c>
      <c r="I54" s="235">
        <v>0</v>
      </c>
      <c r="J54" s="235">
        <v>1670</v>
      </c>
      <c r="K54" s="235">
        <v>21644.87</v>
      </c>
      <c r="L54" s="235">
        <v>21</v>
      </c>
      <c r="M54" s="235">
        <v>26190.292699999998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1.74</v>
      </c>
      <c r="F59" s="226">
        <v>187.5</v>
      </c>
      <c r="G59" s="226">
        <v>326.25</v>
      </c>
      <c r="H59" s="226">
        <v>187.5</v>
      </c>
      <c r="I59" s="226">
        <v>326.25</v>
      </c>
      <c r="J59" s="226">
        <v>0</v>
      </c>
      <c r="K59" s="226">
        <v>0</v>
      </c>
      <c r="L59" s="226">
        <v>21</v>
      </c>
      <c r="M59" s="226">
        <v>394.76249999999999</v>
      </c>
      <c r="N59" s="225">
        <v>1E-3</v>
      </c>
      <c r="O59" s="225">
        <v>1.74E-3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691</v>
      </c>
      <c r="D60" s="244"/>
      <c r="E60" s="245">
        <v>1.74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15.3065</v>
      </c>
      <c r="F61" s="226">
        <v>2935</v>
      </c>
      <c r="G61" s="226">
        <v>44924.58</v>
      </c>
      <c r="H61" s="226">
        <v>2935</v>
      </c>
      <c r="I61" s="226">
        <v>44924.577499999999</v>
      </c>
      <c r="J61" s="226">
        <v>0</v>
      </c>
      <c r="K61" s="226">
        <v>0</v>
      </c>
      <c r="L61" s="226">
        <v>21</v>
      </c>
      <c r="M61" s="226">
        <v>54358.741800000003</v>
      </c>
      <c r="N61" s="225">
        <v>2.5</v>
      </c>
      <c r="O61" s="225">
        <v>38.266249999999999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692</v>
      </c>
      <c r="D62" s="244"/>
      <c r="E62" s="245">
        <v>15.3065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118781.63</v>
      </c>
      <c r="H95" s="220"/>
      <c r="I95" s="220">
        <v>62309.02</v>
      </c>
      <c r="J95" s="220"/>
      <c r="K95" s="220">
        <v>56472.61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22.934999999999999</v>
      </c>
      <c r="F97" s="226">
        <v>990</v>
      </c>
      <c r="G97" s="226">
        <v>22705.65</v>
      </c>
      <c r="H97" s="226">
        <v>793</v>
      </c>
      <c r="I97" s="226">
        <v>18187.454999999998</v>
      </c>
      <c r="J97" s="226">
        <v>197</v>
      </c>
      <c r="K97" s="226">
        <v>4518.1949999999997</v>
      </c>
      <c r="L97" s="226">
        <v>21</v>
      </c>
      <c r="M97" s="226">
        <v>27473.836500000001</v>
      </c>
      <c r="N97" s="225">
        <v>0.52500000000000002</v>
      </c>
      <c r="O97" s="225">
        <v>12.040875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7.5685500000000001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697</v>
      </c>
      <c r="D98" s="244"/>
      <c r="E98" s="245">
        <v>22.934999999999999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9.4875000000000007</v>
      </c>
      <c r="F103" s="226">
        <v>1833</v>
      </c>
      <c r="G103" s="226">
        <v>17390.59</v>
      </c>
      <c r="H103" s="226">
        <v>1202.18</v>
      </c>
      <c r="I103" s="226">
        <v>11405.682750000002</v>
      </c>
      <c r="J103" s="226">
        <v>630.82000000000005</v>
      </c>
      <c r="K103" s="226">
        <v>5984.9047500000006</v>
      </c>
      <c r="L103" s="226">
        <v>21</v>
      </c>
      <c r="M103" s="226">
        <v>21042.6139</v>
      </c>
      <c r="N103" s="225">
        <v>0.72618000000000005</v>
      </c>
      <c r="O103" s="225">
        <v>6.8896327500000005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11.299612500000002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698</v>
      </c>
      <c r="D104" s="244"/>
      <c r="E104" s="245">
        <v>9.4875000000000007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3.96</v>
      </c>
      <c r="F107" s="226">
        <v>2450</v>
      </c>
      <c r="G107" s="226">
        <v>9702</v>
      </c>
      <c r="H107" s="226">
        <v>1286.5899999999999</v>
      </c>
      <c r="I107" s="226">
        <v>5094.8963999999996</v>
      </c>
      <c r="J107" s="226">
        <v>1163.4100000000001</v>
      </c>
      <c r="K107" s="226">
        <v>4607.1036000000004</v>
      </c>
      <c r="L107" s="226">
        <v>21</v>
      </c>
      <c r="M107" s="226">
        <v>11739.42</v>
      </c>
      <c r="N107" s="225">
        <v>0.87729000000000001</v>
      </c>
      <c r="O107" s="225">
        <v>3.4740684000000002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8.7199200000000001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699</v>
      </c>
      <c r="D109" s="244"/>
      <c r="E109" s="245">
        <v>3.96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9.4875000000000007</v>
      </c>
      <c r="F113" s="235">
        <v>1833</v>
      </c>
      <c r="G113" s="235">
        <v>17390.59</v>
      </c>
      <c r="H113" s="235">
        <v>0</v>
      </c>
      <c r="I113" s="235">
        <v>0</v>
      </c>
      <c r="J113" s="235">
        <v>1833</v>
      </c>
      <c r="K113" s="235">
        <v>17390.587500000001</v>
      </c>
      <c r="L113" s="235">
        <v>21</v>
      </c>
      <c r="M113" s="235">
        <v>21042.6139</v>
      </c>
      <c r="N113" s="234">
        <v>0.72618000000000005</v>
      </c>
      <c r="O113" s="234">
        <v>6.8896327500000005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11.299612500000002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55847.9</v>
      </c>
      <c r="H120" s="220"/>
      <c r="I120" s="220">
        <v>0</v>
      </c>
      <c r="J120" s="220"/>
      <c r="K120" s="220">
        <v>55847.9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162.34855999999999</v>
      </c>
      <c r="F121" s="235">
        <v>344</v>
      </c>
      <c r="G121" s="235">
        <v>55847.9</v>
      </c>
      <c r="H121" s="235">
        <v>0</v>
      </c>
      <c r="I121" s="235">
        <v>0</v>
      </c>
      <c r="J121" s="235">
        <v>344</v>
      </c>
      <c r="K121" s="235">
        <v>55847.904640000001</v>
      </c>
      <c r="L121" s="235">
        <v>21</v>
      </c>
      <c r="M121" s="235">
        <v>67575.959000000003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37.664865919999997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5967.94</v>
      </c>
      <c r="H122" s="220"/>
      <c r="I122" s="220">
        <v>13.57</v>
      </c>
      <c r="J122" s="220"/>
      <c r="K122" s="220">
        <v>5954.37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383</v>
      </c>
      <c r="G125" s="235">
        <v>1255.2</v>
      </c>
      <c r="H125" s="235">
        <v>4.1399999999999997</v>
      </c>
      <c r="I125" s="235">
        <v>13.567980599999999</v>
      </c>
      <c r="J125" s="235">
        <v>378.86</v>
      </c>
      <c r="K125" s="235">
        <v>1241.6340894</v>
      </c>
      <c r="L125" s="235">
        <v>21</v>
      </c>
      <c r="M125" s="235">
        <v>1518.7919999999999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228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98BFC-8338-4631-8E1D-5E29E59269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78</v>
      </c>
      <c r="C4" s="200" t="s">
        <v>79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202348.09</v>
      </c>
      <c r="H8" s="220"/>
      <c r="I8" s="220">
        <v>43978.400000000001</v>
      </c>
      <c r="J8" s="220"/>
      <c r="K8" s="220">
        <v>158369.69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16.544</v>
      </c>
      <c r="F19" s="226">
        <v>2215</v>
      </c>
      <c r="G19" s="226">
        <v>36644.959999999999</v>
      </c>
      <c r="H19" s="226">
        <v>0</v>
      </c>
      <c r="I19" s="226">
        <v>0</v>
      </c>
      <c r="J19" s="226">
        <v>2215</v>
      </c>
      <c r="K19" s="226">
        <v>36644.959999999999</v>
      </c>
      <c r="L19" s="226">
        <v>21</v>
      </c>
      <c r="M19" s="226">
        <v>44340.401599999997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12.73888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701</v>
      </c>
      <c r="D20" s="244"/>
      <c r="E20" s="245">
        <v>16.544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33.136000000000003</v>
      </c>
      <c r="F21" s="226">
        <v>472</v>
      </c>
      <c r="G21" s="226">
        <v>15640.19</v>
      </c>
      <c r="H21" s="226">
        <v>0</v>
      </c>
      <c r="I21" s="226">
        <v>0</v>
      </c>
      <c r="J21" s="226">
        <v>472</v>
      </c>
      <c r="K21" s="226">
        <v>15640.192000000001</v>
      </c>
      <c r="L21" s="226">
        <v>21</v>
      </c>
      <c r="M21" s="226">
        <v>18924.6299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10.272160000000001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702</v>
      </c>
      <c r="D23" s="244"/>
      <c r="E23" s="245">
        <v>33.136000000000003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6.6272000000000002</v>
      </c>
      <c r="F24" s="226">
        <v>61.2</v>
      </c>
      <c r="G24" s="226">
        <v>405.58</v>
      </c>
      <c r="H24" s="226">
        <v>0</v>
      </c>
      <c r="I24" s="226">
        <v>0</v>
      </c>
      <c r="J24" s="226">
        <v>61.2</v>
      </c>
      <c r="K24" s="226">
        <v>405.58464000000004</v>
      </c>
      <c r="L24" s="226">
        <v>21</v>
      </c>
      <c r="M24" s="226">
        <v>490.75179999999995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0.67862528000000011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703</v>
      </c>
      <c r="D25" s="244"/>
      <c r="E25" s="245">
        <v>6.6272000000000002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33.136000000000003</v>
      </c>
      <c r="F26" s="235">
        <v>245.5</v>
      </c>
      <c r="G26" s="235">
        <v>8134.89</v>
      </c>
      <c r="H26" s="235">
        <v>0</v>
      </c>
      <c r="I26" s="235">
        <v>0</v>
      </c>
      <c r="J26" s="235">
        <v>245.5</v>
      </c>
      <c r="K26" s="235">
        <v>8134.8880000000008</v>
      </c>
      <c r="L26" s="235">
        <v>21</v>
      </c>
      <c r="M26" s="235">
        <v>9843.2168999999994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17.197584000000003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16.544</v>
      </c>
      <c r="F27" s="235">
        <v>344.5</v>
      </c>
      <c r="G27" s="235">
        <v>5699.41</v>
      </c>
      <c r="H27" s="235">
        <v>0</v>
      </c>
      <c r="I27" s="235">
        <v>0</v>
      </c>
      <c r="J27" s="235">
        <v>344.5</v>
      </c>
      <c r="K27" s="235">
        <v>5699.4080000000004</v>
      </c>
      <c r="L27" s="235">
        <v>21</v>
      </c>
      <c r="M27" s="235">
        <v>6896.2860999999994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12.060575999999999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16.225000000000001</v>
      </c>
      <c r="F28" s="226">
        <v>53.3</v>
      </c>
      <c r="G28" s="226">
        <v>864.79</v>
      </c>
      <c r="H28" s="226">
        <v>0</v>
      </c>
      <c r="I28" s="226">
        <v>0</v>
      </c>
      <c r="J28" s="226">
        <v>53.3</v>
      </c>
      <c r="K28" s="226">
        <v>864.79250000000002</v>
      </c>
      <c r="L28" s="226">
        <v>21</v>
      </c>
      <c r="M28" s="226">
        <v>1046.3959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1.20065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704</v>
      </c>
      <c r="D29" s="244"/>
      <c r="E29" s="245">
        <v>16.225000000000001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13.868499999999999</v>
      </c>
      <c r="F30" s="226">
        <v>217</v>
      </c>
      <c r="G30" s="226">
        <v>3009.46</v>
      </c>
      <c r="H30" s="226">
        <v>0</v>
      </c>
      <c r="I30" s="226">
        <v>0</v>
      </c>
      <c r="J30" s="226">
        <v>217</v>
      </c>
      <c r="K30" s="226">
        <v>3009.4645</v>
      </c>
      <c r="L30" s="226">
        <v>21</v>
      </c>
      <c r="M30" s="226">
        <v>3641.4465999999998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0.15255349999999998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705</v>
      </c>
      <c r="D31" s="244"/>
      <c r="E31" s="245">
        <v>13.868499999999999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11.42</v>
      </c>
      <c r="F32" s="226">
        <v>248.5</v>
      </c>
      <c r="G32" s="226">
        <v>2837.87</v>
      </c>
      <c r="H32" s="226">
        <v>0</v>
      </c>
      <c r="I32" s="226">
        <v>0</v>
      </c>
      <c r="J32" s="226">
        <v>248.5</v>
      </c>
      <c r="K32" s="226">
        <v>2837.87</v>
      </c>
      <c r="L32" s="226">
        <v>21</v>
      </c>
      <c r="M32" s="226">
        <v>3433.8226999999997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0.13704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706</v>
      </c>
      <c r="D33" s="244"/>
      <c r="E33" s="245">
        <v>11.42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33.136000000000003</v>
      </c>
      <c r="F34" s="226">
        <v>200</v>
      </c>
      <c r="G34" s="226">
        <v>6627.2</v>
      </c>
      <c r="H34" s="226">
        <v>0</v>
      </c>
      <c r="I34" s="226">
        <v>0</v>
      </c>
      <c r="J34" s="226">
        <v>200</v>
      </c>
      <c r="K34" s="226">
        <v>6627.2000000000007</v>
      </c>
      <c r="L34" s="226">
        <v>21</v>
      </c>
      <c r="M34" s="226">
        <v>8018.9119999999994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10.272160000000001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16.544</v>
      </c>
      <c r="F37" s="226">
        <v>212</v>
      </c>
      <c r="G37" s="226">
        <v>3507.33</v>
      </c>
      <c r="H37" s="226">
        <v>0</v>
      </c>
      <c r="I37" s="226">
        <v>0</v>
      </c>
      <c r="J37" s="226">
        <v>212</v>
      </c>
      <c r="K37" s="226">
        <v>3507.328</v>
      </c>
      <c r="L37" s="226">
        <v>21</v>
      </c>
      <c r="M37" s="226">
        <v>4243.8692999999994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5.3271680000000003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8.1125000000000007</v>
      </c>
      <c r="F40" s="235">
        <v>316</v>
      </c>
      <c r="G40" s="235">
        <v>2563.5500000000002</v>
      </c>
      <c r="H40" s="235">
        <v>0</v>
      </c>
      <c r="I40" s="235">
        <v>0</v>
      </c>
      <c r="J40" s="235">
        <v>316</v>
      </c>
      <c r="K40" s="235">
        <v>2563.5500000000002</v>
      </c>
      <c r="L40" s="235">
        <v>21</v>
      </c>
      <c r="M40" s="235">
        <v>3101.8955000000001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5.2893500000000007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19.267499999999998</v>
      </c>
      <c r="F41" s="226">
        <v>145.5</v>
      </c>
      <c r="G41" s="226">
        <v>2803.42</v>
      </c>
      <c r="H41" s="226">
        <v>0</v>
      </c>
      <c r="I41" s="226">
        <v>0</v>
      </c>
      <c r="J41" s="226">
        <v>145.5</v>
      </c>
      <c r="K41" s="226">
        <v>2803.4212499999999</v>
      </c>
      <c r="L41" s="226">
        <v>21</v>
      </c>
      <c r="M41" s="226">
        <v>3392.1381999999999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3.8920349999999999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707</v>
      </c>
      <c r="D43" s="244"/>
      <c r="E43" s="245">
        <v>8.1125000000000007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708</v>
      </c>
      <c r="D44" s="244"/>
      <c r="E44" s="245">
        <v>11.154999999999999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21</v>
      </c>
      <c r="F45" s="235">
        <v>11.3</v>
      </c>
      <c r="G45" s="235">
        <v>237.3</v>
      </c>
      <c r="H45" s="235">
        <v>0.8</v>
      </c>
      <c r="I45" s="235">
        <v>16.8</v>
      </c>
      <c r="J45" s="235">
        <v>10.5</v>
      </c>
      <c r="K45" s="235">
        <v>220.5</v>
      </c>
      <c r="L45" s="235">
        <v>21</v>
      </c>
      <c r="M45" s="235">
        <v>287.13299999999998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0.441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14</v>
      </c>
      <c r="F46" s="235">
        <v>31.9</v>
      </c>
      <c r="G46" s="235">
        <v>446.6</v>
      </c>
      <c r="H46" s="235">
        <v>0.8</v>
      </c>
      <c r="I46" s="235">
        <v>11.200000000000001</v>
      </c>
      <c r="J46" s="235">
        <v>31.1</v>
      </c>
      <c r="K46" s="235">
        <v>435.40000000000003</v>
      </c>
      <c r="L46" s="235">
        <v>21</v>
      </c>
      <c r="M46" s="235">
        <v>540.38599999999997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1.022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21</v>
      </c>
      <c r="F47" s="226">
        <v>15.6</v>
      </c>
      <c r="G47" s="226">
        <v>327.60000000000002</v>
      </c>
      <c r="H47" s="226">
        <v>0</v>
      </c>
      <c r="I47" s="226">
        <v>0</v>
      </c>
      <c r="J47" s="226">
        <v>15.6</v>
      </c>
      <c r="K47" s="226">
        <v>327.59999999999997</v>
      </c>
      <c r="L47" s="226">
        <v>21</v>
      </c>
      <c r="M47" s="226">
        <v>396.39600000000002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0.37799999999999995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709</v>
      </c>
      <c r="D48" s="244"/>
      <c r="E48" s="245">
        <v>21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14</v>
      </c>
      <c r="F49" s="226">
        <v>73.900000000000006</v>
      </c>
      <c r="G49" s="226">
        <v>1034.5999999999999</v>
      </c>
      <c r="H49" s="226">
        <v>0</v>
      </c>
      <c r="I49" s="226">
        <v>0</v>
      </c>
      <c r="J49" s="226">
        <v>73.900000000000006</v>
      </c>
      <c r="K49" s="226">
        <v>1034.6000000000001</v>
      </c>
      <c r="L49" s="226">
        <v>21</v>
      </c>
      <c r="M49" s="226">
        <v>1251.8659999999998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1.792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710</v>
      </c>
      <c r="D50" s="244"/>
      <c r="E50" s="245">
        <v>14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25.65672</v>
      </c>
      <c r="F51" s="226">
        <v>280</v>
      </c>
      <c r="G51" s="226">
        <v>7183.88</v>
      </c>
      <c r="H51" s="226">
        <v>0</v>
      </c>
      <c r="I51" s="226">
        <v>0</v>
      </c>
      <c r="J51" s="226">
        <v>280</v>
      </c>
      <c r="K51" s="226">
        <v>7183.8815999999997</v>
      </c>
      <c r="L51" s="226">
        <v>21</v>
      </c>
      <c r="M51" s="226">
        <v>8692.4948000000004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711</v>
      </c>
      <c r="D53" s="244"/>
      <c r="E53" s="245">
        <v>25.65673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11.42</v>
      </c>
      <c r="F54" s="235">
        <v>1670</v>
      </c>
      <c r="G54" s="235">
        <v>19071.400000000001</v>
      </c>
      <c r="H54" s="235">
        <v>0</v>
      </c>
      <c r="I54" s="235">
        <v>0</v>
      </c>
      <c r="J54" s="235">
        <v>1670</v>
      </c>
      <c r="K54" s="235">
        <v>19071.400000000001</v>
      </c>
      <c r="L54" s="235">
        <v>21</v>
      </c>
      <c r="M54" s="235">
        <v>23076.394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1.05</v>
      </c>
      <c r="F59" s="226">
        <v>187.5</v>
      </c>
      <c r="G59" s="226">
        <v>196.88</v>
      </c>
      <c r="H59" s="226">
        <v>187.5</v>
      </c>
      <c r="I59" s="226">
        <v>196.875</v>
      </c>
      <c r="J59" s="226">
        <v>0</v>
      </c>
      <c r="K59" s="226">
        <v>0</v>
      </c>
      <c r="L59" s="226">
        <v>21</v>
      </c>
      <c r="M59" s="226">
        <v>238.22479999999999</v>
      </c>
      <c r="N59" s="225">
        <v>1E-3</v>
      </c>
      <c r="O59" s="225">
        <v>1.0500000000000002E-3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712</v>
      </c>
      <c r="D60" s="244"/>
      <c r="E60" s="245">
        <v>1.05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12.3805</v>
      </c>
      <c r="F61" s="226">
        <v>2935</v>
      </c>
      <c r="G61" s="226">
        <v>36336.769999999997</v>
      </c>
      <c r="H61" s="226">
        <v>2935</v>
      </c>
      <c r="I61" s="226">
        <v>36336.767500000002</v>
      </c>
      <c r="J61" s="226">
        <v>0</v>
      </c>
      <c r="K61" s="226">
        <v>0</v>
      </c>
      <c r="L61" s="226">
        <v>21</v>
      </c>
      <c r="M61" s="226">
        <v>43967.491699999991</v>
      </c>
      <c r="N61" s="225">
        <v>2.5</v>
      </c>
      <c r="O61" s="225">
        <v>30.951249999999998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713</v>
      </c>
      <c r="D62" s="244"/>
      <c r="E62" s="245">
        <v>12.3805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6219.83</v>
      </c>
      <c r="H63" s="220"/>
      <c r="I63" s="220">
        <v>742.46</v>
      </c>
      <c r="J63" s="220"/>
      <c r="K63" s="220">
        <v>5477.37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19.59</v>
      </c>
      <c r="F64" s="226">
        <v>317.5</v>
      </c>
      <c r="G64" s="226">
        <v>6219.83</v>
      </c>
      <c r="H64" s="226">
        <v>37.9</v>
      </c>
      <c r="I64" s="226">
        <v>742.46100000000001</v>
      </c>
      <c r="J64" s="226">
        <v>279.60000000000002</v>
      </c>
      <c r="K64" s="226">
        <v>5477.3640000000005</v>
      </c>
      <c r="L64" s="226">
        <v>21</v>
      </c>
      <c r="M64" s="226">
        <v>7525.9942999999994</v>
      </c>
      <c r="N64" s="225">
        <v>1.289E-2</v>
      </c>
      <c r="O64" s="225">
        <v>0.25251509999999999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10.06926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592</v>
      </c>
      <c r="D66" s="244"/>
      <c r="E66" s="245">
        <v>9.3000000000000007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238935.53</v>
      </c>
      <c r="H69" s="220"/>
      <c r="I69" s="220">
        <v>120547.07</v>
      </c>
      <c r="J69" s="220"/>
      <c r="K69" s="220">
        <v>118388.46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7.6002000000000001</v>
      </c>
      <c r="F70" s="226">
        <v>10070</v>
      </c>
      <c r="G70" s="226">
        <v>76534.009999999995</v>
      </c>
      <c r="H70" s="226">
        <v>280.76</v>
      </c>
      <c r="I70" s="226">
        <v>2133.832152</v>
      </c>
      <c r="J70" s="226">
        <v>9789.24</v>
      </c>
      <c r="K70" s="226">
        <v>74400.181847999993</v>
      </c>
      <c r="L70" s="226">
        <v>21</v>
      </c>
      <c r="M70" s="226">
        <v>92606.152099999992</v>
      </c>
      <c r="N70" s="225">
        <v>0.17978</v>
      </c>
      <c r="O70" s="225">
        <v>1.366363956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129.44660640000001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714</v>
      </c>
      <c r="D72" s="244"/>
      <c r="E72" s="245">
        <v>5.3802000000000003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20.140529999999998</v>
      </c>
      <c r="F93" s="226">
        <v>1617</v>
      </c>
      <c r="G93" s="226">
        <v>32567.24</v>
      </c>
      <c r="H93" s="226">
        <v>1617</v>
      </c>
      <c r="I93" s="226">
        <v>32567.237009999997</v>
      </c>
      <c r="J93" s="226">
        <v>0</v>
      </c>
      <c r="K93" s="226">
        <v>0</v>
      </c>
      <c r="L93" s="226">
        <v>21</v>
      </c>
      <c r="M93" s="226">
        <v>39406.360399999998</v>
      </c>
      <c r="N93" s="225">
        <v>1</v>
      </c>
      <c r="O93" s="225">
        <v>20.140529999999998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715</v>
      </c>
      <c r="D94" s="244"/>
      <c r="E94" s="245">
        <v>20.140529999999998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50340.13</v>
      </c>
      <c r="H120" s="220"/>
      <c r="I120" s="220">
        <v>0</v>
      </c>
      <c r="J120" s="220"/>
      <c r="K120" s="220">
        <v>50340.13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146.33760000000001</v>
      </c>
      <c r="F121" s="235">
        <v>344</v>
      </c>
      <c r="G121" s="235">
        <v>50340.13</v>
      </c>
      <c r="H121" s="235">
        <v>0</v>
      </c>
      <c r="I121" s="235">
        <v>0</v>
      </c>
      <c r="J121" s="235">
        <v>344</v>
      </c>
      <c r="K121" s="235">
        <v>50340.134400000003</v>
      </c>
      <c r="L121" s="235">
        <v>21</v>
      </c>
      <c r="M121" s="235">
        <v>60911.557299999993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33.950323200000007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5967.94</v>
      </c>
      <c r="H122" s="220"/>
      <c r="I122" s="220">
        <v>13.57</v>
      </c>
      <c r="J122" s="220"/>
      <c r="K122" s="220">
        <v>5954.37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383</v>
      </c>
      <c r="G125" s="235">
        <v>1255.2</v>
      </c>
      <c r="H125" s="235">
        <v>4.1399999999999997</v>
      </c>
      <c r="I125" s="235">
        <v>13.567980599999999</v>
      </c>
      <c r="J125" s="235">
        <v>378.86</v>
      </c>
      <c r="K125" s="235">
        <v>1241.6340894</v>
      </c>
      <c r="L125" s="235">
        <v>21</v>
      </c>
      <c r="M125" s="235">
        <v>1518.7919999999999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228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92548-8134-42B3-8629-EA479D43119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80</v>
      </c>
      <c r="C4" s="200" t="s">
        <v>81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50517.02</v>
      </c>
      <c r="H8" s="220"/>
      <c r="I8" s="220">
        <v>14570.33</v>
      </c>
      <c r="J8" s="220"/>
      <c r="K8" s="220">
        <v>35946.69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0.27</v>
      </c>
      <c r="F9" s="226">
        <v>465.5</v>
      </c>
      <c r="G9" s="226">
        <v>125.69</v>
      </c>
      <c r="H9" s="226">
        <v>0</v>
      </c>
      <c r="I9" s="226">
        <v>0</v>
      </c>
      <c r="J9" s="226">
        <v>465.5</v>
      </c>
      <c r="K9" s="226">
        <v>125.685</v>
      </c>
      <c r="L9" s="226">
        <v>21</v>
      </c>
      <c r="M9" s="226">
        <v>152.0849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0.24057000000000001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719</v>
      </c>
      <c r="D10" s="244"/>
      <c r="E10" s="245">
        <v>0.27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0.27</v>
      </c>
      <c r="F11" s="235">
        <v>863</v>
      </c>
      <c r="G11" s="235">
        <v>233.01</v>
      </c>
      <c r="H11" s="235">
        <v>0</v>
      </c>
      <c r="I11" s="235">
        <v>0</v>
      </c>
      <c r="J11" s="235">
        <v>863</v>
      </c>
      <c r="K11" s="235">
        <v>233.01000000000002</v>
      </c>
      <c r="L11" s="235">
        <v>21</v>
      </c>
      <c r="M11" s="235">
        <v>281.94209999999998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0.53783999999999998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0.27</v>
      </c>
      <c r="F12" s="235">
        <v>289.5</v>
      </c>
      <c r="G12" s="235">
        <v>78.17</v>
      </c>
      <c r="H12" s="235">
        <v>0</v>
      </c>
      <c r="I12" s="235">
        <v>0</v>
      </c>
      <c r="J12" s="235">
        <v>289.5</v>
      </c>
      <c r="K12" s="235">
        <v>78.165000000000006</v>
      </c>
      <c r="L12" s="235">
        <v>21</v>
      </c>
      <c r="M12" s="235">
        <v>94.585700000000003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0.16524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334</v>
      </c>
      <c r="C20" s="238" t="s">
        <v>335</v>
      </c>
      <c r="D20" s="224" t="s">
        <v>307</v>
      </c>
      <c r="E20" s="225">
        <v>0.9</v>
      </c>
      <c r="F20" s="226">
        <v>2015</v>
      </c>
      <c r="G20" s="226">
        <v>1813.5</v>
      </c>
      <c r="H20" s="226">
        <v>0</v>
      </c>
      <c r="I20" s="226">
        <v>0</v>
      </c>
      <c r="J20" s="226">
        <v>2015</v>
      </c>
      <c r="K20" s="226">
        <v>1813.5</v>
      </c>
      <c r="L20" s="226">
        <v>21</v>
      </c>
      <c r="M20" s="226">
        <v>2194.335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4.6550000000000002</v>
      </c>
      <c r="V20" s="214">
        <v>4.1895000000000007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720</v>
      </c>
      <c r="D22" s="244"/>
      <c r="E22" s="245">
        <v>0.9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338</v>
      </c>
      <c r="C23" s="238" t="s">
        <v>339</v>
      </c>
      <c r="D23" s="224" t="s">
        <v>307</v>
      </c>
      <c r="E23" s="225">
        <v>3.2850000000000001</v>
      </c>
      <c r="F23" s="226">
        <v>245.5</v>
      </c>
      <c r="G23" s="226">
        <v>806.47</v>
      </c>
      <c r="H23" s="226">
        <v>0</v>
      </c>
      <c r="I23" s="226">
        <v>0</v>
      </c>
      <c r="J23" s="226">
        <v>245.5</v>
      </c>
      <c r="K23" s="226">
        <v>806.46750000000009</v>
      </c>
      <c r="L23" s="226">
        <v>21</v>
      </c>
      <c r="M23" s="226">
        <v>975.82870000000003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0.51900000000000002</v>
      </c>
      <c r="V23" s="214">
        <v>1.7049150000000002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721</v>
      </c>
      <c r="D24" s="244"/>
      <c r="E24" s="245">
        <v>3.2850000000000001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340</v>
      </c>
      <c r="C25" s="241" t="s">
        <v>341</v>
      </c>
      <c r="D25" s="233" t="s">
        <v>307</v>
      </c>
      <c r="E25" s="234">
        <v>0.27</v>
      </c>
      <c r="F25" s="235">
        <v>344.5</v>
      </c>
      <c r="G25" s="235">
        <v>93.02</v>
      </c>
      <c r="H25" s="235">
        <v>0</v>
      </c>
      <c r="I25" s="235">
        <v>0</v>
      </c>
      <c r="J25" s="235">
        <v>344.5</v>
      </c>
      <c r="K25" s="235">
        <v>93.015000000000001</v>
      </c>
      <c r="L25" s="235">
        <v>21</v>
      </c>
      <c r="M25" s="235">
        <v>112.55419999999999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0.72899999999999998</v>
      </c>
      <c r="V25" s="214">
        <v>0.19683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314</v>
      </c>
      <c r="C26" s="241" t="s">
        <v>315</v>
      </c>
      <c r="D26" s="233" t="s">
        <v>307</v>
      </c>
      <c r="E26" s="234">
        <v>3.2850000000000001</v>
      </c>
      <c r="F26" s="235">
        <v>217</v>
      </c>
      <c r="G26" s="235">
        <v>712.85</v>
      </c>
      <c r="H26" s="235">
        <v>0</v>
      </c>
      <c r="I26" s="235">
        <v>0</v>
      </c>
      <c r="J26" s="235">
        <v>217</v>
      </c>
      <c r="K26" s="235">
        <v>712.84500000000003</v>
      </c>
      <c r="L26" s="235">
        <v>21</v>
      </c>
      <c r="M26" s="235">
        <v>862.54849999999999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1.0999999999999999E-2</v>
      </c>
      <c r="V26" s="214">
        <v>3.6135E-2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316</v>
      </c>
      <c r="C27" s="238" t="s">
        <v>317</v>
      </c>
      <c r="D27" s="224" t="s">
        <v>307</v>
      </c>
      <c r="E27" s="225">
        <v>3.2850000000000001</v>
      </c>
      <c r="F27" s="226">
        <v>200</v>
      </c>
      <c r="G27" s="226">
        <v>657</v>
      </c>
      <c r="H27" s="226">
        <v>0</v>
      </c>
      <c r="I27" s="226">
        <v>0</v>
      </c>
      <c r="J27" s="226">
        <v>200</v>
      </c>
      <c r="K27" s="226">
        <v>657</v>
      </c>
      <c r="L27" s="226">
        <v>21</v>
      </c>
      <c r="M27" s="226">
        <v>794.97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228</v>
      </c>
      <c r="T27" s="214" t="s">
        <v>228</v>
      </c>
      <c r="U27" s="214">
        <v>0.31</v>
      </c>
      <c r="V27" s="214">
        <v>1.0183500000000001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342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343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344</v>
      </c>
      <c r="C30" s="238" t="s">
        <v>345</v>
      </c>
      <c r="D30" s="224" t="s">
        <v>307</v>
      </c>
      <c r="E30" s="225">
        <v>0.27</v>
      </c>
      <c r="F30" s="226">
        <v>212</v>
      </c>
      <c r="G30" s="226">
        <v>57.24</v>
      </c>
      <c r="H30" s="226">
        <v>0</v>
      </c>
      <c r="I30" s="226">
        <v>0</v>
      </c>
      <c r="J30" s="226">
        <v>212</v>
      </c>
      <c r="K30" s="226">
        <v>57.24</v>
      </c>
      <c r="L30" s="226">
        <v>21</v>
      </c>
      <c r="M30" s="226">
        <v>69.260400000000004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0.32200000000000001</v>
      </c>
      <c r="V30" s="214">
        <v>8.6940000000000003E-2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342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343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346</v>
      </c>
      <c r="C33" s="238" t="s">
        <v>347</v>
      </c>
      <c r="D33" s="224" t="s">
        <v>307</v>
      </c>
      <c r="E33" s="225">
        <v>1.45</v>
      </c>
      <c r="F33" s="226">
        <v>145.5</v>
      </c>
      <c r="G33" s="226">
        <v>210.98</v>
      </c>
      <c r="H33" s="226">
        <v>0</v>
      </c>
      <c r="I33" s="226">
        <v>0</v>
      </c>
      <c r="J33" s="226">
        <v>145.5</v>
      </c>
      <c r="K33" s="226">
        <v>210.97499999999999</v>
      </c>
      <c r="L33" s="226">
        <v>21</v>
      </c>
      <c r="M33" s="226">
        <v>255.28579999999997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228</v>
      </c>
      <c r="U33" s="214">
        <v>0.20200000000000001</v>
      </c>
      <c r="V33" s="214">
        <v>0.29289999999999999</v>
      </c>
      <c r="W33" s="214"/>
      <c r="X33" s="214" t="s">
        <v>289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290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348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722</v>
      </c>
      <c r="D35" s="244"/>
      <c r="E35" s="245">
        <v>1.45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322</v>
      </c>
      <c r="C36" s="238" t="s">
        <v>323</v>
      </c>
      <c r="D36" s="224" t="s">
        <v>324</v>
      </c>
      <c r="E36" s="225">
        <v>6.0772500000000003</v>
      </c>
      <c r="F36" s="226">
        <v>280</v>
      </c>
      <c r="G36" s="226">
        <v>1701.63</v>
      </c>
      <c r="H36" s="226">
        <v>0</v>
      </c>
      <c r="I36" s="226">
        <v>0</v>
      </c>
      <c r="J36" s="226">
        <v>280</v>
      </c>
      <c r="K36" s="226">
        <v>1701.63</v>
      </c>
      <c r="L36" s="226">
        <v>21</v>
      </c>
      <c r="M36" s="226">
        <v>2058.9722999999999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228</v>
      </c>
      <c r="T36" s="214" t="s">
        <v>228</v>
      </c>
      <c r="U36" s="214">
        <v>0</v>
      </c>
      <c r="V36" s="214">
        <v>0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325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723</v>
      </c>
      <c r="D38" s="244"/>
      <c r="E38" s="245">
        <v>6.0772500000000003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501</v>
      </c>
      <c r="C39" s="238" t="s">
        <v>502</v>
      </c>
      <c r="D39" s="224" t="s">
        <v>256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253</v>
      </c>
      <c r="T39" s="214" t="s">
        <v>229</v>
      </c>
      <c r="U39" s="214">
        <v>0</v>
      </c>
      <c r="V39" s="214">
        <v>0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509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363</v>
      </c>
      <c r="C43" s="238" t="s">
        <v>364</v>
      </c>
      <c r="D43" s="224" t="s">
        <v>307</v>
      </c>
      <c r="E43" s="225">
        <v>1.595</v>
      </c>
      <c r="F43" s="226">
        <v>2935</v>
      </c>
      <c r="G43" s="226">
        <v>4681.33</v>
      </c>
      <c r="H43" s="226">
        <v>2935</v>
      </c>
      <c r="I43" s="226">
        <v>4681.3249999999998</v>
      </c>
      <c r="J43" s="226">
        <v>0</v>
      </c>
      <c r="K43" s="226">
        <v>0</v>
      </c>
      <c r="L43" s="226">
        <v>21</v>
      </c>
      <c r="M43" s="226">
        <v>5664.4092999999993</v>
      </c>
      <c r="N43" s="225">
        <v>2.5</v>
      </c>
      <c r="O43" s="225">
        <v>3.9874999999999998</v>
      </c>
      <c r="P43" s="225">
        <v>0</v>
      </c>
      <c r="Q43" s="227">
        <v>0</v>
      </c>
      <c r="R43" s="214" t="s">
        <v>359</v>
      </c>
      <c r="S43" s="214" t="s">
        <v>228</v>
      </c>
      <c r="T43" s="214" t="s">
        <v>228</v>
      </c>
      <c r="U43" s="214">
        <v>0</v>
      </c>
      <c r="V43" s="214">
        <v>0</v>
      </c>
      <c r="W43" s="214"/>
      <c r="X43" s="214" t="s">
        <v>360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361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724</v>
      </c>
      <c r="D44" s="244"/>
      <c r="E44" s="245">
        <v>1.595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223</v>
      </c>
      <c r="B45" s="217" t="s">
        <v>177</v>
      </c>
      <c r="C45" s="237" t="s">
        <v>178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224</v>
      </c>
    </row>
    <row r="46" spans="1:60" x14ac:dyDescent="0.2">
      <c r="A46" s="222">
        <v>18</v>
      </c>
      <c r="B46" s="223" t="s">
        <v>483</v>
      </c>
      <c r="C46" s="238" t="s">
        <v>484</v>
      </c>
      <c r="D46" s="224" t="s">
        <v>288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228</v>
      </c>
      <c r="T46" s="214" t="s">
        <v>228</v>
      </c>
      <c r="U46" s="214">
        <v>0.32</v>
      </c>
      <c r="V46" s="214">
        <v>16.23648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485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486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223</v>
      </c>
      <c r="B49" s="217" t="s">
        <v>181</v>
      </c>
      <c r="C49" s="237" t="s">
        <v>182</v>
      </c>
      <c r="D49" s="218"/>
      <c r="E49" s="219"/>
      <c r="F49" s="220"/>
      <c r="G49" s="220">
        <v>19336.32</v>
      </c>
      <c r="H49" s="220"/>
      <c r="I49" s="220">
        <v>11672.73</v>
      </c>
      <c r="J49" s="220"/>
      <c r="K49" s="220">
        <v>7663.59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224</v>
      </c>
    </row>
    <row r="50" spans="1:60" x14ac:dyDescent="0.2">
      <c r="A50" s="222">
        <v>19</v>
      </c>
      <c r="B50" s="223" t="s">
        <v>366</v>
      </c>
      <c r="C50" s="238" t="s">
        <v>367</v>
      </c>
      <c r="D50" s="224" t="s">
        <v>288</v>
      </c>
      <c r="E50" s="225">
        <v>5.85</v>
      </c>
      <c r="F50" s="226">
        <v>990</v>
      </c>
      <c r="G50" s="226">
        <v>5791.5</v>
      </c>
      <c r="H50" s="226">
        <v>793</v>
      </c>
      <c r="I50" s="226">
        <v>4639.0499999999993</v>
      </c>
      <c r="J50" s="226">
        <v>197</v>
      </c>
      <c r="K50" s="226">
        <v>1152.4499999999998</v>
      </c>
      <c r="L50" s="226">
        <v>21</v>
      </c>
      <c r="M50" s="226">
        <v>7007.7150000000001</v>
      </c>
      <c r="N50" s="225">
        <v>0.52500000000000002</v>
      </c>
      <c r="O50" s="225">
        <v>3.07125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0.33</v>
      </c>
      <c r="V50" s="214">
        <v>1.9304999999999999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725</v>
      </c>
      <c r="D51" s="244"/>
      <c r="E51" s="245">
        <v>5.85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621</v>
      </c>
      <c r="C52" s="238" t="s">
        <v>622</v>
      </c>
      <c r="D52" s="224" t="s">
        <v>288</v>
      </c>
      <c r="E52" s="225">
        <v>5</v>
      </c>
      <c r="F52" s="226">
        <v>2450</v>
      </c>
      <c r="G52" s="226">
        <v>12250</v>
      </c>
      <c r="H52" s="226">
        <v>1286.5899999999999</v>
      </c>
      <c r="I52" s="226">
        <v>6432.95</v>
      </c>
      <c r="J52" s="226">
        <v>1163.4100000000001</v>
      </c>
      <c r="K52" s="226">
        <v>5817.05</v>
      </c>
      <c r="L52" s="226">
        <v>21</v>
      </c>
      <c r="M52" s="226">
        <v>14822.5</v>
      </c>
      <c r="N52" s="225">
        <v>0.87729000000000001</v>
      </c>
      <c r="O52" s="225">
        <v>4.38645</v>
      </c>
      <c r="P52" s="225">
        <v>0</v>
      </c>
      <c r="Q52" s="227">
        <v>0</v>
      </c>
      <c r="R52" s="214"/>
      <c r="S52" s="214" t="s">
        <v>228</v>
      </c>
      <c r="T52" s="214" t="s">
        <v>228</v>
      </c>
      <c r="U52" s="214">
        <v>2.202</v>
      </c>
      <c r="V52" s="214">
        <v>11.01</v>
      </c>
      <c r="W52" s="214"/>
      <c r="X52" s="214" t="s">
        <v>289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290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371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726</v>
      </c>
      <c r="D54" s="244"/>
      <c r="E54" s="245">
        <v>5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373</v>
      </c>
      <c r="C55" s="238" t="s">
        <v>374</v>
      </c>
      <c r="D55" s="224" t="s">
        <v>288</v>
      </c>
      <c r="E55" s="225">
        <v>0.85</v>
      </c>
      <c r="F55" s="226">
        <v>1523.32</v>
      </c>
      <c r="G55" s="226">
        <v>1294.82</v>
      </c>
      <c r="H55" s="226">
        <v>706.74</v>
      </c>
      <c r="I55" s="226">
        <v>600.72900000000004</v>
      </c>
      <c r="J55" s="226">
        <v>816.58</v>
      </c>
      <c r="K55" s="226">
        <v>694.09299999999996</v>
      </c>
      <c r="L55" s="226">
        <v>21</v>
      </c>
      <c r="M55" s="226">
        <v>1566.7321999999999</v>
      </c>
      <c r="N55" s="225">
        <v>0.44740999999999997</v>
      </c>
      <c r="O55" s="225">
        <v>0.38029849999999998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1.675</v>
      </c>
      <c r="V55" s="214">
        <v>1.4237500000000001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371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223</v>
      </c>
      <c r="B57" s="217" t="s">
        <v>183</v>
      </c>
      <c r="C57" s="237" t="s">
        <v>184</v>
      </c>
      <c r="D57" s="218"/>
      <c r="E57" s="219"/>
      <c r="F57" s="220"/>
      <c r="G57" s="220">
        <v>16185.75</v>
      </c>
      <c r="H57" s="220"/>
      <c r="I57" s="220">
        <v>2443.59</v>
      </c>
      <c r="J57" s="220"/>
      <c r="K57" s="220">
        <v>13742.16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224</v>
      </c>
    </row>
    <row r="58" spans="1:60" x14ac:dyDescent="0.2">
      <c r="A58" s="222">
        <v>22</v>
      </c>
      <c r="B58" s="223" t="s">
        <v>487</v>
      </c>
      <c r="C58" s="238" t="s">
        <v>488</v>
      </c>
      <c r="D58" s="224" t="s">
        <v>288</v>
      </c>
      <c r="E58" s="225">
        <v>50.738999999999997</v>
      </c>
      <c r="F58" s="226">
        <v>114</v>
      </c>
      <c r="G58" s="226">
        <v>5784.25</v>
      </c>
      <c r="H58" s="226">
        <v>0.16</v>
      </c>
      <c r="I58" s="226">
        <v>8.1182400000000001</v>
      </c>
      <c r="J58" s="226">
        <v>113.84</v>
      </c>
      <c r="K58" s="226">
        <v>5776.1277600000003</v>
      </c>
      <c r="L58" s="226">
        <v>21</v>
      </c>
      <c r="M58" s="226">
        <v>6998.9425000000001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228</v>
      </c>
      <c r="T58" s="214" t="s">
        <v>228</v>
      </c>
      <c r="U58" s="214">
        <v>0.20873</v>
      </c>
      <c r="V58" s="214">
        <v>10.590751469999999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489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233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490</v>
      </c>
      <c r="C60" s="238" t="s">
        <v>491</v>
      </c>
      <c r="D60" s="224" t="s">
        <v>288</v>
      </c>
      <c r="E60" s="225">
        <v>50.738999999999997</v>
      </c>
      <c r="F60" s="226">
        <v>205</v>
      </c>
      <c r="G60" s="226">
        <v>10401.5</v>
      </c>
      <c r="H60" s="226">
        <v>48</v>
      </c>
      <c r="I60" s="226">
        <v>2435.4719999999998</v>
      </c>
      <c r="J60" s="226">
        <v>157</v>
      </c>
      <c r="K60" s="226">
        <v>7966.0229999999992</v>
      </c>
      <c r="L60" s="226">
        <v>21</v>
      </c>
      <c r="M60" s="226">
        <v>12585.815000000001</v>
      </c>
      <c r="N60" s="225">
        <v>3.7699999999999997E-2</v>
      </c>
      <c r="O60" s="225">
        <v>1.9128602999999997</v>
      </c>
      <c r="P60" s="225">
        <v>0</v>
      </c>
      <c r="Q60" s="227">
        <v>0</v>
      </c>
      <c r="R60" s="214"/>
      <c r="S60" s="214" t="s">
        <v>228</v>
      </c>
      <c r="T60" s="214" t="s">
        <v>228</v>
      </c>
      <c r="U60" s="214">
        <v>0.318</v>
      </c>
      <c r="V60" s="214">
        <v>16.135002</v>
      </c>
      <c r="W60" s="214"/>
      <c r="X60" s="214" t="s">
        <v>289</v>
      </c>
      <c r="Y60" s="214" t="s">
        <v>231</v>
      </c>
      <c r="Z60" s="208"/>
      <c r="AA60" s="208"/>
      <c r="AB60" s="208"/>
      <c r="AC60" s="208"/>
      <c r="AD60" s="208"/>
      <c r="AE60" s="208"/>
      <c r="AF60" s="208"/>
      <c r="AG60" s="208" t="s">
        <v>290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492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233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223</v>
      </c>
      <c r="B62" s="217" t="s">
        <v>185</v>
      </c>
      <c r="C62" s="237" t="s">
        <v>186</v>
      </c>
      <c r="D62" s="218"/>
      <c r="E62" s="219"/>
      <c r="F62" s="220"/>
      <c r="G62" s="220">
        <v>26952.639999999999</v>
      </c>
      <c r="H62" s="220"/>
      <c r="I62" s="220">
        <v>0</v>
      </c>
      <c r="J62" s="220"/>
      <c r="K62" s="220">
        <v>26952.639999999999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224</v>
      </c>
    </row>
    <row r="63" spans="1:60" x14ac:dyDescent="0.2">
      <c r="A63" s="222">
        <v>24</v>
      </c>
      <c r="B63" s="223" t="s">
        <v>375</v>
      </c>
      <c r="C63" s="238" t="s">
        <v>376</v>
      </c>
      <c r="D63" s="224" t="s">
        <v>288</v>
      </c>
      <c r="E63" s="225">
        <v>15.744</v>
      </c>
      <c r="F63" s="226">
        <v>36.1</v>
      </c>
      <c r="G63" s="226">
        <v>568.36</v>
      </c>
      <c r="H63" s="226">
        <v>0</v>
      </c>
      <c r="I63" s="226">
        <v>0</v>
      </c>
      <c r="J63" s="226">
        <v>36.1</v>
      </c>
      <c r="K63" s="226">
        <v>568.35839999999996</v>
      </c>
      <c r="L63" s="226">
        <v>21</v>
      </c>
      <c r="M63" s="226">
        <v>687.71559999999999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228</v>
      </c>
      <c r="T63" s="214" t="s">
        <v>228</v>
      </c>
      <c r="U63" s="214">
        <v>7.2999999999999995E-2</v>
      </c>
      <c r="V63" s="214">
        <v>1.1493119999999999</v>
      </c>
      <c r="W63" s="214"/>
      <c r="X63" s="214" t="s">
        <v>289</v>
      </c>
      <c r="Y63" s="214" t="s">
        <v>231</v>
      </c>
      <c r="Z63" s="208"/>
      <c r="AA63" s="208"/>
      <c r="AB63" s="208"/>
      <c r="AC63" s="208"/>
      <c r="AD63" s="208"/>
      <c r="AE63" s="208"/>
      <c r="AF63" s="208"/>
      <c r="AG63" s="208" t="s">
        <v>290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505</v>
      </c>
      <c r="D64" s="244"/>
      <c r="E64" s="245">
        <v>15.744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493</v>
      </c>
      <c r="C65" s="238" t="s">
        <v>494</v>
      </c>
      <c r="D65" s="224" t="s">
        <v>288</v>
      </c>
      <c r="E65" s="225">
        <v>50.738999999999997</v>
      </c>
      <c r="F65" s="226">
        <v>520</v>
      </c>
      <c r="G65" s="226">
        <v>26384.28</v>
      </c>
      <c r="H65" s="226">
        <v>0</v>
      </c>
      <c r="I65" s="226">
        <v>0</v>
      </c>
      <c r="J65" s="226">
        <v>520</v>
      </c>
      <c r="K65" s="226">
        <v>26384.28</v>
      </c>
      <c r="L65" s="226">
        <v>21</v>
      </c>
      <c r="M65" s="226">
        <v>31924.978799999997</v>
      </c>
      <c r="N65" s="225">
        <v>0</v>
      </c>
      <c r="O65" s="225">
        <v>0</v>
      </c>
      <c r="P65" s="225">
        <v>1.7999999999999999E-2</v>
      </c>
      <c r="Q65" s="227">
        <v>0.91330199999999984</v>
      </c>
      <c r="R65" s="214"/>
      <c r="S65" s="214" t="s">
        <v>228</v>
      </c>
      <c r="T65" s="214" t="s">
        <v>228</v>
      </c>
      <c r="U65" s="214">
        <v>1.0469999999999999</v>
      </c>
      <c r="V65" s="214">
        <v>53.123732999999994</v>
      </c>
      <c r="W65" s="214"/>
      <c r="X65" s="214" t="s">
        <v>289</v>
      </c>
      <c r="Y65" s="214" t="s">
        <v>231</v>
      </c>
      <c r="Z65" s="208"/>
      <c r="AA65" s="208"/>
      <c r="AB65" s="208"/>
      <c r="AC65" s="208"/>
      <c r="AD65" s="208"/>
      <c r="AE65" s="208"/>
      <c r="AF65" s="208"/>
      <c r="AG65" s="208" t="s">
        <v>290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506</v>
      </c>
      <c r="D66" s="244"/>
      <c r="E66" s="245">
        <v>25.02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507</v>
      </c>
      <c r="D67" s="244"/>
      <c r="E67" s="245">
        <v>4.2750000000000004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508</v>
      </c>
      <c r="D68" s="244"/>
      <c r="E68" s="245">
        <v>5.7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505</v>
      </c>
      <c r="D69" s="244"/>
      <c r="E69" s="245">
        <v>15.744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223</v>
      </c>
      <c r="B70" s="217" t="s">
        <v>187</v>
      </c>
      <c r="C70" s="237" t="s">
        <v>188</v>
      </c>
      <c r="D70" s="218"/>
      <c r="E70" s="219"/>
      <c r="F70" s="220"/>
      <c r="G70" s="220">
        <v>2224.8000000000002</v>
      </c>
      <c r="H70" s="220"/>
      <c r="I70" s="220">
        <v>0</v>
      </c>
      <c r="J70" s="220"/>
      <c r="K70" s="220">
        <v>2224.8000000000002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224</v>
      </c>
    </row>
    <row r="71" spans="1:60" x14ac:dyDescent="0.2">
      <c r="A71" s="222">
        <v>26</v>
      </c>
      <c r="B71" s="223" t="s">
        <v>377</v>
      </c>
      <c r="C71" s="238" t="s">
        <v>378</v>
      </c>
      <c r="D71" s="224" t="s">
        <v>307</v>
      </c>
      <c r="E71" s="225">
        <v>0.27</v>
      </c>
      <c r="F71" s="226">
        <v>8240</v>
      </c>
      <c r="G71" s="226">
        <v>2224.8000000000002</v>
      </c>
      <c r="H71" s="226">
        <v>0</v>
      </c>
      <c r="I71" s="226">
        <v>0</v>
      </c>
      <c r="J71" s="226">
        <v>8240</v>
      </c>
      <c r="K71" s="226">
        <v>2224.8000000000002</v>
      </c>
      <c r="L71" s="226">
        <v>21</v>
      </c>
      <c r="M71" s="226">
        <v>2692.0080000000003</v>
      </c>
      <c r="N71" s="225">
        <v>0</v>
      </c>
      <c r="O71" s="225">
        <v>0</v>
      </c>
      <c r="P71" s="225">
        <v>1.33</v>
      </c>
      <c r="Q71" s="227">
        <v>0.35910000000000003</v>
      </c>
      <c r="R71" s="214"/>
      <c r="S71" s="214" t="s">
        <v>228</v>
      </c>
      <c r="T71" s="214" t="s">
        <v>228</v>
      </c>
      <c r="U71" s="214">
        <v>8.6210000000000004</v>
      </c>
      <c r="V71" s="214">
        <v>2.3276700000000003</v>
      </c>
      <c r="W71" s="214"/>
      <c r="X71" s="214" t="s">
        <v>289</v>
      </c>
      <c r="Y71" s="214" t="s">
        <v>231</v>
      </c>
      <c r="Z71" s="208"/>
      <c r="AA71" s="208"/>
      <c r="AB71" s="208"/>
      <c r="AC71" s="208"/>
      <c r="AD71" s="208"/>
      <c r="AE71" s="208"/>
      <c r="AF71" s="208"/>
      <c r="AG71" s="208" t="s">
        <v>290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379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233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727</v>
      </c>
      <c r="D73" s="244"/>
      <c r="E73" s="245">
        <v>0.13500000000000001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728</v>
      </c>
      <c r="D74" s="244"/>
      <c r="E74" s="245">
        <v>0.13500000000000001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189</v>
      </c>
      <c r="C75" s="237" t="s">
        <v>190</v>
      </c>
      <c r="D75" s="218"/>
      <c r="E75" s="219"/>
      <c r="F75" s="220"/>
      <c r="G75" s="220">
        <v>4844.75</v>
      </c>
      <c r="H75" s="220"/>
      <c r="I75" s="220">
        <v>0</v>
      </c>
      <c r="J75" s="220"/>
      <c r="K75" s="220">
        <v>4844.75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31">
        <v>27</v>
      </c>
      <c r="B76" s="232" t="s">
        <v>381</v>
      </c>
      <c r="C76" s="241" t="s">
        <v>382</v>
      </c>
      <c r="D76" s="233" t="s">
        <v>324</v>
      </c>
      <c r="E76" s="234">
        <v>14.08357</v>
      </c>
      <c r="F76" s="235">
        <v>344</v>
      </c>
      <c r="G76" s="235">
        <v>4844.75</v>
      </c>
      <c r="H76" s="235">
        <v>0</v>
      </c>
      <c r="I76" s="235">
        <v>0</v>
      </c>
      <c r="J76" s="235">
        <v>344</v>
      </c>
      <c r="K76" s="235">
        <v>4844.7480800000003</v>
      </c>
      <c r="L76" s="235">
        <v>21</v>
      </c>
      <c r="M76" s="235">
        <v>5862.1475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228</v>
      </c>
      <c r="T76" s="214" t="s">
        <v>228</v>
      </c>
      <c r="U76" s="214">
        <v>0.23200000000000001</v>
      </c>
      <c r="V76" s="214">
        <v>3.2673882400000003</v>
      </c>
      <c r="W76" s="214"/>
      <c r="X76" s="214" t="s">
        <v>383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191</v>
      </c>
      <c r="C77" s="237" t="s">
        <v>192</v>
      </c>
      <c r="D77" s="218"/>
      <c r="E77" s="219"/>
      <c r="F77" s="220"/>
      <c r="G77" s="220">
        <v>2742.66</v>
      </c>
      <c r="H77" s="220"/>
      <c r="I77" s="220">
        <v>5.27</v>
      </c>
      <c r="J77" s="220"/>
      <c r="K77" s="220">
        <v>2737.39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28</v>
      </c>
      <c r="B78" s="223" t="s">
        <v>385</v>
      </c>
      <c r="C78" s="238" t="s">
        <v>386</v>
      </c>
      <c r="D78" s="224" t="s">
        <v>324</v>
      </c>
      <c r="E78" s="225">
        <v>1.2724</v>
      </c>
      <c r="F78" s="226">
        <v>808</v>
      </c>
      <c r="G78" s="226">
        <v>1028.0999999999999</v>
      </c>
      <c r="H78" s="226">
        <v>0</v>
      </c>
      <c r="I78" s="226">
        <v>0</v>
      </c>
      <c r="J78" s="226">
        <v>808</v>
      </c>
      <c r="K78" s="226">
        <v>1028.0991999999999</v>
      </c>
      <c r="L78" s="226">
        <v>21</v>
      </c>
      <c r="M78" s="226">
        <v>1244.0009999999997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1.8160000000000001</v>
      </c>
      <c r="V78" s="214">
        <v>2.3106784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389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233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29</v>
      </c>
      <c r="B80" s="232" t="s">
        <v>390</v>
      </c>
      <c r="C80" s="241" t="s">
        <v>391</v>
      </c>
      <c r="D80" s="233" t="s">
        <v>324</v>
      </c>
      <c r="E80" s="234">
        <v>1.2724</v>
      </c>
      <c r="F80" s="235">
        <v>383</v>
      </c>
      <c r="G80" s="235">
        <v>487.33</v>
      </c>
      <c r="H80" s="235">
        <v>4.1399999999999997</v>
      </c>
      <c r="I80" s="235">
        <v>5.2677359999999993</v>
      </c>
      <c r="J80" s="235">
        <v>378.86</v>
      </c>
      <c r="K80" s="235">
        <v>482.061464</v>
      </c>
      <c r="L80" s="235">
        <v>21</v>
      </c>
      <c r="M80" s="235">
        <v>589.66929999999991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228</v>
      </c>
      <c r="T80" s="214" t="s">
        <v>228</v>
      </c>
      <c r="U80" s="214">
        <v>4.2000000000000003E-2</v>
      </c>
      <c r="V80" s="214">
        <v>5.3440800000000004E-2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30</v>
      </c>
      <c r="B81" s="232" t="s">
        <v>392</v>
      </c>
      <c r="C81" s="241" t="s">
        <v>393</v>
      </c>
      <c r="D81" s="233" t="s">
        <v>324</v>
      </c>
      <c r="E81" s="234">
        <v>1.2724</v>
      </c>
      <c r="F81" s="235">
        <v>630</v>
      </c>
      <c r="G81" s="235">
        <v>801.61</v>
      </c>
      <c r="H81" s="235">
        <v>0</v>
      </c>
      <c r="I81" s="235">
        <v>0</v>
      </c>
      <c r="J81" s="235">
        <v>630</v>
      </c>
      <c r="K81" s="235">
        <v>801.61199999999997</v>
      </c>
      <c r="L81" s="235">
        <v>21</v>
      </c>
      <c r="M81" s="235">
        <v>969.94809999999995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228</v>
      </c>
      <c r="T81" s="214" t="s">
        <v>229</v>
      </c>
      <c r="U81" s="214">
        <v>0</v>
      </c>
      <c r="V81" s="214">
        <v>0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394</v>
      </c>
      <c r="C82" s="238" t="s">
        <v>395</v>
      </c>
      <c r="D82" s="224" t="s">
        <v>324</v>
      </c>
      <c r="E82" s="225">
        <v>1.2724</v>
      </c>
      <c r="F82" s="226">
        <v>334.5</v>
      </c>
      <c r="G82" s="226">
        <v>425.62</v>
      </c>
      <c r="H82" s="226">
        <v>0</v>
      </c>
      <c r="I82" s="226">
        <v>0</v>
      </c>
      <c r="J82" s="226">
        <v>334.5</v>
      </c>
      <c r="K82" s="226">
        <v>425.61779999999999</v>
      </c>
      <c r="L82" s="226">
        <v>21</v>
      </c>
      <c r="M82" s="226">
        <v>515.00019999999995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0.752</v>
      </c>
      <c r="V82" s="214">
        <v>0.95684479999999994</v>
      </c>
      <c r="W82" s="214"/>
      <c r="X82" s="214" t="s">
        <v>387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388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389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233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396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209</v>
      </c>
    </row>
    <row r="86" spans="1:60" x14ac:dyDescent="0.2">
      <c r="C86" s="243"/>
      <c r="D86" s="10"/>
      <c r="AG86" t="s">
        <v>285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4:G84"/>
    <mergeCell ref="C56:G56"/>
    <mergeCell ref="C59:G59"/>
    <mergeCell ref="C61:G61"/>
    <mergeCell ref="C72:G72"/>
    <mergeCell ref="C79:G79"/>
    <mergeCell ref="C83:G83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68F84-BAD1-4D42-820B-7B86A4207CC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82</v>
      </c>
      <c r="C4" s="200" t="s">
        <v>83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50239.88</v>
      </c>
      <c r="H8" s="220"/>
      <c r="I8" s="220">
        <v>13278.93</v>
      </c>
      <c r="J8" s="220"/>
      <c r="K8" s="220">
        <v>36960.949999999997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0.12</v>
      </c>
      <c r="F9" s="226">
        <v>465.5</v>
      </c>
      <c r="G9" s="226">
        <v>55.86</v>
      </c>
      <c r="H9" s="226">
        <v>0</v>
      </c>
      <c r="I9" s="226">
        <v>0</v>
      </c>
      <c r="J9" s="226">
        <v>465.5</v>
      </c>
      <c r="K9" s="226">
        <v>55.86</v>
      </c>
      <c r="L9" s="226">
        <v>21</v>
      </c>
      <c r="M9" s="226">
        <v>67.590599999999995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0.10692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729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730</v>
      </c>
      <c r="D11" s="244"/>
      <c r="E11" s="245">
        <v>0.06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330</v>
      </c>
      <c r="C12" s="238" t="s">
        <v>331</v>
      </c>
      <c r="D12" s="224" t="s">
        <v>307</v>
      </c>
      <c r="E12" s="225">
        <v>0.44</v>
      </c>
      <c r="F12" s="226">
        <v>863</v>
      </c>
      <c r="G12" s="226">
        <v>379.72</v>
      </c>
      <c r="H12" s="226">
        <v>0</v>
      </c>
      <c r="I12" s="226">
        <v>0</v>
      </c>
      <c r="J12" s="226">
        <v>863</v>
      </c>
      <c r="K12" s="226">
        <v>379.72</v>
      </c>
      <c r="L12" s="226">
        <v>21</v>
      </c>
      <c r="M12" s="226">
        <v>459.46120000000002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1.992</v>
      </c>
      <c r="V12" s="214">
        <v>0.87648000000000004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731</v>
      </c>
      <c r="D13" s="244"/>
      <c r="E13" s="245">
        <v>0.44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304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3</v>
      </c>
      <c r="B14" s="232" t="s">
        <v>332</v>
      </c>
      <c r="C14" s="241" t="s">
        <v>333</v>
      </c>
      <c r="D14" s="233" t="s">
        <v>307</v>
      </c>
      <c r="E14" s="234">
        <v>0.44</v>
      </c>
      <c r="F14" s="235">
        <v>289.5</v>
      </c>
      <c r="G14" s="235">
        <v>127.38</v>
      </c>
      <c r="H14" s="235">
        <v>0</v>
      </c>
      <c r="I14" s="235">
        <v>0</v>
      </c>
      <c r="J14" s="235">
        <v>289.5</v>
      </c>
      <c r="K14" s="235">
        <v>127.38</v>
      </c>
      <c r="L14" s="235">
        <v>21</v>
      </c>
      <c r="M14" s="235">
        <v>154.12979999999999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0.61199999999999999</v>
      </c>
      <c r="V14" s="214">
        <v>0.26928000000000002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513</v>
      </c>
      <c r="C15" s="241" t="s">
        <v>514</v>
      </c>
      <c r="D15" s="233" t="s">
        <v>515</v>
      </c>
      <c r="E15" s="234">
        <v>20</v>
      </c>
      <c r="F15" s="235">
        <v>1168</v>
      </c>
      <c r="G15" s="235">
        <v>23360</v>
      </c>
      <c r="H15" s="235">
        <v>494.45</v>
      </c>
      <c r="I15" s="235">
        <v>9889</v>
      </c>
      <c r="J15" s="235">
        <v>673.55</v>
      </c>
      <c r="K15" s="235">
        <v>13471</v>
      </c>
      <c r="L15" s="235">
        <v>21</v>
      </c>
      <c r="M15" s="235">
        <v>28265.599999999999</v>
      </c>
      <c r="N15" s="234">
        <v>1.721E-2</v>
      </c>
      <c r="O15" s="234">
        <v>0.34420000000000001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0.98699999999999999</v>
      </c>
      <c r="V15" s="214">
        <v>19.739999999999998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5</v>
      </c>
      <c r="B16" s="223" t="s">
        <v>397</v>
      </c>
      <c r="C16" s="238" t="s">
        <v>398</v>
      </c>
      <c r="D16" s="224" t="s">
        <v>399</v>
      </c>
      <c r="E16" s="225">
        <v>90</v>
      </c>
      <c r="F16" s="226">
        <v>124</v>
      </c>
      <c r="G16" s="226">
        <v>11160</v>
      </c>
      <c r="H16" s="226">
        <v>0</v>
      </c>
      <c r="I16" s="226">
        <v>0</v>
      </c>
      <c r="J16" s="226">
        <v>124</v>
      </c>
      <c r="K16" s="226">
        <v>11160</v>
      </c>
      <c r="L16" s="226">
        <v>21</v>
      </c>
      <c r="M16" s="226">
        <v>13503.6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18.27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496</v>
      </c>
      <c r="D17" s="244"/>
      <c r="E17" s="245">
        <v>90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6</v>
      </c>
      <c r="B18" s="232" t="s">
        <v>401</v>
      </c>
      <c r="C18" s="241" t="s">
        <v>402</v>
      </c>
      <c r="D18" s="233" t="s">
        <v>403</v>
      </c>
      <c r="E18" s="234">
        <v>10</v>
      </c>
      <c r="F18" s="235">
        <v>56.6</v>
      </c>
      <c r="G18" s="235">
        <v>566</v>
      </c>
      <c r="H18" s="235">
        <v>0</v>
      </c>
      <c r="I18" s="235">
        <v>0</v>
      </c>
      <c r="J18" s="235">
        <v>56.6</v>
      </c>
      <c r="K18" s="235">
        <v>566</v>
      </c>
      <c r="L18" s="235">
        <v>21</v>
      </c>
      <c r="M18" s="235">
        <v>684.86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7</v>
      </c>
      <c r="B19" s="223" t="s">
        <v>732</v>
      </c>
      <c r="C19" s="238" t="s">
        <v>733</v>
      </c>
      <c r="D19" s="224" t="s">
        <v>307</v>
      </c>
      <c r="E19" s="225">
        <v>0.32</v>
      </c>
      <c r="F19" s="226">
        <v>7545</v>
      </c>
      <c r="G19" s="226">
        <v>2414.4</v>
      </c>
      <c r="H19" s="226">
        <v>0</v>
      </c>
      <c r="I19" s="226">
        <v>0</v>
      </c>
      <c r="J19" s="226">
        <v>7545</v>
      </c>
      <c r="K19" s="226">
        <v>2414.4</v>
      </c>
      <c r="L19" s="226">
        <v>21</v>
      </c>
      <c r="M19" s="226">
        <v>2921.424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535</v>
      </c>
      <c r="U19" s="214">
        <v>16.54</v>
      </c>
      <c r="V19" s="214">
        <v>5.2927999999999997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734</v>
      </c>
      <c r="D20" s="244"/>
      <c r="E20" s="245">
        <v>0.32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497</v>
      </c>
      <c r="C21" s="238" t="s">
        <v>498</v>
      </c>
      <c r="D21" s="224" t="s">
        <v>307</v>
      </c>
      <c r="E21" s="225">
        <v>2.3849999999999998</v>
      </c>
      <c r="F21" s="226">
        <v>738</v>
      </c>
      <c r="G21" s="226">
        <v>1760.13</v>
      </c>
      <c r="H21" s="226">
        <v>0</v>
      </c>
      <c r="I21" s="226">
        <v>0</v>
      </c>
      <c r="J21" s="226">
        <v>738</v>
      </c>
      <c r="K21" s="226">
        <v>1760.1299999999999</v>
      </c>
      <c r="L21" s="226">
        <v>21</v>
      </c>
      <c r="M21" s="226">
        <v>2129.7573000000002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1.5620000000000001</v>
      </c>
      <c r="V21" s="214">
        <v>3.7253699999999998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453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499</v>
      </c>
      <c r="D23" s="244"/>
      <c r="E23" s="245">
        <v>2.3849999999999998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334</v>
      </c>
      <c r="C24" s="238" t="s">
        <v>335</v>
      </c>
      <c r="D24" s="224" t="s">
        <v>307</v>
      </c>
      <c r="E24" s="225">
        <v>0.4</v>
      </c>
      <c r="F24" s="226">
        <v>2015</v>
      </c>
      <c r="G24" s="226">
        <v>806</v>
      </c>
      <c r="H24" s="226">
        <v>0</v>
      </c>
      <c r="I24" s="226">
        <v>0</v>
      </c>
      <c r="J24" s="226">
        <v>2015</v>
      </c>
      <c r="K24" s="226">
        <v>806</v>
      </c>
      <c r="L24" s="226">
        <v>21</v>
      </c>
      <c r="M24" s="226">
        <v>975.26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4.6550000000000002</v>
      </c>
      <c r="V24" s="214">
        <v>1.8620000000000001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336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735</v>
      </c>
      <c r="D26" s="244"/>
      <c r="E26" s="245">
        <v>0.4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304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338</v>
      </c>
      <c r="C27" s="241" t="s">
        <v>339</v>
      </c>
      <c r="D27" s="233" t="s">
        <v>307</v>
      </c>
      <c r="E27" s="234">
        <v>2.3849999999999998</v>
      </c>
      <c r="F27" s="235">
        <v>245.5</v>
      </c>
      <c r="G27" s="235">
        <v>585.52</v>
      </c>
      <c r="H27" s="235">
        <v>0</v>
      </c>
      <c r="I27" s="235">
        <v>0</v>
      </c>
      <c r="J27" s="235">
        <v>245.5</v>
      </c>
      <c r="K27" s="235">
        <v>585.51749999999993</v>
      </c>
      <c r="L27" s="235">
        <v>21</v>
      </c>
      <c r="M27" s="235">
        <v>708.47919999999999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0.51900000000000002</v>
      </c>
      <c r="V27" s="214">
        <v>1.2378149999999999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340</v>
      </c>
      <c r="C28" s="241" t="s">
        <v>341</v>
      </c>
      <c r="D28" s="233" t="s">
        <v>307</v>
      </c>
      <c r="E28" s="234">
        <v>0.44</v>
      </c>
      <c r="F28" s="235">
        <v>344.5</v>
      </c>
      <c r="G28" s="235">
        <v>151.58000000000001</v>
      </c>
      <c r="H28" s="235">
        <v>0</v>
      </c>
      <c r="I28" s="235">
        <v>0</v>
      </c>
      <c r="J28" s="235">
        <v>344.5</v>
      </c>
      <c r="K28" s="235">
        <v>151.58000000000001</v>
      </c>
      <c r="L28" s="235">
        <v>21</v>
      </c>
      <c r="M28" s="235">
        <v>183.4118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0.72899999999999998</v>
      </c>
      <c r="V28" s="214">
        <v>0.32075999999999999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31">
        <v>12</v>
      </c>
      <c r="B29" s="232" t="s">
        <v>314</v>
      </c>
      <c r="C29" s="241" t="s">
        <v>315</v>
      </c>
      <c r="D29" s="233" t="s">
        <v>307</v>
      </c>
      <c r="E29" s="234">
        <v>2.7850000000000001</v>
      </c>
      <c r="F29" s="235">
        <v>217</v>
      </c>
      <c r="G29" s="235">
        <v>604.35</v>
      </c>
      <c r="H29" s="235">
        <v>0</v>
      </c>
      <c r="I29" s="235">
        <v>0</v>
      </c>
      <c r="J29" s="235">
        <v>217</v>
      </c>
      <c r="K29" s="235">
        <v>604.34500000000003</v>
      </c>
      <c r="L29" s="235">
        <v>21</v>
      </c>
      <c r="M29" s="235">
        <v>731.26350000000002</v>
      </c>
      <c r="N29" s="234">
        <v>0</v>
      </c>
      <c r="O29" s="234">
        <v>0</v>
      </c>
      <c r="P29" s="234">
        <v>0</v>
      </c>
      <c r="Q29" s="236">
        <v>0</v>
      </c>
      <c r="R29" s="214"/>
      <c r="S29" s="214" t="s">
        <v>228</v>
      </c>
      <c r="T29" s="214" t="s">
        <v>228</v>
      </c>
      <c r="U29" s="214">
        <v>1.0999999999999999E-2</v>
      </c>
      <c r="V29" s="214">
        <v>3.0634999999999999E-2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316</v>
      </c>
      <c r="C30" s="238" t="s">
        <v>317</v>
      </c>
      <c r="D30" s="224" t="s">
        <v>307</v>
      </c>
      <c r="E30" s="225">
        <v>2.3849999999999998</v>
      </c>
      <c r="F30" s="226">
        <v>200</v>
      </c>
      <c r="G30" s="226">
        <v>477</v>
      </c>
      <c r="H30" s="226">
        <v>0</v>
      </c>
      <c r="I30" s="226">
        <v>0</v>
      </c>
      <c r="J30" s="226">
        <v>200</v>
      </c>
      <c r="K30" s="226">
        <v>476.99999999999994</v>
      </c>
      <c r="L30" s="226">
        <v>21</v>
      </c>
      <c r="M30" s="226">
        <v>577.16999999999996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0.31</v>
      </c>
      <c r="V30" s="214">
        <v>0.73934999999999995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342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343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344</v>
      </c>
      <c r="C33" s="238" t="s">
        <v>345</v>
      </c>
      <c r="D33" s="224" t="s">
        <v>307</v>
      </c>
      <c r="E33" s="225">
        <v>0.44</v>
      </c>
      <c r="F33" s="226">
        <v>212</v>
      </c>
      <c r="G33" s="226">
        <v>93.28</v>
      </c>
      <c r="H33" s="226">
        <v>0</v>
      </c>
      <c r="I33" s="226">
        <v>0</v>
      </c>
      <c r="J33" s="226">
        <v>212</v>
      </c>
      <c r="K33" s="226">
        <v>93.28</v>
      </c>
      <c r="L33" s="226">
        <v>21</v>
      </c>
      <c r="M33" s="226">
        <v>112.86879999999999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228</v>
      </c>
      <c r="U33" s="214">
        <v>0.32200000000000001</v>
      </c>
      <c r="V33" s="214">
        <v>0.14168</v>
      </c>
      <c r="W33" s="214"/>
      <c r="X33" s="214" t="s">
        <v>289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290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342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343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415</v>
      </c>
      <c r="C36" s="238" t="s">
        <v>416</v>
      </c>
      <c r="D36" s="224" t="s">
        <v>307</v>
      </c>
      <c r="E36" s="225">
        <v>1.05</v>
      </c>
      <c r="F36" s="226">
        <v>546</v>
      </c>
      <c r="G36" s="226">
        <v>573.29999999999995</v>
      </c>
      <c r="H36" s="226">
        <v>0</v>
      </c>
      <c r="I36" s="226">
        <v>0</v>
      </c>
      <c r="J36" s="226">
        <v>546</v>
      </c>
      <c r="K36" s="226">
        <v>573.30000000000007</v>
      </c>
      <c r="L36" s="226">
        <v>21</v>
      </c>
      <c r="M36" s="226">
        <v>693.69299999999987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228</v>
      </c>
      <c r="T36" s="214" t="s">
        <v>535</v>
      </c>
      <c r="U36" s="214">
        <v>1.1499999999999999</v>
      </c>
      <c r="V36" s="214">
        <v>1.2075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736</v>
      </c>
      <c r="D37" s="244"/>
      <c r="E37" s="245">
        <v>1.05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322</v>
      </c>
      <c r="C38" s="238" t="s">
        <v>323</v>
      </c>
      <c r="D38" s="224" t="s">
        <v>324</v>
      </c>
      <c r="E38" s="225">
        <v>4.4122500000000002</v>
      </c>
      <c r="F38" s="226">
        <v>280</v>
      </c>
      <c r="G38" s="226">
        <v>1235.43</v>
      </c>
      <c r="H38" s="226">
        <v>0</v>
      </c>
      <c r="I38" s="226">
        <v>0</v>
      </c>
      <c r="J38" s="226">
        <v>280</v>
      </c>
      <c r="K38" s="226">
        <v>1235.43</v>
      </c>
      <c r="L38" s="226">
        <v>21</v>
      </c>
      <c r="M38" s="226">
        <v>1494.8703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228</v>
      </c>
      <c r="T38" s="214" t="s">
        <v>228</v>
      </c>
      <c r="U38" s="214">
        <v>0</v>
      </c>
      <c r="V38" s="214">
        <v>0</v>
      </c>
      <c r="W38" s="214"/>
      <c r="X38" s="214" t="s">
        <v>289</v>
      </c>
      <c r="Y38" s="214" t="s">
        <v>231</v>
      </c>
      <c r="Z38" s="208"/>
      <c r="AA38" s="208"/>
      <c r="AB38" s="208"/>
      <c r="AC38" s="208"/>
      <c r="AD38" s="208"/>
      <c r="AE38" s="208"/>
      <c r="AF38" s="208"/>
      <c r="AG38" s="208" t="s">
        <v>290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325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500</v>
      </c>
      <c r="D40" s="244"/>
      <c r="E40" s="245">
        <v>4.4122500000000002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256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253</v>
      </c>
      <c r="T41" s="214" t="s">
        <v>229</v>
      </c>
      <c r="U41" s="214">
        <v>0</v>
      </c>
      <c r="V41" s="214">
        <v>0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509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18</v>
      </c>
      <c r="B45" s="223" t="s">
        <v>363</v>
      </c>
      <c r="C45" s="238" t="s">
        <v>364</v>
      </c>
      <c r="D45" s="224" t="s">
        <v>307</v>
      </c>
      <c r="E45" s="225">
        <v>1.155</v>
      </c>
      <c r="F45" s="226">
        <v>2935</v>
      </c>
      <c r="G45" s="226">
        <v>3389.93</v>
      </c>
      <c r="H45" s="226">
        <v>2935</v>
      </c>
      <c r="I45" s="226">
        <v>3389.9250000000002</v>
      </c>
      <c r="J45" s="226">
        <v>0</v>
      </c>
      <c r="K45" s="226">
        <v>0</v>
      </c>
      <c r="L45" s="226">
        <v>21</v>
      </c>
      <c r="M45" s="226">
        <v>4101.8152999999993</v>
      </c>
      <c r="N45" s="225">
        <v>2.5</v>
      </c>
      <c r="O45" s="225">
        <v>2.8875000000000002</v>
      </c>
      <c r="P45" s="225">
        <v>0</v>
      </c>
      <c r="Q45" s="227">
        <v>0</v>
      </c>
      <c r="R45" s="214" t="s">
        <v>359</v>
      </c>
      <c r="S45" s="214" t="s">
        <v>228</v>
      </c>
      <c r="T45" s="214" t="s">
        <v>228</v>
      </c>
      <c r="U45" s="214">
        <v>0</v>
      </c>
      <c r="V45" s="214">
        <v>0</v>
      </c>
      <c r="W45" s="214"/>
      <c r="X45" s="214" t="s">
        <v>360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361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737</v>
      </c>
      <c r="D46" s="244"/>
      <c r="E46" s="245">
        <v>1.155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223</v>
      </c>
      <c r="B47" s="217" t="s">
        <v>177</v>
      </c>
      <c r="C47" s="237" t="s">
        <v>178</v>
      </c>
      <c r="D47" s="218"/>
      <c r="E47" s="219"/>
      <c r="F47" s="220"/>
      <c r="G47" s="220">
        <v>19433.04</v>
      </c>
      <c r="H47" s="220"/>
      <c r="I47" s="220">
        <v>1048.26</v>
      </c>
      <c r="J47" s="220"/>
      <c r="K47" s="220">
        <v>18384.78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224</v>
      </c>
    </row>
    <row r="48" spans="1:60" x14ac:dyDescent="0.2">
      <c r="A48" s="222">
        <v>19</v>
      </c>
      <c r="B48" s="223" t="s">
        <v>483</v>
      </c>
      <c r="C48" s="238" t="s">
        <v>484</v>
      </c>
      <c r="D48" s="224" t="s">
        <v>288</v>
      </c>
      <c r="E48" s="225">
        <v>50.738999999999997</v>
      </c>
      <c r="F48" s="226">
        <v>191.5</v>
      </c>
      <c r="G48" s="226">
        <v>9716.52</v>
      </c>
      <c r="H48" s="226">
        <v>10.33</v>
      </c>
      <c r="I48" s="226">
        <v>524.13387</v>
      </c>
      <c r="J48" s="226">
        <v>181.17</v>
      </c>
      <c r="K48" s="226">
        <v>9192.3846299999987</v>
      </c>
      <c r="L48" s="226">
        <v>21</v>
      </c>
      <c r="M48" s="226">
        <v>11756.9892</v>
      </c>
      <c r="N48" s="225">
        <v>2.0000000000000002E-5</v>
      </c>
      <c r="O48" s="225">
        <v>1.0147800000000001E-3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0.32</v>
      </c>
      <c r="V48" s="214">
        <v>16.23648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485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233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2" x14ac:dyDescent="0.2">
      <c r="A50" s="211"/>
      <c r="B50" s="212"/>
      <c r="C50" s="240" t="s">
        <v>486</v>
      </c>
      <c r="D50" s="230"/>
      <c r="E50" s="230"/>
      <c r="F50" s="230"/>
      <c r="G50" s="230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20</v>
      </c>
      <c r="B51" s="223" t="s">
        <v>483</v>
      </c>
      <c r="C51" s="238" t="s">
        <v>484</v>
      </c>
      <c r="D51" s="224" t="s">
        <v>288</v>
      </c>
      <c r="E51" s="225">
        <v>50.738999999999997</v>
      </c>
      <c r="F51" s="226">
        <v>191.5</v>
      </c>
      <c r="G51" s="226">
        <v>9716.52</v>
      </c>
      <c r="H51" s="226">
        <v>10.33</v>
      </c>
      <c r="I51" s="226">
        <v>524.13387</v>
      </c>
      <c r="J51" s="226">
        <v>181.17</v>
      </c>
      <c r="K51" s="226">
        <v>9192.3846299999987</v>
      </c>
      <c r="L51" s="226">
        <v>21</v>
      </c>
      <c r="M51" s="226">
        <v>11756.9892</v>
      </c>
      <c r="N51" s="225">
        <v>2.0000000000000002E-5</v>
      </c>
      <c r="O51" s="225">
        <v>1.0147800000000001E-3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0.32</v>
      </c>
      <c r="V51" s="214">
        <v>16.23648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485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486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223</v>
      </c>
      <c r="B54" s="217" t="s">
        <v>179</v>
      </c>
      <c r="C54" s="237" t="s">
        <v>180</v>
      </c>
      <c r="D54" s="218"/>
      <c r="E54" s="219"/>
      <c r="F54" s="220"/>
      <c r="G54" s="220">
        <v>12444.8</v>
      </c>
      <c r="H54" s="220"/>
      <c r="I54" s="220">
        <v>4576.26</v>
      </c>
      <c r="J54" s="220"/>
      <c r="K54" s="220">
        <v>7868.54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224</v>
      </c>
    </row>
    <row r="55" spans="1:60" x14ac:dyDescent="0.2">
      <c r="A55" s="222">
        <v>21</v>
      </c>
      <c r="B55" s="223" t="s">
        <v>738</v>
      </c>
      <c r="C55" s="238" t="s">
        <v>739</v>
      </c>
      <c r="D55" s="224" t="s">
        <v>307</v>
      </c>
      <c r="E55" s="225">
        <v>0.48</v>
      </c>
      <c r="F55" s="226">
        <v>11720</v>
      </c>
      <c r="G55" s="226">
        <v>5625.6</v>
      </c>
      <c r="H55" s="226">
        <v>5110.5600000000004</v>
      </c>
      <c r="I55" s="226">
        <v>2453.0688</v>
      </c>
      <c r="J55" s="226">
        <v>6609.44</v>
      </c>
      <c r="K55" s="226">
        <v>3172.5311999999999</v>
      </c>
      <c r="L55" s="226">
        <v>21</v>
      </c>
      <c r="M55" s="226">
        <v>6806.9760000000006</v>
      </c>
      <c r="N55" s="225">
        <v>3.0951599999999999</v>
      </c>
      <c r="O55" s="225">
        <v>1.4856767999999998</v>
      </c>
      <c r="P55" s="225">
        <v>0</v>
      </c>
      <c r="Q55" s="227">
        <v>0</v>
      </c>
      <c r="R55" s="214"/>
      <c r="S55" s="214" t="s">
        <v>228</v>
      </c>
      <c r="T55" s="214" t="s">
        <v>228</v>
      </c>
      <c r="U55" s="214">
        <v>11.661</v>
      </c>
      <c r="V55" s="214">
        <v>5.5972799999999996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740</v>
      </c>
      <c r="D56" s="244"/>
      <c r="E56" s="245">
        <v>0.48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599</v>
      </c>
      <c r="C57" s="238" t="s">
        <v>600</v>
      </c>
      <c r="D57" s="224" t="s">
        <v>307</v>
      </c>
      <c r="E57" s="225">
        <v>0.32</v>
      </c>
      <c r="F57" s="226">
        <v>6790</v>
      </c>
      <c r="G57" s="226">
        <v>2172.8000000000002</v>
      </c>
      <c r="H57" s="226">
        <v>4894.9399999999996</v>
      </c>
      <c r="I57" s="226">
        <v>1566.3807999999999</v>
      </c>
      <c r="J57" s="226">
        <v>1895.06</v>
      </c>
      <c r="K57" s="226">
        <v>606.41920000000005</v>
      </c>
      <c r="L57" s="226">
        <v>21</v>
      </c>
      <c r="M57" s="226">
        <v>2629.0880000000002</v>
      </c>
      <c r="N57" s="225">
        <v>2.9559700000000002</v>
      </c>
      <c r="O57" s="225">
        <v>0.94591040000000004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3.8820000000000001</v>
      </c>
      <c r="V57" s="214">
        <v>1.24224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46" t="s">
        <v>741</v>
      </c>
      <c r="D58" s="244"/>
      <c r="E58" s="245">
        <v>0.32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304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23</v>
      </c>
      <c r="B59" s="223" t="s">
        <v>439</v>
      </c>
      <c r="C59" s="238" t="s">
        <v>440</v>
      </c>
      <c r="D59" s="224" t="s">
        <v>288</v>
      </c>
      <c r="E59" s="225">
        <v>1.6</v>
      </c>
      <c r="F59" s="226">
        <v>1452</v>
      </c>
      <c r="G59" s="226">
        <v>2323.1999999999998</v>
      </c>
      <c r="H59" s="226">
        <v>270.64</v>
      </c>
      <c r="I59" s="226">
        <v>433.024</v>
      </c>
      <c r="J59" s="226">
        <v>1181.3599999999999</v>
      </c>
      <c r="K59" s="226">
        <v>1890.1759999999999</v>
      </c>
      <c r="L59" s="226">
        <v>21</v>
      </c>
      <c r="M59" s="226">
        <v>2811.0719999999997</v>
      </c>
      <c r="N59" s="225">
        <v>1.4500000000000001E-2</v>
      </c>
      <c r="O59" s="225">
        <v>2.3200000000000002E-2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1.9059999999999999</v>
      </c>
      <c r="V59" s="214">
        <v>3.0495999999999999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742</v>
      </c>
      <c r="D60" s="244"/>
      <c r="E60" s="245">
        <v>1.6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31">
        <v>24</v>
      </c>
      <c r="B61" s="232" t="s">
        <v>442</v>
      </c>
      <c r="C61" s="241" t="s">
        <v>443</v>
      </c>
      <c r="D61" s="233" t="s">
        <v>288</v>
      </c>
      <c r="E61" s="234">
        <v>1.6</v>
      </c>
      <c r="F61" s="235">
        <v>395</v>
      </c>
      <c r="G61" s="235">
        <v>632</v>
      </c>
      <c r="H61" s="235">
        <v>77.37</v>
      </c>
      <c r="I61" s="235">
        <v>123.79200000000002</v>
      </c>
      <c r="J61" s="235">
        <v>317.63</v>
      </c>
      <c r="K61" s="235">
        <v>508.20800000000003</v>
      </c>
      <c r="L61" s="235">
        <v>21</v>
      </c>
      <c r="M61" s="235">
        <v>764.72</v>
      </c>
      <c r="N61" s="234">
        <v>9.6000000000000002E-4</v>
      </c>
      <c r="O61" s="234">
        <v>1.536E-3</v>
      </c>
      <c r="P61" s="234">
        <v>0</v>
      </c>
      <c r="Q61" s="236">
        <v>0</v>
      </c>
      <c r="R61" s="214"/>
      <c r="S61" s="214" t="s">
        <v>228</v>
      </c>
      <c r="T61" s="214" t="s">
        <v>228</v>
      </c>
      <c r="U61" s="214">
        <v>0.628</v>
      </c>
      <c r="V61" s="214">
        <v>1.0048000000000001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25</v>
      </c>
      <c r="B62" s="223" t="s">
        <v>743</v>
      </c>
      <c r="C62" s="238" t="s">
        <v>744</v>
      </c>
      <c r="D62" s="224" t="s">
        <v>307</v>
      </c>
      <c r="E62" s="225">
        <v>0.16</v>
      </c>
      <c r="F62" s="226">
        <v>10570</v>
      </c>
      <c r="G62" s="226">
        <v>1691.2</v>
      </c>
      <c r="H62" s="226">
        <v>0</v>
      </c>
      <c r="I62" s="226">
        <v>0</v>
      </c>
      <c r="J62" s="226">
        <v>10570</v>
      </c>
      <c r="K62" s="226">
        <v>1691.2</v>
      </c>
      <c r="L62" s="226">
        <v>21</v>
      </c>
      <c r="M62" s="226">
        <v>2046.3520000000001</v>
      </c>
      <c r="N62" s="225">
        <v>3.0951599999999999</v>
      </c>
      <c r="O62" s="225">
        <v>0.49522559999999999</v>
      </c>
      <c r="P62" s="225">
        <v>0</v>
      </c>
      <c r="Q62" s="227">
        <v>0</v>
      </c>
      <c r="R62" s="214"/>
      <c r="S62" s="214" t="s">
        <v>253</v>
      </c>
      <c r="T62" s="214" t="s">
        <v>535</v>
      </c>
      <c r="U62" s="214">
        <v>11.661</v>
      </c>
      <c r="V62" s="214">
        <v>1.8657599999999999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745</v>
      </c>
      <c r="D63" s="244"/>
      <c r="E63" s="245">
        <v>0.16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223</v>
      </c>
      <c r="B64" s="217" t="s">
        <v>181</v>
      </c>
      <c r="C64" s="237" t="s">
        <v>182</v>
      </c>
      <c r="D64" s="218"/>
      <c r="E64" s="219"/>
      <c r="F64" s="220"/>
      <c r="G64" s="220">
        <v>8387.99</v>
      </c>
      <c r="H64" s="220"/>
      <c r="I64" s="220">
        <v>5059.0200000000004</v>
      </c>
      <c r="J64" s="220"/>
      <c r="K64" s="220">
        <v>3328.97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224</v>
      </c>
    </row>
    <row r="65" spans="1:60" x14ac:dyDescent="0.2">
      <c r="A65" s="222">
        <v>26</v>
      </c>
      <c r="B65" s="223" t="s">
        <v>366</v>
      </c>
      <c r="C65" s="238" t="s">
        <v>367</v>
      </c>
      <c r="D65" s="224" t="s">
        <v>288</v>
      </c>
      <c r="E65" s="225">
        <v>2.6</v>
      </c>
      <c r="F65" s="226">
        <v>990</v>
      </c>
      <c r="G65" s="226">
        <v>2574</v>
      </c>
      <c r="H65" s="226">
        <v>793</v>
      </c>
      <c r="I65" s="226">
        <v>2061.8000000000002</v>
      </c>
      <c r="J65" s="226">
        <v>197</v>
      </c>
      <c r="K65" s="226">
        <v>512.20000000000005</v>
      </c>
      <c r="L65" s="226">
        <v>21</v>
      </c>
      <c r="M65" s="226">
        <v>3114.54</v>
      </c>
      <c r="N65" s="225">
        <v>0.52500000000000002</v>
      </c>
      <c r="O65" s="225">
        <v>1.3650000000000002</v>
      </c>
      <c r="P65" s="225">
        <v>0</v>
      </c>
      <c r="Q65" s="227">
        <v>0</v>
      </c>
      <c r="R65" s="214"/>
      <c r="S65" s="214" t="s">
        <v>228</v>
      </c>
      <c r="T65" s="214" t="s">
        <v>228</v>
      </c>
      <c r="U65" s="214">
        <v>0.33</v>
      </c>
      <c r="V65" s="214">
        <v>0.8580000000000001</v>
      </c>
      <c r="W65" s="214"/>
      <c r="X65" s="214" t="s">
        <v>289</v>
      </c>
      <c r="Y65" s="214" t="s">
        <v>231</v>
      </c>
      <c r="Z65" s="208"/>
      <c r="AA65" s="208"/>
      <c r="AB65" s="208"/>
      <c r="AC65" s="208"/>
      <c r="AD65" s="208"/>
      <c r="AE65" s="208"/>
      <c r="AF65" s="208"/>
      <c r="AG65" s="208" t="s">
        <v>290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746</v>
      </c>
      <c r="D66" s="244"/>
      <c r="E66" s="245">
        <v>2.6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22">
        <v>27</v>
      </c>
      <c r="B67" s="223" t="s">
        <v>621</v>
      </c>
      <c r="C67" s="238" t="s">
        <v>622</v>
      </c>
      <c r="D67" s="224" t="s">
        <v>288</v>
      </c>
      <c r="E67" s="225">
        <v>2</v>
      </c>
      <c r="F67" s="226">
        <v>2450</v>
      </c>
      <c r="G67" s="226">
        <v>4900</v>
      </c>
      <c r="H67" s="226">
        <v>1286.5899999999999</v>
      </c>
      <c r="I67" s="226">
        <v>2573.1799999999998</v>
      </c>
      <c r="J67" s="226">
        <v>1163.4100000000001</v>
      </c>
      <c r="K67" s="226">
        <v>2326.8200000000002</v>
      </c>
      <c r="L67" s="226">
        <v>21</v>
      </c>
      <c r="M67" s="226">
        <v>5929</v>
      </c>
      <c r="N67" s="225">
        <v>0.87729000000000001</v>
      </c>
      <c r="O67" s="225">
        <v>1.75458</v>
      </c>
      <c r="P67" s="225">
        <v>0</v>
      </c>
      <c r="Q67" s="227">
        <v>0</v>
      </c>
      <c r="R67" s="214"/>
      <c r="S67" s="214" t="s">
        <v>228</v>
      </c>
      <c r="T67" s="214" t="s">
        <v>228</v>
      </c>
      <c r="U67" s="214">
        <v>2.202</v>
      </c>
      <c r="V67" s="214">
        <v>4.4039999999999999</v>
      </c>
      <c r="W67" s="214"/>
      <c r="X67" s="214" t="s">
        <v>289</v>
      </c>
      <c r="Y67" s="214" t="s">
        <v>231</v>
      </c>
      <c r="Z67" s="208"/>
      <c r="AA67" s="208"/>
      <c r="AB67" s="208"/>
      <c r="AC67" s="208"/>
      <c r="AD67" s="208"/>
      <c r="AE67" s="208"/>
      <c r="AF67" s="208"/>
      <c r="AG67" s="208" t="s">
        <v>290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39" t="s">
        <v>371</v>
      </c>
      <c r="D68" s="228"/>
      <c r="E68" s="228"/>
      <c r="F68" s="228"/>
      <c r="G68" s="228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233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46" t="s">
        <v>747</v>
      </c>
      <c r="D69" s="244"/>
      <c r="E69" s="245">
        <v>2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x14ac:dyDescent="0.2">
      <c r="A70" s="222">
        <v>28</v>
      </c>
      <c r="B70" s="223" t="s">
        <v>373</v>
      </c>
      <c r="C70" s="238" t="s">
        <v>374</v>
      </c>
      <c r="D70" s="224" t="s">
        <v>288</v>
      </c>
      <c r="E70" s="225">
        <v>0.6</v>
      </c>
      <c r="F70" s="226">
        <v>1523.32</v>
      </c>
      <c r="G70" s="226">
        <v>913.99</v>
      </c>
      <c r="H70" s="226">
        <v>706.74</v>
      </c>
      <c r="I70" s="226">
        <v>424.04399999999998</v>
      </c>
      <c r="J70" s="226">
        <v>816.58</v>
      </c>
      <c r="K70" s="226">
        <v>489.94799999999998</v>
      </c>
      <c r="L70" s="226">
        <v>21</v>
      </c>
      <c r="M70" s="226">
        <v>1105.9278999999999</v>
      </c>
      <c r="N70" s="225">
        <v>0.44740999999999997</v>
      </c>
      <c r="O70" s="225">
        <v>0.26844599999999996</v>
      </c>
      <c r="P70" s="225">
        <v>0</v>
      </c>
      <c r="Q70" s="227">
        <v>0</v>
      </c>
      <c r="R70" s="214"/>
      <c r="S70" s="214" t="s">
        <v>253</v>
      </c>
      <c r="T70" s="214" t="s">
        <v>229</v>
      </c>
      <c r="U70" s="214">
        <v>1.675</v>
      </c>
      <c r="V70" s="214">
        <v>1.0049999999999999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371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223</v>
      </c>
      <c r="B72" s="217" t="s">
        <v>183</v>
      </c>
      <c r="C72" s="237" t="s">
        <v>184</v>
      </c>
      <c r="D72" s="218"/>
      <c r="E72" s="219"/>
      <c r="F72" s="220"/>
      <c r="G72" s="220">
        <v>16185.75</v>
      </c>
      <c r="H72" s="220"/>
      <c r="I72" s="220">
        <v>2443.59</v>
      </c>
      <c r="J72" s="220"/>
      <c r="K72" s="220">
        <v>13742.16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224</v>
      </c>
    </row>
    <row r="73" spans="1:60" x14ac:dyDescent="0.2">
      <c r="A73" s="222">
        <v>29</v>
      </c>
      <c r="B73" s="223" t="s">
        <v>487</v>
      </c>
      <c r="C73" s="238" t="s">
        <v>488</v>
      </c>
      <c r="D73" s="224" t="s">
        <v>288</v>
      </c>
      <c r="E73" s="225">
        <v>50.738999999999997</v>
      </c>
      <c r="F73" s="226">
        <v>114</v>
      </c>
      <c r="G73" s="226">
        <v>5784.25</v>
      </c>
      <c r="H73" s="226">
        <v>0.16</v>
      </c>
      <c r="I73" s="226">
        <v>8.1182400000000001</v>
      </c>
      <c r="J73" s="226">
        <v>113.84</v>
      </c>
      <c r="K73" s="226">
        <v>5776.1277600000003</v>
      </c>
      <c r="L73" s="226">
        <v>21</v>
      </c>
      <c r="M73" s="226">
        <v>6998.9425000000001</v>
      </c>
      <c r="N73" s="225">
        <v>0</v>
      </c>
      <c r="O73" s="225">
        <v>0</v>
      </c>
      <c r="P73" s="225">
        <v>0</v>
      </c>
      <c r="Q73" s="227">
        <v>0</v>
      </c>
      <c r="R73" s="214"/>
      <c r="S73" s="214" t="s">
        <v>228</v>
      </c>
      <c r="T73" s="214" t="s">
        <v>228</v>
      </c>
      <c r="U73" s="214">
        <v>0.20873</v>
      </c>
      <c r="V73" s="214">
        <v>10.590751469999999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489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233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30</v>
      </c>
      <c r="B75" s="223" t="s">
        <v>490</v>
      </c>
      <c r="C75" s="238" t="s">
        <v>491</v>
      </c>
      <c r="D75" s="224" t="s">
        <v>288</v>
      </c>
      <c r="E75" s="225">
        <v>50.738999999999997</v>
      </c>
      <c r="F75" s="226">
        <v>205</v>
      </c>
      <c r="G75" s="226">
        <v>10401.5</v>
      </c>
      <c r="H75" s="226">
        <v>48</v>
      </c>
      <c r="I75" s="226">
        <v>2435.4719999999998</v>
      </c>
      <c r="J75" s="226">
        <v>157</v>
      </c>
      <c r="K75" s="226">
        <v>7966.0229999999992</v>
      </c>
      <c r="L75" s="226">
        <v>21</v>
      </c>
      <c r="M75" s="226">
        <v>12585.815000000001</v>
      </c>
      <c r="N75" s="225">
        <v>3.7699999999999997E-2</v>
      </c>
      <c r="O75" s="225">
        <v>1.9128602999999997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0.318</v>
      </c>
      <c r="V75" s="214">
        <v>16.135002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492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185</v>
      </c>
      <c r="C77" s="237" t="s">
        <v>186</v>
      </c>
      <c r="D77" s="218"/>
      <c r="E77" s="219"/>
      <c r="F77" s="220"/>
      <c r="G77" s="220">
        <v>26952.639999999999</v>
      </c>
      <c r="H77" s="220"/>
      <c r="I77" s="220">
        <v>0</v>
      </c>
      <c r="J77" s="220"/>
      <c r="K77" s="220">
        <v>26952.639999999999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31</v>
      </c>
      <c r="B78" s="223" t="s">
        <v>375</v>
      </c>
      <c r="C78" s="238" t="s">
        <v>376</v>
      </c>
      <c r="D78" s="224" t="s">
        <v>288</v>
      </c>
      <c r="E78" s="225">
        <v>15.744</v>
      </c>
      <c r="F78" s="226">
        <v>36.1</v>
      </c>
      <c r="G78" s="226">
        <v>568.36</v>
      </c>
      <c r="H78" s="226">
        <v>0</v>
      </c>
      <c r="I78" s="226">
        <v>0</v>
      </c>
      <c r="J78" s="226">
        <v>36.1</v>
      </c>
      <c r="K78" s="226">
        <v>568.35839999999996</v>
      </c>
      <c r="L78" s="226">
        <v>21</v>
      </c>
      <c r="M78" s="226">
        <v>687.71559999999999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7.2999999999999995E-2</v>
      </c>
      <c r="V78" s="214">
        <v>1.1493119999999999</v>
      </c>
      <c r="W78" s="214"/>
      <c r="X78" s="214" t="s">
        <v>289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290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46" t="s">
        <v>505</v>
      </c>
      <c r="D79" s="244"/>
      <c r="E79" s="245">
        <v>15.744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32</v>
      </c>
      <c r="B80" s="223" t="s">
        <v>493</v>
      </c>
      <c r="C80" s="238" t="s">
        <v>494</v>
      </c>
      <c r="D80" s="224" t="s">
        <v>288</v>
      </c>
      <c r="E80" s="225">
        <v>50.738999999999997</v>
      </c>
      <c r="F80" s="226">
        <v>520</v>
      </c>
      <c r="G80" s="226">
        <v>26384.28</v>
      </c>
      <c r="H80" s="226">
        <v>0</v>
      </c>
      <c r="I80" s="226">
        <v>0</v>
      </c>
      <c r="J80" s="226">
        <v>520</v>
      </c>
      <c r="K80" s="226">
        <v>26384.28</v>
      </c>
      <c r="L80" s="226">
        <v>21</v>
      </c>
      <c r="M80" s="226">
        <v>31924.978799999997</v>
      </c>
      <c r="N80" s="225">
        <v>0</v>
      </c>
      <c r="O80" s="225">
        <v>0</v>
      </c>
      <c r="P80" s="225">
        <v>1.7999999999999999E-2</v>
      </c>
      <c r="Q80" s="227">
        <v>0.91330199999999984</v>
      </c>
      <c r="R80" s="214"/>
      <c r="S80" s="214" t="s">
        <v>228</v>
      </c>
      <c r="T80" s="214" t="s">
        <v>228</v>
      </c>
      <c r="U80" s="214">
        <v>1.0469999999999999</v>
      </c>
      <c r="V80" s="214">
        <v>53.123732999999994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506</v>
      </c>
      <c r="D81" s="244"/>
      <c r="E81" s="245">
        <v>25.02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507</v>
      </c>
      <c r="D82" s="244"/>
      <c r="E82" s="245">
        <v>4.2750000000000004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508</v>
      </c>
      <c r="D83" s="244"/>
      <c r="E83" s="245">
        <v>5.7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2" x14ac:dyDescent="0.2">
      <c r="A84" s="211"/>
      <c r="B84" s="212"/>
      <c r="C84" s="246" t="s">
        <v>505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223</v>
      </c>
      <c r="B85" s="217" t="s">
        <v>187</v>
      </c>
      <c r="C85" s="237" t="s">
        <v>188</v>
      </c>
      <c r="D85" s="218"/>
      <c r="E85" s="219"/>
      <c r="F85" s="220"/>
      <c r="G85" s="220">
        <v>3625.6</v>
      </c>
      <c r="H85" s="220"/>
      <c r="I85" s="220">
        <v>0</v>
      </c>
      <c r="J85" s="220"/>
      <c r="K85" s="220">
        <v>3625.6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224</v>
      </c>
    </row>
    <row r="86" spans="1:60" x14ac:dyDescent="0.2">
      <c r="A86" s="222">
        <v>33</v>
      </c>
      <c r="B86" s="223" t="s">
        <v>377</v>
      </c>
      <c r="C86" s="238" t="s">
        <v>378</v>
      </c>
      <c r="D86" s="224" t="s">
        <v>307</v>
      </c>
      <c r="E86" s="225">
        <v>0.44</v>
      </c>
      <c r="F86" s="226">
        <v>8240</v>
      </c>
      <c r="G86" s="226">
        <v>3625.6</v>
      </c>
      <c r="H86" s="226">
        <v>0</v>
      </c>
      <c r="I86" s="226">
        <v>0</v>
      </c>
      <c r="J86" s="226">
        <v>8240</v>
      </c>
      <c r="K86" s="226">
        <v>3625.6</v>
      </c>
      <c r="L86" s="226">
        <v>21</v>
      </c>
      <c r="M86" s="226">
        <v>4386.9759999999997</v>
      </c>
      <c r="N86" s="225">
        <v>0</v>
      </c>
      <c r="O86" s="225">
        <v>0</v>
      </c>
      <c r="P86" s="225">
        <v>1.33</v>
      </c>
      <c r="Q86" s="227">
        <v>0.58520000000000005</v>
      </c>
      <c r="R86" s="214"/>
      <c r="S86" s="214" t="s">
        <v>228</v>
      </c>
      <c r="T86" s="214" t="s">
        <v>228</v>
      </c>
      <c r="U86" s="214">
        <v>8.6210000000000004</v>
      </c>
      <c r="V86" s="214">
        <v>3.7932400000000004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379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233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Včetně bourání geotextilií, výplně otvorů tvárnic, drenáží, trubek a dilatačních prvků apod. zabudovaných v bouraných konstrukcích.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46" t="s">
        <v>748</v>
      </c>
      <c r="D88" s="244"/>
      <c r="E88" s="245">
        <v>0.32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749</v>
      </c>
      <c r="D89" s="244"/>
      <c r="E89" s="245">
        <v>0.06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750</v>
      </c>
      <c r="D90" s="244"/>
      <c r="E90" s="245">
        <v>0.06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16" t="s">
        <v>223</v>
      </c>
      <c r="B91" s="217" t="s">
        <v>189</v>
      </c>
      <c r="C91" s="237" t="s">
        <v>190</v>
      </c>
      <c r="D91" s="218"/>
      <c r="E91" s="219"/>
      <c r="F91" s="220"/>
      <c r="G91" s="220">
        <v>3951.24</v>
      </c>
      <c r="H91" s="220"/>
      <c r="I91" s="220">
        <v>0</v>
      </c>
      <c r="J91" s="220"/>
      <c r="K91" s="220">
        <v>3951.24</v>
      </c>
      <c r="L91" s="220"/>
      <c r="M91" s="220"/>
      <c r="N91" s="219"/>
      <c r="O91" s="219"/>
      <c r="P91" s="219"/>
      <c r="Q91" s="221"/>
      <c r="R91" s="215"/>
      <c r="S91" s="215"/>
      <c r="T91" s="215"/>
      <c r="U91" s="215"/>
      <c r="V91" s="215"/>
      <c r="W91" s="215"/>
      <c r="X91" s="215"/>
      <c r="Y91" s="215"/>
      <c r="AG91" t="s">
        <v>224</v>
      </c>
    </row>
    <row r="92" spans="1:60" x14ac:dyDescent="0.2">
      <c r="A92" s="231">
        <v>34</v>
      </c>
      <c r="B92" s="232" t="s">
        <v>381</v>
      </c>
      <c r="C92" s="241" t="s">
        <v>382</v>
      </c>
      <c r="D92" s="233" t="s">
        <v>324</v>
      </c>
      <c r="E92" s="234">
        <v>11.48616</v>
      </c>
      <c r="F92" s="235">
        <v>344</v>
      </c>
      <c r="G92" s="235">
        <v>3951.24</v>
      </c>
      <c r="H92" s="235">
        <v>0</v>
      </c>
      <c r="I92" s="235">
        <v>0</v>
      </c>
      <c r="J92" s="235">
        <v>344</v>
      </c>
      <c r="K92" s="235">
        <v>3951.2390399999999</v>
      </c>
      <c r="L92" s="235">
        <v>21</v>
      </c>
      <c r="M92" s="235">
        <v>4781.0003999999999</v>
      </c>
      <c r="N92" s="234">
        <v>0</v>
      </c>
      <c r="O92" s="234">
        <v>0</v>
      </c>
      <c r="P92" s="234">
        <v>0</v>
      </c>
      <c r="Q92" s="236">
        <v>0</v>
      </c>
      <c r="R92" s="214"/>
      <c r="S92" s="214" t="s">
        <v>228</v>
      </c>
      <c r="T92" s="214" t="s">
        <v>228</v>
      </c>
      <c r="U92" s="214">
        <v>0.23200000000000001</v>
      </c>
      <c r="V92" s="214">
        <v>2.66478912</v>
      </c>
      <c r="W92" s="214"/>
      <c r="X92" s="214" t="s">
        <v>383</v>
      </c>
      <c r="Y92" s="214" t="s">
        <v>231</v>
      </c>
      <c r="Z92" s="208"/>
      <c r="AA92" s="208"/>
      <c r="AB92" s="208"/>
      <c r="AC92" s="208"/>
      <c r="AD92" s="208"/>
      <c r="AE92" s="208"/>
      <c r="AF92" s="208"/>
      <c r="AG92" s="208" t="s">
        <v>384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223</v>
      </c>
      <c r="B93" s="217" t="s">
        <v>191</v>
      </c>
      <c r="C93" s="237" t="s">
        <v>192</v>
      </c>
      <c r="D93" s="218"/>
      <c r="E93" s="219"/>
      <c r="F93" s="220"/>
      <c r="G93" s="220">
        <v>3230.03</v>
      </c>
      <c r="H93" s="220"/>
      <c r="I93" s="220">
        <v>6.2</v>
      </c>
      <c r="J93" s="220"/>
      <c r="K93" s="220">
        <v>3223.83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224</v>
      </c>
    </row>
    <row r="94" spans="1:60" x14ac:dyDescent="0.2">
      <c r="A94" s="222">
        <v>35</v>
      </c>
      <c r="B94" s="223" t="s">
        <v>385</v>
      </c>
      <c r="C94" s="238" t="s">
        <v>386</v>
      </c>
      <c r="D94" s="224" t="s">
        <v>324</v>
      </c>
      <c r="E94" s="225">
        <v>1.4984999999999999</v>
      </c>
      <c r="F94" s="226">
        <v>808</v>
      </c>
      <c r="G94" s="226">
        <v>1210.79</v>
      </c>
      <c r="H94" s="226">
        <v>0</v>
      </c>
      <c r="I94" s="226">
        <v>0</v>
      </c>
      <c r="J94" s="226">
        <v>808</v>
      </c>
      <c r="K94" s="226">
        <v>1210.788</v>
      </c>
      <c r="L94" s="226">
        <v>21</v>
      </c>
      <c r="M94" s="226">
        <v>1465.0558999999998</v>
      </c>
      <c r="N94" s="225">
        <v>0</v>
      </c>
      <c r="O94" s="225">
        <v>0</v>
      </c>
      <c r="P94" s="225">
        <v>0</v>
      </c>
      <c r="Q94" s="227">
        <v>0</v>
      </c>
      <c r="R94" s="214"/>
      <c r="S94" s="214" t="s">
        <v>228</v>
      </c>
      <c r="T94" s="214" t="s">
        <v>228</v>
      </c>
      <c r="U94" s="214">
        <v>1.8160000000000001</v>
      </c>
      <c r="V94" s="214">
        <v>2.721276</v>
      </c>
      <c r="W94" s="214"/>
      <c r="X94" s="214" t="s">
        <v>387</v>
      </c>
      <c r="Y94" s="214" t="s">
        <v>231</v>
      </c>
      <c r="Z94" s="208"/>
      <c r="AA94" s="208"/>
      <c r="AB94" s="208"/>
      <c r="AC94" s="208"/>
      <c r="AD94" s="208"/>
      <c r="AE94" s="208"/>
      <c r="AF94" s="208"/>
      <c r="AG94" s="208" t="s">
        <v>388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11"/>
      <c r="B95" s="212"/>
      <c r="C95" s="239" t="s">
        <v>389</v>
      </c>
      <c r="D95" s="228"/>
      <c r="E95" s="228"/>
      <c r="F95" s="228"/>
      <c r="G95" s="228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233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29" t="str">
        <f>C95</f>
        <v>S naložením suti nebo vybouraných hmot do dopravního prostředku a na jejich vyložením, popřípadě přeložením na normální dopravní prostředek.</v>
      </c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31">
        <v>36</v>
      </c>
      <c r="B96" s="232" t="s">
        <v>390</v>
      </c>
      <c r="C96" s="241" t="s">
        <v>391</v>
      </c>
      <c r="D96" s="233" t="s">
        <v>324</v>
      </c>
      <c r="E96" s="234">
        <v>1.4984999999999999</v>
      </c>
      <c r="F96" s="235">
        <v>383</v>
      </c>
      <c r="G96" s="235">
        <v>573.92999999999995</v>
      </c>
      <c r="H96" s="235">
        <v>4.1399999999999997</v>
      </c>
      <c r="I96" s="235">
        <v>6.2037899999999997</v>
      </c>
      <c r="J96" s="235">
        <v>378.86</v>
      </c>
      <c r="K96" s="235">
        <v>567.72171000000003</v>
      </c>
      <c r="L96" s="235">
        <v>21</v>
      </c>
      <c r="M96" s="235">
        <v>694.45529999999997</v>
      </c>
      <c r="N96" s="234">
        <v>0</v>
      </c>
      <c r="O96" s="234">
        <v>0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4.2000000000000003E-2</v>
      </c>
      <c r="V96" s="214">
        <v>6.2937000000000007E-2</v>
      </c>
      <c r="W96" s="214"/>
      <c r="X96" s="214" t="s">
        <v>387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388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x14ac:dyDescent="0.2">
      <c r="A97" s="231">
        <v>37</v>
      </c>
      <c r="B97" s="232" t="s">
        <v>392</v>
      </c>
      <c r="C97" s="241" t="s">
        <v>393</v>
      </c>
      <c r="D97" s="233" t="s">
        <v>324</v>
      </c>
      <c r="E97" s="234">
        <v>1.4984999999999999</v>
      </c>
      <c r="F97" s="235">
        <v>630</v>
      </c>
      <c r="G97" s="235">
        <v>944.06</v>
      </c>
      <c r="H97" s="235">
        <v>0</v>
      </c>
      <c r="I97" s="235">
        <v>0</v>
      </c>
      <c r="J97" s="235">
        <v>630</v>
      </c>
      <c r="K97" s="235">
        <v>944.05499999999995</v>
      </c>
      <c r="L97" s="235">
        <v>21</v>
      </c>
      <c r="M97" s="235">
        <v>1142.3126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228</v>
      </c>
      <c r="T97" s="214" t="s">
        <v>229</v>
      </c>
      <c r="U97" s="214">
        <v>0</v>
      </c>
      <c r="V97" s="214">
        <v>0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38</v>
      </c>
      <c r="B98" s="223" t="s">
        <v>394</v>
      </c>
      <c r="C98" s="238" t="s">
        <v>395</v>
      </c>
      <c r="D98" s="224" t="s">
        <v>324</v>
      </c>
      <c r="E98" s="225">
        <v>1.4984999999999999</v>
      </c>
      <c r="F98" s="226">
        <v>334.5</v>
      </c>
      <c r="G98" s="226">
        <v>501.25</v>
      </c>
      <c r="H98" s="226">
        <v>0</v>
      </c>
      <c r="I98" s="226">
        <v>0</v>
      </c>
      <c r="J98" s="226">
        <v>334.5</v>
      </c>
      <c r="K98" s="226">
        <v>501.24824999999998</v>
      </c>
      <c r="L98" s="226">
        <v>21</v>
      </c>
      <c r="M98" s="226">
        <v>606.51249999999993</v>
      </c>
      <c r="N98" s="225">
        <v>0</v>
      </c>
      <c r="O98" s="225">
        <v>0</v>
      </c>
      <c r="P98" s="225">
        <v>0</v>
      </c>
      <c r="Q98" s="227">
        <v>0</v>
      </c>
      <c r="R98" s="214"/>
      <c r="S98" s="214" t="s">
        <v>228</v>
      </c>
      <c r="T98" s="214" t="s">
        <v>228</v>
      </c>
      <c r="U98" s="214">
        <v>0.752</v>
      </c>
      <c r="V98" s="214">
        <v>1.1268719999999999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1"/>
      <c r="B99" s="212"/>
      <c r="C99" s="239" t="s">
        <v>389</v>
      </c>
      <c r="D99" s="228"/>
      <c r="E99" s="228"/>
      <c r="F99" s="228"/>
      <c r="G99" s="228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233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29" t="str">
        <f>C99</f>
        <v>S naložením suti nebo vybouraných hmot do dopravního prostředku a na jejich vyložením, popřípadě přeložením na normální dopravní prostředek.</v>
      </c>
      <c r="BB99" s="208"/>
      <c r="BC99" s="208"/>
      <c r="BD99" s="208"/>
      <c r="BE99" s="208"/>
      <c r="BF99" s="208"/>
      <c r="BG99" s="208"/>
      <c r="BH99" s="208"/>
    </row>
    <row r="100" spans="1:60" outlineLevel="2" x14ac:dyDescent="0.2">
      <c r="A100" s="211"/>
      <c r="B100" s="212"/>
      <c r="C100" s="240" t="s">
        <v>396</v>
      </c>
      <c r="D100" s="230"/>
      <c r="E100" s="230"/>
      <c r="F100" s="230"/>
      <c r="G100" s="230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3"/>
      <c r="B101" s="4"/>
      <c r="C101" s="242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v>15</v>
      </c>
      <c r="AF101">
        <v>21</v>
      </c>
      <c r="AG101" t="s">
        <v>209</v>
      </c>
    </row>
    <row r="102" spans="1:60" x14ac:dyDescent="0.2">
      <c r="C102" s="243"/>
      <c r="D102" s="10"/>
      <c r="AG102" t="s">
        <v>285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99:G99"/>
    <mergeCell ref="C100:G100"/>
    <mergeCell ref="C68:G68"/>
    <mergeCell ref="C71:G71"/>
    <mergeCell ref="C74:G74"/>
    <mergeCell ref="C76:G76"/>
    <mergeCell ref="C87:G87"/>
    <mergeCell ref="C95:G95"/>
    <mergeCell ref="C43:G43"/>
    <mergeCell ref="C44:G44"/>
    <mergeCell ref="C49:G49"/>
    <mergeCell ref="C50:G50"/>
    <mergeCell ref="C52:G52"/>
    <mergeCell ref="C53:G53"/>
    <mergeCell ref="C31:G31"/>
    <mergeCell ref="C32:G32"/>
    <mergeCell ref="C34:G34"/>
    <mergeCell ref="C35:G35"/>
    <mergeCell ref="C39:G39"/>
    <mergeCell ref="C42:G42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C839F-C56E-4336-901A-3804318B1A3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84</v>
      </c>
      <c r="C4" s="200" t="s">
        <v>85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18801.63</v>
      </c>
      <c r="H8" s="220"/>
      <c r="I8" s="220">
        <v>0</v>
      </c>
      <c r="J8" s="220"/>
      <c r="K8" s="220">
        <v>18801.63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397</v>
      </c>
      <c r="C9" s="238" t="s">
        <v>398</v>
      </c>
      <c r="D9" s="224" t="s">
        <v>399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0.20300000000000001</v>
      </c>
      <c r="V9" s="214">
        <v>18.27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496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401</v>
      </c>
      <c r="C11" s="241" t="s">
        <v>402</v>
      </c>
      <c r="D11" s="233" t="s">
        <v>403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</v>
      </c>
      <c r="V11" s="214">
        <v>0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497</v>
      </c>
      <c r="C12" s="238" t="s">
        <v>498</v>
      </c>
      <c r="D12" s="224" t="s">
        <v>307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1.5620000000000001</v>
      </c>
      <c r="V12" s="214">
        <v>3.7253699999999998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453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499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338</v>
      </c>
      <c r="C15" s="241" t="s">
        <v>339</v>
      </c>
      <c r="D15" s="233" t="s">
        <v>307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0.51900000000000002</v>
      </c>
      <c r="V15" s="214">
        <v>1.2378149999999999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314</v>
      </c>
      <c r="C16" s="241" t="s">
        <v>315</v>
      </c>
      <c r="D16" s="233" t="s">
        <v>307</v>
      </c>
      <c r="E16" s="234">
        <v>2.3849999999999998</v>
      </c>
      <c r="F16" s="235">
        <v>217</v>
      </c>
      <c r="G16" s="235">
        <v>517.54999999999995</v>
      </c>
      <c r="H16" s="235">
        <v>0</v>
      </c>
      <c r="I16" s="235">
        <v>0</v>
      </c>
      <c r="J16" s="235">
        <v>217</v>
      </c>
      <c r="K16" s="235">
        <v>517.54499999999996</v>
      </c>
      <c r="L16" s="235">
        <v>21</v>
      </c>
      <c r="M16" s="235">
        <v>626.23549999999989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1.0999999999999999E-2</v>
      </c>
      <c r="V16" s="214">
        <v>2.6234999999999994E-2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316</v>
      </c>
      <c r="C17" s="238" t="s">
        <v>317</v>
      </c>
      <c r="D17" s="224" t="s">
        <v>307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0.31</v>
      </c>
      <c r="V17" s="214">
        <v>0.73934999999999995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342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343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322</v>
      </c>
      <c r="C20" s="238" t="s">
        <v>323</v>
      </c>
      <c r="D20" s="224" t="s">
        <v>324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</v>
      </c>
      <c r="V20" s="214">
        <v>0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325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500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501</v>
      </c>
      <c r="C23" s="238" t="s">
        <v>502</v>
      </c>
      <c r="D23" s="224" t="s">
        <v>256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253</v>
      </c>
      <c r="T23" s="214" t="s">
        <v>229</v>
      </c>
      <c r="U23" s="214">
        <v>0</v>
      </c>
      <c r="V23" s="214">
        <v>0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509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503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504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223</v>
      </c>
      <c r="B27" s="217" t="s">
        <v>177</v>
      </c>
      <c r="C27" s="237" t="s">
        <v>178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224</v>
      </c>
    </row>
    <row r="28" spans="1:60" x14ac:dyDescent="0.2">
      <c r="A28" s="222">
        <v>9</v>
      </c>
      <c r="B28" s="223" t="s">
        <v>483</v>
      </c>
      <c r="C28" s="238" t="s">
        <v>484</v>
      </c>
      <c r="D28" s="224" t="s">
        <v>288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0.32</v>
      </c>
      <c r="V28" s="214">
        <v>16.23648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485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486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223</v>
      </c>
      <c r="B31" s="217" t="s">
        <v>183</v>
      </c>
      <c r="C31" s="237" t="s">
        <v>184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224</v>
      </c>
    </row>
    <row r="32" spans="1:60" x14ac:dyDescent="0.2">
      <c r="A32" s="222">
        <v>10</v>
      </c>
      <c r="B32" s="223" t="s">
        <v>487</v>
      </c>
      <c r="C32" s="238" t="s">
        <v>488</v>
      </c>
      <c r="D32" s="224" t="s">
        <v>288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0.20873</v>
      </c>
      <c r="V32" s="214">
        <v>10.590751469999999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489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490</v>
      </c>
      <c r="C34" s="238" t="s">
        <v>491</v>
      </c>
      <c r="D34" s="224" t="s">
        <v>288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0.318</v>
      </c>
      <c r="V34" s="214">
        <v>16.135002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492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185</v>
      </c>
      <c r="C36" s="237" t="s">
        <v>186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12</v>
      </c>
      <c r="B37" s="223" t="s">
        <v>375</v>
      </c>
      <c r="C37" s="238" t="s">
        <v>376</v>
      </c>
      <c r="D37" s="224" t="s">
        <v>288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7.2999999999999995E-2</v>
      </c>
      <c r="V37" s="214">
        <v>1.1493119999999999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505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493</v>
      </c>
      <c r="C39" s="238" t="s">
        <v>494</v>
      </c>
      <c r="D39" s="224" t="s">
        <v>288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228</v>
      </c>
      <c r="T39" s="214" t="s">
        <v>228</v>
      </c>
      <c r="U39" s="214">
        <v>1.0469999999999999</v>
      </c>
      <c r="V39" s="214">
        <v>53.123732999999994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506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507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508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505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189</v>
      </c>
      <c r="C44" s="237" t="s">
        <v>190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31">
        <v>14</v>
      </c>
      <c r="B45" s="232" t="s">
        <v>381</v>
      </c>
      <c r="C45" s="241" t="s">
        <v>382</v>
      </c>
      <c r="D45" s="233" t="s">
        <v>324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0.23200000000000001</v>
      </c>
      <c r="V45" s="214">
        <v>0.44402016000000005</v>
      </c>
      <c r="W45" s="214"/>
      <c r="X45" s="214" t="s">
        <v>383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384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191</v>
      </c>
      <c r="C46" s="237" t="s">
        <v>192</v>
      </c>
      <c r="D46" s="218"/>
      <c r="E46" s="219"/>
      <c r="F46" s="220"/>
      <c r="G46" s="220">
        <v>1968.62</v>
      </c>
      <c r="H46" s="220"/>
      <c r="I46" s="220">
        <v>3.78</v>
      </c>
      <c r="J46" s="220"/>
      <c r="K46" s="220">
        <v>1964.84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15</v>
      </c>
      <c r="B47" s="223" t="s">
        <v>385</v>
      </c>
      <c r="C47" s="238" t="s">
        <v>386</v>
      </c>
      <c r="D47" s="224" t="s">
        <v>324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1.8160000000000001</v>
      </c>
      <c r="V47" s="214">
        <v>1.6585528</v>
      </c>
      <c r="W47" s="214"/>
      <c r="X47" s="214" t="s">
        <v>387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388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389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390</v>
      </c>
      <c r="C49" s="241" t="s">
        <v>391</v>
      </c>
      <c r="D49" s="233" t="s">
        <v>324</v>
      </c>
      <c r="E49" s="234">
        <v>0.9133</v>
      </c>
      <c r="F49" s="235">
        <v>383</v>
      </c>
      <c r="G49" s="235">
        <v>349.79</v>
      </c>
      <c r="H49" s="235">
        <v>4.1399999999999997</v>
      </c>
      <c r="I49" s="235">
        <v>3.7810619999999999</v>
      </c>
      <c r="J49" s="235">
        <v>378.86</v>
      </c>
      <c r="K49" s="235">
        <v>346.01283799999999</v>
      </c>
      <c r="L49" s="235">
        <v>21</v>
      </c>
      <c r="M49" s="235">
        <v>423.24590000000001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228</v>
      </c>
      <c r="T49" s="214" t="s">
        <v>228</v>
      </c>
      <c r="U49" s="214">
        <v>4.2000000000000003E-2</v>
      </c>
      <c r="V49" s="214">
        <v>3.83586E-2</v>
      </c>
      <c r="W49" s="214"/>
      <c r="X49" s="214" t="s">
        <v>387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392</v>
      </c>
      <c r="C50" s="241" t="s">
        <v>393</v>
      </c>
      <c r="D50" s="233" t="s">
        <v>324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228</v>
      </c>
      <c r="T50" s="214" t="s">
        <v>229</v>
      </c>
      <c r="U50" s="214">
        <v>0</v>
      </c>
      <c r="V50" s="214">
        <v>0</v>
      </c>
      <c r="W50" s="214"/>
      <c r="X50" s="214" t="s">
        <v>387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388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394</v>
      </c>
      <c r="C51" s="238" t="s">
        <v>395</v>
      </c>
      <c r="D51" s="224" t="s">
        <v>324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0.752</v>
      </c>
      <c r="V51" s="214">
        <v>0.68680160000000001</v>
      </c>
      <c r="W51" s="214"/>
      <c r="X51" s="214" t="s">
        <v>387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388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389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396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209</v>
      </c>
    </row>
    <row r="55" spans="1:60" x14ac:dyDescent="0.2">
      <c r="C55" s="243"/>
      <c r="D55" s="10"/>
      <c r="AG55" t="s">
        <v>285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A778F-65FE-4D1F-9639-D0DBA6FFEC1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86</v>
      </c>
      <c r="C4" s="200" t="s">
        <v>87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49382.51</v>
      </c>
      <c r="H8" s="220"/>
      <c r="I8" s="220">
        <v>11438.68</v>
      </c>
      <c r="J8" s="220"/>
      <c r="K8" s="220">
        <v>37943.83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31">
        <v>1</v>
      </c>
      <c r="B9" s="232" t="s">
        <v>330</v>
      </c>
      <c r="C9" s="241" t="s">
        <v>331</v>
      </c>
      <c r="D9" s="233" t="s">
        <v>307</v>
      </c>
      <c r="E9" s="234">
        <v>0.48</v>
      </c>
      <c r="F9" s="235">
        <v>863</v>
      </c>
      <c r="G9" s="235">
        <v>414.24</v>
      </c>
      <c r="H9" s="235">
        <v>0</v>
      </c>
      <c r="I9" s="235">
        <v>0</v>
      </c>
      <c r="J9" s="235">
        <v>863</v>
      </c>
      <c r="K9" s="235">
        <v>414.24</v>
      </c>
      <c r="L9" s="235">
        <v>21</v>
      </c>
      <c r="M9" s="235">
        <v>501.23039999999997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228</v>
      </c>
      <c r="T9" s="214" t="s">
        <v>228</v>
      </c>
      <c r="U9" s="214">
        <v>1.992</v>
      </c>
      <c r="V9" s="214">
        <v>0.95616000000000001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332</v>
      </c>
      <c r="C10" s="241" t="s">
        <v>333</v>
      </c>
      <c r="D10" s="233" t="s">
        <v>307</v>
      </c>
      <c r="E10" s="234">
        <v>0.48</v>
      </c>
      <c r="F10" s="235">
        <v>289.5</v>
      </c>
      <c r="G10" s="235">
        <v>138.96</v>
      </c>
      <c r="H10" s="235">
        <v>0</v>
      </c>
      <c r="I10" s="235">
        <v>0</v>
      </c>
      <c r="J10" s="235">
        <v>289.5</v>
      </c>
      <c r="K10" s="235">
        <v>138.96</v>
      </c>
      <c r="L10" s="235">
        <v>21</v>
      </c>
      <c r="M10" s="235">
        <v>168.14160000000001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228</v>
      </c>
      <c r="T10" s="214" t="s">
        <v>228</v>
      </c>
      <c r="U10" s="214">
        <v>0.61199999999999999</v>
      </c>
      <c r="V10" s="214">
        <v>0.29375999999999997</v>
      </c>
      <c r="W10" s="214"/>
      <c r="X10" s="214" t="s">
        <v>289</v>
      </c>
      <c r="Y10" s="214" t="s">
        <v>231</v>
      </c>
      <c r="Z10" s="208"/>
      <c r="AA10" s="208"/>
      <c r="AB10" s="208"/>
      <c r="AC10" s="208"/>
      <c r="AD10" s="208"/>
      <c r="AE10" s="208"/>
      <c r="AF10" s="208"/>
      <c r="AG10" s="208" t="s">
        <v>290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3</v>
      </c>
      <c r="B11" s="232" t="s">
        <v>513</v>
      </c>
      <c r="C11" s="241" t="s">
        <v>514</v>
      </c>
      <c r="D11" s="233" t="s">
        <v>515</v>
      </c>
      <c r="E11" s="234">
        <v>20</v>
      </c>
      <c r="F11" s="235">
        <v>1168</v>
      </c>
      <c r="G11" s="235">
        <v>23360</v>
      </c>
      <c r="H11" s="235">
        <v>494.45</v>
      </c>
      <c r="I11" s="235">
        <v>9889</v>
      </c>
      <c r="J11" s="235">
        <v>673.55</v>
      </c>
      <c r="K11" s="235">
        <v>13471</v>
      </c>
      <c r="L11" s="235">
        <v>21</v>
      </c>
      <c r="M11" s="235">
        <v>28265.599999999999</v>
      </c>
      <c r="N11" s="234">
        <v>1.721E-2</v>
      </c>
      <c r="O11" s="234">
        <v>0.34420000000000001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0.98699999999999999</v>
      </c>
      <c r="V11" s="214">
        <v>19.739999999999998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4</v>
      </c>
      <c r="B12" s="223" t="s">
        <v>397</v>
      </c>
      <c r="C12" s="238" t="s">
        <v>398</v>
      </c>
      <c r="D12" s="224" t="s">
        <v>399</v>
      </c>
      <c r="E12" s="225">
        <v>90</v>
      </c>
      <c r="F12" s="226">
        <v>124</v>
      </c>
      <c r="G12" s="226">
        <v>11160</v>
      </c>
      <c r="H12" s="226">
        <v>0</v>
      </c>
      <c r="I12" s="226">
        <v>0</v>
      </c>
      <c r="J12" s="226">
        <v>124</v>
      </c>
      <c r="K12" s="226">
        <v>11160</v>
      </c>
      <c r="L12" s="226">
        <v>21</v>
      </c>
      <c r="M12" s="226">
        <v>13503.6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0.20300000000000001</v>
      </c>
      <c r="V12" s="214">
        <v>18.27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496</v>
      </c>
      <c r="D13" s="244"/>
      <c r="E13" s="245">
        <v>90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304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5</v>
      </c>
      <c r="B14" s="232" t="s">
        <v>401</v>
      </c>
      <c r="C14" s="241" t="s">
        <v>402</v>
      </c>
      <c r="D14" s="233" t="s">
        <v>403</v>
      </c>
      <c r="E14" s="234">
        <v>10</v>
      </c>
      <c r="F14" s="235">
        <v>56.6</v>
      </c>
      <c r="G14" s="235">
        <v>566</v>
      </c>
      <c r="H14" s="235">
        <v>0</v>
      </c>
      <c r="I14" s="235">
        <v>0</v>
      </c>
      <c r="J14" s="235">
        <v>56.6</v>
      </c>
      <c r="K14" s="235">
        <v>566</v>
      </c>
      <c r="L14" s="235">
        <v>21</v>
      </c>
      <c r="M14" s="235">
        <v>684.86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</v>
      </c>
      <c r="V14" s="214">
        <v>0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6</v>
      </c>
      <c r="B15" s="223" t="s">
        <v>732</v>
      </c>
      <c r="C15" s="238" t="s">
        <v>733</v>
      </c>
      <c r="D15" s="224" t="s">
        <v>307</v>
      </c>
      <c r="E15" s="225">
        <v>0.48</v>
      </c>
      <c r="F15" s="226">
        <v>7545</v>
      </c>
      <c r="G15" s="226">
        <v>3621.6</v>
      </c>
      <c r="H15" s="226">
        <v>0</v>
      </c>
      <c r="I15" s="226">
        <v>0</v>
      </c>
      <c r="J15" s="226">
        <v>7545</v>
      </c>
      <c r="K15" s="226">
        <v>3621.6</v>
      </c>
      <c r="L15" s="226">
        <v>21</v>
      </c>
      <c r="M15" s="226">
        <v>4382.1359999999995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535</v>
      </c>
      <c r="U15" s="214">
        <v>16.54</v>
      </c>
      <c r="V15" s="214">
        <v>7.9391999999999996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751</v>
      </c>
      <c r="D16" s="244"/>
      <c r="E16" s="245">
        <v>0.48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334</v>
      </c>
      <c r="C20" s="238" t="s">
        <v>335</v>
      </c>
      <c r="D20" s="224" t="s">
        <v>307</v>
      </c>
      <c r="E20" s="225">
        <v>0.48</v>
      </c>
      <c r="F20" s="226">
        <v>2015</v>
      </c>
      <c r="G20" s="226">
        <v>967.2</v>
      </c>
      <c r="H20" s="226">
        <v>0</v>
      </c>
      <c r="I20" s="226">
        <v>0</v>
      </c>
      <c r="J20" s="226">
        <v>2015</v>
      </c>
      <c r="K20" s="226">
        <v>967.19999999999993</v>
      </c>
      <c r="L20" s="226">
        <v>21</v>
      </c>
      <c r="M20" s="226">
        <v>1170.3120000000001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4.6550000000000002</v>
      </c>
      <c r="V20" s="214">
        <v>2.2343999999999999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752</v>
      </c>
      <c r="D22" s="244"/>
      <c r="E22" s="245">
        <v>0.48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9</v>
      </c>
      <c r="B23" s="232" t="s">
        <v>338</v>
      </c>
      <c r="C23" s="241" t="s">
        <v>339</v>
      </c>
      <c r="D23" s="233" t="s">
        <v>307</v>
      </c>
      <c r="E23" s="234">
        <v>2.3849999999999998</v>
      </c>
      <c r="F23" s="235">
        <v>245.5</v>
      </c>
      <c r="G23" s="235">
        <v>585.52</v>
      </c>
      <c r="H23" s="235">
        <v>0</v>
      </c>
      <c r="I23" s="235">
        <v>0</v>
      </c>
      <c r="J23" s="235">
        <v>245.5</v>
      </c>
      <c r="K23" s="235">
        <v>585.51749999999993</v>
      </c>
      <c r="L23" s="235">
        <v>21</v>
      </c>
      <c r="M23" s="235">
        <v>708.47919999999999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228</v>
      </c>
      <c r="T23" s="214" t="s">
        <v>228</v>
      </c>
      <c r="U23" s="214">
        <v>0.51900000000000002</v>
      </c>
      <c r="V23" s="214">
        <v>1.2378149999999999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10</v>
      </c>
      <c r="B24" s="232" t="s">
        <v>340</v>
      </c>
      <c r="C24" s="241" t="s">
        <v>341</v>
      </c>
      <c r="D24" s="233" t="s">
        <v>307</v>
      </c>
      <c r="E24" s="234">
        <v>0.48</v>
      </c>
      <c r="F24" s="235">
        <v>344.5</v>
      </c>
      <c r="G24" s="235">
        <v>165.36</v>
      </c>
      <c r="H24" s="235">
        <v>0</v>
      </c>
      <c r="I24" s="235">
        <v>0</v>
      </c>
      <c r="J24" s="235">
        <v>344.5</v>
      </c>
      <c r="K24" s="235">
        <v>165.35999999999999</v>
      </c>
      <c r="L24" s="235">
        <v>21</v>
      </c>
      <c r="M24" s="235">
        <v>200.0856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228</v>
      </c>
      <c r="T24" s="214" t="s">
        <v>228</v>
      </c>
      <c r="U24" s="214">
        <v>0.72899999999999998</v>
      </c>
      <c r="V24" s="214">
        <v>0.34991999999999995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11</v>
      </c>
      <c r="B25" s="232" t="s">
        <v>314</v>
      </c>
      <c r="C25" s="241" t="s">
        <v>315</v>
      </c>
      <c r="D25" s="233" t="s">
        <v>307</v>
      </c>
      <c r="E25" s="234">
        <v>2.3849999999999998</v>
      </c>
      <c r="F25" s="235">
        <v>217</v>
      </c>
      <c r="G25" s="235">
        <v>517.54999999999995</v>
      </c>
      <c r="H25" s="235">
        <v>0</v>
      </c>
      <c r="I25" s="235">
        <v>0</v>
      </c>
      <c r="J25" s="235">
        <v>217</v>
      </c>
      <c r="K25" s="235">
        <v>517.54499999999996</v>
      </c>
      <c r="L25" s="235">
        <v>21</v>
      </c>
      <c r="M25" s="235">
        <v>626.23549999999989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1.0999999999999999E-2</v>
      </c>
      <c r="V25" s="214">
        <v>2.6234999999999994E-2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316</v>
      </c>
      <c r="C26" s="238" t="s">
        <v>317</v>
      </c>
      <c r="D26" s="224" t="s">
        <v>307</v>
      </c>
      <c r="E26" s="225">
        <v>2.3849999999999998</v>
      </c>
      <c r="F26" s="226">
        <v>200</v>
      </c>
      <c r="G26" s="226">
        <v>477</v>
      </c>
      <c r="H26" s="226">
        <v>0</v>
      </c>
      <c r="I26" s="226">
        <v>0</v>
      </c>
      <c r="J26" s="226">
        <v>200</v>
      </c>
      <c r="K26" s="226">
        <v>476.99999999999994</v>
      </c>
      <c r="L26" s="226">
        <v>21</v>
      </c>
      <c r="M26" s="226">
        <v>577.16999999999996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0.31</v>
      </c>
      <c r="V26" s="214">
        <v>0.73934999999999995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344</v>
      </c>
      <c r="C29" s="238" t="s">
        <v>345</v>
      </c>
      <c r="D29" s="224" t="s">
        <v>307</v>
      </c>
      <c r="E29" s="225">
        <v>0.48</v>
      </c>
      <c r="F29" s="226">
        <v>212</v>
      </c>
      <c r="G29" s="226">
        <v>101.76</v>
      </c>
      <c r="H29" s="226">
        <v>0</v>
      </c>
      <c r="I29" s="226">
        <v>0</v>
      </c>
      <c r="J29" s="226">
        <v>212</v>
      </c>
      <c r="K29" s="226">
        <v>101.75999999999999</v>
      </c>
      <c r="L29" s="226">
        <v>21</v>
      </c>
      <c r="M29" s="226">
        <v>123.1296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0.32200000000000001</v>
      </c>
      <c r="V29" s="214">
        <v>0.15456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31">
        <v>14</v>
      </c>
      <c r="B32" s="232" t="s">
        <v>415</v>
      </c>
      <c r="C32" s="241" t="s">
        <v>416</v>
      </c>
      <c r="D32" s="233" t="s">
        <v>307</v>
      </c>
      <c r="E32" s="234">
        <v>0.48</v>
      </c>
      <c r="F32" s="235">
        <v>546</v>
      </c>
      <c r="G32" s="235">
        <v>262.08</v>
      </c>
      <c r="H32" s="235">
        <v>0</v>
      </c>
      <c r="I32" s="235">
        <v>0</v>
      </c>
      <c r="J32" s="235">
        <v>546</v>
      </c>
      <c r="K32" s="235">
        <v>262.08</v>
      </c>
      <c r="L32" s="235">
        <v>21</v>
      </c>
      <c r="M32" s="235">
        <v>317.11679999999996</v>
      </c>
      <c r="N32" s="234">
        <v>0</v>
      </c>
      <c r="O32" s="234">
        <v>0</v>
      </c>
      <c r="P32" s="234">
        <v>0</v>
      </c>
      <c r="Q32" s="236">
        <v>0</v>
      </c>
      <c r="R32" s="214"/>
      <c r="S32" s="214" t="s">
        <v>228</v>
      </c>
      <c r="T32" s="214" t="s">
        <v>535</v>
      </c>
      <c r="U32" s="214">
        <v>1.1499999999999999</v>
      </c>
      <c r="V32" s="214">
        <v>0.55199999999999994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15</v>
      </c>
      <c r="B33" s="223" t="s">
        <v>322</v>
      </c>
      <c r="C33" s="238" t="s">
        <v>323</v>
      </c>
      <c r="D33" s="224" t="s">
        <v>324</v>
      </c>
      <c r="E33" s="225">
        <v>4.4122500000000002</v>
      </c>
      <c r="F33" s="226">
        <v>280</v>
      </c>
      <c r="G33" s="226">
        <v>1235.43</v>
      </c>
      <c r="H33" s="226">
        <v>0</v>
      </c>
      <c r="I33" s="226">
        <v>0</v>
      </c>
      <c r="J33" s="226">
        <v>280</v>
      </c>
      <c r="K33" s="226">
        <v>1235.43</v>
      </c>
      <c r="L33" s="226">
        <v>21</v>
      </c>
      <c r="M33" s="226">
        <v>1494.8703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228</v>
      </c>
      <c r="U33" s="214">
        <v>0</v>
      </c>
      <c r="V33" s="214">
        <v>0</v>
      </c>
      <c r="W33" s="214"/>
      <c r="X33" s="214" t="s">
        <v>289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290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325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500</v>
      </c>
      <c r="D35" s="244"/>
      <c r="E35" s="245">
        <v>4.4122500000000002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501</v>
      </c>
      <c r="C36" s="238" t="s">
        <v>502</v>
      </c>
      <c r="D36" s="224" t="s">
        <v>256</v>
      </c>
      <c r="E36" s="225">
        <v>1</v>
      </c>
      <c r="F36" s="226">
        <v>2500</v>
      </c>
      <c r="G36" s="226">
        <v>2500</v>
      </c>
      <c r="H36" s="226">
        <v>0</v>
      </c>
      <c r="I36" s="226">
        <v>0</v>
      </c>
      <c r="J36" s="226">
        <v>2500</v>
      </c>
      <c r="K36" s="226">
        <v>2500</v>
      </c>
      <c r="L36" s="226">
        <v>21</v>
      </c>
      <c r="M36" s="226">
        <v>3025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253</v>
      </c>
      <c r="T36" s="214" t="s">
        <v>229</v>
      </c>
      <c r="U36" s="214">
        <v>0</v>
      </c>
      <c r="V36" s="214">
        <v>0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509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0" t="s">
        <v>503</v>
      </c>
      <c r="D38" s="230"/>
      <c r="E38" s="230"/>
      <c r="F38" s="230"/>
      <c r="G38" s="230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504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363</v>
      </c>
      <c r="C40" s="238" t="s">
        <v>364</v>
      </c>
      <c r="D40" s="224" t="s">
        <v>307</v>
      </c>
      <c r="E40" s="225">
        <v>0.52800000000000002</v>
      </c>
      <c r="F40" s="226">
        <v>2935</v>
      </c>
      <c r="G40" s="226">
        <v>1549.68</v>
      </c>
      <c r="H40" s="226">
        <v>2935</v>
      </c>
      <c r="I40" s="226">
        <v>1549.68</v>
      </c>
      <c r="J40" s="226">
        <v>0</v>
      </c>
      <c r="K40" s="226">
        <v>0</v>
      </c>
      <c r="L40" s="226">
        <v>21</v>
      </c>
      <c r="M40" s="226">
        <v>1875.1128000000001</v>
      </c>
      <c r="N40" s="225">
        <v>2.5</v>
      </c>
      <c r="O40" s="225">
        <v>1.32</v>
      </c>
      <c r="P40" s="225">
        <v>0</v>
      </c>
      <c r="Q40" s="227">
        <v>0</v>
      </c>
      <c r="R40" s="214" t="s">
        <v>359</v>
      </c>
      <c r="S40" s="214" t="s">
        <v>228</v>
      </c>
      <c r="T40" s="214" t="s">
        <v>228</v>
      </c>
      <c r="U40" s="214">
        <v>0</v>
      </c>
      <c r="V40" s="214">
        <v>0</v>
      </c>
      <c r="W40" s="214"/>
      <c r="X40" s="214" t="s">
        <v>360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361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753</v>
      </c>
      <c r="D41" s="244"/>
      <c r="E41" s="245">
        <v>0.52800000000000002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223</v>
      </c>
      <c r="B42" s="217" t="s">
        <v>177</v>
      </c>
      <c r="C42" s="237" t="s">
        <v>178</v>
      </c>
      <c r="D42" s="218"/>
      <c r="E42" s="219"/>
      <c r="F42" s="220"/>
      <c r="G42" s="220">
        <v>9716.52</v>
      </c>
      <c r="H42" s="220"/>
      <c r="I42" s="220">
        <v>524.13</v>
      </c>
      <c r="J42" s="220"/>
      <c r="K42" s="220">
        <v>9192.39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224</v>
      </c>
    </row>
    <row r="43" spans="1:60" x14ac:dyDescent="0.2">
      <c r="A43" s="222">
        <v>18</v>
      </c>
      <c r="B43" s="223" t="s">
        <v>483</v>
      </c>
      <c r="C43" s="238" t="s">
        <v>484</v>
      </c>
      <c r="D43" s="224" t="s">
        <v>288</v>
      </c>
      <c r="E43" s="225">
        <v>50.738999999999997</v>
      </c>
      <c r="F43" s="226">
        <v>191.5</v>
      </c>
      <c r="G43" s="226">
        <v>9716.52</v>
      </c>
      <c r="H43" s="226">
        <v>10.33</v>
      </c>
      <c r="I43" s="226">
        <v>524.13387</v>
      </c>
      <c r="J43" s="226">
        <v>181.17</v>
      </c>
      <c r="K43" s="226">
        <v>9192.3846299999987</v>
      </c>
      <c r="L43" s="226">
        <v>21</v>
      </c>
      <c r="M43" s="226">
        <v>11756.9892</v>
      </c>
      <c r="N43" s="225">
        <v>2.0000000000000002E-5</v>
      </c>
      <c r="O43" s="225">
        <v>1.0147800000000001E-3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0.32</v>
      </c>
      <c r="V43" s="214">
        <v>16.23648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485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486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233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179</v>
      </c>
      <c r="C46" s="237" t="s">
        <v>180</v>
      </c>
      <c r="D46" s="218"/>
      <c r="E46" s="219"/>
      <c r="F46" s="220"/>
      <c r="G46" s="220">
        <v>18667.2</v>
      </c>
      <c r="H46" s="220"/>
      <c r="I46" s="220">
        <v>6864.4</v>
      </c>
      <c r="J46" s="220"/>
      <c r="K46" s="220">
        <v>11802.8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19</v>
      </c>
      <c r="B47" s="223" t="s">
        <v>738</v>
      </c>
      <c r="C47" s="238" t="s">
        <v>739</v>
      </c>
      <c r="D47" s="224" t="s">
        <v>307</v>
      </c>
      <c r="E47" s="225">
        <v>0.72</v>
      </c>
      <c r="F47" s="226">
        <v>11720</v>
      </c>
      <c r="G47" s="226">
        <v>8438.4</v>
      </c>
      <c r="H47" s="226">
        <v>5110.5600000000004</v>
      </c>
      <c r="I47" s="226">
        <v>3679.6032</v>
      </c>
      <c r="J47" s="226">
        <v>6609.44</v>
      </c>
      <c r="K47" s="226">
        <v>4758.7967999999992</v>
      </c>
      <c r="L47" s="226">
        <v>21</v>
      </c>
      <c r="M47" s="226">
        <v>10210.464</v>
      </c>
      <c r="N47" s="225">
        <v>3.0951599999999999</v>
      </c>
      <c r="O47" s="225">
        <v>2.2285151999999999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11.661</v>
      </c>
      <c r="V47" s="214">
        <v>8.3959200000000003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754</v>
      </c>
      <c r="D48" s="244"/>
      <c r="E48" s="245">
        <v>0.72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599</v>
      </c>
      <c r="C49" s="238" t="s">
        <v>600</v>
      </c>
      <c r="D49" s="224" t="s">
        <v>307</v>
      </c>
      <c r="E49" s="225">
        <v>0.48</v>
      </c>
      <c r="F49" s="226">
        <v>6790</v>
      </c>
      <c r="G49" s="226">
        <v>3259.2</v>
      </c>
      <c r="H49" s="226">
        <v>4894.9399999999996</v>
      </c>
      <c r="I49" s="226">
        <v>2349.5711999999999</v>
      </c>
      <c r="J49" s="226">
        <v>1895.06</v>
      </c>
      <c r="K49" s="226">
        <v>909.62879999999996</v>
      </c>
      <c r="L49" s="226">
        <v>21</v>
      </c>
      <c r="M49" s="226">
        <v>3943.6319999999996</v>
      </c>
      <c r="N49" s="225">
        <v>2.9559700000000002</v>
      </c>
      <c r="O49" s="225">
        <v>1.4188655999999999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3.8820000000000001</v>
      </c>
      <c r="V49" s="214">
        <v>1.8633599999999999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755</v>
      </c>
      <c r="D50" s="244"/>
      <c r="E50" s="245">
        <v>0.48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439</v>
      </c>
      <c r="C51" s="238" t="s">
        <v>440</v>
      </c>
      <c r="D51" s="224" t="s">
        <v>288</v>
      </c>
      <c r="E51" s="225">
        <v>2.4</v>
      </c>
      <c r="F51" s="226">
        <v>1452</v>
      </c>
      <c r="G51" s="226">
        <v>3484.8</v>
      </c>
      <c r="H51" s="226">
        <v>270.64</v>
      </c>
      <c r="I51" s="226">
        <v>649.53599999999994</v>
      </c>
      <c r="J51" s="226">
        <v>1181.3599999999999</v>
      </c>
      <c r="K51" s="226">
        <v>2835.2639999999997</v>
      </c>
      <c r="L51" s="226">
        <v>21</v>
      </c>
      <c r="M51" s="226">
        <v>4216.6080000000002</v>
      </c>
      <c r="N51" s="225">
        <v>1.4500000000000001E-2</v>
      </c>
      <c r="O51" s="225">
        <v>3.4799999999999998E-2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1.9059999999999999</v>
      </c>
      <c r="V51" s="214">
        <v>4.5743999999999998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756</v>
      </c>
      <c r="D52" s="244"/>
      <c r="E52" s="245">
        <v>2.4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442</v>
      </c>
      <c r="C53" s="241" t="s">
        <v>443</v>
      </c>
      <c r="D53" s="233" t="s">
        <v>288</v>
      </c>
      <c r="E53" s="234">
        <v>2.4</v>
      </c>
      <c r="F53" s="235">
        <v>395</v>
      </c>
      <c r="G53" s="235">
        <v>948</v>
      </c>
      <c r="H53" s="235">
        <v>77.37</v>
      </c>
      <c r="I53" s="235">
        <v>185.68800000000002</v>
      </c>
      <c r="J53" s="235">
        <v>317.63</v>
      </c>
      <c r="K53" s="235">
        <v>762.31200000000001</v>
      </c>
      <c r="L53" s="235">
        <v>21</v>
      </c>
      <c r="M53" s="235">
        <v>1147.08</v>
      </c>
      <c r="N53" s="234">
        <v>9.6000000000000002E-4</v>
      </c>
      <c r="O53" s="234">
        <v>2.3040000000000001E-3</v>
      </c>
      <c r="P53" s="234">
        <v>0</v>
      </c>
      <c r="Q53" s="236">
        <v>0</v>
      </c>
      <c r="R53" s="214"/>
      <c r="S53" s="214" t="s">
        <v>228</v>
      </c>
      <c r="T53" s="214" t="s">
        <v>228</v>
      </c>
      <c r="U53" s="214">
        <v>0.628</v>
      </c>
      <c r="V53" s="214">
        <v>1.5071999999999999</v>
      </c>
      <c r="W53" s="214"/>
      <c r="X53" s="214" t="s">
        <v>289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290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23</v>
      </c>
      <c r="B54" s="223" t="s">
        <v>743</v>
      </c>
      <c r="C54" s="238" t="s">
        <v>744</v>
      </c>
      <c r="D54" s="224" t="s">
        <v>307</v>
      </c>
      <c r="E54" s="225">
        <v>0.24</v>
      </c>
      <c r="F54" s="226">
        <v>10570</v>
      </c>
      <c r="G54" s="226">
        <v>2536.8000000000002</v>
      </c>
      <c r="H54" s="226">
        <v>0</v>
      </c>
      <c r="I54" s="226">
        <v>0</v>
      </c>
      <c r="J54" s="226">
        <v>10570</v>
      </c>
      <c r="K54" s="226">
        <v>2536.7999999999997</v>
      </c>
      <c r="L54" s="226">
        <v>21</v>
      </c>
      <c r="M54" s="226">
        <v>3069.5280000000002</v>
      </c>
      <c r="N54" s="225">
        <v>3.0951599999999999</v>
      </c>
      <c r="O54" s="225">
        <v>0.7428383999999999</v>
      </c>
      <c r="P54" s="225">
        <v>0</v>
      </c>
      <c r="Q54" s="227">
        <v>0</v>
      </c>
      <c r="R54" s="214"/>
      <c r="S54" s="214" t="s">
        <v>253</v>
      </c>
      <c r="T54" s="214" t="s">
        <v>535</v>
      </c>
      <c r="U54" s="214">
        <v>11.661</v>
      </c>
      <c r="V54" s="214">
        <v>2.7986399999999998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757</v>
      </c>
      <c r="D55" s="244"/>
      <c r="E55" s="245">
        <v>0.24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10.590751469999999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16.135002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22">
        <v>26</v>
      </c>
      <c r="B62" s="223" t="s">
        <v>375</v>
      </c>
      <c r="C62" s="238" t="s">
        <v>376</v>
      </c>
      <c r="D62" s="224" t="s">
        <v>288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1.1493119999999999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505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493</v>
      </c>
      <c r="C64" s="238" t="s">
        <v>494</v>
      </c>
      <c r="D64" s="224" t="s">
        <v>288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228</v>
      </c>
      <c r="T64" s="214" t="s">
        <v>228</v>
      </c>
      <c r="U64" s="214">
        <v>1.0469999999999999</v>
      </c>
      <c r="V64" s="214">
        <v>53.123732999999994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506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507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508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505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187</v>
      </c>
      <c r="C69" s="237" t="s">
        <v>188</v>
      </c>
      <c r="D69" s="218"/>
      <c r="E69" s="219"/>
      <c r="F69" s="220"/>
      <c r="G69" s="220">
        <v>3955.2</v>
      </c>
      <c r="H69" s="220"/>
      <c r="I69" s="220">
        <v>0</v>
      </c>
      <c r="J69" s="220"/>
      <c r="K69" s="220">
        <v>3955.2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377</v>
      </c>
      <c r="C70" s="238" t="s">
        <v>378</v>
      </c>
      <c r="D70" s="224" t="s">
        <v>307</v>
      </c>
      <c r="E70" s="225">
        <v>0.48</v>
      </c>
      <c r="F70" s="226">
        <v>8240</v>
      </c>
      <c r="G70" s="226">
        <v>3955.2</v>
      </c>
      <c r="H70" s="226">
        <v>0</v>
      </c>
      <c r="I70" s="226">
        <v>0</v>
      </c>
      <c r="J70" s="226">
        <v>8240</v>
      </c>
      <c r="K70" s="226">
        <v>3955.2</v>
      </c>
      <c r="L70" s="226">
        <v>21</v>
      </c>
      <c r="M70" s="226">
        <v>4785.7919999999995</v>
      </c>
      <c r="N70" s="225">
        <v>0</v>
      </c>
      <c r="O70" s="225">
        <v>0</v>
      </c>
      <c r="P70" s="225">
        <v>1.33</v>
      </c>
      <c r="Q70" s="227">
        <v>0.63839999999999997</v>
      </c>
      <c r="R70" s="214"/>
      <c r="S70" s="214" t="s">
        <v>228</v>
      </c>
      <c r="T70" s="214" t="s">
        <v>228</v>
      </c>
      <c r="U70" s="214">
        <v>8.6210000000000004</v>
      </c>
      <c r="V70" s="214">
        <v>4.1380800000000004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758</v>
      </c>
      <c r="D72" s="244"/>
      <c r="E72" s="245">
        <v>0.48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223</v>
      </c>
      <c r="B73" s="217" t="s">
        <v>189</v>
      </c>
      <c r="C73" s="237" t="s">
        <v>190</v>
      </c>
      <c r="D73" s="218"/>
      <c r="E73" s="219"/>
      <c r="F73" s="220"/>
      <c r="G73" s="220">
        <v>2753.86</v>
      </c>
      <c r="H73" s="220"/>
      <c r="I73" s="220">
        <v>0</v>
      </c>
      <c r="J73" s="220"/>
      <c r="K73" s="220">
        <v>2753.86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224</v>
      </c>
    </row>
    <row r="74" spans="1:60" x14ac:dyDescent="0.2">
      <c r="A74" s="231">
        <v>29</v>
      </c>
      <c r="B74" s="232" t="s">
        <v>381</v>
      </c>
      <c r="C74" s="241" t="s">
        <v>382</v>
      </c>
      <c r="D74" s="233" t="s">
        <v>324</v>
      </c>
      <c r="E74" s="234">
        <v>8.0053999999999998</v>
      </c>
      <c r="F74" s="235">
        <v>344</v>
      </c>
      <c r="G74" s="235">
        <v>2753.86</v>
      </c>
      <c r="H74" s="235">
        <v>0</v>
      </c>
      <c r="I74" s="235">
        <v>0</v>
      </c>
      <c r="J74" s="235">
        <v>344</v>
      </c>
      <c r="K74" s="235">
        <v>2753.8575999999998</v>
      </c>
      <c r="L74" s="235">
        <v>21</v>
      </c>
      <c r="M74" s="235">
        <v>3332.1705999999999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228</v>
      </c>
      <c r="T74" s="214" t="s">
        <v>228</v>
      </c>
      <c r="U74" s="214">
        <v>0.23200000000000001</v>
      </c>
      <c r="V74" s="214">
        <v>1.8572528000000001</v>
      </c>
      <c r="W74" s="214"/>
      <c r="X74" s="214" t="s">
        <v>383</v>
      </c>
      <c r="Y74" s="214" t="s">
        <v>231</v>
      </c>
      <c r="Z74" s="208"/>
      <c r="AA74" s="208"/>
      <c r="AB74" s="208"/>
      <c r="AC74" s="208"/>
      <c r="AD74" s="208"/>
      <c r="AE74" s="208"/>
      <c r="AF74" s="208"/>
      <c r="AG74" s="208" t="s">
        <v>384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191</v>
      </c>
      <c r="C75" s="237" t="s">
        <v>192</v>
      </c>
      <c r="D75" s="218"/>
      <c r="E75" s="219"/>
      <c r="F75" s="220"/>
      <c r="G75" s="220">
        <v>3344.68</v>
      </c>
      <c r="H75" s="220"/>
      <c r="I75" s="220">
        <v>6.42</v>
      </c>
      <c r="J75" s="220"/>
      <c r="K75" s="220">
        <v>3338.26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22">
        <v>30</v>
      </c>
      <c r="B76" s="223" t="s">
        <v>385</v>
      </c>
      <c r="C76" s="238" t="s">
        <v>386</v>
      </c>
      <c r="D76" s="224" t="s">
        <v>324</v>
      </c>
      <c r="E76" s="225">
        <v>1.5517000000000001</v>
      </c>
      <c r="F76" s="226">
        <v>808</v>
      </c>
      <c r="G76" s="226">
        <v>1253.77</v>
      </c>
      <c r="H76" s="226">
        <v>0</v>
      </c>
      <c r="I76" s="226">
        <v>0</v>
      </c>
      <c r="J76" s="226">
        <v>808</v>
      </c>
      <c r="K76" s="226">
        <v>1253.7736</v>
      </c>
      <c r="L76" s="226">
        <v>21</v>
      </c>
      <c r="M76" s="226">
        <v>1517.0617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228</v>
      </c>
      <c r="T76" s="214" t="s">
        <v>228</v>
      </c>
      <c r="U76" s="214">
        <v>1.8160000000000001</v>
      </c>
      <c r="V76" s="214">
        <v>2.8178872000000004</v>
      </c>
      <c r="W76" s="214"/>
      <c r="X76" s="214" t="s">
        <v>387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389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31</v>
      </c>
      <c r="B78" s="232" t="s">
        <v>390</v>
      </c>
      <c r="C78" s="241" t="s">
        <v>391</v>
      </c>
      <c r="D78" s="233" t="s">
        <v>324</v>
      </c>
      <c r="E78" s="234">
        <v>1.5517000000000001</v>
      </c>
      <c r="F78" s="235">
        <v>383</v>
      </c>
      <c r="G78" s="235">
        <v>594.29999999999995</v>
      </c>
      <c r="H78" s="235">
        <v>4.1399999999999997</v>
      </c>
      <c r="I78" s="235">
        <v>6.4240379999999995</v>
      </c>
      <c r="J78" s="235">
        <v>378.86</v>
      </c>
      <c r="K78" s="235">
        <v>587.87706200000002</v>
      </c>
      <c r="L78" s="235">
        <v>21</v>
      </c>
      <c r="M78" s="235">
        <v>719.10299999999995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228</v>
      </c>
      <c r="T78" s="214" t="s">
        <v>228</v>
      </c>
      <c r="U78" s="214">
        <v>4.2000000000000003E-2</v>
      </c>
      <c r="V78" s="214">
        <v>6.5171400000000004E-2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32</v>
      </c>
      <c r="B79" s="232" t="s">
        <v>392</v>
      </c>
      <c r="C79" s="241" t="s">
        <v>393</v>
      </c>
      <c r="D79" s="233" t="s">
        <v>324</v>
      </c>
      <c r="E79" s="234">
        <v>1.5517000000000001</v>
      </c>
      <c r="F79" s="235">
        <v>630</v>
      </c>
      <c r="G79" s="235">
        <v>977.57</v>
      </c>
      <c r="H79" s="235">
        <v>0</v>
      </c>
      <c r="I79" s="235">
        <v>0</v>
      </c>
      <c r="J79" s="235">
        <v>630</v>
      </c>
      <c r="K79" s="235">
        <v>977.57100000000003</v>
      </c>
      <c r="L79" s="235">
        <v>21</v>
      </c>
      <c r="M79" s="235">
        <v>1182.8597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228</v>
      </c>
      <c r="T79" s="214" t="s">
        <v>229</v>
      </c>
      <c r="U79" s="214">
        <v>0</v>
      </c>
      <c r="V79" s="214">
        <v>0</v>
      </c>
      <c r="W79" s="214"/>
      <c r="X79" s="214" t="s">
        <v>387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388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33</v>
      </c>
      <c r="B80" s="223" t="s">
        <v>394</v>
      </c>
      <c r="C80" s="238" t="s">
        <v>395</v>
      </c>
      <c r="D80" s="224" t="s">
        <v>324</v>
      </c>
      <c r="E80" s="225">
        <v>1.5517000000000001</v>
      </c>
      <c r="F80" s="226">
        <v>334.5</v>
      </c>
      <c r="G80" s="226">
        <v>519.04</v>
      </c>
      <c r="H80" s="226">
        <v>0</v>
      </c>
      <c r="I80" s="226">
        <v>0</v>
      </c>
      <c r="J80" s="226">
        <v>334.5</v>
      </c>
      <c r="K80" s="226">
        <v>519.04365000000007</v>
      </c>
      <c r="L80" s="226">
        <v>21</v>
      </c>
      <c r="M80" s="226">
        <v>628.03839999999991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0.752</v>
      </c>
      <c r="V80" s="214">
        <v>1.1668784000000001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389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233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396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233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209</v>
      </c>
    </row>
    <row r="84" spans="1:60" x14ac:dyDescent="0.2">
      <c r="C84" s="243"/>
      <c r="D84" s="10"/>
      <c r="AG84" t="s">
        <v>285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7:G77"/>
    <mergeCell ref="C81:G81"/>
    <mergeCell ref="C82:G82"/>
    <mergeCell ref="C38:G38"/>
    <mergeCell ref="C39:G39"/>
    <mergeCell ref="C44:G44"/>
    <mergeCell ref="C45:G45"/>
    <mergeCell ref="C58:G58"/>
    <mergeCell ref="C60:G60"/>
    <mergeCell ref="C27:G27"/>
    <mergeCell ref="C28:G28"/>
    <mergeCell ref="C30:G30"/>
    <mergeCell ref="C31:G31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A1C94-55D2-421C-BA65-16BFC0129B5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88</v>
      </c>
      <c r="C4" s="200" t="s">
        <v>89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18801.63</v>
      </c>
      <c r="H8" s="220"/>
      <c r="I8" s="220">
        <v>0</v>
      </c>
      <c r="J8" s="220"/>
      <c r="K8" s="220">
        <v>18801.63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397</v>
      </c>
      <c r="C9" s="238" t="s">
        <v>398</v>
      </c>
      <c r="D9" s="224" t="s">
        <v>399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0.20300000000000001</v>
      </c>
      <c r="V9" s="214">
        <v>18.27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496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401</v>
      </c>
      <c r="C11" s="241" t="s">
        <v>402</v>
      </c>
      <c r="D11" s="233" t="s">
        <v>403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</v>
      </c>
      <c r="V11" s="214">
        <v>0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497</v>
      </c>
      <c r="C12" s="238" t="s">
        <v>498</v>
      </c>
      <c r="D12" s="224" t="s">
        <v>307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1.5620000000000001</v>
      </c>
      <c r="V12" s="214">
        <v>3.7253699999999998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453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499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338</v>
      </c>
      <c r="C15" s="241" t="s">
        <v>339</v>
      </c>
      <c r="D15" s="233" t="s">
        <v>307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0.51900000000000002</v>
      </c>
      <c r="V15" s="214">
        <v>1.2378149999999999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314</v>
      </c>
      <c r="C16" s="241" t="s">
        <v>315</v>
      </c>
      <c r="D16" s="233" t="s">
        <v>307</v>
      </c>
      <c r="E16" s="234">
        <v>2.3849999999999998</v>
      </c>
      <c r="F16" s="235">
        <v>217</v>
      </c>
      <c r="G16" s="235">
        <v>517.54999999999995</v>
      </c>
      <c r="H16" s="235">
        <v>0</v>
      </c>
      <c r="I16" s="235">
        <v>0</v>
      </c>
      <c r="J16" s="235">
        <v>217</v>
      </c>
      <c r="K16" s="235">
        <v>517.54499999999996</v>
      </c>
      <c r="L16" s="235">
        <v>21</v>
      </c>
      <c r="M16" s="235">
        <v>626.23549999999989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1.0999999999999999E-2</v>
      </c>
      <c r="V16" s="214">
        <v>2.6234999999999994E-2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316</v>
      </c>
      <c r="C17" s="238" t="s">
        <v>317</v>
      </c>
      <c r="D17" s="224" t="s">
        <v>307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0.31</v>
      </c>
      <c r="V17" s="214">
        <v>0.73934999999999995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342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343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322</v>
      </c>
      <c r="C20" s="238" t="s">
        <v>323</v>
      </c>
      <c r="D20" s="224" t="s">
        <v>324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</v>
      </c>
      <c r="V20" s="214">
        <v>0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325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500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501</v>
      </c>
      <c r="C23" s="238" t="s">
        <v>502</v>
      </c>
      <c r="D23" s="224" t="s">
        <v>256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253</v>
      </c>
      <c r="T23" s="214" t="s">
        <v>229</v>
      </c>
      <c r="U23" s="214">
        <v>0</v>
      </c>
      <c r="V23" s="214">
        <v>0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509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503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504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223</v>
      </c>
      <c r="B27" s="217" t="s">
        <v>177</v>
      </c>
      <c r="C27" s="237" t="s">
        <v>178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224</v>
      </c>
    </row>
    <row r="28" spans="1:60" x14ac:dyDescent="0.2">
      <c r="A28" s="222">
        <v>9</v>
      </c>
      <c r="B28" s="223" t="s">
        <v>483</v>
      </c>
      <c r="C28" s="238" t="s">
        <v>484</v>
      </c>
      <c r="D28" s="224" t="s">
        <v>288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0.32</v>
      </c>
      <c r="V28" s="214">
        <v>16.23648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485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486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223</v>
      </c>
      <c r="B31" s="217" t="s">
        <v>183</v>
      </c>
      <c r="C31" s="237" t="s">
        <v>184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224</v>
      </c>
    </row>
    <row r="32" spans="1:60" x14ac:dyDescent="0.2">
      <c r="A32" s="222">
        <v>10</v>
      </c>
      <c r="B32" s="223" t="s">
        <v>487</v>
      </c>
      <c r="C32" s="238" t="s">
        <v>488</v>
      </c>
      <c r="D32" s="224" t="s">
        <v>288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0.20873</v>
      </c>
      <c r="V32" s="214">
        <v>10.590751469999999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489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490</v>
      </c>
      <c r="C34" s="238" t="s">
        <v>491</v>
      </c>
      <c r="D34" s="224" t="s">
        <v>288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0.318</v>
      </c>
      <c r="V34" s="214">
        <v>16.135002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492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185</v>
      </c>
      <c r="C36" s="237" t="s">
        <v>186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12</v>
      </c>
      <c r="B37" s="223" t="s">
        <v>375</v>
      </c>
      <c r="C37" s="238" t="s">
        <v>376</v>
      </c>
      <c r="D37" s="224" t="s">
        <v>288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7.2999999999999995E-2</v>
      </c>
      <c r="V37" s="214">
        <v>1.1493119999999999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505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493</v>
      </c>
      <c r="C39" s="238" t="s">
        <v>494</v>
      </c>
      <c r="D39" s="224" t="s">
        <v>288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228</v>
      </c>
      <c r="T39" s="214" t="s">
        <v>228</v>
      </c>
      <c r="U39" s="214">
        <v>1.0469999999999999</v>
      </c>
      <c r="V39" s="214">
        <v>53.123732999999994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506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507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508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505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189</v>
      </c>
      <c r="C44" s="237" t="s">
        <v>190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31">
        <v>14</v>
      </c>
      <c r="B45" s="232" t="s">
        <v>381</v>
      </c>
      <c r="C45" s="241" t="s">
        <v>382</v>
      </c>
      <c r="D45" s="233" t="s">
        <v>324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0.23200000000000001</v>
      </c>
      <c r="V45" s="214">
        <v>0.44402016000000005</v>
      </c>
      <c r="W45" s="214"/>
      <c r="X45" s="214" t="s">
        <v>383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384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191</v>
      </c>
      <c r="C46" s="237" t="s">
        <v>192</v>
      </c>
      <c r="D46" s="218"/>
      <c r="E46" s="219"/>
      <c r="F46" s="220"/>
      <c r="G46" s="220">
        <v>1968.62</v>
      </c>
      <c r="H46" s="220"/>
      <c r="I46" s="220">
        <v>3.78</v>
      </c>
      <c r="J46" s="220"/>
      <c r="K46" s="220">
        <v>1964.84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15</v>
      </c>
      <c r="B47" s="223" t="s">
        <v>385</v>
      </c>
      <c r="C47" s="238" t="s">
        <v>386</v>
      </c>
      <c r="D47" s="224" t="s">
        <v>324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1.8160000000000001</v>
      </c>
      <c r="V47" s="214">
        <v>1.6585528</v>
      </c>
      <c r="W47" s="214"/>
      <c r="X47" s="214" t="s">
        <v>387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388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389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390</v>
      </c>
      <c r="C49" s="241" t="s">
        <v>391</v>
      </c>
      <c r="D49" s="233" t="s">
        <v>324</v>
      </c>
      <c r="E49" s="234">
        <v>0.9133</v>
      </c>
      <c r="F49" s="235">
        <v>383</v>
      </c>
      <c r="G49" s="235">
        <v>349.79</v>
      </c>
      <c r="H49" s="235">
        <v>4.1399999999999997</v>
      </c>
      <c r="I49" s="235">
        <v>3.7810619999999999</v>
      </c>
      <c r="J49" s="235">
        <v>378.86</v>
      </c>
      <c r="K49" s="235">
        <v>346.01283799999999</v>
      </c>
      <c r="L49" s="235">
        <v>21</v>
      </c>
      <c r="M49" s="235">
        <v>423.24590000000001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228</v>
      </c>
      <c r="T49" s="214" t="s">
        <v>228</v>
      </c>
      <c r="U49" s="214">
        <v>4.2000000000000003E-2</v>
      </c>
      <c r="V49" s="214">
        <v>3.83586E-2</v>
      </c>
      <c r="W49" s="214"/>
      <c r="X49" s="214" t="s">
        <v>387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392</v>
      </c>
      <c r="C50" s="241" t="s">
        <v>393</v>
      </c>
      <c r="D50" s="233" t="s">
        <v>324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228</v>
      </c>
      <c r="T50" s="214" t="s">
        <v>229</v>
      </c>
      <c r="U50" s="214">
        <v>0</v>
      </c>
      <c r="V50" s="214">
        <v>0</v>
      </c>
      <c r="W50" s="214"/>
      <c r="X50" s="214" t="s">
        <v>387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388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394</v>
      </c>
      <c r="C51" s="238" t="s">
        <v>395</v>
      </c>
      <c r="D51" s="224" t="s">
        <v>324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0.752</v>
      </c>
      <c r="V51" s="214">
        <v>0.68680160000000001</v>
      </c>
      <c r="W51" s="214"/>
      <c r="X51" s="214" t="s">
        <v>387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388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389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396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209</v>
      </c>
    </row>
    <row r="55" spans="1:60" x14ac:dyDescent="0.2">
      <c r="C55" s="243"/>
      <c r="D55" s="10"/>
      <c r="AG55" t="s">
        <v>285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08E3D-BFB2-42D2-9321-4DF7831FAED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90</v>
      </c>
      <c r="C4" s="200" t="s">
        <v>91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45716</v>
      </c>
      <c r="H8" s="220"/>
      <c r="I8" s="220">
        <v>10405.56</v>
      </c>
      <c r="J8" s="220"/>
      <c r="K8" s="220">
        <v>35310.44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0.39900000000000002</v>
      </c>
      <c r="F9" s="226">
        <v>1852</v>
      </c>
      <c r="G9" s="226">
        <v>738.95</v>
      </c>
      <c r="H9" s="226">
        <v>0</v>
      </c>
      <c r="I9" s="226">
        <v>0</v>
      </c>
      <c r="J9" s="226">
        <v>1852</v>
      </c>
      <c r="K9" s="226">
        <v>738.94800000000009</v>
      </c>
      <c r="L9" s="226">
        <v>21</v>
      </c>
      <c r="M9" s="226">
        <v>894.12950000000001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1.5660750000000001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759</v>
      </c>
      <c r="D10" s="244"/>
      <c r="E10" s="245">
        <v>0.39900000000000002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0.39900000000000002</v>
      </c>
      <c r="F11" s="235">
        <v>863</v>
      </c>
      <c r="G11" s="235">
        <v>344.34</v>
      </c>
      <c r="H11" s="235">
        <v>0</v>
      </c>
      <c r="I11" s="235">
        <v>0</v>
      </c>
      <c r="J11" s="235">
        <v>863</v>
      </c>
      <c r="K11" s="235">
        <v>344.33700000000005</v>
      </c>
      <c r="L11" s="235">
        <v>21</v>
      </c>
      <c r="M11" s="235">
        <v>416.65139999999997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0.79480800000000007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0.39900000000000002</v>
      </c>
      <c r="F12" s="235">
        <v>289.5</v>
      </c>
      <c r="G12" s="235">
        <v>115.51</v>
      </c>
      <c r="H12" s="235">
        <v>0</v>
      </c>
      <c r="I12" s="235">
        <v>0</v>
      </c>
      <c r="J12" s="235">
        <v>289.5</v>
      </c>
      <c r="K12" s="235">
        <v>115.51050000000001</v>
      </c>
      <c r="L12" s="235">
        <v>21</v>
      </c>
      <c r="M12" s="235">
        <v>139.7671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0.24418800000000002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x14ac:dyDescent="0.2">
      <c r="A17" s="222">
        <v>7</v>
      </c>
      <c r="B17" s="223" t="s">
        <v>732</v>
      </c>
      <c r="C17" s="238" t="s">
        <v>733</v>
      </c>
      <c r="D17" s="224" t="s">
        <v>307</v>
      </c>
      <c r="E17" s="225">
        <v>0.16</v>
      </c>
      <c r="F17" s="226">
        <v>7545</v>
      </c>
      <c r="G17" s="226">
        <v>1207.2</v>
      </c>
      <c r="H17" s="226">
        <v>0</v>
      </c>
      <c r="I17" s="226">
        <v>0</v>
      </c>
      <c r="J17" s="226">
        <v>7545</v>
      </c>
      <c r="K17" s="226">
        <v>1207.2</v>
      </c>
      <c r="L17" s="226">
        <v>21</v>
      </c>
      <c r="M17" s="226">
        <v>1460.712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535</v>
      </c>
      <c r="U17" s="214">
        <v>16.54</v>
      </c>
      <c r="V17" s="214">
        <v>2.6463999999999999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11"/>
      <c r="B18" s="212"/>
      <c r="C18" s="246" t="s">
        <v>760</v>
      </c>
      <c r="D18" s="244"/>
      <c r="E18" s="245">
        <v>0.16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304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497</v>
      </c>
      <c r="C19" s="238" t="s">
        <v>498</v>
      </c>
      <c r="D19" s="224" t="s">
        <v>307</v>
      </c>
      <c r="E19" s="225">
        <v>2.3849999999999998</v>
      </c>
      <c r="F19" s="226">
        <v>738</v>
      </c>
      <c r="G19" s="226">
        <v>1760.13</v>
      </c>
      <c r="H19" s="226">
        <v>0</v>
      </c>
      <c r="I19" s="226">
        <v>0</v>
      </c>
      <c r="J19" s="226">
        <v>738</v>
      </c>
      <c r="K19" s="226">
        <v>1760.1299999999999</v>
      </c>
      <c r="L19" s="226">
        <v>21</v>
      </c>
      <c r="M19" s="226">
        <v>2129.7573000000002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1.5620000000000001</v>
      </c>
      <c r="V19" s="214">
        <v>3.7253699999999998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453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233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46" t="s">
        <v>499</v>
      </c>
      <c r="D21" s="244"/>
      <c r="E21" s="245">
        <v>2.3849999999999998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304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334</v>
      </c>
      <c r="C22" s="238" t="s">
        <v>335</v>
      </c>
      <c r="D22" s="224" t="s">
        <v>307</v>
      </c>
      <c r="E22" s="225">
        <v>0.16</v>
      </c>
      <c r="F22" s="226">
        <v>2015</v>
      </c>
      <c r="G22" s="226">
        <v>322.39999999999998</v>
      </c>
      <c r="H22" s="226">
        <v>0</v>
      </c>
      <c r="I22" s="226">
        <v>0</v>
      </c>
      <c r="J22" s="226">
        <v>2015</v>
      </c>
      <c r="K22" s="226">
        <v>322.40000000000003</v>
      </c>
      <c r="L22" s="226">
        <v>21</v>
      </c>
      <c r="M22" s="226">
        <v>390.10399999999998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228</v>
      </c>
      <c r="T22" s="214" t="s">
        <v>228</v>
      </c>
      <c r="U22" s="214">
        <v>4.6550000000000002</v>
      </c>
      <c r="V22" s="214">
        <v>0.74480000000000002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336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233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761</v>
      </c>
      <c r="D24" s="244"/>
      <c r="E24" s="245">
        <v>0.16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338</v>
      </c>
      <c r="C25" s="241" t="s">
        <v>339</v>
      </c>
      <c r="D25" s="233" t="s">
        <v>307</v>
      </c>
      <c r="E25" s="234">
        <v>2.3849999999999998</v>
      </c>
      <c r="F25" s="235">
        <v>245.5</v>
      </c>
      <c r="G25" s="235">
        <v>585.52</v>
      </c>
      <c r="H25" s="235">
        <v>0</v>
      </c>
      <c r="I25" s="235">
        <v>0</v>
      </c>
      <c r="J25" s="235">
        <v>245.5</v>
      </c>
      <c r="K25" s="235">
        <v>585.51749999999993</v>
      </c>
      <c r="L25" s="235">
        <v>21</v>
      </c>
      <c r="M25" s="235">
        <v>708.47919999999999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0.51900000000000002</v>
      </c>
      <c r="V25" s="214">
        <v>1.2378149999999999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340</v>
      </c>
      <c r="C26" s="241" t="s">
        <v>341</v>
      </c>
      <c r="D26" s="233" t="s">
        <v>307</v>
      </c>
      <c r="E26" s="234">
        <v>0.39900000000000002</v>
      </c>
      <c r="F26" s="235">
        <v>344.5</v>
      </c>
      <c r="G26" s="235">
        <v>137.46</v>
      </c>
      <c r="H26" s="235">
        <v>0</v>
      </c>
      <c r="I26" s="235">
        <v>0</v>
      </c>
      <c r="J26" s="235">
        <v>344.5</v>
      </c>
      <c r="K26" s="235">
        <v>137.4555</v>
      </c>
      <c r="L26" s="235">
        <v>21</v>
      </c>
      <c r="M26" s="235">
        <v>166.32660000000001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0.72899999999999998</v>
      </c>
      <c r="V26" s="214">
        <v>0.29087099999999999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12</v>
      </c>
      <c r="B27" s="232" t="s">
        <v>314</v>
      </c>
      <c r="C27" s="241" t="s">
        <v>315</v>
      </c>
      <c r="D27" s="233" t="s">
        <v>307</v>
      </c>
      <c r="E27" s="234">
        <v>2.3849999999999998</v>
      </c>
      <c r="F27" s="235">
        <v>217</v>
      </c>
      <c r="G27" s="235">
        <v>517.54999999999995</v>
      </c>
      <c r="H27" s="235">
        <v>0</v>
      </c>
      <c r="I27" s="235">
        <v>0</v>
      </c>
      <c r="J27" s="235">
        <v>217</v>
      </c>
      <c r="K27" s="235">
        <v>517.54499999999996</v>
      </c>
      <c r="L27" s="235">
        <v>21</v>
      </c>
      <c r="M27" s="235">
        <v>626.23549999999989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1.0999999999999999E-2</v>
      </c>
      <c r="V27" s="214">
        <v>2.6234999999999994E-2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13</v>
      </c>
      <c r="B28" s="223" t="s">
        <v>316</v>
      </c>
      <c r="C28" s="238" t="s">
        <v>317</v>
      </c>
      <c r="D28" s="224" t="s">
        <v>307</v>
      </c>
      <c r="E28" s="225">
        <v>2.3849999999999998</v>
      </c>
      <c r="F28" s="226">
        <v>200</v>
      </c>
      <c r="G28" s="226">
        <v>477</v>
      </c>
      <c r="H28" s="226">
        <v>0</v>
      </c>
      <c r="I28" s="226">
        <v>0</v>
      </c>
      <c r="J28" s="226">
        <v>200</v>
      </c>
      <c r="K28" s="226">
        <v>476.99999999999994</v>
      </c>
      <c r="L28" s="226">
        <v>21</v>
      </c>
      <c r="M28" s="226">
        <v>577.16999999999996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0.31</v>
      </c>
      <c r="V28" s="214">
        <v>0.73934999999999995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342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343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14</v>
      </c>
      <c r="B31" s="223" t="s">
        <v>344</v>
      </c>
      <c r="C31" s="238" t="s">
        <v>345</v>
      </c>
      <c r="D31" s="224" t="s">
        <v>307</v>
      </c>
      <c r="E31" s="225">
        <v>0.39900000000000002</v>
      </c>
      <c r="F31" s="226">
        <v>212</v>
      </c>
      <c r="G31" s="226">
        <v>84.59</v>
      </c>
      <c r="H31" s="226">
        <v>0</v>
      </c>
      <c r="I31" s="226">
        <v>0</v>
      </c>
      <c r="J31" s="226">
        <v>212</v>
      </c>
      <c r="K31" s="226">
        <v>84.588000000000008</v>
      </c>
      <c r="L31" s="226">
        <v>21</v>
      </c>
      <c r="M31" s="226">
        <v>102.3539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228</v>
      </c>
      <c r="T31" s="214" t="s">
        <v>228</v>
      </c>
      <c r="U31" s="214">
        <v>0.32200000000000001</v>
      </c>
      <c r="V31" s="214">
        <v>0.12847800000000001</v>
      </c>
      <c r="W31" s="214"/>
      <c r="X31" s="214" t="s">
        <v>289</v>
      </c>
      <c r="Y31" s="214" t="s">
        <v>231</v>
      </c>
      <c r="Z31" s="208"/>
      <c r="AA31" s="208"/>
      <c r="AB31" s="208"/>
      <c r="AC31" s="208"/>
      <c r="AD31" s="208"/>
      <c r="AE31" s="208"/>
      <c r="AF31" s="208"/>
      <c r="AG31" s="208" t="s">
        <v>290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342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343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31">
        <v>15</v>
      </c>
      <c r="B34" s="232" t="s">
        <v>415</v>
      </c>
      <c r="C34" s="241" t="s">
        <v>416</v>
      </c>
      <c r="D34" s="233" t="s">
        <v>307</v>
      </c>
      <c r="E34" s="234">
        <v>0.16</v>
      </c>
      <c r="F34" s="235">
        <v>546</v>
      </c>
      <c r="G34" s="235">
        <v>87.36</v>
      </c>
      <c r="H34" s="235">
        <v>0</v>
      </c>
      <c r="I34" s="235">
        <v>0</v>
      </c>
      <c r="J34" s="235">
        <v>546</v>
      </c>
      <c r="K34" s="235">
        <v>87.36</v>
      </c>
      <c r="L34" s="235">
        <v>21</v>
      </c>
      <c r="M34" s="235">
        <v>105.70559999999999</v>
      </c>
      <c r="N34" s="234">
        <v>0</v>
      </c>
      <c r="O34" s="234">
        <v>0</v>
      </c>
      <c r="P34" s="234">
        <v>0</v>
      </c>
      <c r="Q34" s="236">
        <v>0</v>
      </c>
      <c r="R34" s="214"/>
      <c r="S34" s="214" t="s">
        <v>228</v>
      </c>
      <c r="T34" s="214" t="s">
        <v>535</v>
      </c>
      <c r="U34" s="214">
        <v>1.1499999999999999</v>
      </c>
      <c r="V34" s="214">
        <v>0.184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16</v>
      </c>
      <c r="B35" s="223" t="s">
        <v>322</v>
      </c>
      <c r="C35" s="238" t="s">
        <v>323</v>
      </c>
      <c r="D35" s="224" t="s">
        <v>324</v>
      </c>
      <c r="E35" s="225">
        <v>4.4122500000000002</v>
      </c>
      <c r="F35" s="226">
        <v>280</v>
      </c>
      <c r="G35" s="226">
        <v>1235.43</v>
      </c>
      <c r="H35" s="226">
        <v>0</v>
      </c>
      <c r="I35" s="226">
        <v>0</v>
      </c>
      <c r="J35" s="226">
        <v>280</v>
      </c>
      <c r="K35" s="226">
        <v>1235.43</v>
      </c>
      <c r="L35" s="226">
        <v>21</v>
      </c>
      <c r="M35" s="226">
        <v>1494.8703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228</v>
      </c>
      <c r="T35" s="214" t="s">
        <v>228</v>
      </c>
      <c r="U35" s="214">
        <v>0</v>
      </c>
      <c r="V35" s="214">
        <v>0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325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500</v>
      </c>
      <c r="D37" s="244"/>
      <c r="E37" s="245">
        <v>4.4122500000000002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17</v>
      </c>
      <c r="B38" s="223" t="s">
        <v>501</v>
      </c>
      <c r="C38" s="238" t="s">
        <v>502</v>
      </c>
      <c r="D38" s="224" t="s">
        <v>256</v>
      </c>
      <c r="E38" s="225">
        <v>1</v>
      </c>
      <c r="F38" s="226">
        <v>2500</v>
      </c>
      <c r="G38" s="226">
        <v>2500</v>
      </c>
      <c r="H38" s="226">
        <v>0</v>
      </c>
      <c r="I38" s="226">
        <v>0</v>
      </c>
      <c r="J38" s="226">
        <v>2500</v>
      </c>
      <c r="K38" s="226">
        <v>2500</v>
      </c>
      <c r="L38" s="226">
        <v>21</v>
      </c>
      <c r="M38" s="226">
        <v>3025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253</v>
      </c>
      <c r="T38" s="214" t="s">
        <v>229</v>
      </c>
      <c r="U38" s="214">
        <v>0</v>
      </c>
      <c r="V38" s="214">
        <v>0</v>
      </c>
      <c r="W38" s="214"/>
      <c r="X38" s="214" t="s">
        <v>289</v>
      </c>
      <c r="Y38" s="214" t="s">
        <v>231</v>
      </c>
      <c r="Z38" s="208"/>
      <c r="AA38" s="208"/>
      <c r="AB38" s="208"/>
      <c r="AC38" s="208"/>
      <c r="AD38" s="208"/>
      <c r="AE38" s="208"/>
      <c r="AF38" s="208"/>
      <c r="AG38" s="208" t="s">
        <v>290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509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503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504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x14ac:dyDescent="0.2">
      <c r="A42" s="222">
        <v>18</v>
      </c>
      <c r="B42" s="223" t="s">
        <v>363</v>
      </c>
      <c r="C42" s="238" t="s">
        <v>364</v>
      </c>
      <c r="D42" s="224" t="s">
        <v>307</v>
      </c>
      <c r="E42" s="225">
        <v>0.17599999999999999</v>
      </c>
      <c r="F42" s="226">
        <v>2935</v>
      </c>
      <c r="G42" s="226">
        <v>516.55999999999995</v>
      </c>
      <c r="H42" s="226">
        <v>2935</v>
      </c>
      <c r="I42" s="226">
        <v>516.55999999999995</v>
      </c>
      <c r="J42" s="226">
        <v>0</v>
      </c>
      <c r="K42" s="226">
        <v>0</v>
      </c>
      <c r="L42" s="226">
        <v>21</v>
      </c>
      <c r="M42" s="226">
        <v>625.03759999999988</v>
      </c>
      <c r="N42" s="225">
        <v>2.5</v>
      </c>
      <c r="O42" s="225">
        <v>0.43999999999999995</v>
      </c>
      <c r="P42" s="225">
        <v>0</v>
      </c>
      <c r="Q42" s="227">
        <v>0</v>
      </c>
      <c r="R42" s="214" t="s">
        <v>359</v>
      </c>
      <c r="S42" s="214" t="s">
        <v>228</v>
      </c>
      <c r="T42" s="214" t="s">
        <v>228</v>
      </c>
      <c r="U42" s="214">
        <v>0</v>
      </c>
      <c r="V42" s="214">
        <v>0</v>
      </c>
      <c r="W42" s="214"/>
      <c r="X42" s="214" t="s">
        <v>360</v>
      </c>
      <c r="Y42" s="214" t="s">
        <v>231</v>
      </c>
      <c r="Z42" s="208"/>
      <c r="AA42" s="208"/>
      <c r="AB42" s="208"/>
      <c r="AC42" s="208"/>
      <c r="AD42" s="208"/>
      <c r="AE42" s="208"/>
      <c r="AF42" s="208"/>
      <c r="AG42" s="208" t="s">
        <v>361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762</v>
      </c>
      <c r="D43" s="244"/>
      <c r="E43" s="245">
        <v>0.17599999999999999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177</v>
      </c>
      <c r="C44" s="237" t="s">
        <v>178</v>
      </c>
      <c r="D44" s="218"/>
      <c r="E44" s="219"/>
      <c r="F44" s="220"/>
      <c r="G44" s="220">
        <v>9716.52</v>
      </c>
      <c r="H44" s="220"/>
      <c r="I44" s="220">
        <v>524.13</v>
      </c>
      <c r="J44" s="220"/>
      <c r="K44" s="220">
        <v>9192.39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22">
        <v>19</v>
      </c>
      <c r="B45" s="223" t="s">
        <v>483</v>
      </c>
      <c r="C45" s="238" t="s">
        <v>484</v>
      </c>
      <c r="D45" s="224" t="s">
        <v>288</v>
      </c>
      <c r="E45" s="225">
        <v>50.738999999999997</v>
      </c>
      <c r="F45" s="226">
        <v>191.5</v>
      </c>
      <c r="G45" s="226">
        <v>9716.52</v>
      </c>
      <c r="H45" s="226">
        <v>10.33</v>
      </c>
      <c r="I45" s="226">
        <v>524.13387</v>
      </c>
      <c r="J45" s="226">
        <v>181.17</v>
      </c>
      <c r="K45" s="226">
        <v>9192.3846299999987</v>
      </c>
      <c r="L45" s="226">
        <v>21</v>
      </c>
      <c r="M45" s="226">
        <v>11756.9892</v>
      </c>
      <c r="N45" s="225">
        <v>2.0000000000000002E-5</v>
      </c>
      <c r="O45" s="225">
        <v>1.0147800000000001E-3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0.32</v>
      </c>
      <c r="V45" s="214">
        <v>16.23648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39" t="s">
        <v>485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486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223</v>
      </c>
      <c r="B48" s="217" t="s">
        <v>179</v>
      </c>
      <c r="C48" s="237" t="s">
        <v>180</v>
      </c>
      <c r="D48" s="218"/>
      <c r="E48" s="219"/>
      <c r="F48" s="220"/>
      <c r="G48" s="220">
        <v>57118.53</v>
      </c>
      <c r="H48" s="220"/>
      <c r="I48" s="220">
        <v>19811.97</v>
      </c>
      <c r="J48" s="220"/>
      <c r="K48" s="220">
        <v>37306.559999999998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224</v>
      </c>
    </row>
    <row r="49" spans="1:60" x14ac:dyDescent="0.2">
      <c r="A49" s="222">
        <v>20</v>
      </c>
      <c r="B49" s="223" t="s">
        <v>738</v>
      </c>
      <c r="C49" s="238" t="s">
        <v>739</v>
      </c>
      <c r="D49" s="224" t="s">
        <v>307</v>
      </c>
      <c r="E49" s="225">
        <v>0.24</v>
      </c>
      <c r="F49" s="226">
        <v>11720</v>
      </c>
      <c r="G49" s="226">
        <v>2812.8</v>
      </c>
      <c r="H49" s="226">
        <v>5110.5600000000004</v>
      </c>
      <c r="I49" s="226">
        <v>1226.5344</v>
      </c>
      <c r="J49" s="226">
        <v>6609.44</v>
      </c>
      <c r="K49" s="226">
        <v>1586.2655999999999</v>
      </c>
      <c r="L49" s="226">
        <v>21</v>
      </c>
      <c r="M49" s="226">
        <v>3403.4880000000003</v>
      </c>
      <c r="N49" s="225">
        <v>3.0951599999999999</v>
      </c>
      <c r="O49" s="225">
        <v>0.7428383999999999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11.661</v>
      </c>
      <c r="V49" s="214">
        <v>2.7986399999999998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763</v>
      </c>
      <c r="D50" s="244"/>
      <c r="E50" s="245">
        <v>0.24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427</v>
      </c>
      <c r="C51" s="238" t="s">
        <v>428</v>
      </c>
      <c r="D51" s="224" t="s">
        <v>307</v>
      </c>
      <c r="E51" s="225">
        <v>2.7475000000000001</v>
      </c>
      <c r="F51" s="226">
        <v>10070</v>
      </c>
      <c r="G51" s="226">
        <v>27667.33</v>
      </c>
      <c r="H51" s="226">
        <v>280.76</v>
      </c>
      <c r="I51" s="226">
        <v>771.38810000000001</v>
      </c>
      <c r="J51" s="226">
        <v>9789.24</v>
      </c>
      <c r="K51" s="226">
        <v>26895.936900000001</v>
      </c>
      <c r="L51" s="226">
        <v>21</v>
      </c>
      <c r="M51" s="226">
        <v>33477.469300000004</v>
      </c>
      <c r="N51" s="225">
        <v>0.17978</v>
      </c>
      <c r="O51" s="225">
        <v>0.49394555000000001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17.032</v>
      </c>
      <c r="V51" s="214">
        <v>46.79542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46" t="s">
        <v>764</v>
      </c>
      <c r="D52" s="244"/>
      <c r="E52" s="245">
        <v>2.7475000000000001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22</v>
      </c>
      <c r="B53" s="223" t="s">
        <v>599</v>
      </c>
      <c r="C53" s="238" t="s">
        <v>600</v>
      </c>
      <c r="D53" s="224" t="s">
        <v>307</v>
      </c>
      <c r="E53" s="225">
        <v>0.16</v>
      </c>
      <c r="F53" s="226">
        <v>6790</v>
      </c>
      <c r="G53" s="226">
        <v>1086.4000000000001</v>
      </c>
      <c r="H53" s="226">
        <v>4894.9399999999996</v>
      </c>
      <c r="I53" s="226">
        <v>783.19039999999995</v>
      </c>
      <c r="J53" s="226">
        <v>1895.06</v>
      </c>
      <c r="K53" s="226">
        <v>303.20960000000002</v>
      </c>
      <c r="L53" s="226">
        <v>21</v>
      </c>
      <c r="M53" s="226">
        <v>1314.5440000000001</v>
      </c>
      <c r="N53" s="225">
        <v>2.9559700000000002</v>
      </c>
      <c r="O53" s="225">
        <v>0.47295520000000002</v>
      </c>
      <c r="P53" s="225">
        <v>0</v>
      </c>
      <c r="Q53" s="227">
        <v>0</v>
      </c>
      <c r="R53" s="214"/>
      <c r="S53" s="214" t="s">
        <v>228</v>
      </c>
      <c r="T53" s="214" t="s">
        <v>228</v>
      </c>
      <c r="U53" s="214">
        <v>3.8820000000000001</v>
      </c>
      <c r="V53" s="214">
        <v>0.62112000000000001</v>
      </c>
      <c r="W53" s="214"/>
      <c r="X53" s="214" t="s">
        <v>289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290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765</v>
      </c>
      <c r="D54" s="244"/>
      <c r="E54" s="245">
        <v>0.16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23</v>
      </c>
      <c r="B55" s="223" t="s">
        <v>436</v>
      </c>
      <c r="C55" s="238" t="s">
        <v>437</v>
      </c>
      <c r="D55" s="224" t="s">
        <v>307</v>
      </c>
      <c r="E55" s="225">
        <v>0.79800000000000004</v>
      </c>
      <c r="F55" s="226">
        <v>7320</v>
      </c>
      <c r="G55" s="226">
        <v>5841.36</v>
      </c>
      <c r="H55" s="226">
        <v>5019.0600000000004</v>
      </c>
      <c r="I55" s="226">
        <v>4005.2098800000003</v>
      </c>
      <c r="J55" s="226">
        <v>2300.94</v>
      </c>
      <c r="K55" s="226">
        <v>1836.1501200000002</v>
      </c>
      <c r="L55" s="226">
        <v>21</v>
      </c>
      <c r="M55" s="226">
        <v>7068.0455999999995</v>
      </c>
      <c r="N55" s="225">
        <v>3.0044900000000001</v>
      </c>
      <c r="O55" s="225">
        <v>2.3975830200000003</v>
      </c>
      <c r="P55" s="225">
        <v>0</v>
      </c>
      <c r="Q55" s="227">
        <v>0</v>
      </c>
      <c r="R55" s="214"/>
      <c r="S55" s="214" t="s">
        <v>228</v>
      </c>
      <c r="T55" s="214" t="s">
        <v>228</v>
      </c>
      <c r="U55" s="214">
        <v>4.5739999999999998</v>
      </c>
      <c r="V55" s="214">
        <v>3.6500520000000001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766</v>
      </c>
      <c r="D56" s="244"/>
      <c r="E56" s="245">
        <v>0.79800000000000004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24</v>
      </c>
      <c r="B57" s="223" t="s">
        <v>439</v>
      </c>
      <c r="C57" s="238" t="s">
        <v>440</v>
      </c>
      <c r="D57" s="224" t="s">
        <v>288</v>
      </c>
      <c r="E57" s="225">
        <v>3.08</v>
      </c>
      <c r="F57" s="226">
        <v>1452</v>
      </c>
      <c r="G57" s="226">
        <v>4472.16</v>
      </c>
      <c r="H57" s="226">
        <v>270.64</v>
      </c>
      <c r="I57" s="226">
        <v>833.57119999999998</v>
      </c>
      <c r="J57" s="226">
        <v>1181.3599999999999</v>
      </c>
      <c r="K57" s="226">
        <v>3638.5888</v>
      </c>
      <c r="L57" s="226">
        <v>21</v>
      </c>
      <c r="M57" s="226">
        <v>5411.3135999999995</v>
      </c>
      <c r="N57" s="225">
        <v>1.4500000000000001E-2</v>
      </c>
      <c r="O57" s="225">
        <v>4.4660000000000005E-2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1.9059999999999999</v>
      </c>
      <c r="V57" s="214">
        <v>5.8704799999999997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767</v>
      </c>
      <c r="D58" s="244"/>
      <c r="E58" s="245">
        <v>2.2799999999999998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304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6" t="s">
        <v>768</v>
      </c>
      <c r="D59" s="244"/>
      <c r="E59" s="245">
        <v>0.8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31">
        <v>25</v>
      </c>
      <c r="B60" s="232" t="s">
        <v>442</v>
      </c>
      <c r="C60" s="241" t="s">
        <v>443</v>
      </c>
      <c r="D60" s="233" t="s">
        <v>288</v>
      </c>
      <c r="E60" s="234">
        <v>3.08</v>
      </c>
      <c r="F60" s="235">
        <v>395</v>
      </c>
      <c r="G60" s="235">
        <v>1216.5999999999999</v>
      </c>
      <c r="H60" s="235">
        <v>77.37</v>
      </c>
      <c r="I60" s="235">
        <v>238.29960000000003</v>
      </c>
      <c r="J60" s="235">
        <v>317.63</v>
      </c>
      <c r="K60" s="235">
        <v>978.30039999999997</v>
      </c>
      <c r="L60" s="235">
        <v>21</v>
      </c>
      <c r="M60" s="235">
        <v>1472.0859999999998</v>
      </c>
      <c r="N60" s="234">
        <v>9.6000000000000002E-4</v>
      </c>
      <c r="O60" s="234">
        <v>2.9568000000000003E-3</v>
      </c>
      <c r="P60" s="234">
        <v>0</v>
      </c>
      <c r="Q60" s="236">
        <v>0</v>
      </c>
      <c r="R60" s="214"/>
      <c r="S60" s="214" t="s">
        <v>228</v>
      </c>
      <c r="T60" s="214" t="s">
        <v>228</v>
      </c>
      <c r="U60" s="214">
        <v>0.628</v>
      </c>
      <c r="V60" s="214">
        <v>1.93424</v>
      </c>
      <c r="W60" s="214"/>
      <c r="X60" s="214" t="s">
        <v>289</v>
      </c>
      <c r="Y60" s="214" t="s">
        <v>231</v>
      </c>
      <c r="Z60" s="208"/>
      <c r="AA60" s="208"/>
      <c r="AB60" s="208"/>
      <c r="AC60" s="208"/>
      <c r="AD60" s="208"/>
      <c r="AE60" s="208"/>
      <c r="AF60" s="208"/>
      <c r="AG60" s="208" t="s">
        <v>290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445</v>
      </c>
      <c r="C61" s="238" t="s">
        <v>446</v>
      </c>
      <c r="D61" s="224" t="s">
        <v>324</v>
      </c>
      <c r="E61" s="225">
        <v>1.023E-2</v>
      </c>
      <c r="F61" s="226">
        <v>56590</v>
      </c>
      <c r="G61" s="226">
        <v>578.91999999999996</v>
      </c>
      <c r="H61" s="226">
        <v>44289.68</v>
      </c>
      <c r="I61" s="226">
        <v>453.08342640000001</v>
      </c>
      <c r="J61" s="226">
        <v>12300.32</v>
      </c>
      <c r="K61" s="226">
        <v>125.83227359999999</v>
      </c>
      <c r="L61" s="226">
        <v>21</v>
      </c>
      <c r="M61" s="226">
        <v>700.49319999999989</v>
      </c>
      <c r="N61" s="225">
        <v>1.0610299999999999</v>
      </c>
      <c r="O61" s="225">
        <v>1.0854336899999999E-2</v>
      </c>
      <c r="P61" s="225">
        <v>0</v>
      </c>
      <c r="Q61" s="227">
        <v>0</v>
      </c>
      <c r="R61" s="214"/>
      <c r="S61" s="214" t="s">
        <v>228</v>
      </c>
      <c r="T61" s="214" t="s">
        <v>228</v>
      </c>
      <c r="U61" s="214">
        <v>21.445</v>
      </c>
      <c r="V61" s="214">
        <v>0.21938235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769</v>
      </c>
      <c r="D62" s="244"/>
      <c r="E62" s="245">
        <v>1.023E-2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27</v>
      </c>
      <c r="B63" s="223" t="s">
        <v>520</v>
      </c>
      <c r="C63" s="238" t="s">
        <v>521</v>
      </c>
      <c r="D63" s="224" t="s">
        <v>324</v>
      </c>
      <c r="E63" s="225">
        <v>5.1709999999999999E-2</v>
      </c>
      <c r="F63" s="226">
        <v>50150</v>
      </c>
      <c r="G63" s="226">
        <v>2593.2600000000002</v>
      </c>
      <c r="H63" s="226">
        <v>28942.21</v>
      </c>
      <c r="I63" s="226">
        <v>1496.6016791</v>
      </c>
      <c r="J63" s="226">
        <v>21207.79</v>
      </c>
      <c r="K63" s="226">
        <v>1096.6548209</v>
      </c>
      <c r="L63" s="226">
        <v>21</v>
      </c>
      <c r="M63" s="226">
        <v>3137.8446000000004</v>
      </c>
      <c r="N63" s="225">
        <v>1.0561</v>
      </c>
      <c r="O63" s="225">
        <v>5.4610931000000001E-2</v>
      </c>
      <c r="P63" s="225">
        <v>0</v>
      </c>
      <c r="Q63" s="227">
        <v>0</v>
      </c>
      <c r="R63" s="214"/>
      <c r="S63" s="214" t="s">
        <v>228</v>
      </c>
      <c r="T63" s="214" t="s">
        <v>228</v>
      </c>
      <c r="U63" s="214">
        <v>39.133000000000003</v>
      </c>
      <c r="V63" s="214">
        <v>2.0235674299999999</v>
      </c>
      <c r="W63" s="214"/>
      <c r="X63" s="214" t="s">
        <v>289</v>
      </c>
      <c r="Y63" s="214" t="s">
        <v>231</v>
      </c>
      <c r="Z63" s="208"/>
      <c r="AA63" s="208"/>
      <c r="AB63" s="208"/>
      <c r="AC63" s="208"/>
      <c r="AD63" s="208"/>
      <c r="AE63" s="208"/>
      <c r="AF63" s="208"/>
      <c r="AG63" s="208" t="s">
        <v>290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770</v>
      </c>
      <c r="D64" s="244"/>
      <c r="E64" s="245">
        <v>5.1709999999999999E-2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28</v>
      </c>
      <c r="B65" s="223" t="s">
        <v>743</v>
      </c>
      <c r="C65" s="238" t="s">
        <v>744</v>
      </c>
      <c r="D65" s="224" t="s">
        <v>307</v>
      </c>
      <c r="E65" s="225">
        <v>0.08</v>
      </c>
      <c r="F65" s="226">
        <v>10570</v>
      </c>
      <c r="G65" s="226">
        <v>845.6</v>
      </c>
      <c r="H65" s="226">
        <v>0</v>
      </c>
      <c r="I65" s="226">
        <v>0</v>
      </c>
      <c r="J65" s="226">
        <v>10570</v>
      </c>
      <c r="K65" s="226">
        <v>845.6</v>
      </c>
      <c r="L65" s="226">
        <v>21</v>
      </c>
      <c r="M65" s="226">
        <v>1023.176</v>
      </c>
      <c r="N65" s="225">
        <v>3.0951599999999999</v>
      </c>
      <c r="O65" s="225">
        <v>0.24761279999999999</v>
      </c>
      <c r="P65" s="225">
        <v>0</v>
      </c>
      <c r="Q65" s="227">
        <v>0</v>
      </c>
      <c r="R65" s="214"/>
      <c r="S65" s="214" t="s">
        <v>253</v>
      </c>
      <c r="T65" s="214" t="s">
        <v>535</v>
      </c>
      <c r="U65" s="214">
        <v>11.661</v>
      </c>
      <c r="V65" s="214">
        <v>0.93287999999999993</v>
      </c>
      <c r="W65" s="214"/>
      <c r="X65" s="214" t="s">
        <v>289</v>
      </c>
      <c r="Y65" s="214" t="s">
        <v>231</v>
      </c>
      <c r="Z65" s="208"/>
      <c r="AA65" s="208"/>
      <c r="AB65" s="208"/>
      <c r="AC65" s="208"/>
      <c r="AD65" s="208"/>
      <c r="AE65" s="208"/>
      <c r="AF65" s="208"/>
      <c r="AG65" s="208" t="s">
        <v>290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771</v>
      </c>
      <c r="D66" s="244"/>
      <c r="E66" s="245">
        <v>0.08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31">
        <v>29</v>
      </c>
      <c r="B67" s="232" t="s">
        <v>523</v>
      </c>
      <c r="C67" s="241" t="s">
        <v>524</v>
      </c>
      <c r="D67" s="233" t="s">
        <v>525</v>
      </c>
      <c r="E67" s="234">
        <v>3</v>
      </c>
      <c r="F67" s="235">
        <v>289</v>
      </c>
      <c r="G67" s="235">
        <v>867</v>
      </c>
      <c r="H67" s="235">
        <v>289</v>
      </c>
      <c r="I67" s="235">
        <v>867</v>
      </c>
      <c r="J67" s="235">
        <v>0</v>
      </c>
      <c r="K67" s="235">
        <v>0</v>
      </c>
      <c r="L67" s="235">
        <v>21</v>
      </c>
      <c r="M67" s="235">
        <v>1049.07</v>
      </c>
      <c r="N67" s="234">
        <v>5.0000000000000001E-4</v>
      </c>
      <c r="O67" s="234">
        <v>1.5E-3</v>
      </c>
      <c r="P67" s="234">
        <v>0</v>
      </c>
      <c r="Q67" s="236">
        <v>0</v>
      </c>
      <c r="R67" s="214" t="s">
        <v>359</v>
      </c>
      <c r="S67" s="214" t="s">
        <v>228</v>
      </c>
      <c r="T67" s="214" t="s">
        <v>228</v>
      </c>
      <c r="U67" s="214">
        <v>0</v>
      </c>
      <c r="V67" s="214">
        <v>0</v>
      </c>
      <c r="W67" s="214"/>
      <c r="X67" s="214" t="s">
        <v>360</v>
      </c>
      <c r="Y67" s="214" t="s">
        <v>231</v>
      </c>
      <c r="Z67" s="208"/>
      <c r="AA67" s="208"/>
      <c r="AB67" s="208"/>
      <c r="AC67" s="208"/>
      <c r="AD67" s="208"/>
      <c r="AE67" s="208"/>
      <c r="AF67" s="208"/>
      <c r="AG67" s="208" t="s">
        <v>361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22">
        <v>30</v>
      </c>
      <c r="B68" s="223" t="s">
        <v>526</v>
      </c>
      <c r="C68" s="238" t="s">
        <v>527</v>
      </c>
      <c r="D68" s="224" t="s">
        <v>288</v>
      </c>
      <c r="E68" s="225">
        <v>3.99</v>
      </c>
      <c r="F68" s="226">
        <v>2290</v>
      </c>
      <c r="G68" s="226">
        <v>9137.1</v>
      </c>
      <c r="H68" s="226">
        <v>2290</v>
      </c>
      <c r="I68" s="226">
        <v>9137.1</v>
      </c>
      <c r="J68" s="226">
        <v>0</v>
      </c>
      <c r="K68" s="226">
        <v>0</v>
      </c>
      <c r="L68" s="226">
        <v>21</v>
      </c>
      <c r="M68" s="226">
        <v>11055.891</v>
      </c>
      <c r="N68" s="225">
        <v>0.37</v>
      </c>
      <c r="O68" s="225">
        <v>1.4763000000000002</v>
      </c>
      <c r="P68" s="225">
        <v>0</v>
      </c>
      <c r="Q68" s="227">
        <v>0</v>
      </c>
      <c r="R68" s="214" t="s">
        <v>359</v>
      </c>
      <c r="S68" s="214" t="s">
        <v>228</v>
      </c>
      <c r="T68" s="214" t="s">
        <v>228</v>
      </c>
      <c r="U68" s="214">
        <v>0</v>
      </c>
      <c r="V68" s="214">
        <v>0</v>
      </c>
      <c r="W68" s="214"/>
      <c r="X68" s="214" t="s">
        <v>360</v>
      </c>
      <c r="Y68" s="214" t="s">
        <v>231</v>
      </c>
      <c r="Z68" s="208"/>
      <c r="AA68" s="208"/>
      <c r="AB68" s="208"/>
      <c r="AC68" s="208"/>
      <c r="AD68" s="208"/>
      <c r="AE68" s="208"/>
      <c r="AF68" s="208"/>
      <c r="AG68" s="208" t="s">
        <v>361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39" t="s">
        <v>528</v>
      </c>
      <c r="D69" s="228"/>
      <c r="E69" s="228"/>
      <c r="F69" s="228"/>
      <c r="G69" s="228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233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46" t="s">
        <v>772</v>
      </c>
      <c r="D70" s="244"/>
      <c r="E70" s="245">
        <v>3.99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304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223</v>
      </c>
      <c r="B71" s="217" t="s">
        <v>183</v>
      </c>
      <c r="C71" s="237" t="s">
        <v>184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224</v>
      </c>
    </row>
    <row r="72" spans="1:60" x14ac:dyDescent="0.2">
      <c r="A72" s="222">
        <v>31</v>
      </c>
      <c r="B72" s="223" t="s">
        <v>487</v>
      </c>
      <c r="C72" s="238" t="s">
        <v>488</v>
      </c>
      <c r="D72" s="224" t="s">
        <v>288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228</v>
      </c>
      <c r="T72" s="214" t="s">
        <v>228</v>
      </c>
      <c r="U72" s="214">
        <v>0.20873</v>
      </c>
      <c r="V72" s="214">
        <v>10.590751469999999</v>
      </c>
      <c r="W72" s="214"/>
      <c r="X72" s="214" t="s">
        <v>289</v>
      </c>
      <c r="Y72" s="214" t="s">
        <v>231</v>
      </c>
      <c r="Z72" s="208"/>
      <c r="AA72" s="208"/>
      <c r="AB72" s="208"/>
      <c r="AC72" s="208"/>
      <c r="AD72" s="208"/>
      <c r="AE72" s="208"/>
      <c r="AF72" s="208"/>
      <c r="AG72" s="208" t="s">
        <v>290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489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233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32</v>
      </c>
      <c r="B74" s="223" t="s">
        <v>490</v>
      </c>
      <c r="C74" s="238" t="s">
        <v>491</v>
      </c>
      <c r="D74" s="224" t="s">
        <v>288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228</v>
      </c>
      <c r="T74" s="214" t="s">
        <v>228</v>
      </c>
      <c r="U74" s="214">
        <v>0.318</v>
      </c>
      <c r="V74" s="214">
        <v>16.135002</v>
      </c>
      <c r="W74" s="214"/>
      <c r="X74" s="214" t="s">
        <v>289</v>
      </c>
      <c r="Y74" s="214" t="s">
        <v>231</v>
      </c>
      <c r="Z74" s="208"/>
      <c r="AA74" s="208"/>
      <c r="AB74" s="208"/>
      <c r="AC74" s="208"/>
      <c r="AD74" s="208"/>
      <c r="AE74" s="208"/>
      <c r="AF74" s="208"/>
      <c r="AG74" s="208" t="s">
        <v>290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492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233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223</v>
      </c>
      <c r="B76" s="217" t="s">
        <v>185</v>
      </c>
      <c r="C76" s="237" t="s">
        <v>186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224</v>
      </c>
    </row>
    <row r="77" spans="1:60" x14ac:dyDescent="0.2">
      <c r="A77" s="222">
        <v>33</v>
      </c>
      <c r="B77" s="223" t="s">
        <v>375</v>
      </c>
      <c r="C77" s="238" t="s">
        <v>376</v>
      </c>
      <c r="D77" s="224" t="s">
        <v>288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228</v>
      </c>
      <c r="T77" s="214" t="s">
        <v>228</v>
      </c>
      <c r="U77" s="214">
        <v>7.2999999999999995E-2</v>
      </c>
      <c r="V77" s="214">
        <v>1.1493119999999999</v>
      </c>
      <c r="W77" s="214"/>
      <c r="X77" s="214" t="s">
        <v>289</v>
      </c>
      <c r="Y77" s="214" t="s">
        <v>231</v>
      </c>
      <c r="Z77" s="208"/>
      <c r="AA77" s="208"/>
      <c r="AB77" s="208"/>
      <c r="AC77" s="208"/>
      <c r="AD77" s="208"/>
      <c r="AE77" s="208"/>
      <c r="AF77" s="208"/>
      <c r="AG77" s="208" t="s">
        <v>290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505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34</v>
      </c>
      <c r="B79" s="223" t="s">
        <v>493</v>
      </c>
      <c r="C79" s="238" t="s">
        <v>494</v>
      </c>
      <c r="D79" s="224" t="s">
        <v>288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228</v>
      </c>
      <c r="T79" s="214" t="s">
        <v>228</v>
      </c>
      <c r="U79" s="214">
        <v>1.0469999999999999</v>
      </c>
      <c r="V79" s="214">
        <v>53.123732999999994</v>
      </c>
      <c r="W79" s="214"/>
      <c r="X79" s="214" t="s">
        <v>289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290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506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507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508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505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223</v>
      </c>
      <c r="B84" s="217" t="s">
        <v>187</v>
      </c>
      <c r="C84" s="237" t="s">
        <v>188</v>
      </c>
      <c r="D84" s="218"/>
      <c r="E84" s="219"/>
      <c r="F84" s="220"/>
      <c r="G84" s="220">
        <v>29404</v>
      </c>
      <c r="H84" s="220"/>
      <c r="I84" s="220">
        <v>5404.76</v>
      </c>
      <c r="J84" s="220"/>
      <c r="K84" s="220">
        <v>23999.24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224</v>
      </c>
    </row>
    <row r="85" spans="1:60" x14ac:dyDescent="0.2">
      <c r="A85" s="222">
        <v>35</v>
      </c>
      <c r="B85" s="223" t="s">
        <v>377</v>
      </c>
      <c r="C85" s="238" t="s">
        <v>378</v>
      </c>
      <c r="D85" s="224" t="s">
        <v>307</v>
      </c>
      <c r="E85" s="225">
        <v>1.1180000000000001</v>
      </c>
      <c r="F85" s="226">
        <v>8240</v>
      </c>
      <c r="G85" s="226">
        <v>9212.32</v>
      </c>
      <c r="H85" s="226">
        <v>0</v>
      </c>
      <c r="I85" s="226">
        <v>0</v>
      </c>
      <c r="J85" s="226">
        <v>8240</v>
      </c>
      <c r="K85" s="226">
        <v>9212.3200000000015</v>
      </c>
      <c r="L85" s="226">
        <v>21</v>
      </c>
      <c r="M85" s="226">
        <v>11146.9072</v>
      </c>
      <c r="N85" s="225">
        <v>0</v>
      </c>
      <c r="O85" s="225">
        <v>0</v>
      </c>
      <c r="P85" s="225">
        <v>1.33</v>
      </c>
      <c r="Q85" s="227">
        <v>1.4869400000000002</v>
      </c>
      <c r="R85" s="214"/>
      <c r="S85" s="214" t="s">
        <v>228</v>
      </c>
      <c r="T85" s="214" t="s">
        <v>228</v>
      </c>
      <c r="U85" s="214">
        <v>8.6210000000000004</v>
      </c>
      <c r="V85" s="214">
        <v>9.6382780000000015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379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233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773</v>
      </c>
      <c r="D87" s="244"/>
      <c r="E87" s="245">
        <v>0.79800000000000004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748</v>
      </c>
      <c r="D88" s="244"/>
      <c r="E88" s="245">
        <v>0.32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36</v>
      </c>
      <c r="B89" s="223" t="s">
        <v>531</v>
      </c>
      <c r="C89" s="238" t="s">
        <v>532</v>
      </c>
      <c r="D89" s="224" t="s">
        <v>515</v>
      </c>
      <c r="E89" s="225">
        <v>10.26</v>
      </c>
      <c r="F89" s="226">
        <v>1968</v>
      </c>
      <c r="G89" s="226">
        <v>20191.68</v>
      </c>
      <c r="H89" s="226">
        <v>526.78</v>
      </c>
      <c r="I89" s="226">
        <v>5404.7627999999995</v>
      </c>
      <c r="J89" s="226">
        <v>1441.22</v>
      </c>
      <c r="K89" s="226">
        <v>14786.9172</v>
      </c>
      <c r="L89" s="226">
        <v>21</v>
      </c>
      <c r="M89" s="226">
        <v>24431.932799999999</v>
      </c>
      <c r="N89" s="225">
        <v>0</v>
      </c>
      <c r="O89" s="225">
        <v>0</v>
      </c>
      <c r="P89" s="225">
        <v>6.4000000000000005E-4</v>
      </c>
      <c r="Q89" s="227">
        <v>6.5664E-3</v>
      </c>
      <c r="R89" s="214"/>
      <c r="S89" s="214" t="s">
        <v>228</v>
      </c>
      <c r="T89" s="214" t="s">
        <v>228</v>
      </c>
      <c r="U89" s="214">
        <v>2.4</v>
      </c>
      <c r="V89" s="214">
        <v>24.623999999999999</v>
      </c>
      <c r="W89" s="214"/>
      <c r="X89" s="214" t="s">
        <v>289</v>
      </c>
      <c r="Y89" s="214" t="s">
        <v>231</v>
      </c>
      <c r="Z89" s="208"/>
      <c r="AA89" s="208"/>
      <c r="AB89" s="208"/>
      <c r="AC89" s="208"/>
      <c r="AD89" s="208"/>
      <c r="AE89" s="208"/>
      <c r="AF89" s="208"/>
      <c r="AG89" s="208" t="s">
        <v>290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774</v>
      </c>
      <c r="D90" s="244"/>
      <c r="E90" s="245">
        <v>10.26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16" t="s">
        <v>223</v>
      </c>
      <c r="B91" s="217" t="s">
        <v>189</v>
      </c>
      <c r="C91" s="237" t="s">
        <v>190</v>
      </c>
      <c r="D91" s="218"/>
      <c r="E91" s="219"/>
      <c r="F91" s="220"/>
      <c r="G91" s="220">
        <v>2973.5</v>
      </c>
      <c r="H91" s="220"/>
      <c r="I91" s="220">
        <v>0</v>
      </c>
      <c r="J91" s="220"/>
      <c r="K91" s="220">
        <v>2973.5</v>
      </c>
      <c r="L91" s="220"/>
      <c r="M91" s="220"/>
      <c r="N91" s="219"/>
      <c r="O91" s="219"/>
      <c r="P91" s="219"/>
      <c r="Q91" s="221"/>
      <c r="R91" s="215"/>
      <c r="S91" s="215"/>
      <c r="T91" s="215"/>
      <c r="U91" s="215"/>
      <c r="V91" s="215"/>
      <c r="W91" s="215"/>
      <c r="X91" s="215"/>
      <c r="Y91" s="215"/>
      <c r="AG91" t="s">
        <v>224</v>
      </c>
    </row>
    <row r="92" spans="1:60" x14ac:dyDescent="0.2">
      <c r="A92" s="231">
        <v>37</v>
      </c>
      <c r="B92" s="232" t="s">
        <v>381</v>
      </c>
      <c r="C92" s="241" t="s">
        <v>382</v>
      </c>
      <c r="D92" s="233" t="s">
        <v>324</v>
      </c>
      <c r="E92" s="234">
        <v>8.6438900000000007</v>
      </c>
      <c r="F92" s="235">
        <v>344</v>
      </c>
      <c r="G92" s="235">
        <v>2973.5</v>
      </c>
      <c r="H92" s="235">
        <v>0</v>
      </c>
      <c r="I92" s="235">
        <v>0</v>
      </c>
      <c r="J92" s="235">
        <v>344</v>
      </c>
      <c r="K92" s="235">
        <v>2973.4981600000001</v>
      </c>
      <c r="L92" s="235">
        <v>21</v>
      </c>
      <c r="M92" s="235">
        <v>3597.9349999999999</v>
      </c>
      <c r="N92" s="234">
        <v>0</v>
      </c>
      <c r="O92" s="234">
        <v>0</v>
      </c>
      <c r="P92" s="234">
        <v>0</v>
      </c>
      <c r="Q92" s="236">
        <v>0</v>
      </c>
      <c r="R92" s="214"/>
      <c r="S92" s="214" t="s">
        <v>228</v>
      </c>
      <c r="T92" s="214" t="s">
        <v>228</v>
      </c>
      <c r="U92" s="214">
        <v>0.23200000000000001</v>
      </c>
      <c r="V92" s="214">
        <v>2.0053824800000002</v>
      </c>
      <c r="W92" s="214"/>
      <c r="X92" s="214" t="s">
        <v>383</v>
      </c>
      <c r="Y92" s="214" t="s">
        <v>231</v>
      </c>
      <c r="Z92" s="208"/>
      <c r="AA92" s="208"/>
      <c r="AB92" s="208"/>
      <c r="AC92" s="208"/>
      <c r="AD92" s="208"/>
      <c r="AE92" s="208"/>
      <c r="AF92" s="208"/>
      <c r="AG92" s="208" t="s">
        <v>384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223</v>
      </c>
      <c r="B93" s="217" t="s">
        <v>191</v>
      </c>
      <c r="C93" s="237" t="s">
        <v>192</v>
      </c>
      <c r="D93" s="218"/>
      <c r="E93" s="219"/>
      <c r="F93" s="220"/>
      <c r="G93" s="220">
        <v>5187.88</v>
      </c>
      <c r="H93" s="220"/>
      <c r="I93" s="220">
        <v>9.9600000000000009</v>
      </c>
      <c r="J93" s="220"/>
      <c r="K93" s="220">
        <v>5177.92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224</v>
      </c>
    </row>
    <row r="94" spans="1:60" x14ac:dyDescent="0.2">
      <c r="A94" s="222">
        <v>38</v>
      </c>
      <c r="B94" s="223" t="s">
        <v>385</v>
      </c>
      <c r="C94" s="238" t="s">
        <v>386</v>
      </c>
      <c r="D94" s="224" t="s">
        <v>324</v>
      </c>
      <c r="E94" s="225">
        <v>2.4068100000000001</v>
      </c>
      <c r="F94" s="226">
        <v>808</v>
      </c>
      <c r="G94" s="226">
        <v>1944.7</v>
      </c>
      <c r="H94" s="226">
        <v>0</v>
      </c>
      <c r="I94" s="226">
        <v>0</v>
      </c>
      <c r="J94" s="226">
        <v>808</v>
      </c>
      <c r="K94" s="226">
        <v>1944.7024800000002</v>
      </c>
      <c r="L94" s="226">
        <v>21</v>
      </c>
      <c r="M94" s="226">
        <v>2353.087</v>
      </c>
      <c r="N94" s="225">
        <v>0</v>
      </c>
      <c r="O94" s="225">
        <v>0</v>
      </c>
      <c r="P94" s="225">
        <v>0</v>
      </c>
      <c r="Q94" s="227">
        <v>0</v>
      </c>
      <c r="R94" s="214"/>
      <c r="S94" s="214" t="s">
        <v>228</v>
      </c>
      <c r="T94" s="214" t="s">
        <v>228</v>
      </c>
      <c r="U94" s="214">
        <v>1.8160000000000001</v>
      </c>
      <c r="V94" s="214">
        <v>4.3707669600000001</v>
      </c>
      <c r="W94" s="214"/>
      <c r="X94" s="214" t="s">
        <v>387</v>
      </c>
      <c r="Y94" s="214" t="s">
        <v>231</v>
      </c>
      <c r="Z94" s="208"/>
      <c r="AA94" s="208"/>
      <c r="AB94" s="208"/>
      <c r="AC94" s="208"/>
      <c r="AD94" s="208"/>
      <c r="AE94" s="208"/>
      <c r="AF94" s="208"/>
      <c r="AG94" s="208" t="s">
        <v>388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11"/>
      <c r="B95" s="212"/>
      <c r="C95" s="239" t="s">
        <v>389</v>
      </c>
      <c r="D95" s="228"/>
      <c r="E95" s="228"/>
      <c r="F95" s="228"/>
      <c r="G95" s="228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233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29" t="str">
        <f>C95</f>
        <v>S naložením suti nebo vybouraných hmot do dopravního prostředku a na jejich vyložením, popřípadě přeložením na normální dopravní prostředek.</v>
      </c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31">
        <v>39</v>
      </c>
      <c r="B96" s="232" t="s">
        <v>390</v>
      </c>
      <c r="C96" s="241" t="s">
        <v>391</v>
      </c>
      <c r="D96" s="233" t="s">
        <v>324</v>
      </c>
      <c r="E96" s="234">
        <v>2.4068100000000001</v>
      </c>
      <c r="F96" s="235">
        <v>383</v>
      </c>
      <c r="G96" s="235">
        <v>921.81</v>
      </c>
      <c r="H96" s="235">
        <v>4.1399999999999997</v>
      </c>
      <c r="I96" s="235">
        <v>9.9641933999999992</v>
      </c>
      <c r="J96" s="235">
        <v>378.86</v>
      </c>
      <c r="K96" s="235">
        <v>911.84403660000009</v>
      </c>
      <c r="L96" s="235">
        <v>21</v>
      </c>
      <c r="M96" s="235">
        <v>1115.3900999999998</v>
      </c>
      <c r="N96" s="234">
        <v>0</v>
      </c>
      <c r="O96" s="234">
        <v>0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4.2000000000000003E-2</v>
      </c>
      <c r="V96" s="214">
        <v>0.10108602000000001</v>
      </c>
      <c r="W96" s="214"/>
      <c r="X96" s="214" t="s">
        <v>387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388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x14ac:dyDescent="0.2">
      <c r="A97" s="231">
        <v>40</v>
      </c>
      <c r="B97" s="232" t="s">
        <v>392</v>
      </c>
      <c r="C97" s="241" t="s">
        <v>393</v>
      </c>
      <c r="D97" s="233" t="s">
        <v>324</v>
      </c>
      <c r="E97" s="234">
        <v>2.4068100000000001</v>
      </c>
      <c r="F97" s="235">
        <v>630</v>
      </c>
      <c r="G97" s="235">
        <v>1516.29</v>
      </c>
      <c r="H97" s="235">
        <v>0</v>
      </c>
      <c r="I97" s="235">
        <v>0</v>
      </c>
      <c r="J97" s="235">
        <v>630</v>
      </c>
      <c r="K97" s="235">
        <v>1516.2903000000001</v>
      </c>
      <c r="L97" s="235">
        <v>21</v>
      </c>
      <c r="M97" s="235">
        <v>1834.7108999999998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228</v>
      </c>
      <c r="T97" s="214" t="s">
        <v>229</v>
      </c>
      <c r="U97" s="214">
        <v>0</v>
      </c>
      <c r="V97" s="214">
        <v>0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41</v>
      </c>
      <c r="B98" s="223" t="s">
        <v>394</v>
      </c>
      <c r="C98" s="238" t="s">
        <v>395</v>
      </c>
      <c r="D98" s="224" t="s">
        <v>324</v>
      </c>
      <c r="E98" s="225">
        <v>2.4068100000000001</v>
      </c>
      <c r="F98" s="226">
        <v>334.5</v>
      </c>
      <c r="G98" s="226">
        <v>805.08</v>
      </c>
      <c r="H98" s="226">
        <v>0</v>
      </c>
      <c r="I98" s="226">
        <v>0</v>
      </c>
      <c r="J98" s="226">
        <v>334.5</v>
      </c>
      <c r="K98" s="226">
        <v>805.077945</v>
      </c>
      <c r="L98" s="226">
        <v>21</v>
      </c>
      <c r="M98" s="226">
        <v>974.14679999999998</v>
      </c>
      <c r="N98" s="225">
        <v>0</v>
      </c>
      <c r="O98" s="225">
        <v>0</v>
      </c>
      <c r="P98" s="225">
        <v>0</v>
      </c>
      <c r="Q98" s="227">
        <v>0</v>
      </c>
      <c r="R98" s="214"/>
      <c r="S98" s="214" t="s">
        <v>228</v>
      </c>
      <c r="T98" s="214" t="s">
        <v>228</v>
      </c>
      <c r="U98" s="214">
        <v>0.752</v>
      </c>
      <c r="V98" s="214">
        <v>1.80992112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1"/>
      <c r="B99" s="212"/>
      <c r="C99" s="239" t="s">
        <v>389</v>
      </c>
      <c r="D99" s="228"/>
      <c r="E99" s="228"/>
      <c r="F99" s="228"/>
      <c r="G99" s="228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233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29" t="str">
        <f>C99</f>
        <v>S naložením suti nebo vybouraných hmot do dopravního prostředku a na jejich vyložením, popřípadě přeložením na normální dopravní prostředek.</v>
      </c>
      <c r="BB99" s="208"/>
      <c r="BC99" s="208"/>
      <c r="BD99" s="208"/>
      <c r="BE99" s="208"/>
      <c r="BF99" s="208"/>
      <c r="BG99" s="208"/>
      <c r="BH99" s="208"/>
    </row>
    <row r="100" spans="1:60" outlineLevel="2" x14ac:dyDescent="0.2">
      <c r="A100" s="211"/>
      <c r="B100" s="212"/>
      <c r="C100" s="240" t="s">
        <v>396</v>
      </c>
      <c r="D100" s="230"/>
      <c r="E100" s="230"/>
      <c r="F100" s="230"/>
      <c r="G100" s="230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3"/>
      <c r="B101" s="4"/>
      <c r="C101" s="242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v>15</v>
      </c>
      <c r="AF101">
        <v>21</v>
      </c>
      <c r="AG101" t="s">
        <v>209</v>
      </c>
    </row>
    <row r="102" spans="1:60" x14ac:dyDescent="0.2">
      <c r="C102" s="243"/>
      <c r="D102" s="10"/>
      <c r="AG102" t="s">
        <v>285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5:G75"/>
    <mergeCell ref="C86:G86"/>
    <mergeCell ref="C95:G95"/>
    <mergeCell ref="C99:G99"/>
    <mergeCell ref="C100:G100"/>
    <mergeCell ref="C40:G40"/>
    <mergeCell ref="C41:G41"/>
    <mergeCell ref="C46:G46"/>
    <mergeCell ref="C47:G47"/>
    <mergeCell ref="C69:G69"/>
    <mergeCell ref="C73:G73"/>
    <mergeCell ref="C29:G29"/>
    <mergeCell ref="C30:G30"/>
    <mergeCell ref="C32:G32"/>
    <mergeCell ref="C33:G33"/>
    <mergeCell ref="C36:G36"/>
    <mergeCell ref="C39:G39"/>
    <mergeCell ref="A1:G1"/>
    <mergeCell ref="C2:G2"/>
    <mergeCell ref="C3:G3"/>
    <mergeCell ref="C4:G4"/>
    <mergeCell ref="C20:G20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D923-5B0F-4320-B407-48120ECC8C4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92</v>
      </c>
      <c r="C4" s="200" t="s">
        <v>93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216085.49</v>
      </c>
      <c r="H8" s="220"/>
      <c r="I8" s="220">
        <v>44788.65</v>
      </c>
      <c r="J8" s="220"/>
      <c r="K8" s="220">
        <v>171296.84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34.663499999999999</v>
      </c>
      <c r="F21" s="226">
        <v>472</v>
      </c>
      <c r="G21" s="226">
        <v>16361.17</v>
      </c>
      <c r="H21" s="226">
        <v>0</v>
      </c>
      <c r="I21" s="226">
        <v>0</v>
      </c>
      <c r="J21" s="226">
        <v>472</v>
      </c>
      <c r="K21" s="226">
        <v>16361.171999999999</v>
      </c>
      <c r="L21" s="226">
        <v>21</v>
      </c>
      <c r="M21" s="226">
        <v>19797.0157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10.745685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776</v>
      </c>
      <c r="D23" s="244"/>
      <c r="E23" s="245">
        <v>34.663499999999999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6.9326999999999996</v>
      </c>
      <c r="F24" s="226">
        <v>61.2</v>
      </c>
      <c r="G24" s="226">
        <v>424.28</v>
      </c>
      <c r="H24" s="226">
        <v>0</v>
      </c>
      <c r="I24" s="226">
        <v>0</v>
      </c>
      <c r="J24" s="226">
        <v>61.2</v>
      </c>
      <c r="K24" s="226">
        <v>424.28124000000003</v>
      </c>
      <c r="L24" s="226">
        <v>21</v>
      </c>
      <c r="M24" s="226">
        <v>513.37879999999996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0.70990847999999995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777</v>
      </c>
      <c r="D25" s="244"/>
      <c r="E25" s="245">
        <v>6.9326999999999996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34.663499999999999</v>
      </c>
      <c r="F26" s="235">
        <v>245.5</v>
      </c>
      <c r="G26" s="235">
        <v>8509.89</v>
      </c>
      <c r="H26" s="235">
        <v>0</v>
      </c>
      <c r="I26" s="235">
        <v>0</v>
      </c>
      <c r="J26" s="235">
        <v>245.5</v>
      </c>
      <c r="K26" s="235">
        <v>8509.8892500000002</v>
      </c>
      <c r="L26" s="235">
        <v>21</v>
      </c>
      <c r="M26" s="235">
        <v>10296.966899999999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17.990356500000001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17.835000000000001</v>
      </c>
      <c r="F28" s="226">
        <v>53.3</v>
      </c>
      <c r="G28" s="226">
        <v>950.61</v>
      </c>
      <c r="H28" s="226">
        <v>0</v>
      </c>
      <c r="I28" s="226">
        <v>0</v>
      </c>
      <c r="J28" s="226">
        <v>53.3</v>
      </c>
      <c r="K28" s="226">
        <v>950.60550000000001</v>
      </c>
      <c r="L28" s="226">
        <v>21</v>
      </c>
      <c r="M28" s="226">
        <v>1150.2381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1.31979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778</v>
      </c>
      <c r="D29" s="244"/>
      <c r="E29" s="245">
        <v>17.835000000000001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25.745999999999999</v>
      </c>
      <c r="F30" s="226">
        <v>217</v>
      </c>
      <c r="G30" s="226">
        <v>5586.88</v>
      </c>
      <c r="H30" s="226">
        <v>0</v>
      </c>
      <c r="I30" s="226">
        <v>0</v>
      </c>
      <c r="J30" s="226">
        <v>217</v>
      </c>
      <c r="K30" s="226">
        <v>5586.8819999999996</v>
      </c>
      <c r="L30" s="226">
        <v>21</v>
      </c>
      <c r="M30" s="226">
        <v>6760.1247999999996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0.28320599999999996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779</v>
      </c>
      <c r="D31" s="244"/>
      <c r="E31" s="245">
        <v>25.745999999999999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34.663499999999999</v>
      </c>
      <c r="F34" s="226">
        <v>200</v>
      </c>
      <c r="G34" s="226">
        <v>6932.7</v>
      </c>
      <c r="H34" s="226">
        <v>0</v>
      </c>
      <c r="I34" s="226">
        <v>0</v>
      </c>
      <c r="J34" s="226">
        <v>200</v>
      </c>
      <c r="K34" s="226">
        <v>6932.7</v>
      </c>
      <c r="L34" s="226">
        <v>21</v>
      </c>
      <c r="M34" s="226">
        <v>8388.5669999999991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10.745685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8.9175000000000004</v>
      </c>
      <c r="F40" s="235">
        <v>316</v>
      </c>
      <c r="G40" s="235">
        <v>2817.93</v>
      </c>
      <c r="H40" s="235">
        <v>0</v>
      </c>
      <c r="I40" s="235">
        <v>0</v>
      </c>
      <c r="J40" s="235">
        <v>316</v>
      </c>
      <c r="K40" s="235">
        <v>2817.9300000000003</v>
      </c>
      <c r="L40" s="235">
        <v>21</v>
      </c>
      <c r="M40" s="235">
        <v>3409.6952999999999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5.8142100000000001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20.4175</v>
      </c>
      <c r="F41" s="226">
        <v>145.5</v>
      </c>
      <c r="G41" s="226">
        <v>2970.75</v>
      </c>
      <c r="H41" s="226">
        <v>0</v>
      </c>
      <c r="I41" s="226">
        <v>0</v>
      </c>
      <c r="J41" s="226">
        <v>145.5</v>
      </c>
      <c r="K41" s="226">
        <v>2970.7462500000001</v>
      </c>
      <c r="L41" s="226">
        <v>21</v>
      </c>
      <c r="M41" s="226">
        <v>3594.6075000000001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4.1243350000000003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781</v>
      </c>
      <c r="D43" s="244"/>
      <c r="E43" s="245">
        <v>8.9175000000000004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782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11</v>
      </c>
      <c r="F45" s="235">
        <v>11.3</v>
      </c>
      <c r="G45" s="235">
        <v>124.3</v>
      </c>
      <c r="H45" s="235">
        <v>0.8</v>
      </c>
      <c r="I45" s="235">
        <v>8.8000000000000007</v>
      </c>
      <c r="J45" s="235">
        <v>10.5</v>
      </c>
      <c r="K45" s="235">
        <v>115.5</v>
      </c>
      <c r="L45" s="235">
        <v>21</v>
      </c>
      <c r="M45" s="235">
        <v>150.40299999999999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0.23100000000000001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27</v>
      </c>
      <c r="F46" s="235">
        <v>31.9</v>
      </c>
      <c r="G46" s="235">
        <v>861.3</v>
      </c>
      <c r="H46" s="235">
        <v>0.8</v>
      </c>
      <c r="I46" s="235">
        <v>21.6</v>
      </c>
      <c r="J46" s="235">
        <v>31.1</v>
      </c>
      <c r="K46" s="235">
        <v>839.7</v>
      </c>
      <c r="L46" s="235">
        <v>21</v>
      </c>
      <c r="M46" s="235">
        <v>1042.173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1.9709999999999999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11</v>
      </c>
      <c r="F47" s="226">
        <v>15.6</v>
      </c>
      <c r="G47" s="226">
        <v>171.6</v>
      </c>
      <c r="H47" s="226">
        <v>0</v>
      </c>
      <c r="I47" s="226">
        <v>0</v>
      </c>
      <c r="J47" s="226">
        <v>15.6</v>
      </c>
      <c r="K47" s="226">
        <v>171.6</v>
      </c>
      <c r="L47" s="226">
        <v>21</v>
      </c>
      <c r="M47" s="226">
        <v>207.636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0.19799999999999998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783</v>
      </c>
      <c r="D48" s="244"/>
      <c r="E48" s="245">
        <v>11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27</v>
      </c>
      <c r="F49" s="226">
        <v>73.900000000000006</v>
      </c>
      <c r="G49" s="226">
        <v>1995.3</v>
      </c>
      <c r="H49" s="226">
        <v>0</v>
      </c>
      <c r="I49" s="226">
        <v>0</v>
      </c>
      <c r="J49" s="226">
        <v>73.900000000000006</v>
      </c>
      <c r="K49" s="226">
        <v>1995.3000000000002</v>
      </c>
      <c r="L49" s="226">
        <v>21</v>
      </c>
      <c r="M49" s="226">
        <v>2414.3129999999996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3.456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784</v>
      </c>
      <c r="D50" s="244"/>
      <c r="E50" s="245">
        <v>27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47.630099999999999</v>
      </c>
      <c r="F51" s="226">
        <v>280</v>
      </c>
      <c r="G51" s="226">
        <v>13336.43</v>
      </c>
      <c r="H51" s="226">
        <v>0</v>
      </c>
      <c r="I51" s="226">
        <v>0</v>
      </c>
      <c r="J51" s="226">
        <v>280</v>
      </c>
      <c r="K51" s="226">
        <v>13336.428</v>
      </c>
      <c r="L51" s="226">
        <v>21</v>
      </c>
      <c r="M51" s="226">
        <v>16137.0803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785</v>
      </c>
      <c r="D53" s="244"/>
      <c r="E53" s="245">
        <v>47.630099999999999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1.1399999999999999</v>
      </c>
      <c r="F59" s="226">
        <v>187.5</v>
      </c>
      <c r="G59" s="226">
        <v>213.75</v>
      </c>
      <c r="H59" s="226">
        <v>187.5</v>
      </c>
      <c r="I59" s="226">
        <v>213.74999999999997</v>
      </c>
      <c r="J59" s="226">
        <v>0</v>
      </c>
      <c r="K59" s="226">
        <v>0</v>
      </c>
      <c r="L59" s="226">
        <v>21</v>
      </c>
      <c r="M59" s="226">
        <v>258.63749999999999</v>
      </c>
      <c r="N59" s="225">
        <v>1E-3</v>
      </c>
      <c r="O59" s="225">
        <v>1.14E-3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786</v>
      </c>
      <c r="D60" s="244"/>
      <c r="E60" s="245">
        <v>1.1399999999999999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787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50814.78</v>
      </c>
      <c r="H120" s="220"/>
      <c r="I120" s="220">
        <v>0</v>
      </c>
      <c r="J120" s="220"/>
      <c r="K120" s="220">
        <v>50814.78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147.71737999999999</v>
      </c>
      <c r="F121" s="235">
        <v>344</v>
      </c>
      <c r="G121" s="235">
        <v>50814.78</v>
      </c>
      <c r="H121" s="235">
        <v>0</v>
      </c>
      <c r="I121" s="235">
        <v>0</v>
      </c>
      <c r="J121" s="235">
        <v>344</v>
      </c>
      <c r="K121" s="235">
        <v>50814.778719999995</v>
      </c>
      <c r="L121" s="235">
        <v>21</v>
      </c>
      <c r="M121" s="235">
        <v>61485.883799999996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34.270432159999999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5953.19</v>
      </c>
      <c r="H122" s="220"/>
      <c r="I122" s="220">
        <v>12.58</v>
      </c>
      <c r="J122" s="220"/>
      <c r="K122" s="220">
        <v>5940.61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378.5</v>
      </c>
      <c r="G125" s="235">
        <v>1240.45</v>
      </c>
      <c r="H125" s="235">
        <v>3.84</v>
      </c>
      <c r="I125" s="235">
        <v>12.584793599999999</v>
      </c>
      <c r="J125" s="235">
        <v>374.66</v>
      </c>
      <c r="K125" s="235">
        <v>1227.8694714000001</v>
      </c>
      <c r="L125" s="235">
        <v>21</v>
      </c>
      <c r="M125" s="235">
        <v>1500.9445000000001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535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EF624-B199-4714-AA32-F78EEBC4868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94</v>
      </c>
      <c r="C4" s="200" t="s">
        <v>95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233465.52</v>
      </c>
      <c r="H8" s="220"/>
      <c r="I8" s="220">
        <v>44814.35</v>
      </c>
      <c r="J8" s="220"/>
      <c r="K8" s="220">
        <v>188651.17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45.415500000000002</v>
      </c>
      <c r="F21" s="226">
        <v>472</v>
      </c>
      <c r="G21" s="226">
        <v>21436.12</v>
      </c>
      <c r="H21" s="226">
        <v>0</v>
      </c>
      <c r="I21" s="226">
        <v>0</v>
      </c>
      <c r="J21" s="226">
        <v>472</v>
      </c>
      <c r="K21" s="226">
        <v>21436.116000000002</v>
      </c>
      <c r="L21" s="226">
        <v>21</v>
      </c>
      <c r="M21" s="226">
        <v>25937.705199999997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14.078805000000001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788</v>
      </c>
      <c r="D23" s="244"/>
      <c r="E23" s="245">
        <v>45.415500000000002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9.0831</v>
      </c>
      <c r="F24" s="226">
        <v>61.2</v>
      </c>
      <c r="G24" s="226">
        <v>555.89</v>
      </c>
      <c r="H24" s="226">
        <v>0</v>
      </c>
      <c r="I24" s="226">
        <v>0</v>
      </c>
      <c r="J24" s="226">
        <v>61.2</v>
      </c>
      <c r="K24" s="226">
        <v>555.88571999999999</v>
      </c>
      <c r="L24" s="226">
        <v>21</v>
      </c>
      <c r="M24" s="226">
        <v>672.62689999999998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0.93010944000000007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789</v>
      </c>
      <c r="D25" s="244"/>
      <c r="E25" s="245">
        <v>9.0831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45.415500000000002</v>
      </c>
      <c r="F26" s="235">
        <v>245.5</v>
      </c>
      <c r="G26" s="235">
        <v>11149.51</v>
      </c>
      <c r="H26" s="235">
        <v>0</v>
      </c>
      <c r="I26" s="235">
        <v>0</v>
      </c>
      <c r="J26" s="235">
        <v>245.5</v>
      </c>
      <c r="K26" s="235">
        <v>11149.50525</v>
      </c>
      <c r="L26" s="235">
        <v>21</v>
      </c>
      <c r="M26" s="235">
        <v>13490.9071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23.5706445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22.78</v>
      </c>
      <c r="F28" s="226">
        <v>53.3</v>
      </c>
      <c r="G28" s="226">
        <v>1214.17</v>
      </c>
      <c r="H28" s="226">
        <v>0</v>
      </c>
      <c r="I28" s="226">
        <v>0</v>
      </c>
      <c r="J28" s="226">
        <v>53.3</v>
      </c>
      <c r="K28" s="226">
        <v>1214.174</v>
      </c>
      <c r="L28" s="226">
        <v>21</v>
      </c>
      <c r="M28" s="226">
        <v>1469.1457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1.6857200000000001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790</v>
      </c>
      <c r="D29" s="244"/>
      <c r="E29" s="245">
        <v>22.78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34.025500000000001</v>
      </c>
      <c r="F30" s="226">
        <v>217</v>
      </c>
      <c r="G30" s="226">
        <v>7383.53</v>
      </c>
      <c r="H30" s="226">
        <v>0</v>
      </c>
      <c r="I30" s="226">
        <v>0</v>
      </c>
      <c r="J30" s="226">
        <v>217</v>
      </c>
      <c r="K30" s="226">
        <v>7383.5335000000005</v>
      </c>
      <c r="L30" s="226">
        <v>21</v>
      </c>
      <c r="M30" s="226">
        <v>8934.0712999999996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0.37428050000000002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791</v>
      </c>
      <c r="D31" s="244"/>
      <c r="E31" s="245">
        <v>34.025500000000001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45.415500000000002</v>
      </c>
      <c r="F34" s="226">
        <v>200</v>
      </c>
      <c r="G34" s="226">
        <v>9083.1</v>
      </c>
      <c r="H34" s="226">
        <v>0</v>
      </c>
      <c r="I34" s="226">
        <v>0</v>
      </c>
      <c r="J34" s="226">
        <v>200</v>
      </c>
      <c r="K34" s="226">
        <v>9083.1</v>
      </c>
      <c r="L34" s="226">
        <v>21</v>
      </c>
      <c r="M34" s="226">
        <v>10990.550999999999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14.078805000000001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11.39</v>
      </c>
      <c r="F40" s="235">
        <v>316</v>
      </c>
      <c r="G40" s="235">
        <v>3599.24</v>
      </c>
      <c r="H40" s="235">
        <v>0</v>
      </c>
      <c r="I40" s="235">
        <v>0</v>
      </c>
      <c r="J40" s="235">
        <v>316</v>
      </c>
      <c r="K40" s="235">
        <v>3599.2400000000002</v>
      </c>
      <c r="L40" s="235">
        <v>21</v>
      </c>
      <c r="M40" s="235">
        <v>4355.0803999999998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7.4262800000000002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22.89</v>
      </c>
      <c r="F41" s="226">
        <v>145.5</v>
      </c>
      <c r="G41" s="226">
        <v>3330.5</v>
      </c>
      <c r="H41" s="226">
        <v>0</v>
      </c>
      <c r="I41" s="226">
        <v>0</v>
      </c>
      <c r="J41" s="226">
        <v>145.5</v>
      </c>
      <c r="K41" s="226">
        <v>3330.4949999999999</v>
      </c>
      <c r="L41" s="226">
        <v>21</v>
      </c>
      <c r="M41" s="226">
        <v>4029.9049999999997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4.62378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792</v>
      </c>
      <c r="D43" s="244"/>
      <c r="E43" s="245">
        <v>11.39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782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18</v>
      </c>
      <c r="F45" s="235">
        <v>11.3</v>
      </c>
      <c r="G45" s="235">
        <v>203.4</v>
      </c>
      <c r="H45" s="235">
        <v>0.8</v>
      </c>
      <c r="I45" s="235">
        <v>14.4</v>
      </c>
      <c r="J45" s="235">
        <v>10.5</v>
      </c>
      <c r="K45" s="235">
        <v>189</v>
      </c>
      <c r="L45" s="235">
        <v>21</v>
      </c>
      <c r="M45" s="235">
        <v>246.114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0.378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24</v>
      </c>
      <c r="F46" s="235">
        <v>31.9</v>
      </c>
      <c r="G46" s="235">
        <v>765.6</v>
      </c>
      <c r="H46" s="235">
        <v>0.8</v>
      </c>
      <c r="I46" s="235">
        <v>19.200000000000003</v>
      </c>
      <c r="J46" s="235">
        <v>31.1</v>
      </c>
      <c r="K46" s="235">
        <v>746.40000000000009</v>
      </c>
      <c r="L46" s="235">
        <v>21</v>
      </c>
      <c r="M46" s="235">
        <v>926.37599999999998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1.7519999999999998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18</v>
      </c>
      <c r="F47" s="226">
        <v>15.6</v>
      </c>
      <c r="G47" s="226">
        <v>280.8</v>
      </c>
      <c r="H47" s="226">
        <v>0</v>
      </c>
      <c r="I47" s="226">
        <v>0</v>
      </c>
      <c r="J47" s="226">
        <v>15.6</v>
      </c>
      <c r="K47" s="226">
        <v>280.8</v>
      </c>
      <c r="L47" s="226">
        <v>21</v>
      </c>
      <c r="M47" s="226">
        <v>339.76800000000003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0.32399999999999995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793</v>
      </c>
      <c r="D48" s="244"/>
      <c r="E48" s="245">
        <v>18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24</v>
      </c>
      <c r="F49" s="226">
        <v>73.900000000000006</v>
      </c>
      <c r="G49" s="226">
        <v>1773.6</v>
      </c>
      <c r="H49" s="226">
        <v>0</v>
      </c>
      <c r="I49" s="226">
        <v>0</v>
      </c>
      <c r="J49" s="226">
        <v>73.900000000000006</v>
      </c>
      <c r="K49" s="226">
        <v>1773.6000000000001</v>
      </c>
      <c r="L49" s="226">
        <v>21</v>
      </c>
      <c r="M49" s="226">
        <v>2146.056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3.0720000000000001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794</v>
      </c>
      <c r="D50" s="244"/>
      <c r="E50" s="245">
        <v>24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62.947180000000003</v>
      </c>
      <c r="F51" s="226">
        <v>280</v>
      </c>
      <c r="G51" s="226">
        <v>17625.21</v>
      </c>
      <c r="H51" s="226">
        <v>0</v>
      </c>
      <c r="I51" s="226">
        <v>0</v>
      </c>
      <c r="J51" s="226">
        <v>280</v>
      </c>
      <c r="K51" s="226">
        <v>17625.2104</v>
      </c>
      <c r="L51" s="226">
        <v>21</v>
      </c>
      <c r="M51" s="226">
        <v>21326.504099999998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795</v>
      </c>
      <c r="D53" s="244"/>
      <c r="E53" s="245">
        <v>62.947180000000003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1.26</v>
      </c>
      <c r="F59" s="226">
        <v>187.5</v>
      </c>
      <c r="G59" s="226">
        <v>236.25</v>
      </c>
      <c r="H59" s="226">
        <v>187.5</v>
      </c>
      <c r="I59" s="226">
        <v>236.25</v>
      </c>
      <c r="J59" s="226">
        <v>0</v>
      </c>
      <c r="K59" s="226">
        <v>0</v>
      </c>
      <c r="L59" s="226">
        <v>21</v>
      </c>
      <c r="M59" s="226">
        <v>285.86250000000001</v>
      </c>
      <c r="N59" s="225">
        <v>1E-3</v>
      </c>
      <c r="O59" s="225">
        <v>1.2600000000000001E-3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796</v>
      </c>
      <c r="D60" s="244"/>
      <c r="E60" s="245">
        <v>1.26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787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50814.82</v>
      </c>
      <c r="H120" s="220"/>
      <c r="I120" s="220">
        <v>0</v>
      </c>
      <c r="J120" s="220"/>
      <c r="K120" s="220">
        <v>50814.82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147.7175</v>
      </c>
      <c r="F121" s="235">
        <v>344</v>
      </c>
      <c r="G121" s="235">
        <v>50814.82</v>
      </c>
      <c r="H121" s="235">
        <v>0</v>
      </c>
      <c r="I121" s="235">
        <v>0</v>
      </c>
      <c r="J121" s="235">
        <v>344</v>
      </c>
      <c r="K121" s="235">
        <v>50814.82</v>
      </c>
      <c r="L121" s="235">
        <v>21</v>
      </c>
      <c r="M121" s="235">
        <v>61485.932199999996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34.27046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5953.19</v>
      </c>
      <c r="H122" s="220"/>
      <c r="I122" s="220">
        <v>12.58</v>
      </c>
      <c r="J122" s="220"/>
      <c r="K122" s="220">
        <v>5940.61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378.5</v>
      </c>
      <c r="G125" s="235">
        <v>1240.45</v>
      </c>
      <c r="H125" s="235">
        <v>3.84</v>
      </c>
      <c r="I125" s="235">
        <v>12.584793599999999</v>
      </c>
      <c r="J125" s="235">
        <v>374.66</v>
      </c>
      <c r="K125" s="235">
        <v>1227.8694714000001</v>
      </c>
      <c r="L125" s="235">
        <v>21</v>
      </c>
      <c r="M125" s="235">
        <v>1500.9445000000001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535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89622-A9C2-4A55-BA97-DC9611B4302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96</v>
      </c>
      <c r="C4" s="200" t="s">
        <v>97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46635.24</v>
      </c>
      <c r="H8" s="220"/>
      <c r="I8" s="220">
        <v>11717.15</v>
      </c>
      <c r="J8" s="220"/>
      <c r="K8" s="220">
        <v>34918.089999999997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7.4999999999999997E-2</v>
      </c>
      <c r="F9" s="226">
        <v>465.5</v>
      </c>
      <c r="G9" s="226">
        <v>34.909999999999997</v>
      </c>
      <c r="H9" s="226">
        <v>0</v>
      </c>
      <c r="I9" s="226">
        <v>0</v>
      </c>
      <c r="J9" s="226">
        <v>465.5</v>
      </c>
      <c r="K9" s="226">
        <v>34.912500000000001</v>
      </c>
      <c r="L9" s="226">
        <v>21</v>
      </c>
      <c r="M9" s="226">
        <v>42.241099999999996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6.6824999999999996E-2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797</v>
      </c>
      <c r="D10" s="244"/>
      <c r="E10" s="245">
        <v>7.4999999999999997E-2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330</v>
      </c>
      <c r="C11" s="238" t="s">
        <v>331</v>
      </c>
      <c r="D11" s="224" t="s">
        <v>307</v>
      </c>
      <c r="E11" s="225">
        <v>0.27500000000000002</v>
      </c>
      <c r="F11" s="226">
        <v>863</v>
      </c>
      <c r="G11" s="226">
        <v>237.33</v>
      </c>
      <c r="H11" s="226">
        <v>0</v>
      </c>
      <c r="I11" s="226">
        <v>0</v>
      </c>
      <c r="J11" s="226">
        <v>863</v>
      </c>
      <c r="K11" s="226">
        <v>237.32500000000002</v>
      </c>
      <c r="L11" s="226">
        <v>21</v>
      </c>
      <c r="M11" s="226">
        <v>287.16930000000002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1.992</v>
      </c>
      <c r="V11" s="214">
        <v>0.54780000000000006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798</v>
      </c>
      <c r="D12" s="244"/>
      <c r="E12" s="245">
        <v>0.27500000000000002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332</v>
      </c>
      <c r="C13" s="241" t="s">
        <v>333</v>
      </c>
      <c r="D13" s="233" t="s">
        <v>307</v>
      </c>
      <c r="E13" s="234">
        <v>0.27500000000000002</v>
      </c>
      <c r="F13" s="235">
        <v>289.5</v>
      </c>
      <c r="G13" s="235">
        <v>79.61</v>
      </c>
      <c r="H13" s="235">
        <v>0</v>
      </c>
      <c r="I13" s="235">
        <v>0</v>
      </c>
      <c r="J13" s="235">
        <v>289.5</v>
      </c>
      <c r="K13" s="235">
        <v>79.612500000000011</v>
      </c>
      <c r="L13" s="235">
        <v>21</v>
      </c>
      <c r="M13" s="235">
        <v>96.328099999999992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0.16830000000000001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513</v>
      </c>
      <c r="C14" s="241" t="s">
        <v>514</v>
      </c>
      <c r="D14" s="233" t="s">
        <v>515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19.739999999999998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397</v>
      </c>
      <c r="C15" s="238" t="s">
        <v>398</v>
      </c>
      <c r="D15" s="224" t="s">
        <v>399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0.20300000000000001</v>
      </c>
      <c r="V15" s="214">
        <v>18.27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496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401</v>
      </c>
      <c r="C17" s="241" t="s">
        <v>402</v>
      </c>
      <c r="D17" s="233" t="s">
        <v>403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228</v>
      </c>
      <c r="T17" s="214" t="s">
        <v>228</v>
      </c>
      <c r="U17" s="214">
        <v>0</v>
      </c>
      <c r="V17" s="214">
        <v>0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x14ac:dyDescent="0.2">
      <c r="A18" s="222">
        <v>7</v>
      </c>
      <c r="B18" s="223" t="s">
        <v>732</v>
      </c>
      <c r="C18" s="238" t="s">
        <v>733</v>
      </c>
      <c r="D18" s="224" t="s">
        <v>307</v>
      </c>
      <c r="E18" s="225">
        <v>0.2</v>
      </c>
      <c r="F18" s="226">
        <v>7545</v>
      </c>
      <c r="G18" s="226">
        <v>1509</v>
      </c>
      <c r="H18" s="226">
        <v>0</v>
      </c>
      <c r="I18" s="226">
        <v>0</v>
      </c>
      <c r="J18" s="226">
        <v>7545</v>
      </c>
      <c r="K18" s="226">
        <v>1509</v>
      </c>
      <c r="L18" s="226">
        <v>21</v>
      </c>
      <c r="M18" s="226">
        <v>1825.8899999999999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535</v>
      </c>
      <c r="U18" s="214">
        <v>16.54</v>
      </c>
      <c r="V18" s="214">
        <v>3.3079999999999998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1"/>
      <c r="B19" s="212"/>
      <c r="C19" s="246" t="s">
        <v>799</v>
      </c>
      <c r="D19" s="244"/>
      <c r="E19" s="245">
        <v>0.2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497</v>
      </c>
      <c r="C20" s="238" t="s">
        <v>498</v>
      </c>
      <c r="D20" s="224" t="s">
        <v>307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1.5620000000000001</v>
      </c>
      <c r="V20" s="214">
        <v>3.7253699999999998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453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499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334</v>
      </c>
      <c r="C23" s="238" t="s">
        <v>335</v>
      </c>
      <c r="D23" s="224" t="s">
        <v>307</v>
      </c>
      <c r="E23" s="225">
        <v>0.16</v>
      </c>
      <c r="F23" s="226">
        <v>2015</v>
      </c>
      <c r="G23" s="226">
        <v>322.39999999999998</v>
      </c>
      <c r="H23" s="226">
        <v>0</v>
      </c>
      <c r="I23" s="226">
        <v>0</v>
      </c>
      <c r="J23" s="226">
        <v>2015</v>
      </c>
      <c r="K23" s="226">
        <v>322.40000000000003</v>
      </c>
      <c r="L23" s="226">
        <v>21</v>
      </c>
      <c r="M23" s="226">
        <v>390.10399999999998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4.6550000000000002</v>
      </c>
      <c r="V23" s="214">
        <v>0.74480000000000002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336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800</v>
      </c>
      <c r="D25" s="244"/>
      <c r="E25" s="245">
        <v>0.16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338</v>
      </c>
      <c r="C26" s="241" t="s">
        <v>339</v>
      </c>
      <c r="D26" s="233" t="s">
        <v>307</v>
      </c>
      <c r="E26" s="234">
        <v>2.3849999999999998</v>
      </c>
      <c r="F26" s="235">
        <v>245.5</v>
      </c>
      <c r="G26" s="235">
        <v>585.52</v>
      </c>
      <c r="H26" s="235">
        <v>0</v>
      </c>
      <c r="I26" s="235">
        <v>0</v>
      </c>
      <c r="J26" s="235">
        <v>245.5</v>
      </c>
      <c r="K26" s="235">
        <v>585.51749999999993</v>
      </c>
      <c r="L26" s="235">
        <v>21</v>
      </c>
      <c r="M26" s="235">
        <v>708.47919999999999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1.2378149999999999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307</v>
      </c>
      <c r="E27" s="234">
        <v>0.27500000000000002</v>
      </c>
      <c r="F27" s="235">
        <v>344.5</v>
      </c>
      <c r="G27" s="235">
        <v>94.74</v>
      </c>
      <c r="H27" s="235">
        <v>0</v>
      </c>
      <c r="I27" s="235">
        <v>0</v>
      </c>
      <c r="J27" s="235">
        <v>344.5</v>
      </c>
      <c r="K27" s="235">
        <v>94.737500000000011</v>
      </c>
      <c r="L27" s="235">
        <v>21</v>
      </c>
      <c r="M27" s="235">
        <v>114.63539999999999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0.20047500000000001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314</v>
      </c>
      <c r="C28" s="241" t="s">
        <v>315</v>
      </c>
      <c r="D28" s="233" t="s">
        <v>307</v>
      </c>
      <c r="E28" s="234">
        <v>2.3849999999999998</v>
      </c>
      <c r="F28" s="235">
        <v>217</v>
      </c>
      <c r="G28" s="235">
        <v>517.54999999999995</v>
      </c>
      <c r="H28" s="235">
        <v>0</v>
      </c>
      <c r="I28" s="235">
        <v>0</v>
      </c>
      <c r="J28" s="235">
        <v>217</v>
      </c>
      <c r="K28" s="235">
        <v>517.54499999999996</v>
      </c>
      <c r="L28" s="235">
        <v>21</v>
      </c>
      <c r="M28" s="235">
        <v>626.23549999999989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1.0999999999999999E-2</v>
      </c>
      <c r="V28" s="214">
        <v>2.6234999999999994E-2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316</v>
      </c>
      <c r="C29" s="238" t="s">
        <v>317</v>
      </c>
      <c r="D29" s="224" t="s">
        <v>307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0.31</v>
      </c>
      <c r="V29" s="214">
        <v>0.73934999999999995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344</v>
      </c>
      <c r="C32" s="238" t="s">
        <v>345</v>
      </c>
      <c r="D32" s="224" t="s">
        <v>307</v>
      </c>
      <c r="E32" s="225">
        <v>0.27500000000000002</v>
      </c>
      <c r="F32" s="226">
        <v>212</v>
      </c>
      <c r="G32" s="226">
        <v>58.3</v>
      </c>
      <c r="H32" s="226">
        <v>0</v>
      </c>
      <c r="I32" s="226">
        <v>0</v>
      </c>
      <c r="J32" s="226">
        <v>212</v>
      </c>
      <c r="K32" s="226">
        <v>58.300000000000004</v>
      </c>
      <c r="L32" s="226">
        <v>21</v>
      </c>
      <c r="M32" s="226">
        <v>70.542999999999992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0.32200000000000001</v>
      </c>
      <c r="V32" s="214">
        <v>8.8550000000000004E-2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342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415</v>
      </c>
      <c r="C35" s="238" t="s">
        <v>416</v>
      </c>
      <c r="D35" s="224" t="s">
        <v>307</v>
      </c>
      <c r="E35" s="225">
        <v>0.56625000000000003</v>
      </c>
      <c r="F35" s="226">
        <v>546</v>
      </c>
      <c r="G35" s="226">
        <v>309.17</v>
      </c>
      <c r="H35" s="226">
        <v>0</v>
      </c>
      <c r="I35" s="226">
        <v>0</v>
      </c>
      <c r="J35" s="226">
        <v>546</v>
      </c>
      <c r="K35" s="226">
        <v>309.17250000000001</v>
      </c>
      <c r="L35" s="226">
        <v>21</v>
      </c>
      <c r="M35" s="226">
        <v>374.09570000000002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228</v>
      </c>
      <c r="T35" s="214" t="s">
        <v>535</v>
      </c>
      <c r="U35" s="214">
        <v>1.1499999999999999</v>
      </c>
      <c r="V35" s="214">
        <v>0.65118750000000003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801</v>
      </c>
      <c r="D36" s="244"/>
      <c r="E36" s="245">
        <v>0.56625000000000003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322</v>
      </c>
      <c r="C37" s="238" t="s">
        <v>323</v>
      </c>
      <c r="D37" s="224" t="s">
        <v>324</v>
      </c>
      <c r="E37" s="225">
        <v>4.4122500000000002</v>
      </c>
      <c r="F37" s="226">
        <v>280</v>
      </c>
      <c r="G37" s="226">
        <v>1235.43</v>
      </c>
      <c r="H37" s="226">
        <v>0</v>
      </c>
      <c r="I37" s="226">
        <v>0</v>
      </c>
      <c r="J37" s="226">
        <v>280</v>
      </c>
      <c r="K37" s="226">
        <v>1235.43</v>
      </c>
      <c r="L37" s="226">
        <v>21</v>
      </c>
      <c r="M37" s="226">
        <v>1494.8703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</v>
      </c>
      <c r="V37" s="214">
        <v>0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500</v>
      </c>
      <c r="D39" s="244"/>
      <c r="E39" s="245">
        <v>4.4122500000000002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17</v>
      </c>
      <c r="B40" s="223" t="s">
        <v>501</v>
      </c>
      <c r="C40" s="238" t="s">
        <v>502</v>
      </c>
      <c r="D40" s="224" t="s">
        <v>256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253</v>
      </c>
      <c r="T40" s="214" t="s">
        <v>229</v>
      </c>
      <c r="U40" s="214">
        <v>0</v>
      </c>
      <c r="V40" s="214">
        <v>0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509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18</v>
      </c>
      <c r="B44" s="223" t="s">
        <v>363</v>
      </c>
      <c r="C44" s="238" t="s">
        <v>364</v>
      </c>
      <c r="D44" s="224" t="s">
        <v>307</v>
      </c>
      <c r="E44" s="225">
        <v>0.62287999999999999</v>
      </c>
      <c r="F44" s="226">
        <v>2935</v>
      </c>
      <c r="G44" s="226">
        <v>1828.15</v>
      </c>
      <c r="H44" s="226">
        <v>2935</v>
      </c>
      <c r="I44" s="226">
        <v>1828.1528000000001</v>
      </c>
      <c r="J44" s="226">
        <v>0</v>
      </c>
      <c r="K44" s="226">
        <v>0</v>
      </c>
      <c r="L44" s="226">
        <v>21</v>
      </c>
      <c r="M44" s="226">
        <v>2212.0615000000003</v>
      </c>
      <c r="N44" s="225">
        <v>2.5</v>
      </c>
      <c r="O44" s="225">
        <v>1.5571999999999999</v>
      </c>
      <c r="P44" s="225">
        <v>0</v>
      </c>
      <c r="Q44" s="227">
        <v>0</v>
      </c>
      <c r="R44" s="214" t="s">
        <v>359</v>
      </c>
      <c r="S44" s="214" t="s">
        <v>228</v>
      </c>
      <c r="T44" s="214" t="s">
        <v>228</v>
      </c>
      <c r="U44" s="214">
        <v>0</v>
      </c>
      <c r="V44" s="214">
        <v>0</v>
      </c>
      <c r="W44" s="214"/>
      <c r="X44" s="214" t="s">
        <v>360</v>
      </c>
      <c r="Y44" s="214" t="s">
        <v>231</v>
      </c>
      <c r="Z44" s="208"/>
      <c r="AA44" s="208"/>
      <c r="AB44" s="208"/>
      <c r="AC44" s="208"/>
      <c r="AD44" s="208"/>
      <c r="AE44" s="208"/>
      <c r="AF44" s="208"/>
      <c r="AG44" s="208" t="s">
        <v>361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802</v>
      </c>
      <c r="D45" s="244"/>
      <c r="E45" s="245">
        <v>0.62287999999999999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177</v>
      </c>
      <c r="C46" s="237" t="s">
        <v>178</v>
      </c>
      <c r="D46" s="218"/>
      <c r="E46" s="219"/>
      <c r="F46" s="220"/>
      <c r="G46" s="220">
        <v>19433.04</v>
      </c>
      <c r="H46" s="220"/>
      <c r="I46" s="220">
        <v>1048.26</v>
      </c>
      <c r="J46" s="220"/>
      <c r="K46" s="220">
        <v>18384.78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19</v>
      </c>
      <c r="B47" s="223" t="s">
        <v>483</v>
      </c>
      <c r="C47" s="238" t="s">
        <v>484</v>
      </c>
      <c r="D47" s="224" t="s">
        <v>288</v>
      </c>
      <c r="E47" s="225">
        <v>50.738999999999997</v>
      </c>
      <c r="F47" s="226">
        <v>191.5</v>
      </c>
      <c r="G47" s="226">
        <v>9716.52</v>
      </c>
      <c r="H47" s="226">
        <v>10.33</v>
      </c>
      <c r="I47" s="226">
        <v>524.13387</v>
      </c>
      <c r="J47" s="226">
        <v>181.17</v>
      </c>
      <c r="K47" s="226">
        <v>9192.3846299999987</v>
      </c>
      <c r="L47" s="226">
        <v>21</v>
      </c>
      <c r="M47" s="226">
        <v>11756.9892</v>
      </c>
      <c r="N47" s="225">
        <v>2.0000000000000002E-5</v>
      </c>
      <c r="O47" s="225">
        <v>1.0147800000000001E-3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0.32</v>
      </c>
      <c r="V47" s="214">
        <v>16.23648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485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486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233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20</v>
      </c>
      <c r="B50" s="223" t="s">
        <v>483</v>
      </c>
      <c r="C50" s="238" t="s">
        <v>484</v>
      </c>
      <c r="D50" s="224" t="s">
        <v>288</v>
      </c>
      <c r="E50" s="225">
        <v>50.738999999999997</v>
      </c>
      <c r="F50" s="226">
        <v>191.5</v>
      </c>
      <c r="G50" s="226">
        <v>9716.52</v>
      </c>
      <c r="H50" s="226">
        <v>10.33</v>
      </c>
      <c r="I50" s="226">
        <v>524.13387</v>
      </c>
      <c r="J50" s="226">
        <v>181.17</v>
      </c>
      <c r="K50" s="226">
        <v>9192.3846299999987</v>
      </c>
      <c r="L50" s="226">
        <v>21</v>
      </c>
      <c r="M50" s="226">
        <v>11756.9892</v>
      </c>
      <c r="N50" s="225">
        <v>2.0000000000000002E-5</v>
      </c>
      <c r="O50" s="225">
        <v>1.0147800000000001E-3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0.32</v>
      </c>
      <c r="V50" s="214">
        <v>16.23648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39" t="s">
        <v>485</v>
      </c>
      <c r="D51" s="228"/>
      <c r="E51" s="228"/>
      <c r="F51" s="228"/>
      <c r="G51" s="228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2" x14ac:dyDescent="0.2">
      <c r="A52" s="211"/>
      <c r="B52" s="212"/>
      <c r="C52" s="240" t="s">
        <v>486</v>
      </c>
      <c r="D52" s="230"/>
      <c r="E52" s="230"/>
      <c r="F52" s="230"/>
      <c r="G52" s="230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16" t="s">
        <v>223</v>
      </c>
      <c r="B53" s="217" t="s">
        <v>179</v>
      </c>
      <c r="C53" s="237" t="s">
        <v>180</v>
      </c>
      <c r="D53" s="218"/>
      <c r="E53" s="219"/>
      <c r="F53" s="220"/>
      <c r="G53" s="220">
        <v>9625</v>
      </c>
      <c r="H53" s="220"/>
      <c r="I53" s="220">
        <v>3208.18</v>
      </c>
      <c r="J53" s="220"/>
      <c r="K53" s="220">
        <v>6416.82</v>
      </c>
      <c r="L53" s="220"/>
      <c r="M53" s="220"/>
      <c r="N53" s="219"/>
      <c r="O53" s="219"/>
      <c r="P53" s="219"/>
      <c r="Q53" s="221"/>
      <c r="R53" s="215"/>
      <c r="S53" s="215"/>
      <c r="T53" s="215"/>
      <c r="U53" s="215"/>
      <c r="V53" s="215"/>
      <c r="W53" s="215"/>
      <c r="X53" s="215"/>
      <c r="Y53" s="215"/>
      <c r="AG53" t="s">
        <v>224</v>
      </c>
    </row>
    <row r="54" spans="1:60" x14ac:dyDescent="0.2">
      <c r="A54" s="222">
        <v>21</v>
      </c>
      <c r="B54" s="223" t="s">
        <v>738</v>
      </c>
      <c r="C54" s="238" t="s">
        <v>739</v>
      </c>
      <c r="D54" s="224" t="s">
        <v>307</v>
      </c>
      <c r="E54" s="225">
        <v>0.3</v>
      </c>
      <c r="F54" s="226">
        <v>11720</v>
      </c>
      <c r="G54" s="226">
        <v>3516</v>
      </c>
      <c r="H54" s="226">
        <v>5110.5600000000004</v>
      </c>
      <c r="I54" s="226">
        <v>1533.1680000000001</v>
      </c>
      <c r="J54" s="226">
        <v>6609.44</v>
      </c>
      <c r="K54" s="226">
        <v>1982.8319999999999</v>
      </c>
      <c r="L54" s="226">
        <v>21</v>
      </c>
      <c r="M54" s="226">
        <v>4254.3599999999997</v>
      </c>
      <c r="N54" s="225">
        <v>3.0951599999999999</v>
      </c>
      <c r="O54" s="225">
        <v>0.92854799999999993</v>
      </c>
      <c r="P54" s="225">
        <v>0</v>
      </c>
      <c r="Q54" s="227">
        <v>0</v>
      </c>
      <c r="R54" s="214"/>
      <c r="S54" s="214" t="s">
        <v>228</v>
      </c>
      <c r="T54" s="214" t="s">
        <v>228</v>
      </c>
      <c r="U54" s="214">
        <v>11.661</v>
      </c>
      <c r="V54" s="214">
        <v>3.4983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803</v>
      </c>
      <c r="D55" s="244"/>
      <c r="E55" s="245">
        <v>0.3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22</v>
      </c>
      <c r="B56" s="223" t="s">
        <v>599</v>
      </c>
      <c r="C56" s="238" t="s">
        <v>600</v>
      </c>
      <c r="D56" s="224" t="s">
        <v>307</v>
      </c>
      <c r="E56" s="225">
        <v>0.2</v>
      </c>
      <c r="F56" s="226">
        <v>6790</v>
      </c>
      <c r="G56" s="226">
        <v>1358</v>
      </c>
      <c r="H56" s="226">
        <v>4894.9399999999996</v>
      </c>
      <c r="I56" s="226">
        <v>978.98799999999994</v>
      </c>
      <c r="J56" s="226">
        <v>1895.06</v>
      </c>
      <c r="K56" s="226">
        <v>379.012</v>
      </c>
      <c r="L56" s="226">
        <v>21</v>
      </c>
      <c r="M56" s="226">
        <v>1643.18</v>
      </c>
      <c r="N56" s="225">
        <v>2.9559700000000002</v>
      </c>
      <c r="O56" s="225">
        <v>0.59119400000000011</v>
      </c>
      <c r="P56" s="225">
        <v>0</v>
      </c>
      <c r="Q56" s="227">
        <v>0</v>
      </c>
      <c r="R56" s="214"/>
      <c r="S56" s="214" t="s">
        <v>228</v>
      </c>
      <c r="T56" s="214" t="s">
        <v>228</v>
      </c>
      <c r="U56" s="214">
        <v>3.8820000000000001</v>
      </c>
      <c r="V56" s="214">
        <v>0.77640000000000009</v>
      </c>
      <c r="W56" s="214"/>
      <c r="X56" s="214" t="s">
        <v>289</v>
      </c>
      <c r="Y56" s="214" t="s">
        <v>231</v>
      </c>
      <c r="Z56" s="208"/>
      <c r="AA56" s="208"/>
      <c r="AB56" s="208"/>
      <c r="AC56" s="208"/>
      <c r="AD56" s="208"/>
      <c r="AE56" s="208"/>
      <c r="AF56" s="208"/>
      <c r="AG56" s="208" t="s">
        <v>290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46" t="s">
        <v>804</v>
      </c>
      <c r="D57" s="244"/>
      <c r="E57" s="245">
        <v>0.2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23</v>
      </c>
      <c r="B58" s="223" t="s">
        <v>439</v>
      </c>
      <c r="C58" s="238" t="s">
        <v>440</v>
      </c>
      <c r="D58" s="224" t="s">
        <v>288</v>
      </c>
      <c r="E58" s="225">
        <v>2</v>
      </c>
      <c r="F58" s="226">
        <v>1452</v>
      </c>
      <c r="G58" s="226">
        <v>2904</v>
      </c>
      <c r="H58" s="226">
        <v>270.64</v>
      </c>
      <c r="I58" s="226">
        <v>541.28</v>
      </c>
      <c r="J58" s="226">
        <v>1181.3599999999999</v>
      </c>
      <c r="K58" s="226">
        <v>2362.7199999999998</v>
      </c>
      <c r="L58" s="226">
        <v>21</v>
      </c>
      <c r="M58" s="226">
        <v>3513.8399999999997</v>
      </c>
      <c r="N58" s="225">
        <v>1.4500000000000001E-2</v>
      </c>
      <c r="O58" s="225">
        <v>2.9000000000000001E-2</v>
      </c>
      <c r="P58" s="225">
        <v>0</v>
      </c>
      <c r="Q58" s="227">
        <v>0</v>
      </c>
      <c r="R58" s="214"/>
      <c r="S58" s="214" t="s">
        <v>228</v>
      </c>
      <c r="T58" s="214" t="s">
        <v>228</v>
      </c>
      <c r="U58" s="214">
        <v>1.9059999999999999</v>
      </c>
      <c r="V58" s="214">
        <v>3.8119999999999998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805</v>
      </c>
      <c r="D59" s="244"/>
      <c r="E59" s="245">
        <v>2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31">
        <v>24</v>
      </c>
      <c r="B60" s="232" t="s">
        <v>442</v>
      </c>
      <c r="C60" s="241" t="s">
        <v>443</v>
      </c>
      <c r="D60" s="233" t="s">
        <v>288</v>
      </c>
      <c r="E60" s="234">
        <v>2</v>
      </c>
      <c r="F60" s="235">
        <v>395</v>
      </c>
      <c r="G60" s="235">
        <v>790</v>
      </c>
      <c r="H60" s="235">
        <v>77.37</v>
      </c>
      <c r="I60" s="235">
        <v>154.74</v>
      </c>
      <c r="J60" s="235">
        <v>317.63</v>
      </c>
      <c r="K60" s="235">
        <v>635.26</v>
      </c>
      <c r="L60" s="235">
        <v>21</v>
      </c>
      <c r="M60" s="235">
        <v>955.9</v>
      </c>
      <c r="N60" s="234">
        <v>9.6000000000000002E-4</v>
      </c>
      <c r="O60" s="234">
        <v>1.92E-3</v>
      </c>
      <c r="P60" s="234">
        <v>0</v>
      </c>
      <c r="Q60" s="236">
        <v>0</v>
      </c>
      <c r="R60" s="214"/>
      <c r="S60" s="214" t="s">
        <v>228</v>
      </c>
      <c r="T60" s="214" t="s">
        <v>228</v>
      </c>
      <c r="U60" s="214">
        <v>0.628</v>
      </c>
      <c r="V60" s="214">
        <v>1.256</v>
      </c>
      <c r="W60" s="214"/>
      <c r="X60" s="214" t="s">
        <v>289</v>
      </c>
      <c r="Y60" s="214" t="s">
        <v>231</v>
      </c>
      <c r="Z60" s="208"/>
      <c r="AA60" s="208"/>
      <c r="AB60" s="208"/>
      <c r="AC60" s="208"/>
      <c r="AD60" s="208"/>
      <c r="AE60" s="208"/>
      <c r="AF60" s="208"/>
      <c r="AG60" s="208" t="s">
        <v>290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25</v>
      </c>
      <c r="B61" s="223" t="s">
        <v>743</v>
      </c>
      <c r="C61" s="238" t="s">
        <v>744</v>
      </c>
      <c r="D61" s="224" t="s">
        <v>307</v>
      </c>
      <c r="E61" s="225">
        <v>0.1</v>
      </c>
      <c r="F61" s="226">
        <v>10570</v>
      </c>
      <c r="G61" s="226">
        <v>1057</v>
      </c>
      <c r="H61" s="226">
        <v>0</v>
      </c>
      <c r="I61" s="226">
        <v>0</v>
      </c>
      <c r="J61" s="226">
        <v>10570</v>
      </c>
      <c r="K61" s="226">
        <v>1057</v>
      </c>
      <c r="L61" s="226">
        <v>21</v>
      </c>
      <c r="M61" s="226">
        <v>1278.97</v>
      </c>
      <c r="N61" s="225">
        <v>3.0951599999999999</v>
      </c>
      <c r="O61" s="225">
        <v>0.30951600000000001</v>
      </c>
      <c r="P61" s="225">
        <v>0</v>
      </c>
      <c r="Q61" s="227">
        <v>0</v>
      </c>
      <c r="R61" s="214"/>
      <c r="S61" s="214" t="s">
        <v>253</v>
      </c>
      <c r="T61" s="214" t="s">
        <v>535</v>
      </c>
      <c r="U61" s="214">
        <v>11.661</v>
      </c>
      <c r="V61" s="214">
        <v>1.1660999999999999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806</v>
      </c>
      <c r="D62" s="244"/>
      <c r="E62" s="245">
        <v>0.1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181</v>
      </c>
      <c r="C63" s="237" t="s">
        <v>182</v>
      </c>
      <c r="D63" s="218"/>
      <c r="E63" s="219"/>
      <c r="F63" s="220"/>
      <c r="G63" s="220">
        <v>5404.66</v>
      </c>
      <c r="H63" s="220"/>
      <c r="I63" s="220">
        <v>3263.37</v>
      </c>
      <c r="J63" s="220"/>
      <c r="K63" s="220">
        <v>2141.29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26</v>
      </c>
      <c r="B64" s="223" t="s">
        <v>366</v>
      </c>
      <c r="C64" s="238" t="s">
        <v>367</v>
      </c>
      <c r="D64" s="224" t="s">
        <v>288</v>
      </c>
      <c r="E64" s="225">
        <v>1.625</v>
      </c>
      <c r="F64" s="226">
        <v>990</v>
      </c>
      <c r="G64" s="226">
        <v>1608.75</v>
      </c>
      <c r="H64" s="226">
        <v>793</v>
      </c>
      <c r="I64" s="226">
        <v>1288.625</v>
      </c>
      <c r="J64" s="226">
        <v>197</v>
      </c>
      <c r="K64" s="226">
        <v>320.125</v>
      </c>
      <c r="L64" s="226">
        <v>21</v>
      </c>
      <c r="M64" s="226">
        <v>1946.5874999999999</v>
      </c>
      <c r="N64" s="225">
        <v>0.52500000000000002</v>
      </c>
      <c r="O64" s="225">
        <v>0.85312500000000002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0.33</v>
      </c>
      <c r="V64" s="214">
        <v>0.53625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807</v>
      </c>
      <c r="D65" s="244"/>
      <c r="E65" s="245">
        <v>1.625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27</v>
      </c>
      <c r="B66" s="223" t="s">
        <v>621</v>
      </c>
      <c r="C66" s="238" t="s">
        <v>622</v>
      </c>
      <c r="D66" s="224" t="s">
        <v>288</v>
      </c>
      <c r="E66" s="225">
        <v>1.425</v>
      </c>
      <c r="F66" s="226">
        <v>2450</v>
      </c>
      <c r="G66" s="226">
        <v>3491.25</v>
      </c>
      <c r="H66" s="226">
        <v>1286.5899999999999</v>
      </c>
      <c r="I66" s="226">
        <v>1833.39075</v>
      </c>
      <c r="J66" s="226">
        <v>1163.4100000000001</v>
      </c>
      <c r="K66" s="226">
        <v>1657.8592500000002</v>
      </c>
      <c r="L66" s="226">
        <v>21</v>
      </c>
      <c r="M66" s="226">
        <v>4224.4124999999995</v>
      </c>
      <c r="N66" s="225">
        <v>0.87729000000000001</v>
      </c>
      <c r="O66" s="225">
        <v>1.25013825</v>
      </c>
      <c r="P66" s="225">
        <v>0</v>
      </c>
      <c r="Q66" s="227">
        <v>0</v>
      </c>
      <c r="R66" s="214"/>
      <c r="S66" s="214" t="s">
        <v>228</v>
      </c>
      <c r="T66" s="214" t="s">
        <v>228</v>
      </c>
      <c r="U66" s="214">
        <v>2.202</v>
      </c>
      <c r="V66" s="214">
        <v>3.1378500000000003</v>
      </c>
      <c r="W66" s="214"/>
      <c r="X66" s="214" t="s">
        <v>289</v>
      </c>
      <c r="Y66" s="214" t="s">
        <v>231</v>
      </c>
      <c r="Z66" s="208"/>
      <c r="AA66" s="208"/>
      <c r="AB66" s="208"/>
      <c r="AC66" s="208"/>
      <c r="AD66" s="208"/>
      <c r="AE66" s="208"/>
      <c r="AF66" s="208"/>
      <c r="AG66" s="208" t="s">
        <v>290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39" t="s">
        <v>371</v>
      </c>
      <c r="D67" s="228"/>
      <c r="E67" s="228"/>
      <c r="F67" s="228"/>
      <c r="G67" s="228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233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46" t="s">
        <v>808</v>
      </c>
      <c r="D68" s="244"/>
      <c r="E68" s="245">
        <v>1.425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x14ac:dyDescent="0.2">
      <c r="A69" s="222">
        <v>28</v>
      </c>
      <c r="B69" s="223" t="s">
        <v>373</v>
      </c>
      <c r="C69" s="238" t="s">
        <v>374</v>
      </c>
      <c r="D69" s="224" t="s">
        <v>288</v>
      </c>
      <c r="E69" s="225">
        <v>0.2</v>
      </c>
      <c r="F69" s="226">
        <v>1523.32</v>
      </c>
      <c r="G69" s="226">
        <v>304.66000000000003</v>
      </c>
      <c r="H69" s="226">
        <v>706.74</v>
      </c>
      <c r="I69" s="226">
        <v>141.34800000000001</v>
      </c>
      <c r="J69" s="226">
        <v>816.58</v>
      </c>
      <c r="K69" s="226">
        <v>163.31600000000003</v>
      </c>
      <c r="L69" s="226">
        <v>21</v>
      </c>
      <c r="M69" s="226">
        <v>368.6386</v>
      </c>
      <c r="N69" s="225">
        <v>0.44740999999999997</v>
      </c>
      <c r="O69" s="225">
        <v>8.9482000000000006E-2</v>
      </c>
      <c r="P69" s="225">
        <v>0</v>
      </c>
      <c r="Q69" s="227">
        <v>0</v>
      </c>
      <c r="R69" s="214"/>
      <c r="S69" s="214" t="s">
        <v>253</v>
      </c>
      <c r="T69" s="214" t="s">
        <v>229</v>
      </c>
      <c r="U69" s="214">
        <v>1.675</v>
      </c>
      <c r="V69" s="214">
        <v>0.33500000000000002</v>
      </c>
      <c r="W69" s="214"/>
      <c r="X69" s="214" t="s">
        <v>289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290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371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223</v>
      </c>
      <c r="B71" s="217" t="s">
        <v>183</v>
      </c>
      <c r="C71" s="237" t="s">
        <v>184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224</v>
      </c>
    </row>
    <row r="72" spans="1:60" x14ac:dyDescent="0.2">
      <c r="A72" s="222">
        <v>29</v>
      </c>
      <c r="B72" s="223" t="s">
        <v>487</v>
      </c>
      <c r="C72" s="238" t="s">
        <v>488</v>
      </c>
      <c r="D72" s="224" t="s">
        <v>288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228</v>
      </c>
      <c r="T72" s="214" t="s">
        <v>228</v>
      </c>
      <c r="U72" s="214">
        <v>0.20873</v>
      </c>
      <c r="V72" s="214">
        <v>10.590751469999999</v>
      </c>
      <c r="W72" s="214"/>
      <c r="X72" s="214" t="s">
        <v>289</v>
      </c>
      <c r="Y72" s="214" t="s">
        <v>231</v>
      </c>
      <c r="Z72" s="208"/>
      <c r="AA72" s="208"/>
      <c r="AB72" s="208"/>
      <c r="AC72" s="208"/>
      <c r="AD72" s="208"/>
      <c r="AE72" s="208"/>
      <c r="AF72" s="208"/>
      <c r="AG72" s="208" t="s">
        <v>290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489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233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30</v>
      </c>
      <c r="B74" s="223" t="s">
        <v>490</v>
      </c>
      <c r="C74" s="238" t="s">
        <v>491</v>
      </c>
      <c r="D74" s="224" t="s">
        <v>288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228</v>
      </c>
      <c r="T74" s="214" t="s">
        <v>228</v>
      </c>
      <c r="U74" s="214">
        <v>0.318</v>
      </c>
      <c r="V74" s="214">
        <v>16.135002</v>
      </c>
      <c r="W74" s="214"/>
      <c r="X74" s="214" t="s">
        <v>289</v>
      </c>
      <c r="Y74" s="214" t="s">
        <v>231</v>
      </c>
      <c r="Z74" s="208"/>
      <c r="AA74" s="208"/>
      <c r="AB74" s="208"/>
      <c r="AC74" s="208"/>
      <c r="AD74" s="208"/>
      <c r="AE74" s="208"/>
      <c r="AF74" s="208"/>
      <c r="AG74" s="208" t="s">
        <v>290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492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233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223</v>
      </c>
      <c r="B76" s="217" t="s">
        <v>185</v>
      </c>
      <c r="C76" s="237" t="s">
        <v>186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224</v>
      </c>
    </row>
    <row r="77" spans="1:60" x14ac:dyDescent="0.2">
      <c r="A77" s="222">
        <v>31</v>
      </c>
      <c r="B77" s="223" t="s">
        <v>375</v>
      </c>
      <c r="C77" s="238" t="s">
        <v>376</v>
      </c>
      <c r="D77" s="224" t="s">
        <v>288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228</v>
      </c>
      <c r="T77" s="214" t="s">
        <v>228</v>
      </c>
      <c r="U77" s="214">
        <v>7.2999999999999995E-2</v>
      </c>
      <c r="V77" s="214">
        <v>1.1493119999999999</v>
      </c>
      <c r="W77" s="214"/>
      <c r="X77" s="214" t="s">
        <v>289</v>
      </c>
      <c r="Y77" s="214" t="s">
        <v>231</v>
      </c>
      <c r="Z77" s="208"/>
      <c r="AA77" s="208"/>
      <c r="AB77" s="208"/>
      <c r="AC77" s="208"/>
      <c r="AD77" s="208"/>
      <c r="AE77" s="208"/>
      <c r="AF77" s="208"/>
      <c r="AG77" s="208" t="s">
        <v>290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505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32</v>
      </c>
      <c r="B79" s="223" t="s">
        <v>493</v>
      </c>
      <c r="C79" s="238" t="s">
        <v>494</v>
      </c>
      <c r="D79" s="224" t="s">
        <v>288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228</v>
      </c>
      <c r="T79" s="214" t="s">
        <v>228</v>
      </c>
      <c r="U79" s="214">
        <v>1.0469999999999999</v>
      </c>
      <c r="V79" s="214">
        <v>53.123732999999994</v>
      </c>
      <c r="W79" s="214"/>
      <c r="X79" s="214" t="s">
        <v>289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290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506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507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508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505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223</v>
      </c>
      <c r="B84" s="217" t="s">
        <v>187</v>
      </c>
      <c r="C84" s="237" t="s">
        <v>188</v>
      </c>
      <c r="D84" s="218"/>
      <c r="E84" s="219"/>
      <c r="F84" s="220"/>
      <c r="G84" s="220">
        <v>2884</v>
      </c>
      <c r="H84" s="220"/>
      <c r="I84" s="220">
        <v>0</v>
      </c>
      <c r="J84" s="220"/>
      <c r="K84" s="220">
        <v>2884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224</v>
      </c>
    </row>
    <row r="85" spans="1:60" x14ac:dyDescent="0.2">
      <c r="A85" s="222">
        <v>33</v>
      </c>
      <c r="B85" s="223" t="s">
        <v>377</v>
      </c>
      <c r="C85" s="238" t="s">
        <v>378</v>
      </c>
      <c r="D85" s="224" t="s">
        <v>307</v>
      </c>
      <c r="E85" s="225">
        <v>0.35</v>
      </c>
      <c r="F85" s="226">
        <v>8240</v>
      </c>
      <c r="G85" s="226">
        <v>2884</v>
      </c>
      <c r="H85" s="226">
        <v>0</v>
      </c>
      <c r="I85" s="226">
        <v>0</v>
      </c>
      <c r="J85" s="226">
        <v>8240</v>
      </c>
      <c r="K85" s="226">
        <v>2884</v>
      </c>
      <c r="L85" s="226">
        <v>21</v>
      </c>
      <c r="M85" s="226">
        <v>3489.64</v>
      </c>
      <c r="N85" s="225">
        <v>0</v>
      </c>
      <c r="O85" s="225">
        <v>0</v>
      </c>
      <c r="P85" s="225">
        <v>1.33</v>
      </c>
      <c r="Q85" s="227">
        <v>0.46549999999999997</v>
      </c>
      <c r="R85" s="214"/>
      <c r="S85" s="214" t="s">
        <v>228</v>
      </c>
      <c r="T85" s="214" t="s">
        <v>228</v>
      </c>
      <c r="U85" s="214">
        <v>8.6210000000000004</v>
      </c>
      <c r="V85" s="214">
        <v>3.01735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379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233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809</v>
      </c>
      <c r="D87" s="244"/>
      <c r="E87" s="245">
        <v>0.2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810</v>
      </c>
      <c r="D88" s="244"/>
      <c r="E88" s="245">
        <v>7.4999999999999997E-2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811</v>
      </c>
      <c r="D89" s="244"/>
      <c r="E89" s="245">
        <v>7.4999999999999997E-2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16" t="s">
        <v>223</v>
      </c>
      <c r="B90" s="217" t="s">
        <v>189</v>
      </c>
      <c r="C90" s="237" t="s">
        <v>190</v>
      </c>
      <c r="D90" s="218"/>
      <c r="E90" s="219"/>
      <c r="F90" s="220"/>
      <c r="G90" s="220">
        <v>2707.01</v>
      </c>
      <c r="H90" s="220"/>
      <c r="I90" s="220">
        <v>0</v>
      </c>
      <c r="J90" s="220"/>
      <c r="K90" s="220">
        <v>2707.01</v>
      </c>
      <c r="L90" s="220"/>
      <c r="M90" s="220"/>
      <c r="N90" s="219"/>
      <c r="O90" s="219"/>
      <c r="P90" s="219"/>
      <c r="Q90" s="221"/>
      <c r="R90" s="215"/>
      <c r="S90" s="215"/>
      <c r="T90" s="215"/>
      <c r="U90" s="215"/>
      <c r="V90" s="215"/>
      <c r="W90" s="215"/>
      <c r="X90" s="215"/>
      <c r="Y90" s="215"/>
      <c r="AG90" t="s">
        <v>224</v>
      </c>
    </row>
    <row r="91" spans="1:60" x14ac:dyDescent="0.2">
      <c r="A91" s="231">
        <v>34</v>
      </c>
      <c r="B91" s="232" t="s">
        <v>381</v>
      </c>
      <c r="C91" s="241" t="s">
        <v>382</v>
      </c>
      <c r="D91" s="233" t="s">
        <v>324</v>
      </c>
      <c r="E91" s="234">
        <v>7.8692099999999998</v>
      </c>
      <c r="F91" s="235">
        <v>344</v>
      </c>
      <c r="G91" s="235">
        <v>2707.01</v>
      </c>
      <c r="H91" s="235">
        <v>0</v>
      </c>
      <c r="I91" s="235">
        <v>0</v>
      </c>
      <c r="J91" s="235">
        <v>344</v>
      </c>
      <c r="K91" s="235">
        <v>2707.0082400000001</v>
      </c>
      <c r="L91" s="235">
        <v>21</v>
      </c>
      <c r="M91" s="235">
        <v>3275.4821000000002</v>
      </c>
      <c r="N91" s="234">
        <v>0</v>
      </c>
      <c r="O91" s="234">
        <v>0</v>
      </c>
      <c r="P91" s="234">
        <v>0</v>
      </c>
      <c r="Q91" s="236">
        <v>0</v>
      </c>
      <c r="R91" s="214"/>
      <c r="S91" s="214" t="s">
        <v>228</v>
      </c>
      <c r="T91" s="214" t="s">
        <v>228</v>
      </c>
      <c r="U91" s="214">
        <v>0.23200000000000001</v>
      </c>
      <c r="V91" s="214">
        <v>1.82565672</v>
      </c>
      <c r="W91" s="214"/>
      <c r="X91" s="214" t="s">
        <v>383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384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16" t="s">
        <v>223</v>
      </c>
      <c r="B92" s="217" t="s">
        <v>191</v>
      </c>
      <c r="C92" s="237" t="s">
        <v>192</v>
      </c>
      <c r="D92" s="218"/>
      <c r="E92" s="219"/>
      <c r="F92" s="220"/>
      <c r="G92" s="220">
        <v>2972</v>
      </c>
      <c r="H92" s="220"/>
      <c r="I92" s="220">
        <v>5.71</v>
      </c>
      <c r="J92" s="220"/>
      <c r="K92" s="220">
        <v>2966.29</v>
      </c>
      <c r="L92" s="220"/>
      <c r="M92" s="220"/>
      <c r="N92" s="219"/>
      <c r="O92" s="219"/>
      <c r="P92" s="219"/>
      <c r="Q92" s="221"/>
      <c r="R92" s="215"/>
      <c r="S92" s="215"/>
      <c r="T92" s="215"/>
      <c r="U92" s="215"/>
      <c r="V92" s="215"/>
      <c r="W92" s="215"/>
      <c r="X92" s="215"/>
      <c r="Y92" s="215"/>
      <c r="AG92" t="s">
        <v>224</v>
      </c>
    </row>
    <row r="93" spans="1:60" x14ac:dyDescent="0.2">
      <c r="A93" s="222">
        <v>35</v>
      </c>
      <c r="B93" s="223" t="s">
        <v>385</v>
      </c>
      <c r="C93" s="238" t="s">
        <v>386</v>
      </c>
      <c r="D93" s="224" t="s">
        <v>324</v>
      </c>
      <c r="E93" s="225">
        <v>1.3788</v>
      </c>
      <c r="F93" s="226">
        <v>808</v>
      </c>
      <c r="G93" s="226">
        <v>1114.07</v>
      </c>
      <c r="H93" s="226">
        <v>0</v>
      </c>
      <c r="I93" s="226">
        <v>0</v>
      </c>
      <c r="J93" s="226">
        <v>808</v>
      </c>
      <c r="K93" s="226">
        <v>1114.0704000000001</v>
      </c>
      <c r="L93" s="226">
        <v>21</v>
      </c>
      <c r="M93" s="226">
        <v>1348.0246999999999</v>
      </c>
      <c r="N93" s="225">
        <v>0</v>
      </c>
      <c r="O93" s="225">
        <v>0</v>
      </c>
      <c r="P93" s="225">
        <v>0</v>
      </c>
      <c r="Q93" s="227">
        <v>0</v>
      </c>
      <c r="R93" s="214"/>
      <c r="S93" s="214" t="s">
        <v>228</v>
      </c>
      <c r="T93" s="214" t="s">
        <v>228</v>
      </c>
      <c r="U93" s="214">
        <v>1.8160000000000001</v>
      </c>
      <c r="V93" s="214">
        <v>2.5039008000000003</v>
      </c>
      <c r="W93" s="214"/>
      <c r="X93" s="214" t="s">
        <v>387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388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22.5" outlineLevel="1" x14ac:dyDescent="0.2">
      <c r="A94" s="211"/>
      <c r="B94" s="212"/>
      <c r="C94" s="239" t="s">
        <v>389</v>
      </c>
      <c r="D94" s="228"/>
      <c r="E94" s="228"/>
      <c r="F94" s="228"/>
      <c r="G94" s="228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233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29" t="str">
        <f>C94</f>
        <v>S naložením suti nebo vybouraných hmot do dopravního prostředku a na jejich vyložením, popřípadě přeložením na normální dopravní prostředek.</v>
      </c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31">
        <v>36</v>
      </c>
      <c r="B95" s="232" t="s">
        <v>390</v>
      </c>
      <c r="C95" s="241" t="s">
        <v>391</v>
      </c>
      <c r="D95" s="233" t="s">
        <v>324</v>
      </c>
      <c r="E95" s="234">
        <v>1.3788</v>
      </c>
      <c r="F95" s="235">
        <v>383</v>
      </c>
      <c r="G95" s="235">
        <v>528.08000000000004</v>
      </c>
      <c r="H95" s="235">
        <v>4.1399999999999997</v>
      </c>
      <c r="I95" s="235">
        <v>5.7082319999999998</v>
      </c>
      <c r="J95" s="235">
        <v>378.86</v>
      </c>
      <c r="K95" s="235">
        <v>522.37216799999999</v>
      </c>
      <c r="L95" s="235">
        <v>21</v>
      </c>
      <c r="M95" s="235">
        <v>638.97680000000003</v>
      </c>
      <c r="N95" s="234">
        <v>0</v>
      </c>
      <c r="O95" s="234">
        <v>0</v>
      </c>
      <c r="P95" s="234">
        <v>0</v>
      </c>
      <c r="Q95" s="236">
        <v>0</v>
      </c>
      <c r="R95" s="214"/>
      <c r="S95" s="214" t="s">
        <v>228</v>
      </c>
      <c r="T95" s="214" t="s">
        <v>228</v>
      </c>
      <c r="U95" s="214">
        <v>4.2000000000000003E-2</v>
      </c>
      <c r="V95" s="214">
        <v>5.7909600000000006E-2</v>
      </c>
      <c r="W95" s="214"/>
      <c r="X95" s="214" t="s">
        <v>387</v>
      </c>
      <c r="Y95" s="214" t="s">
        <v>231</v>
      </c>
      <c r="Z95" s="208"/>
      <c r="AA95" s="208"/>
      <c r="AB95" s="208"/>
      <c r="AC95" s="208"/>
      <c r="AD95" s="208"/>
      <c r="AE95" s="208"/>
      <c r="AF95" s="208"/>
      <c r="AG95" s="208" t="s">
        <v>388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x14ac:dyDescent="0.2">
      <c r="A96" s="231">
        <v>37</v>
      </c>
      <c r="B96" s="232" t="s">
        <v>392</v>
      </c>
      <c r="C96" s="241" t="s">
        <v>393</v>
      </c>
      <c r="D96" s="233" t="s">
        <v>324</v>
      </c>
      <c r="E96" s="234">
        <v>1.3788</v>
      </c>
      <c r="F96" s="235">
        <v>630</v>
      </c>
      <c r="G96" s="235">
        <v>868.64</v>
      </c>
      <c r="H96" s="235">
        <v>0</v>
      </c>
      <c r="I96" s="235">
        <v>0</v>
      </c>
      <c r="J96" s="235">
        <v>630</v>
      </c>
      <c r="K96" s="235">
        <v>868.64400000000001</v>
      </c>
      <c r="L96" s="235">
        <v>21</v>
      </c>
      <c r="M96" s="235">
        <v>1051.0544</v>
      </c>
      <c r="N96" s="234">
        <v>0</v>
      </c>
      <c r="O96" s="234">
        <v>0</v>
      </c>
      <c r="P96" s="234">
        <v>0</v>
      </c>
      <c r="Q96" s="236">
        <v>0</v>
      </c>
      <c r="R96" s="214"/>
      <c r="S96" s="214" t="s">
        <v>228</v>
      </c>
      <c r="T96" s="214" t="s">
        <v>229</v>
      </c>
      <c r="U96" s="214">
        <v>0</v>
      </c>
      <c r="V96" s="214">
        <v>0</v>
      </c>
      <c r="W96" s="214"/>
      <c r="X96" s="214" t="s">
        <v>387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388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394</v>
      </c>
      <c r="C97" s="238" t="s">
        <v>395</v>
      </c>
      <c r="D97" s="224" t="s">
        <v>324</v>
      </c>
      <c r="E97" s="225">
        <v>1.3788</v>
      </c>
      <c r="F97" s="226">
        <v>334.5</v>
      </c>
      <c r="G97" s="226">
        <v>461.21</v>
      </c>
      <c r="H97" s="226">
        <v>0</v>
      </c>
      <c r="I97" s="226">
        <v>0</v>
      </c>
      <c r="J97" s="226">
        <v>334.5</v>
      </c>
      <c r="K97" s="226">
        <v>461.20859999999999</v>
      </c>
      <c r="L97" s="226">
        <v>21</v>
      </c>
      <c r="M97" s="226">
        <v>558.06409999999994</v>
      </c>
      <c r="N97" s="225">
        <v>0</v>
      </c>
      <c r="O97" s="225">
        <v>0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0.752</v>
      </c>
      <c r="V97" s="214">
        <v>1.0368576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11"/>
      <c r="B98" s="212"/>
      <c r="C98" s="239" t="s">
        <v>389</v>
      </c>
      <c r="D98" s="228"/>
      <c r="E98" s="228"/>
      <c r="F98" s="228"/>
      <c r="G98" s="228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233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29" t="str">
        <f>C98</f>
        <v>S naložením suti nebo vybouraných hmot do dopravního prostředku a na jejich vyložením, popřípadě přeložením na normální dopravní prostředek.</v>
      </c>
      <c r="BB98" s="208"/>
      <c r="BC98" s="208"/>
      <c r="BD98" s="208"/>
      <c r="BE98" s="208"/>
      <c r="BF98" s="208"/>
      <c r="BG98" s="208"/>
      <c r="BH98" s="208"/>
    </row>
    <row r="99" spans="1:60" outlineLevel="2" x14ac:dyDescent="0.2">
      <c r="A99" s="211"/>
      <c r="B99" s="212"/>
      <c r="C99" s="240" t="s">
        <v>396</v>
      </c>
      <c r="D99" s="230"/>
      <c r="E99" s="230"/>
      <c r="F99" s="230"/>
      <c r="G99" s="230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233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3"/>
      <c r="B100" s="4"/>
      <c r="C100" s="24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v>15</v>
      </c>
      <c r="AF100">
        <v>21</v>
      </c>
      <c r="AG100" t="s">
        <v>209</v>
      </c>
    </row>
    <row r="101" spans="1:60" x14ac:dyDescent="0.2">
      <c r="C101" s="243"/>
      <c r="D101" s="10"/>
      <c r="AG101" t="s">
        <v>285</v>
      </c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98:G98"/>
    <mergeCell ref="C99:G99"/>
    <mergeCell ref="C67:G67"/>
    <mergeCell ref="C70:G70"/>
    <mergeCell ref="C73:G73"/>
    <mergeCell ref="C75:G75"/>
    <mergeCell ref="C86:G86"/>
    <mergeCell ref="C94:G94"/>
    <mergeCell ref="C42:G42"/>
    <mergeCell ref="C43:G43"/>
    <mergeCell ref="C48:G48"/>
    <mergeCell ref="C49:G49"/>
    <mergeCell ref="C51:G51"/>
    <mergeCell ref="C52:G52"/>
    <mergeCell ref="C30:G30"/>
    <mergeCell ref="C31:G31"/>
    <mergeCell ref="C33:G33"/>
    <mergeCell ref="C34:G34"/>
    <mergeCell ref="C38:G38"/>
    <mergeCell ref="C41:G41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C10A6-AF16-4E3B-B822-EB82DC475EE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98</v>
      </c>
      <c r="C4" s="200" t="s">
        <v>99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43497.01</v>
      </c>
      <c r="H8" s="220"/>
      <c r="I8" s="220">
        <v>9889</v>
      </c>
      <c r="J8" s="220"/>
      <c r="K8" s="220">
        <v>33608.01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0.375</v>
      </c>
      <c r="F9" s="226">
        <v>1852</v>
      </c>
      <c r="G9" s="226">
        <v>694.5</v>
      </c>
      <c r="H9" s="226">
        <v>0</v>
      </c>
      <c r="I9" s="226">
        <v>0</v>
      </c>
      <c r="J9" s="226">
        <v>1852</v>
      </c>
      <c r="K9" s="226">
        <v>694.5</v>
      </c>
      <c r="L9" s="226">
        <v>21</v>
      </c>
      <c r="M9" s="226">
        <v>840.34500000000003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1.4718749999999998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812</v>
      </c>
      <c r="D10" s="244"/>
      <c r="E10" s="245">
        <v>0.375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0.375</v>
      </c>
      <c r="F11" s="235">
        <v>863</v>
      </c>
      <c r="G11" s="235">
        <v>323.63</v>
      </c>
      <c r="H11" s="235">
        <v>0</v>
      </c>
      <c r="I11" s="235">
        <v>0</v>
      </c>
      <c r="J11" s="235">
        <v>863</v>
      </c>
      <c r="K11" s="235">
        <v>323.625</v>
      </c>
      <c r="L11" s="235">
        <v>21</v>
      </c>
      <c r="M11" s="235">
        <v>391.59229999999997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0.747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0.375</v>
      </c>
      <c r="F12" s="235">
        <v>289.5</v>
      </c>
      <c r="G12" s="235">
        <v>108.56</v>
      </c>
      <c r="H12" s="235">
        <v>0</v>
      </c>
      <c r="I12" s="235">
        <v>0</v>
      </c>
      <c r="J12" s="235">
        <v>289.5</v>
      </c>
      <c r="K12" s="235">
        <v>108.5625</v>
      </c>
      <c r="L12" s="235">
        <v>21</v>
      </c>
      <c r="M12" s="235">
        <v>131.35759999999999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0.22949999999999998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338</v>
      </c>
      <c r="C20" s="241" t="s">
        <v>339</v>
      </c>
      <c r="D20" s="233" t="s">
        <v>307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228</v>
      </c>
      <c r="T20" s="214" t="s">
        <v>228</v>
      </c>
      <c r="U20" s="214">
        <v>0.51900000000000002</v>
      </c>
      <c r="V20" s="214">
        <v>1.2378149999999999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340</v>
      </c>
      <c r="C21" s="241" t="s">
        <v>341</v>
      </c>
      <c r="D21" s="233" t="s">
        <v>307</v>
      </c>
      <c r="E21" s="234">
        <v>0.375</v>
      </c>
      <c r="F21" s="235">
        <v>344.5</v>
      </c>
      <c r="G21" s="235">
        <v>129.19</v>
      </c>
      <c r="H21" s="235">
        <v>0</v>
      </c>
      <c r="I21" s="235">
        <v>0</v>
      </c>
      <c r="J21" s="235">
        <v>344.5</v>
      </c>
      <c r="K21" s="235">
        <v>129.1875</v>
      </c>
      <c r="L21" s="235">
        <v>21</v>
      </c>
      <c r="M21" s="235">
        <v>156.31989999999999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228</v>
      </c>
      <c r="T21" s="214" t="s">
        <v>228</v>
      </c>
      <c r="U21" s="214">
        <v>0.72899999999999998</v>
      </c>
      <c r="V21" s="214">
        <v>0.27337499999999998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314</v>
      </c>
      <c r="C22" s="241" t="s">
        <v>315</v>
      </c>
      <c r="D22" s="233" t="s">
        <v>307</v>
      </c>
      <c r="E22" s="234">
        <v>2.3849999999999998</v>
      </c>
      <c r="F22" s="235">
        <v>217</v>
      </c>
      <c r="G22" s="235">
        <v>517.54999999999995</v>
      </c>
      <c r="H22" s="235">
        <v>0</v>
      </c>
      <c r="I22" s="235">
        <v>0</v>
      </c>
      <c r="J22" s="235">
        <v>217</v>
      </c>
      <c r="K22" s="235">
        <v>517.54499999999996</v>
      </c>
      <c r="L22" s="235">
        <v>21</v>
      </c>
      <c r="M22" s="235">
        <v>626.23549999999989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228</v>
      </c>
      <c r="T22" s="214" t="s">
        <v>228</v>
      </c>
      <c r="U22" s="214">
        <v>1.0999999999999999E-2</v>
      </c>
      <c r="V22" s="214">
        <v>2.6234999999999994E-2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316</v>
      </c>
      <c r="C23" s="238" t="s">
        <v>317</v>
      </c>
      <c r="D23" s="224" t="s">
        <v>307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0.31</v>
      </c>
      <c r="V23" s="214">
        <v>0.73934999999999995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342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344</v>
      </c>
      <c r="C26" s="238" t="s">
        <v>345</v>
      </c>
      <c r="D26" s="224" t="s">
        <v>307</v>
      </c>
      <c r="E26" s="225">
        <v>0.375</v>
      </c>
      <c r="F26" s="226">
        <v>212</v>
      </c>
      <c r="G26" s="226">
        <v>79.5</v>
      </c>
      <c r="H26" s="226">
        <v>0</v>
      </c>
      <c r="I26" s="226">
        <v>0</v>
      </c>
      <c r="J26" s="226">
        <v>212</v>
      </c>
      <c r="K26" s="226">
        <v>79.5</v>
      </c>
      <c r="L26" s="226">
        <v>21</v>
      </c>
      <c r="M26" s="226">
        <v>96.194999999999993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0.32200000000000001</v>
      </c>
      <c r="V26" s="214">
        <v>0.12075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322</v>
      </c>
      <c r="C29" s="238" t="s">
        <v>323</v>
      </c>
      <c r="D29" s="224" t="s">
        <v>324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</v>
      </c>
      <c r="V29" s="214">
        <v>0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325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500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256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253</v>
      </c>
      <c r="T32" s="214" t="s">
        <v>229</v>
      </c>
      <c r="U32" s="214">
        <v>0</v>
      </c>
      <c r="V32" s="214">
        <v>0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509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177</v>
      </c>
      <c r="C36" s="237" t="s">
        <v>178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15</v>
      </c>
      <c r="B37" s="223" t="s">
        <v>483</v>
      </c>
      <c r="C37" s="238" t="s">
        <v>484</v>
      </c>
      <c r="D37" s="224" t="s">
        <v>288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</v>
      </c>
      <c r="V37" s="214">
        <v>16.23648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485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486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223</v>
      </c>
      <c r="B40" s="217" t="s">
        <v>179</v>
      </c>
      <c r="C40" s="237" t="s">
        <v>180</v>
      </c>
      <c r="D40" s="218"/>
      <c r="E40" s="219"/>
      <c r="F40" s="220"/>
      <c r="G40" s="220">
        <v>29328.26</v>
      </c>
      <c r="H40" s="220"/>
      <c r="I40" s="220">
        <v>14901.15</v>
      </c>
      <c r="J40" s="220"/>
      <c r="K40" s="220">
        <v>14427.11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224</v>
      </c>
    </row>
    <row r="41" spans="1:60" x14ac:dyDescent="0.2">
      <c r="A41" s="222">
        <v>16</v>
      </c>
      <c r="B41" s="223" t="s">
        <v>427</v>
      </c>
      <c r="C41" s="238" t="s">
        <v>428</v>
      </c>
      <c r="D41" s="224" t="s">
        <v>307</v>
      </c>
      <c r="E41" s="225">
        <v>0.85499999999999998</v>
      </c>
      <c r="F41" s="226">
        <v>10070</v>
      </c>
      <c r="G41" s="226">
        <v>8609.85</v>
      </c>
      <c r="H41" s="226">
        <v>280.76</v>
      </c>
      <c r="I41" s="226">
        <v>240.04979999999998</v>
      </c>
      <c r="J41" s="226">
        <v>9789.24</v>
      </c>
      <c r="K41" s="226">
        <v>8369.8001999999997</v>
      </c>
      <c r="L41" s="226">
        <v>21</v>
      </c>
      <c r="M41" s="226">
        <v>10417.9185</v>
      </c>
      <c r="N41" s="225">
        <v>0.17978</v>
      </c>
      <c r="O41" s="225">
        <v>0.15371189999999998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17.032</v>
      </c>
      <c r="V41" s="214">
        <v>14.56236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813</v>
      </c>
      <c r="D42" s="244"/>
      <c r="E42" s="245">
        <v>0.85499999999999998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436</v>
      </c>
      <c r="C43" s="238" t="s">
        <v>437</v>
      </c>
      <c r="D43" s="224" t="s">
        <v>307</v>
      </c>
      <c r="E43" s="225">
        <v>0.68400000000000005</v>
      </c>
      <c r="F43" s="226">
        <v>7320</v>
      </c>
      <c r="G43" s="226">
        <v>5006.88</v>
      </c>
      <c r="H43" s="226">
        <v>5019.0600000000004</v>
      </c>
      <c r="I43" s="226">
        <v>3433.0370400000006</v>
      </c>
      <c r="J43" s="226">
        <v>2300.94</v>
      </c>
      <c r="K43" s="226">
        <v>1573.8429600000002</v>
      </c>
      <c r="L43" s="226">
        <v>21</v>
      </c>
      <c r="M43" s="226">
        <v>6058.3248000000003</v>
      </c>
      <c r="N43" s="225">
        <v>3.0044900000000001</v>
      </c>
      <c r="O43" s="225">
        <v>2.0550711600000002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4.5739999999999998</v>
      </c>
      <c r="V43" s="214">
        <v>3.1286160000000001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814</v>
      </c>
      <c r="D44" s="244"/>
      <c r="E44" s="245">
        <v>0.68400000000000005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439</v>
      </c>
      <c r="C45" s="238" t="s">
        <v>440</v>
      </c>
      <c r="D45" s="224" t="s">
        <v>288</v>
      </c>
      <c r="E45" s="225">
        <v>2.2799999999999998</v>
      </c>
      <c r="F45" s="226">
        <v>1452</v>
      </c>
      <c r="G45" s="226">
        <v>3310.56</v>
      </c>
      <c r="H45" s="226">
        <v>270.64</v>
      </c>
      <c r="I45" s="226">
        <v>617.05919999999992</v>
      </c>
      <c r="J45" s="226">
        <v>1181.3599999999999</v>
      </c>
      <c r="K45" s="226">
        <v>2693.5007999999993</v>
      </c>
      <c r="L45" s="226">
        <v>21</v>
      </c>
      <c r="M45" s="226">
        <v>4005.7775999999999</v>
      </c>
      <c r="N45" s="225">
        <v>1.4500000000000001E-2</v>
      </c>
      <c r="O45" s="225">
        <v>3.3059999999999999E-2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1.9059999999999999</v>
      </c>
      <c r="V45" s="214">
        <v>4.3456799999999998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815</v>
      </c>
      <c r="D46" s="244"/>
      <c r="E46" s="245">
        <v>2.2799999999999998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442</v>
      </c>
      <c r="C47" s="241" t="s">
        <v>443</v>
      </c>
      <c r="D47" s="233" t="s">
        <v>288</v>
      </c>
      <c r="E47" s="234">
        <v>2.2799999999999998</v>
      </c>
      <c r="F47" s="235">
        <v>395</v>
      </c>
      <c r="G47" s="235">
        <v>900.6</v>
      </c>
      <c r="H47" s="235">
        <v>77.37</v>
      </c>
      <c r="I47" s="235">
        <v>176.40359999999998</v>
      </c>
      <c r="J47" s="235">
        <v>317.63</v>
      </c>
      <c r="K47" s="235">
        <v>724.19639999999993</v>
      </c>
      <c r="L47" s="235">
        <v>21</v>
      </c>
      <c r="M47" s="235">
        <v>1089.7259999999999</v>
      </c>
      <c r="N47" s="234">
        <v>9.6000000000000002E-4</v>
      </c>
      <c r="O47" s="234">
        <v>2.1887999999999999E-3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0.628</v>
      </c>
      <c r="V47" s="214">
        <v>1.4318399999999998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445</v>
      </c>
      <c r="C48" s="238" t="s">
        <v>446</v>
      </c>
      <c r="D48" s="224" t="s">
        <v>324</v>
      </c>
      <c r="E48" s="225">
        <v>1.023E-2</v>
      </c>
      <c r="F48" s="226">
        <v>56590</v>
      </c>
      <c r="G48" s="226">
        <v>578.91999999999996</v>
      </c>
      <c r="H48" s="226">
        <v>44289.68</v>
      </c>
      <c r="I48" s="226">
        <v>453.08342640000001</v>
      </c>
      <c r="J48" s="226">
        <v>12300.32</v>
      </c>
      <c r="K48" s="226">
        <v>125.83227359999999</v>
      </c>
      <c r="L48" s="226">
        <v>21</v>
      </c>
      <c r="M48" s="226">
        <v>700.49319999999989</v>
      </c>
      <c r="N48" s="225">
        <v>1.0610299999999999</v>
      </c>
      <c r="O48" s="225">
        <v>1.0854336899999999E-2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21.445</v>
      </c>
      <c r="V48" s="214">
        <v>0.21938235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816</v>
      </c>
      <c r="D49" s="244"/>
      <c r="E49" s="245">
        <v>1.023E-2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520</v>
      </c>
      <c r="C50" s="238" t="s">
        <v>521</v>
      </c>
      <c r="D50" s="224" t="s">
        <v>324</v>
      </c>
      <c r="E50" s="225">
        <v>4.4319999999999998E-2</v>
      </c>
      <c r="F50" s="226">
        <v>50150</v>
      </c>
      <c r="G50" s="226">
        <v>2222.65</v>
      </c>
      <c r="H50" s="226">
        <v>28942.21</v>
      </c>
      <c r="I50" s="226">
        <v>1282.7187471999998</v>
      </c>
      <c r="J50" s="226">
        <v>21207.79</v>
      </c>
      <c r="K50" s="226">
        <v>939.92925279999997</v>
      </c>
      <c r="L50" s="226">
        <v>21</v>
      </c>
      <c r="M50" s="226">
        <v>2689.4065000000001</v>
      </c>
      <c r="N50" s="225">
        <v>1.0561</v>
      </c>
      <c r="O50" s="225">
        <v>4.6806352000000002E-2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39.133000000000003</v>
      </c>
      <c r="V50" s="214">
        <v>1.73437456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817</v>
      </c>
      <c r="D51" s="244"/>
      <c r="E51" s="245">
        <v>4.4319999999999998E-2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523</v>
      </c>
      <c r="C52" s="241" t="s">
        <v>524</v>
      </c>
      <c r="D52" s="233" t="s">
        <v>525</v>
      </c>
      <c r="E52" s="234">
        <v>3</v>
      </c>
      <c r="F52" s="235">
        <v>289</v>
      </c>
      <c r="G52" s="235">
        <v>867</v>
      </c>
      <c r="H52" s="235">
        <v>289</v>
      </c>
      <c r="I52" s="235">
        <v>867</v>
      </c>
      <c r="J52" s="235">
        <v>0</v>
      </c>
      <c r="K52" s="235">
        <v>0</v>
      </c>
      <c r="L52" s="235">
        <v>21</v>
      </c>
      <c r="M52" s="235">
        <v>1049.07</v>
      </c>
      <c r="N52" s="234">
        <v>5.0000000000000001E-4</v>
      </c>
      <c r="O52" s="234">
        <v>1.5E-3</v>
      </c>
      <c r="P52" s="234">
        <v>0</v>
      </c>
      <c r="Q52" s="236">
        <v>0</v>
      </c>
      <c r="R52" s="214" t="s">
        <v>359</v>
      </c>
      <c r="S52" s="214" t="s">
        <v>228</v>
      </c>
      <c r="T52" s="214" t="s">
        <v>228</v>
      </c>
      <c r="U52" s="214">
        <v>0</v>
      </c>
      <c r="V52" s="214">
        <v>0</v>
      </c>
      <c r="W52" s="214"/>
      <c r="X52" s="214" t="s">
        <v>360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361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526</v>
      </c>
      <c r="C53" s="238" t="s">
        <v>527</v>
      </c>
      <c r="D53" s="224" t="s">
        <v>288</v>
      </c>
      <c r="E53" s="225">
        <v>3.42</v>
      </c>
      <c r="F53" s="226">
        <v>2290</v>
      </c>
      <c r="G53" s="226">
        <v>7831.8</v>
      </c>
      <c r="H53" s="226">
        <v>2290</v>
      </c>
      <c r="I53" s="226">
        <v>7831.8</v>
      </c>
      <c r="J53" s="226">
        <v>0</v>
      </c>
      <c r="K53" s="226">
        <v>0</v>
      </c>
      <c r="L53" s="226">
        <v>21</v>
      </c>
      <c r="M53" s="226">
        <v>9476.4779999999992</v>
      </c>
      <c r="N53" s="225">
        <v>0.37</v>
      </c>
      <c r="O53" s="225">
        <v>1.2653999999999999</v>
      </c>
      <c r="P53" s="225">
        <v>0</v>
      </c>
      <c r="Q53" s="227">
        <v>0</v>
      </c>
      <c r="R53" s="214" t="s">
        <v>359</v>
      </c>
      <c r="S53" s="214" t="s">
        <v>228</v>
      </c>
      <c r="T53" s="214" t="s">
        <v>228</v>
      </c>
      <c r="U53" s="214">
        <v>0</v>
      </c>
      <c r="V53" s="214">
        <v>0</v>
      </c>
      <c r="W53" s="214"/>
      <c r="X53" s="214" t="s">
        <v>360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361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528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818</v>
      </c>
      <c r="D55" s="244"/>
      <c r="E55" s="245">
        <v>3.42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10.590751469999999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16.135002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22">
        <v>26</v>
      </c>
      <c r="B62" s="223" t="s">
        <v>375</v>
      </c>
      <c r="C62" s="238" t="s">
        <v>376</v>
      </c>
      <c r="D62" s="224" t="s">
        <v>288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1.1493119999999999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505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493</v>
      </c>
      <c r="C64" s="238" t="s">
        <v>494</v>
      </c>
      <c r="D64" s="224" t="s">
        <v>288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228</v>
      </c>
      <c r="T64" s="214" t="s">
        <v>228</v>
      </c>
      <c r="U64" s="214">
        <v>1.0469999999999999</v>
      </c>
      <c r="V64" s="214">
        <v>53.123732999999994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506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507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508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505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187</v>
      </c>
      <c r="C69" s="237" t="s">
        <v>188</v>
      </c>
      <c r="D69" s="218"/>
      <c r="E69" s="219"/>
      <c r="F69" s="220"/>
      <c r="G69" s="220">
        <v>25119.360000000001</v>
      </c>
      <c r="H69" s="220"/>
      <c r="I69" s="220">
        <v>5215.12</v>
      </c>
      <c r="J69" s="220"/>
      <c r="K69" s="220">
        <v>19904.240000000002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377</v>
      </c>
      <c r="C70" s="238" t="s">
        <v>378</v>
      </c>
      <c r="D70" s="224" t="s">
        <v>307</v>
      </c>
      <c r="E70" s="225">
        <v>0.68400000000000005</v>
      </c>
      <c r="F70" s="226">
        <v>8240</v>
      </c>
      <c r="G70" s="226">
        <v>5636.16</v>
      </c>
      <c r="H70" s="226">
        <v>0</v>
      </c>
      <c r="I70" s="226">
        <v>0</v>
      </c>
      <c r="J70" s="226">
        <v>8240</v>
      </c>
      <c r="K70" s="226">
        <v>5636.1600000000008</v>
      </c>
      <c r="L70" s="226">
        <v>21</v>
      </c>
      <c r="M70" s="226">
        <v>6819.7536</v>
      </c>
      <c r="N70" s="225">
        <v>0</v>
      </c>
      <c r="O70" s="225">
        <v>0</v>
      </c>
      <c r="P70" s="225">
        <v>1.33</v>
      </c>
      <c r="Q70" s="227">
        <v>0.90972000000000008</v>
      </c>
      <c r="R70" s="214"/>
      <c r="S70" s="214" t="s">
        <v>228</v>
      </c>
      <c r="T70" s="214" t="s">
        <v>228</v>
      </c>
      <c r="U70" s="214">
        <v>8.6210000000000004</v>
      </c>
      <c r="V70" s="214">
        <v>5.896764000000001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819</v>
      </c>
      <c r="D72" s="244"/>
      <c r="E72" s="245">
        <v>0.68400000000000005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531</v>
      </c>
      <c r="C73" s="238" t="s">
        <v>532</v>
      </c>
      <c r="D73" s="224" t="s">
        <v>515</v>
      </c>
      <c r="E73" s="225">
        <v>9.9</v>
      </c>
      <c r="F73" s="226">
        <v>1968</v>
      </c>
      <c r="G73" s="226">
        <v>19483.2</v>
      </c>
      <c r="H73" s="226">
        <v>526.78</v>
      </c>
      <c r="I73" s="226">
        <v>5215.1220000000003</v>
      </c>
      <c r="J73" s="226">
        <v>1441.22</v>
      </c>
      <c r="K73" s="226">
        <v>14268.078000000001</v>
      </c>
      <c r="L73" s="226">
        <v>21</v>
      </c>
      <c r="M73" s="226">
        <v>23574.671999999999</v>
      </c>
      <c r="N73" s="225">
        <v>0</v>
      </c>
      <c r="O73" s="225">
        <v>0</v>
      </c>
      <c r="P73" s="225">
        <v>6.4000000000000005E-4</v>
      </c>
      <c r="Q73" s="227">
        <v>6.3360000000000005E-3</v>
      </c>
      <c r="R73" s="214"/>
      <c r="S73" s="214" t="s">
        <v>228</v>
      </c>
      <c r="T73" s="214" t="s">
        <v>228</v>
      </c>
      <c r="U73" s="214">
        <v>2.4</v>
      </c>
      <c r="V73" s="214">
        <v>23.76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820</v>
      </c>
      <c r="D74" s="244"/>
      <c r="E74" s="245">
        <v>9.9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189</v>
      </c>
      <c r="C75" s="237" t="s">
        <v>190</v>
      </c>
      <c r="D75" s="218"/>
      <c r="E75" s="219"/>
      <c r="F75" s="220"/>
      <c r="G75" s="220">
        <v>2004.37</v>
      </c>
      <c r="H75" s="220"/>
      <c r="I75" s="220">
        <v>0</v>
      </c>
      <c r="J75" s="220"/>
      <c r="K75" s="220">
        <v>2004.37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31">
        <v>30</v>
      </c>
      <c r="B76" s="232" t="s">
        <v>381</v>
      </c>
      <c r="C76" s="241" t="s">
        <v>382</v>
      </c>
      <c r="D76" s="233" t="s">
        <v>324</v>
      </c>
      <c r="E76" s="234">
        <v>5.82667</v>
      </c>
      <c r="F76" s="235">
        <v>344</v>
      </c>
      <c r="G76" s="235">
        <v>2004.37</v>
      </c>
      <c r="H76" s="235">
        <v>0</v>
      </c>
      <c r="I76" s="235">
        <v>0</v>
      </c>
      <c r="J76" s="235">
        <v>344</v>
      </c>
      <c r="K76" s="235">
        <v>2004.3744799999999</v>
      </c>
      <c r="L76" s="235">
        <v>21</v>
      </c>
      <c r="M76" s="235">
        <v>2425.2876999999999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228</v>
      </c>
      <c r="T76" s="214" t="s">
        <v>228</v>
      </c>
      <c r="U76" s="214">
        <v>0.23200000000000001</v>
      </c>
      <c r="V76" s="214">
        <v>1.3517874400000001</v>
      </c>
      <c r="W76" s="214"/>
      <c r="X76" s="214" t="s">
        <v>383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191</v>
      </c>
      <c r="C77" s="237" t="s">
        <v>192</v>
      </c>
      <c r="D77" s="218"/>
      <c r="E77" s="219"/>
      <c r="F77" s="220"/>
      <c r="G77" s="220">
        <v>3943.18</v>
      </c>
      <c r="H77" s="220"/>
      <c r="I77" s="220">
        <v>7.57</v>
      </c>
      <c r="J77" s="220"/>
      <c r="K77" s="220">
        <v>3935.61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31</v>
      </c>
      <c r="B78" s="223" t="s">
        <v>385</v>
      </c>
      <c r="C78" s="238" t="s">
        <v>386</v>
      </c>
      <c r="D78" s="224" t="s">
        <v>324</v>
      </c>
      <c r="E78" s="225">
        <v>1.8293600000000001</v>
      </c>
      <c r="F78" s="226">
        <v>808</v>
      </c>
      <c r="G78" s="226">
        <v>1478.12</v>
      </c>
      <c r="H78" s="226">
        <v>0</v>
      </c>
      <c r="I78" s="226">
        <v>0</v>
      </c>
      <c r="J78" s="226">
        <v>808</v>
      </c>
      <c r="K78" s="226">
        <v>1478.1228800000001</v>
      </c>
      <c r="L78" s="226">
        <v>21</v>
      </c>
      <c r="M78" s="226">
        <v>1788.5251999999998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1.8160000000000001</v>
      </c>
      <c r="V78" s="214">
        <v>3.3221177600000003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389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233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390</v>
      </c>
      <c r="C80" s="241" t="s">
        <v>391</v>
      </c>
      <c r="D80" s="233" t="s">
        <v>324</v>
      </c>
      <c r="E80" s="234">
        <v>1.8293600000000001</v>
      </c>
      <c r="F80" s="235">
        <v>383</v>
      </c>
      <c r="G80" s="235">
        <v>700.64</v>
      </c>
      <c r="H80" s="235">
        <v>4.1399999999999997</v>
      </c>
      <c r="I80" s="235">
        <v>7.5735504000000002</v>
      </c>
      <c r="J80" s="235">
        <v>378.86</v>
      </c>
      <c r="K80" s="235">
        <v>693.07132960000001</v>
      </c>
      <c r="L80" s="235">
        <v>21</v>
      </c>
      <c r="M80" s="235">
        <v>847.77440000000001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228</v>
      </c>
      <c r="T80" s="214" t="s">
        <v>228</v>
      </c>
      <c r="U80" s="214">
        <v>4.2000000000000003E-2</v>
      </c>
      <c r="V80" s="214">
        <v>7.6833120000000005E-2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392</v>
      </c>
      <c r="C81" s="241" t="s">
        <v>393</v>
      </c>
      <c r="D81" s="233" t="s">
        <v>324</v>
      </c>
      <c r="E81" s="234">
        <v>1.8293600000000001</v>
      </c>
      <c r="F81" s="235">
        <v>630</v>
      </c>
      <c r="G81" s="235">
        <v>1152.5</v>
      </c>
      <c r="H81" s="235">
        <v>0</v>
      </c>
      <c r="I81" s="235">
        <v>0</v>
      </c>
      <c r="J81" s="235">
        <v>630</v>
      </c>
      <c r="K81" s="235">
        <v>1152.4968000000001</v>
      </c>
      <c r="L81" s="235">
        <v>21</v>
      </c>
      <c r="M81" s="235">
        <v>1394.5249999999999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228</v>
      </c>
      <c r="T81" s="214" t="s">
        <v>229</v>
      </c>
      <c r="U81" s="214">
        <v>0</v>
      </c>
      <c r="V81" s="214">
        <v>0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394</v>
      </c>
      <c r="C82" s="238" t="s">
        <v>395</v>
      </c>
      <c r="D82" s="224" t="s">
        <v>324</v>
      </c>
      <c r="E82" s="225">
        <v>1.8293600000000001</v>
      </c>
      <c r="F82" s="226">
        <v>334.5</v>
      </c>
      <c r="G82" s="226">
        <v>611.91999999999996</v>
      </c>
      <c r="H82" s="226">
        <v>0</v>
      </c>
      <c r="I82" s="226">
        <v>0</v>
      </c>
      <c r="J82" s="226">
        <v>334.5</v>
      </c>
      <c r="K82" s="226">
        <v>611.92092000000002</v>
      </c>
      <c r="L82" s="226">
        <v>21</v>
      </c>
      <c r="M82" s="226">
        <v>740.42319999999995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0.752</v>
      </c>
      <c r="V82" s="214">
        <v>1.37567872</v>
      </c>
      <c r="W82" s="214"/>
      <c r="X82" s="214" t="s">
        <v>387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388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389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233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396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209</v>
      </c>
    </row>
    <row r="86" spans="1:60" x14ac:dyDescent="0.2">
      <c r="C86" s="243"/>
      <c r="D86" s="10"/>
      <c r="AG86" t="s">
        <v>285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08D3B-F59D-417B-8690-4711D2914C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100</v>
      </c>
      <c r="C4" s="200" t="s">
        <v>101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45161.26</v>
      </c>
      <c r="H8" s="220"/>
      <c r="I8" s="220">
        <v>9889</v>
      </c>
      <c r="J8" s="220"/>
      <c r="K8" s="220">
        <v>35272.26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0.105</v>
      </c>
      <c r="F9" s="226">
        <v>1852</v>
      </c>
      <c r="G9" s="226">
        <v>194.46</v>
      </c>
      <c r="H9" s="226">
        <v>0</v>
      </c>
      <c r="I9" s="226">
        <v>0</v>
      </c>
      <c r="J9" s="226">
        <v>1852</v>
      </c>
      <c r="K9" s="226">
        <v>194.45999999999998</v>
      </c>
      <c r="L9" s="226">
        <v>21</v>
      </c>
      <c r="M9" s="226">
        <v>235.29660000000001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0.41212499999999996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821</v>
      </c>
      <c r="D10" s="244"/>
      <c r="E10" s="245">
        <v>0.105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0.105</v>
      </c>
      <c r="F11" s="235">
        <v>863</v>
      </c>
      <c r="G11" s="235">
        <v>90.62</v>
      </c>
      <c r="H11" s="235">
        <v>0</v>
      </c>
      <c r="I11" s="235">
        <v>0</v>
      </c>
      <c r="J11" s="235">
        <v>863</v>
      </c>
      <c r="K11" s="235">
        <v>90.614999999999995</v>
      </c>
      <c r="L11" s="235">
        <v>21</v>
      </c>
      <c r="M11" s="235">
        <v>109.6502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0.20915999999999998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0.105</v>
      </c>
      <c r="F12" s="235">
        <v>289.5</v>
      </c>
      <c r="G12" s="235">
        <v>30.4</v>
      </c>
      <c r="H12" s="235">
        <v>0</v>
      </c>
      <c r="I12" s="235">
        <v>0</v>
      </c>
      <c r="J12" s="235">
        <v>289.5</v>
      </c>
      <c r="K12" s="235">
        <v>30.397499999999997</v>
      </c>
      <c r="L12" s="235">
        <v>21</v>
      </c>
      <c r="M12" s="235">
        <v>36.783999999999999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6.4259999999999998E-2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451</v>
      </c>
      <c r="C20" s="238" t="s">
        <v>452</v>
      </c>
      <c r="D20" s="224" t="s">
        <v>307</v>
      </c>
      <c r="E20" s="225">
        <v>3</v>
      </c>
      <c r="F20" s="226">
        <v>472</v>
      </c>
      <c r="G20" s="226">
        <v>1416</v>
      </c>
      <c r="H20" s="226">
        <v>0</v>
      </c>
      <c r="I20" s="226">
        <v>0</v>
      </c>
      <c r="J20" s="226">
        <v>472</v>
      </c>
      <c r="K20" s="226">
        <v>1416</v>
      </c>
      <c r="L20" s="226">
        <v>21</v>
      </c>
      <c r="M20" s="226">
        <v>1713.36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0.31</v>
      </c>
      <c r="V20" s="214">
        <v>0.92999999999999994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536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537</v>
      </c>
      <c r="D22" s="244"/>
      <c r="E22" s="245">
        <v>3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455</v>
      </c>
      <c r="C23" s="238" t="s">
        <v>456</v>
      </c>
      <c r="D23" s="224" t="s">
        <v>307</v>
      </c>
      <c r="E23" s="225">
        <v>0.6</v>
      </c>
      <c r="F23" s="226">
        <v>61.2</v>
      </c>
      <c r="G23" s="226">
        <v>36.72</v>
      </c>
      <c r="H23" s="226">
        <v>0</v>
      </c>
      <c r="I23" s="226">
        <v>0</v>
      </c>
      <c r="J23" s="226">
        <v>61.2</v>
      </c>
      <c r="K23" s="226">
        <v>36.72</v>
      </c>
      <c r="L23" s="226">
        <v>21</v>
      </c>
      <c r="M23" s="226">
        <v>44.431199999999997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0.1024</v>
      </c>
      <c r="V23" s="214">
        <v>6.1440000000000002E-2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538</v>
      </c>
      <c r="D24" s="244"/>
      <c r="E24" s="245">
        <v>0.6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338</v>
      </c>
      <c r="C25" s="238" t="s">
        <v>339</v>
      </c>
      <c r="D25" s="224" t="s">
        <v>307</v>
      </c>
      <c r="E25" s="225">
        <v>5.3849999999999998</v>
      </c>
      <c r="F25" s="226">
        <v>245.5</v>
      </c>
      <c r="G25" s="226">
        <v>1322.02</v>
      </c>
      <c r="H25" s="226">
        <v>0</v>
      </c>
      <c r="I25" s="226">
        <v>0</v>
      </c>
      <c r="J25" s="226">
        <v>245.5</v>
      </c>
      <c r="K25" s="226">
        <v>1322.0174999999999</v>
      </c>
      <c r="L25" s="226">
        <v>21</v>
      </c>
      <c r="M25" s="226">
        <v>1599.6442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228</v>
      </c>
      <c r="T25" s="214" t="s">
        <v>228</v>
      </c>
      <c r="U25" s="214">
        <v>0.51900000000000002</v>
      </c>
      <c r="V25" s="214">
        <v>2.7948149999999998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822</v>
      </c>
      <c r="D26" s="244"/>
      <c r="E26" s="245">
        <v>5.3849999999999998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304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307</v>
      </c>
      <c r="E27" s="234">
        <v>0.105</v>
      </c>
      <c r="F27" s="235">
        <v>344.5</v>
      </c>
      <c r="G27" s="235">
        <v>36.17</v>
      </c>
      <c r="H27" s="235">
        <v>0</v>
      </c>
      <c r="I27" s="235">
        <v>0</v>
      </c>
      <c r="J27" s="235">
        <v>344.5</v>
      </c>
      <c r="K27" s="235">
        <v>36.172499999999999</v>
      </c>
      <c r="L27" s="235">
        <v>21</v>
      </c>
      <c r="M27" s="235">
        <v>43.765700000000002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7.6545000000000002E-2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314</v>
      </c>
      <c r="C28" s="241" t="s">
        <v>315</v>
      </c>
      <c r="D28" s="233" t="s">
        <v>307</v>
      </c>
      <c r="E28" s="234">
        <v>2.3849999999999998</v>
      </c>
      <c r="F28" s="235">
        <v>217</v>
      </c>
      <c r="G28" s="235">
        <v>517.54999999999995</v>
      </c>
      <c r="H28" s="235">
        <v>0</v>
      </c>
      <c r="I28" s="235">
        <v>0</v>
      </c>
      <c r="J28" s="235">
        <v>217</v>
      </c>
      <c r="K28" s="235">
        <v>517.54499999999996</v>
      </c>
      <c r="L28" s="235">
        <v>21</v>
      </c>
      <c r="M28" s="235">
        <v>626.23549999999989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1.0999999999999999E-2</v>
      </c>
      <c r="V28" s="214">
        <v>2.6234999999999994E-2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316</v>
      </c>
      <c r="C29" s="238" t="s">
        <v>317</v>
      </c>
      <c r="D29" s="224" t="s">
        <v>307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0.31</v>
      </c>
      <c r="V29" s="214">
        <v>0.73934999999999995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344</v>
      </c>
      <c r="C32" s="238" t="s">
        <v>345</v>
      </c>
      <c r="D32" s="224" t="s">
        <v>307</v>
      </c>
      <c r="E32" s="225">
        <v>0.105</v>
      </c>
      <c r="F32" s="226">
        <v>212</v>
      </c>
      <c r="G32" s="226">
        <v>22.26</v>
      </c>
      <c r="H32" s="226">
        <v>0</v>
      </c>
      <c r="I32" s="226">
        <v>0</v>
      </c>
      <c r="J32" s="226">
        <v>212</v>
      </c>
      <c r="K32" s="226">
        <v>22.259999999999998</v>
      </c>
      <c r="L32" s="226">
        <v>21</v>
      </c>
      <c r="M32" s="226">
        <v>26.9346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0.32200000000000001</v>
      </c>
      <c r="V32" s="214">
        <v>3.381E-2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342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346</v>
      </c>
      <c r="C35" s="238" t="s">
        <v>347</v>
      </c>
      <c r="D35" s="224" t="s">
        <v>307</v>
      </c>
      <c r="E35" s="225">
        <v>3</v>
      </c>
      <c r="F35" s="226">
        <v>145.5</v>
      </c>
      <c r="G35" s="226">
        <v>436.5</v>
      </c>
      <c r="H35" s="226">
        <v>0</v>
      </c>
      <c r="I35" s="226">
        <v>0</v>
      </c>
      <c r="J35" s="226">
        <v>145.5</v>
      </c>
      <c r="K35" s="226">
        <v>436.5</v>
      </c>
      <c r="L35" s="226">
        <v>21</v>
      </c>
      <c r="M35" s="226">
        <v>528.16499999999996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228</v>
      </c>
      <c r="T35" s="214" t="s">
        <v>228</v>
      </c>
      <c r="U35" s="214">
        <v>0.20200000000000001</v>
      </c>
      <c r="V35" s="214">
        <v>0.60600000000000009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348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539</v>
      </c>
      <c r="D37" s="244"/>
      <c r="E37" s="245">
        <v>3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322</v>
      </c>
      <c r="C38" s="238" t="s">
        <v>323</v>
      </c>
      <c r="D38" s="224" t="s">
        <v>324</v>
      </c>
      <c r="E38" s="225">
        <v>4.4122500000000002</v>
      </c>
      <c r="F38" s="226">
        <v>280</v>
      </c>
      <c r="G38" s="226">
        <v>1235.43</v>
      </c>
      <c r="H38" s="226">
        <v>0</v>
      </c>
      <c r="I38" s="226">
        <v>0</v>
      </c>
      <c r="J38" s="226">
        <v>280</v>
      </c>
      <c r="K38" s="226">
        <v>1235.43</v>
      </c>
      <c r="L38" s="226">
        <v>21</v>
      </c>
      <c r="M38" s="226">
        <v>1494.8703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228</v>
      </c>
      <c r="T38" s="214" t="s">
        <v>228</v>
      </c>
      <c r="U38" s="214">
        <v>0</v>
      </c>
      <c r="V38" s="214">
        <v>0</v>
      </c>
      <c r="W38" s="214"/>
      <c r="X38" s="214" t="s">
        <v>289</v>
      </c>
      <c r="Y38" s="214" t="s">
        <v>231</v>
      </c>
      <c r="Z38" s="208"/>
      <c r="AA38" s="208"/>
      <c r="AB38" s="208"/>
      <c r="AC38" s="208"/>
      <c r="AD38" s="208"/>
      <c r="AE38" s="208"/>
      <c r="AF38" s="208"/>
      <c r="AG38" s="208" t="s">
        <v>290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325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500</v>
      </c>
      <c r="D40" s="244"/>
      <c r="E40" s="245">
        <v>4.4122500000000002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501</v>
      </c>
      <c r="C41" s="238" t="s">
        <v>502</v>
      </c>
      <c r="D41" s="224" t="s">
        <v>256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253</v>
      </c>
      <c r="T41" s="214" t="s">
        <v>229</v>
      </c>
      <c r="U41" s="214">
        <v>0</v>
      </c>
      <c r="V41" s="214">
        <v>0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509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503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504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223</v>
      </c>
      <c r="B45" s="217" t="s">
        <v>177</v>
      </c>
      <c r="C45" s="237" t="s">
        <v>178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224</v>
      </c>
    </row>
    <row r="46" spans="1:60" x14ac:dyDescent="0.2">
      <c r="A46" s="222">
        <v>18</v>
      </c>
      <c r="B46" s="223" t="s">
        <v>483</v>
      </c>
      <c r="C46" s="238" t="s">
        <v>484</v>
      </c>
      <c r="D46" s="224" t="s">
        <v>288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228</v>
      </c>
      <c r="T46" s="214" t="s">
        <v>228</v>
      </c>
      <c r="U46" s="214">
        <v>0.32</v>
      </c>
      <c r="V46" s="214">
        <v>16.23648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485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486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223</v>
      </c>
      <c r="B49" s="217" t="s">
        <v>179</v>
      </c>
      <c r="C49" s="237" t="s">
        <v>180</v>
      </c>
      <c r="D49" s="218"/>
      <c r="E49" s="219"/>
      <c r="F49" s="220"/>
      <c r="G49" s="220">
        <v>16472.060000000001</v>
      </c>
      <c r="H49" s="220"/>
      <c r="I49" s="220">
        <v>7794.33</v>
      </c>
      <c r="J49" s="220"/>
      <c r="K49" s="220">
        <v>8677.73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224</v>
      </c>
    </row>
    <row r="50" spans="1:60" x14ac:dyDescent="0.2">
      <c r="A50" s="222">
        <v>19</v>
      </c>
      <c r="B50" s="223" t="s">
        <v>427</v>
      </c>
      <c r="C50" s="238" t="s">
        <v>428</v>
      </c>
      <c r="D50" s="224" t="s">
        <v>307</v>
      </c>
      <c r="E50" s="225">
        <v>0.17499999999999999</v>
      </c>
      <c r="F50" s="226">
        <v>10070</v>
      </c>
      <c r="G50" s="226">
        <v>1762.25</v>
      </c>
      <c r="H50" s="226">
        <v>280.76</v>
      </c>
      <c r="I50" s="226">
        <v>49.132999999999996</v>
      </c>
      <c r="J50" s="226">
        <v>9789.24</v>
      </c>
      <c r="K50" s="226">
        <v>1713.117</v>
      </c>
      <c r="L50" s="226">
        <v>21</v>
      </c>
      <c r="M50" s="226">
        <v>2132.3224999999998</v>
      </c>
      <c r="N50" s="225">
        <v>0.17978</v>
      </c>
      <c r="O50" s="225">
        <v>3.1461499999999996E-2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17.032</v>
      </c>
      <c r="V50" s="214">
        <v>2.9805999999999999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823</v>
      </c>
      <c r="D51" s="244"/>
      <c r="E51" s="245">
        <v>0.17499999999999999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20</v>
      </c>
      <c r="B52" s="223" t="s">
        <v>436</v>
      </c>
      <c r="C52" s="238" t="s">
        <v>437</v>
      </c>
      <c r="D52" s="224" t="s">
        <v>307</v>
      </c>
      <c r="E52" s="225">
        <v>0.74</v>
      </c>
      <c r="F52" s="226">
        <v>7320</v>
      </c>
      <c r="G52" s="226">
        <v>5416.8</v>
      </c>
      <c r="H52" s="226">
        <v>5019.0600000000004</v>
      </c>
      <c r="I52" s="226">
        <v>3714.1044000000002</v>
      </c>
      <c r="J52" s="226">
        <v>2300.94</v>
      </c>
      <c r="K52" s="226">
        <v>1702.6956</v>
      </c>
      <c r="L52" s="226">
        <v>21</v>
      </c>
      <c r="M52" s="226">
        <v>6554.3280000000004</v>
      </c>
      <c r="N52" s="225">
        <v>3.0044900000000001</v>
      </c>
      <c r="O52" s="225">
        <v>2.2233225999999999</v>
      </c>
      <c r="P52" s="225">
        <v>0</v>
      </c>
      <c r="Q52" s="227">
        <v>0</v>
      </c>
      <c r="R52" s="214"/>
      <c r="S52" s="214" t="s">
        <v>228</v>
      </c>
      <c r="T52" s="214" t="s">
        <v>228</v>
      </c>
      <c r="U52" s="214">
        <v>4.5739999999999998</v>
      </c>
      <c r="V52" s="214">
        <v>3.38476</v>
      </c>
      <c r="W52" s="214"/>
      <c r="X52" s="214" t="s">
        <v>289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290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824</v>
      </c>
      <c r="D53" s="244"/>
      <c r="E53" s="245">
        <v>0.14000000000000001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542</v>
      </c>
      <c r="D54" s="244"/>
      <c r="E54" s="245">
        <v>0.6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439</v>
      </c>
      <c r="C55" s="238" t="s">
        <v>440</v>
      </c>
      <c r="D55" s="224" t="s">
        <v>288</v>
      </c>
      <c r="E55" s="225">
        <v>3</v>
      </c>
      <c r="F55" s="226">
        <v>1452</v>
      </c>
      <c r="G55" s="226">
        <v>4356</v>
      </c>
      <c r="H55" s="226">
        <v>270.64</v>
      </c>
      <c r="I55" s="226">
        <v>811.92</v>
      </c>
      <c r="J55" s="226">
        <v>1181.3599999999999</v>
      </c>
      <c r="K55" s="226">
        <v>3544.08</v>
      </c>
      <c r="L55" s="226">
        <v>21</v>
      </c>
      <c r="M55" s="226">
        <v>5270.76</v>
      </c>
      <c r="N55" s="225">
        <v>1.4500000000000001E-2</v>
      </c>
      <c r="O55" s="225">
        <v>4.3500000000000004E-2</v>
      </c>
      <c r="P55" s="225">
        <v>0</v>
      </c>
      <c r="Q55" s="227">
        <v>0</v>
      </c>
      <c r="R55" s="214"/>
      <c r="S55" s="214" t="s">
        <v>228</v>
      </c>
      <c r="T55" s="214" t="s">
        <v>228</v>
      </c>
      <c r="U55" s="214">
        <v>1.9059999999999999</v>
      </c>
      <c r="V55" s="214">
        <v>5.718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825</v>
      </c>
      <c r="D56" s="244"/>
      <c r="E56" s="245">
        <v>0.4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544</v>
      </c>
      <c r="D57" s="244"/>
      <c r="E57" s="245">
        <v>2.6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31">
        <v>22</v>
      </c>
      <c r="B58" s="232" t="s">
        <v>442</v>
      </c>
      <c r="C58" s="241" t="s">
        <v>443</v>
      </c>
      <c r="D58" s="233" t="s">
        <v>288</v>
      </c>
      <c r="E58" s="234">
        <v>3</v>
      </c>
      <c r="F58" s="235">
        <v>395</v>
      </c>
      <c r="G58" s="235">
        <v>1185</v>
      </c>
      <c r="H58" s="235">
        <v>77.37</v>
      </c>
      <c r="I58" s="235">
        <v>232.11</v>
      </c>
      <c r="J58" s="235">
        <v>317.63</v>
      </c>
      <c r="K58" s="235">
        <v>952.89</v>
      </c>
      <c r="L58" s="235">
        <v>21</v>
      </c>
      <c r="M58" s="235">
        <v>1433.85</v>
      </c>
      <c r="N58" s="234">
        <v>9.6000000000000002E-4</v>
      </c>
      <c r="O58" s="234">
        <v>2.8800000000000002E-3</v>
      </c>
      <c r="P58" s="234">
        <v>0</v>
      </c>
      <c r="Q58" s="236">
        <v>0</v>
      </c>
      <c r="R58" s="214"/>
      <c r="S58" s="214" t="s">
        <v>228</v>
      </c>
      <c r="T58" s="214" t="s">
        <v>228</v>
      </c>
      <c r="U58" s="214">
        <v>0.628</v>
      </c>
      <c r="V58" s="214">
        <v>1.8839999999999999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x14ac:dyDescent="0.2">
      <c r="A59" s="222">
        <v>23</v>
      </c>
      <c r="B59" s="223" t="s">
        <v>445</v>
      </c>
      <c r="C59" s="238" t="s">
        <v>446</v>
      </c>
      <c r="D59" s="224" t="s">
        <v>324</v>
      </c>
      <c r="E59" s="225">
        <v>1.8600000000000001E-3</v>
      </c>
      <c r="F59" s="226">
        <v>56590</v>
      </c>
      <c r="G59" s="226">
        <v>105.26</v>
      </c>
      <c r="H59" s="226">
        <v>44289.68</v>
      </c>
      <c r="I59" s="226">
        <v>82.378804800000012</v>
      </c>
      <c r="J59" s="226">
        <v>12300.32</v>
      </c>
      <c r="K59" s="226">
        <v>22.878595199999999</v>
      </c>
      <c r="L59" s="226">
        <v>21</v>
      </c>
      <c r="M59" s="226">
        <v>127.3646</v>
      </c>
      <c r="N59" s="225">
        <v>1.0610299999999999</v>
      </c>
      <c r="O59" s="225">
        <v>1.9735158000000002E-3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21.445</v>
      </c>
      <c r="V59" s="214">
        <v>3.9887700000000005E-2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826</v>
      </c>
      <c r="D60" s="244"/>
      <c r="E60" s="245">
        <v>1.8600000000000001E-3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520</v>
      </c>
      <c r="C61" s="238" t="s">
        <v>521</v>
      </c>
      <c r="D61" s="224" t="s">
        <v>324</v>
      </c>
      <c r="E61" s="225">
        <v>3.499E-2</v>
      </c>
      <c r="F61" s="226">
        <v>50150</v>
      </c>
      <c r="G61" s="226">
        <v>1754.75</v>
      </c>
      <c r="H61" s="226">
        <v>28942.21</v>
      </c>
      <c r="I61" s="226">
        <v>1012.6879279</v>
      </c>
      <c r="J61" s="226">
        <v>21207.79</v>
      </c>
      <c r="K61" s="226">
        <v>742.06057210000006</v>
      </c>
      <c r="L61" s="226">
        <v>21</v>
      </c>
      <c r="M61" s="226">
        <v>2123.2474999999999</v>
      </c>
      <c r="N61" s="225">
        <v>1.0561</v>
      </c>
      <c r="O61" s="225">
        <v>3.6952939000000004E-2</v>
      </c>
      <c r="P61" s="225">
        <v>0</v>
      </c>
      <c r="Q61" s="227">
        <v>0</v>
      </c>
      <c r="R61" s="214"/>
      <c r="S61" s="214" t="s">
        <v>228</v>
      </c>
      <c r="T61" s="214" t="s">
        <v>228</v>
      </c>
      <c r="U61" s="214">
        <v>39.133000000000003</v>
      </c>
      <c r="V61" s="214">
        <v>1.36926367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827</v>
      </c>
      <c r="D62" s="244"/>
      <c r="E62" s="245">
        <v>9.0699999999999999E-3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547</v>
      </c>
      <c r="D63" s="244"/>
      <c r="E63" s="245">
        <v>2.5919999999999999E-2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25</v>
      </c>
      <c r="B64" s="232" t="s">
        <v>523</v>
      </c>
      <c r="C64" s="241" t="s">
        <v>524</v>
      </c>
      <c r="D64" s="233" t="s">
        <v>525</v>
      </c>
      <c r="E64" s="234">
        <v>1</v>
      </c>
      <c r="F64" s="235">
        <v>289</v>
      </c>
      <c r="G64" s="235">
        <v>289</v>
      </c>
      <c r="H64" s="235">
        <v>289</v>
      </c>
      <c r="I64" s="235">
        <v>289</v>
      </c>
      <c r="J64" s="235">
        <v>0</v>
      </c>
      <c r="K64" s="235">
        <v>0</v>
      </c>
      <c r="L64" s="235">
        <v>21</v>
      </c>
      <c r="M64" s="235">
        <v>349.69</v>
      </c>
      <c r="N64" s="234">
        <v>5.0000000000000001E-4</v>
      </c>
      <c r="O64" s="234">
        <v>5.0000000000000001E-4</v>
      </c>
      <c r="P64" s="234">
        <v>0</v>
      </c>
      <c r="Q64" s="236">
        <v>0</v>
      </c>
      <c r="R64" s="214" t="s">
        <v>359</v>
      </c>
      <c r="S64" s="214" t="s">
        <v>228</v>
      </c>
      <c r="T64" s="214" t="s">
        <v>228</v>
      </c>
      <c r="U64" s="214">
        <v>0</v>
      </c>
      <c r="V64" s="214">
        <v>0</v>
      </c>
      <c r="W64" s="214"/>
      <c r="X64" s="214" t="s">
        <v>360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361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26</v>
      </c>
      <c r="B65" s="223" t="s">
        <v>526</v>
      </c>
      <c r="C65" s="238" t="s">
        <v>527</v>
      </c>
      <c r="D65" s="224" t="s">
        <v>288</v>
      </c>
      <c r="E65" s="225">
        <v>0.7</v>
      </c>
      <c r="F65" s="226">
        <v>2290</v>
      </c>
      <c r="G65" s="226">
        <v>1603</v>
      </c>
      <c r="H65" s="226">
        <v>2290</v>
      </c>
      <c r="I65" s="226">
        <v>1603</v>
      </c>
      <c r="J65" s="226">
        <v>0</v>
      </c>
      <c r="K65" s="226">
        <v>0</v>
      </c>
      <c r="L65" s="226">
        <v>21</v>
      </c>
      <c r="M65" s="226">
        <v>1939.6299999999999</v>
      </c>
      <c r="N65" s="225">
        <v>0.37</v>
      </c>
      <c r="O65" s="225">
        <v>0.25900000000000001</v>
      </c>
      <c r="P65" s="225">
        <v>0</v>
      </c>
      <c r="Q65" s="227">
        <v>0</v>
      </c>
      <c r="R65" s="214" t="s">
        <v>359</v>
      </c>
      <c r="S65" s="214" t="s">
        <v>228</v>
      </c>
      <c r="T65" s="214" t="s">
        <v>228</v>
      </c>
      <c r="U65" s="214">
        <v>0</v>
      </c>
      <c r="V65" s="214">
        <v>0</v>
      </c>
      <c r="W65" s="214"/>
      <c r="X65" s="214" t="s">
        <v>360</v>
      </c>
      <c r="Y65" s="214" t="s">
        <v>231</v>
      </c>
      <c r="Z65" s="208"/>
      <c r="AA65" s="208"/>
      <c r="AB65" s="208"/>
      <c r="AC65" s="208"/>
      <c r="AD65" s="208"/>
      <c r="AE65" s="208"/>
      <c r="AF65" s="208"/>
      <c r="AG65" s="208" t="s">
        <v>361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528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233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828</v>
      </c>
      <c r="D67" s="244"/>
      <c r="E67" s="245">
        <v>0.7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223</v>
      </c>
      <c r="B68" s="217" t="s">
        <v>181</v>
      </c>
      <c r="C68" s="237" t="s">
        <v>182</v>
      </c>
      <c r="D68" s="218"/>
      <c r="E68" s="219"/>
      <c r="F68" s="220"/>
      <c r="G68" s="220">
        <v>479.88</v>
      </c>
      <c r="H68" s="220"/>
      <c r="I68" s="220">
        <v>383.56</v>
      </c>
      <c r="J68" s="220"/>
      <c r="K68" s="220">
        <v>96.32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224</v>
      </c>
    </row>
    <row r="69" spans="1:60" x14ac:dyDescent="0.2">
      <c r="A69" s="222">
        <v>27</v>
      </c>
      <c r="B69" s="223" t="s">
        <v>448</v>
      </c>
      <c r="C69" s="238" t="s">
        <v>449</v>
      </c>
      <c r="D69" s="224" t="s">
        <v>288</v>
      </c>
      <c r="E69" s="225">
        <v>0.96750000000000003</v>
      </c>
      <c r="F69" s="226">
        <v>496</v>
      </c>
      <c r="G69" s="226">
        <v>479.88</v>
      </c>
      <c r="H69" s="226">
        <v>396.44</v>
      </c>
      <c r="I69" s="226">
        <v>383.5557</v>
      </c>
      <c r="J69" s="226">
        <v>99.56</v>
      </c>
      <c r="K69" s="226">
        <v>96.324300000000008</v>
      </c>
      <c r="L69" s="226">
        <v>21</v>
      </c>
      <c r="M69" s="226">
        <v>580.65480000000002</v>
      </c>
      <c r="N69" s="225">
        <v>0.26250000000000001</v>
      </c>
      <c r="O69" s="225">
        <v>0.25396875000000002</v>
      </c>
      <c r="P69" s="225">
        <v>0</v>
      </c>
      <c r="Q69" s="227">
        <v>0</v>
      </c>
      <c r="R69" s="214"/>
      <c r="S69" s="214" t="s">
        <v>228</v>
      </c>
      <c r="T69" s="214" t="s">
        <v>228</v>
      </c>
      <c r="U69" s="214">
        <v>0.16600000000000001</v>
      </c>
      <c r="V69" s="214">
        <v>0.16060500000000003</v>
      </c>
      <c r="W69" s="214"/>
      <c r="X69" s="214" t="s">
        <v>289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290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549</v>
      </c>
      <c r="D70" s="244"/>
      <c r="E70" s="245">
        <v>0.96750000000000003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304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223</v>
      </c>
      <c r="B71" s="217" t="s">
        <v>183</v>
      </c>
      <c r="C71" s="237" t="s">
        <v>184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224</v>
      </c>
    </row>
    <row r="72" spans="1:60" x14ac:dyDescent="0.2">
      <c r="A72" s="222">
        <v>28</v>
      </c>
      <c r="B72" s="223" t="s">
        <v>487</v>
      </c>
      <c r="C72" s="238" t="s">
        <v>488</v>
      </c>
      <c r="D72" s="224" t="s">
        <v>288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228</v>
      </c>
      <c r="T72" s="214" t="s">
        <v>228</v>
      </c>
      <c r="U72" s="214">
        <v>0.20873</v>
      </c>
      <c r="V72" s="214">
        <v>10.590751469999999</v>
      </c>
      <c r="W72" s="214"/>
      <c r="X72" s="214" t="s">
        <v>289</v>
      </c>
      <c r="Y72" s="214" t="s">
        <v>231</v>
      </c>
      <c r="Z72" s="208"/>
      <c r="AA72" s="208"/>
      <c r="AB72" s="208"/>
      <c r="AC72" s="208"/>
      <c r="AD72" s="208"/>
      <c r="AE72" s="208"/>
      <c r="AF72" s="208"/>
      <c r="AG72" s="208" t="s">
        <v>290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489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233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490</v>
      </c>
      <c r="C74" s="238" t="s">
        <v>491</v>
      </c>
      <c r="D74" s="224" t="s">
        <v>288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228</v>
      </c>
      <c r="T74" s="214" t="s">
        <v>228</v>
      </c>
      <c r="U74" s="214">
        <v>0.318</v>
      </c>
      <c r="V74" s="214">
        <v>16.135002</v>
      </c>
      <c r="W74" s="214"/>
      <c r="X74" s="214" t="s">
        <v>289</v>
      </c>
      <c r="Y74" s="214" t="s">
        <v>231</v>
      </c>
      <c r="Z74" s="208"/>
      <c r="AA74" s="208"/>
      <c r="AB74" s="208"/>
      <c r="AC74" s="208"/>
      <c r="AD74" s="208"/>
      <c r="AE74" s="208"/>
      <c r="AF74" s="208"/>
      <c r="AG74" s="208" t="s">
        <v>290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492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233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223</v>
      </c>
      <c r="B76" s="217" t="s">
        <v>185</v>
      </c>
      <c r="C76" s="237" t="s">
        <v>186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224</v>
      </c>
    </row>
    <row r="77" spans="1:60" x14ac:dyDescent="0.2">
      <c r="A77" s="222">
        <v>30</v>
      </c>
      <c r="B77" s="223" t="s">
        <v>375</v>
      </c>
      <c r="C77" s="238" t="s">
        <v>376</v>
      </c>
      <c r="D77" s="224" t="s">
        <v>288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228</v>
      </c>
      <c r="T77" s="214" t="s">
        <v>228</v>
      </c>
      <c r="U77" s="214">
        <v>7.2999999999999995E-2</v>
      </c>
      <c r="V77" s="214">
        <v>1.1493119999999999</v>
      </c>
      <c r="W77" s="214"/>
      <c r="X77" s="214" t="s">
        <v>289</v>
      </c>
      <c r="Y77" s="214" t="s">
        <v>231</v>
      </c>
      <c r="Z77" s="208"/>
      <c r="AA77" s="208"/>
      <c r="AB77" s="208"/>
      <c r="AC77" s="208"/>
      <c r="AD77" s="208"/>
      <c r="AE77" s="208"/>
      <c r="AF77" s="208"/>
      <c r="AG77" s="208" t="s">
        <v>290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505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31</v>
      </c>
      <c r="B79" s="223" t="s">
        <v>493</v>
      </c>
      <c r="C79" s="238" t="s">
        <v>494</v>
      </c>
      <c r="D79" s="224" t="s">
        <v>288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228</v>
      </c>
      <c r="T79" s="214" t="s">
        <v>228</v>
      </c>
      <c r="U79" s="214">
        <v>1.0469999999999999</v>
      </c>
      <c r="V79" s="214">
        <v>53.123732999999994</v>
      </c>
      <c r="W79" s="214"/>
      <c r="X79" s="214" t="s">
        <v>289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290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506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507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508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505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223</v>
      </c>
      <c r="B84" s="217" t="s">
        <v>187</v>
      </c>
      <c r="C84" s="237" t="s">
        <v>188</v>
      </c>
      <c r="D84" s="218"/>
      <c r="E84" s="219"/>
      <c r="F84" s="220"/>
      <c r="G84" s="220">
        <v>10979.8</v>
      </c>
      <c r="H84" s="220"/>
      <c r="I84" s="220">
        <v>711.15</v>
      </c>
      <c r="J84" s="220"/>
      <c r="K84" s="220">
        <v>10268.65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224</v>
      </c>
    </row>
    <row r="85" spans="1:60" x14ac:dyDescent="0.2">
      <c r="A85" s="222">
        <v>32</v>
      </c>
      <c r="B85" s="223" t="s">
        <v>377</v>
      </c>
      <c r="C85" s="238" t="s">
        <v>378</v>
      </c>
      <c r="D85" s="224" t="s">
        <v>307</v>
      </c>
      <c r="E85" s="225">
        <v>0.14000000000000001</v>
      </c>
      <c r="F85" s="226">
        <v>8240</v>
      </c>
      <c r="G85" s="226">
        <v>1153.5999999999999</v>
      </c>
      <c r="H85" s="226">
        <v>0</v>
      </c>
      <c r="I85" s="226">
        <v>0</v>
      </c>
      <c r="J85" s="226">
        <v>8240</v>
      </c>
      <c r="K85" s="226">
        <v>1153.6000000000001</v>
      </c>
      <c r="L85" s="226">
        <v>21</v>
      </c>
      <c r="M85" s="226">
        <v>1395.8559999999998</v>
      </c>
      <c r="N85" s="225">
        <v>0</v>
      </c>
      <c r="O85" s="225">
        <v>0</v>
      </c>
      <c r="P85" s="225">
        <v>1.33</v>
      </c>
      <c r="Q85" s="227">
        <v>0.18620000000000003</v>
      </c>
      <c r="R85" s="214"/>
      <c r="S85" s="214" t="s">
        <v>228</v>
      </c>
      <c r="T85" s="214" t="s">
        <v>228</v>
      </c>
      <c r="U85" s="214">
        <v>8.6210000000000004</v>
      </c>
      <c r="V85" s="214">
        <v>1.2069400000000001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379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233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829</v>
      </c>
      <c r="D87" s="244"/>
      <c r="E87" s="245">
        <v>0.14000000000000001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33</v>
      </c>
      <c r="B88" s="223" t="s">
        <v>551</v>
      </c>
      <c r="C88" s="238" t="s">
        <v>552</v>
      </c>
      <c r="D88" s="224" t="s">
        <v>307</v>
      </c>
      <c r="E88" s="225">
        <v>0.42</v>
      </c>
      <c r="F88" s="226">
        <v>17070</v>
      </c>
      <c r="G88" s="226">
        <v>7169.4</v>
      </c>
      <c r="H88" s="226">
        <v>0</v>
      </c>
      <c r="I88" s="226">
        <v>0</v>
      </c>
      <c r="J88" s="226">
        <v>17070</v>
      </c>
      <c r="K88" s="226">
        <v>7169.4</v>
      </c>
      <c r="L88" s="226">
        <v>21</v>
      </c>
      <c r="M88" s="226">
        <v>8674.9740000000002</v>
      </c>
      <c r="N88" s="225">
        <v>0</v>
      </c>
      <c r="O88" s="225">
        <v>0</v>
      </c>
      <c r="P88" s="225">
        <v>2.85</v>
      </c>
      <c r="Q88" s="227">
        <v>1.1970000000000001</v>
      </c>
      <c r="R88" s="214"/>
      <c r="S88" s="214" t="s">
        <v>228</v>
      </c>
      <c r="T88" s="214" t="s">
        <v>228</v>
      </c>
      <c r="U88" s="214">
        <v>17.606999999999999</v>
      </c>
      <c r="V88" s="214">
        <v>7.3949399999999992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11"/>
      <c r="B89" s="212"/>
      <c r="C89" s="239" t="s">
        <v>379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233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29" t="str">
        <f>C89</f>
        <v>Včetně bourání geotextilií, výplně otvorů tvárnic, drenáží, trubek a dilatačních prvků apod. zabudovaných v bouraných konstrukcích.</v>
      </c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553</v>
      </c>
      <c r="D90" s="244"/>
      <c r="E90" s="245">
        <v>0.42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34</v>
      </c>
      <c r="B91" s="223" t="s">
        <v>531</v>
      </c>
      <c r="C91" s="238" t="s">
        <v>532</v>
      </c>
      <c r="D91" s="224" t="s">
        <v>515</v>
      </c>
      <c r="E91" s="225">
        <v>1.35</v>
      </c>
      <c r="F91" s="226">
        <v>1968</v>
      </c>
      <c r="G91" s="226">
        <v>2656.8</v>
      </c>
      <c r="H91" s="226">
        <v>526.78</v>
      </c>
      <c r="I91" s="226">
        <v>711.15300000000002</v>
      </c>
      <c r="J91" s="226">
        <v>1441.22</v>
      </c>
      <c r="K91" s="226">
        <v>1945.6470000000002</v>
      </c>
      <c r="L91" s="226">
        <v>21</v>
      </c>
      <c r="M91" s="226">
        <v>3214.7280000000001</v>
      </c>
      <c r="N91" s="225">
        <v>0</v>
      </c>
      <c r="O91" s="225">
        <v>0</v>
      </c>
      <c r="P91" s="225">
        <v>6.4000000000000005E-4</v>
      </c>
      <c r="Q91" s="227">
        <v>8.6400000000000008E-4</v>
      </c>
      <c r="R91" s="214"/>
      <c r="S91" s="214" t="s">
        <v>228</v>
      </c>
      <c r="T91" s="214" t="s">
        <v>228</v>
      </c>
      <c r="U91" s="214">
        <v>2.4</v>
      </c>
      <c r="V91" s="214">
        <v>3.24</v>
      </c>
      <c r="W91" s="214"/>
      <c r="X91" s="214" t="s">
        <v>289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290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830</v>
      </c>
      <c r="D92" s="244"/>
      <c r="E92" s="245">
        <v>1.35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223</v>
      </c>
      <c r="B93" s="217" t="s">
        <v>189</v>
      </c>
      <c r="C93" s="237" t="s">
        <v>190</v>
      </c>
      <c r="D93" s="218"/>
      <c r="E93" s="219"/>
      <c r="F93" s="220"/>
      <c r="G93" s="220">
        <v>1758.4</v>
      </c>
      <c r="H93" s="220"/>
      <c r="I93" s="220">
        <v>0</v>
      </c>
      <c r="J93" s="220"/>
      <c r="K93" s="220">
        <v>1758.4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224</v>
      </c>
    </row>
    <row r="94" spans="1:60" x14ac:dyDescent="0.2">
      <c r="A94" s="231">
        <v>35</v>
      </c>
      <c r="B94" s="232" t="s">
        <v>381</v>
      </c>
      <c r="C94" s="241" t="s">
        <v>382</v>
      </c>
      <c r="D94" s="233" t="s">
        <v>324</v>
      </c>
      <c r="E94" s="234">
        <v>5.1116299999999999</v>
      </c>
      <c r="F94" s="235">
        <v>344</v>
      </c>
      <c r="G94" s="235">
        <v>1758.4</v>
      </c>
      <c r="H94" s="235">
        <v>0</v>
      </c>
      <c r="I94" s="235">
        <v>0</v>
      </c>
      <c r="J94" s="235">
        <v>344</v>
      </c>
      <c r="K94" s="235">
        <v>1758.4007199999999</v>
      </c>
      <c r="L94" s="235">
        <v>21</v>
      </c>
      <c r="M94" s="235">
        <v>2127.6640000000002</v>
      </c>
      <c r="N94" s="234">
        <v>0</v>
      </c>
      <c r="O94" s="234">
        <v>0</v>
      </c>
      <c r="P94" s="234">
        <v>0</v>
      </c>
      <c r="Q94" s="236">
        <v>0</v>
      </c>
      <c r="R94" s="214"/>
      <c r="S94" s="214" t="s">
        <v>228</v>
      </c>
      <c r="T94" s="214" t="s">
        <v>228</v>
      </c>
      <c r="U94" s="214">
        <v>0.23200000000000001</v>
      </c>
      <c r="V94" s="214">
        <v>1.18589816</v>
      </c>
      <c r="W94" s="214"/>
      <c r="X94" s="214" t="s">
        <v>383</v>
      </c>
      <c r="Y94" s="214" t="s">
        <v>231</v>
      </c>
      <c r="Z94" s="208"/>
      <c r="AA94" s="208"/>
      <c r="AB94" s="208"/>
      <c r="AC94" s="208"/>
      <c r="AD94" s="208"/>
      <c r="AE94" s="208"/>
      <c r="AF94" s="208"/>
      <c r="AG94" s="208" t="s">
        <v>384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191</v>
      </c>
      <c r="C95" s="237" t="s">
        <v>192</v>
      </c>
      <c r="D95" s="218"/>
      <c r="E95" s="219"/>
      <c r="F95" s="220"/>
      <c r="G95" s="220">
        <v>4951.97</v>
      </c>
      <c r="H95" s="220"/>
      <c r="I95" s="220">
        <v>9.51</v>
      </c>
      <c r="J95" s="220"/>
      <c r="K95" s="220">
        <v>4942.46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22">
        <v>36</v>
      </c>
      <c r="B96" s="223" t="s">
        <v>385</v>
      </c>
      <c r="C96" s="238" t="s">
        <v>386</v>
      </c>
      <c r="D96" s="224" t="s">
        <v>324</v>
      </c>
      <c r="E96" s="225">
        <v>2.2973699999999999</v>
      </c>
      <c r="F96" s="226">
        <v>808</v>
      </c>
      <c r="G96" s="226">
        <v>1856.27</v>
      </c>
      <c r="H96" s="226">
        <v>0</v>
      </c>
      <c r="I96" s="226">
        <v>0</v>
      </c>
      <c r="J96" s="226">
        <v>808</v>
      </c>
      <c r="K96" s="226">
        <v>1856.27496</v>
      </c>
      <c r="L96" s="226">
        <v>21</v>
      </c>
      <c r="M96" s="226">
        <v>2246.0866999999998</v>
      </c>
      <c r="N96" s="225">
        <v>0</v>
      </c>
      <c r="O96" s="225">
        <v>0</v>
      </c>
      <c r="P96" s="225">
        <v>0</v>
      </c>
      <c r="Q96" s="227">
        <v>0</v>
      </c>
      <c r="R96" s="214"/>
      <c r="S96" s="214" t="s">
        <v>228</v>
      </c>
      <c r="T96" s="214" t="s">
        <v>228</v>
      </c>
      <c r="U96" s="214">
        <v>1.8160000000000001</v>
      </c>
      <c r="V96" s="214">
        <v>4.17202392</v>
      </c>
      <c r="W96" s="214"/>
      <c r="X96" s="214" t="s">
        <v>387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388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11"/>
      <c r="B97" s="212"/>
      <c r="C97" s="239" t="s">
        <v>389</v>
      </c>
      <c r="D97" s="228"/>
      <c r="E97" s="228"/>
      <c r="F97" s="228"/>
      <c r="G97" s="228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233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29" t="str">
        <f>C97</f>
        <v>S naložením suti nebo vybouraných hmot do dopravního prostředku a na jejich vyložením, popřípadě přeložením na normální dopravní prostředek.</v>
      </c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31">
        <v>37</v>
      </c>
      <c r="B98" s="232" t="s">
        <v>390</v>
      </c>
      <c r="C98" s="241" t="s">
        <v>391</v>
      </c>
      <c r="D98" s="233" t="s">
        <v>324</v>
      </c>
      <c r="E98" s="234">
        <v>2.2973699999999999</v>
      </c>
      <c r="F98" s="235">
        <v>383</v>
      </c>
      <c r="G98" s="235">
        <v>879.89</v>
      </c>
      <c r="H98" s="235">
        <v>4.1399999999999997</v>
      </c>
      <c r="I98" s="235">
        <v>9.5111117999999983</v>
      </c>
      <c r="J98" s="235">
        <v>378.86</v>
      </c>
      <c r="K98" s="235">
        <v>870.38159819999998</v>
      </c>
      <c r="L98" s="235">
        <v>21</v>
      </c>
      <c r="M98" s="235">
        <v>1064.6668999999999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228</v>
      </c>
      <c r="T98" s="214" t="s">
        <v>228</v>
      </c>
      <c r="U98" s="214">
        <v>4.2000000000000003E-2</v>
      </c>
      <c r="V98" s="214">
        <v>9.6489539999999999E-2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x14ac:dyDescent="0.2">
      <c r="A99" s="231">
        <v>38</v>
      </c>
      <c r="B99" s="232" t="s">
        <v>392</v>
      </c>
      <c r="C99" s="241" t="s">
        <v>393</v>
      </c>
      <c r="D99" s="233" t="s">
        <v>324</v>
      </c>
      <c r="E99" s="234">
        <v>2.2973699999999999</v>
      </c>
      <c r="F99" s="235">
        <v>630</v>
      </c>
      <c r="G99" s="235">
        <v>1447.34</v>
      </c>
      <c r="H99" s="235">
        <v>0</v>
      </c>
      <c r="I99" s="235">
        <v>0</v>
      </c>
      <c r="J99" s="235">
        <v>630</v>
      </c>
      <c r="K99" s="235">
        <v>1447.3431</v>
      </c>
      <c r="L99" s="235">
        <v>21</v>
      </c>
      <c r="M99" s="235">
        <v>1751.2813999999998</v>
      </c>
      <c r="N99" s="234">
        <v>0</v>
      </c>
      <c r="O99" s="234">
        <v>0</v>
      </c>
      <c r="P99" s="234">
        <v>0</v>
      </c>
      <c r="Q99" s="236">
        <v>0</v>
      </c>
      <c r="R99" s="214"/>
      <c r="S99" s="214" t="s">
        <v>228</v>
      </c>
      <c r="T99" s="214" t="s">
        <v>229</v>
      </c>
      <c r="U99" s="214">
        <v>0</v>
      </c>
      <c r="V99" s="214">
        <v>0</v>
      </c>
      <c r="W99" s="214"/>
      <c r="X99" s="214" t="s">
        <v>387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388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39</v>
      </c>
      <c r="B100" s="223" t="s">
        <v>394</v>
      </c>
      <c r="C100" s="238" t="s">
        <v>395</v>
      </c>
      <c r="D100" s="224" t="s">
        <v>324</v>
      </c>
      <c r="E100" s="225">
        <v>2.2973699999999999</v>
      </c>
      <c r="F100" s="226">
        <v>334.5</v>
      </c>
      <c r="G100" s="226">
        <v>768.47</v>
      </c>
      <c r="H100" s="226">
        <v>0</v>
      </c>
      <c r="I100" s="226">
        <v>0</v>
      </c>
      <c r="J100" s="226">
        <v>334.5</v>
      </c>
      <c r="K100" s="226">
        <v>768.47026499999993</v>
      </c>
      <c r="L100" s="226">
        <v>21</v>
      </c>
      <c r="M100" s="226">
        <v>929.84870000000001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228</v>
      </c>
      <c r="T100" s="214" t="s">
        <v>228</v>
      </c>
      <c r="U100" s="214">
        <v>0.752</v>
      </c>
      <c r="V100" s="214">
        <v>1.7276222399999999</v>
      </c>
      <c r="W100" s="214"/>
      <c r="X100" s="214" t="s">
        <v>387</v>
      </c>
      <c r="Y100" s="214" t="s">
        <v>231</v>
      </c>
      <c r="Z100" s="208"/>
      <c r="AA100" s="208"/>
      <c r="AB100" s="208"/>
      <c r="AC100" s="208"/>
      <c r="AD100" s="208"/>
      <c r="AE100" s="208"/>
      <c r="AF100" s="208"/>
      <c r="AG100" s="208" t="s">
        <v>388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39" t="s">
        <v>389</v>
      </c>
      <c r="D101" s="228"/>
      <c r="E101" s="228"/>
      <c r="F101" s="228"/>
      <c r="G101" s="228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233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29" t="str">
        <f>C101</f>
        <v>S naložením suti nebo vybouraných hmot do dopravního prostředku a na jejich vyložením, popřípadě přeložením na normální dopravní prostředek.</v>
      </c>
      <c r="BB101" s="208"/>
      <c r="BC101" s="208"/>
      <c r="BD101" s="208"/>
      <c r="BE101" s="208"/>
      <c r="BF101" s="208"/>
      <c r="BG101" s="208"/>
      <c r="BH101" s="208"/>
    </row>
    <row r="102" spans="1:60" outlineLevel="2" x14ac:dyDescent="0.2">
      <c r="A102" s="211"/>
      <c r="B102" s="212"/>
      <c r="C102" s="240" t="s">
        <v>396</v>
      </c>
      <c r="D102" s="230"/>
      <c r="E102" s="230"/>
      <c r="F102" s="230"/>
      <c r="G102" s="230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233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3"/>
      <c r="B103" s="4"/>
      <c r="C103" s="242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209</v>
      </c>
    </row>
    <row r="104" spans="1:60" x14ac:dyDescent="0.2">
      <c r="C104" s="243"/>
      <c r="D104" s="10"/>
      <c r="AG104" t="s">
        <v>285</v>
      </c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102:G102"/>
    <mergeCell ref="C73:G73"/>
    <mergeCell ref="C75:G75"/>
    <mergeCell ref="C86:G86"/>
    <mergeCell ref="C89:G89"/>
    <mergeCell ref="C97:G97"/>
    <mergeCell ref="C101:G101"/>
    <mergeCell ref="C42:G42"/>
    <mergeCell ref="C43:G43"/>
    <mergeCell ref="C44:G44"/>
    <mergeCell ref="C47:G47"/>
    <mergeCell ref="C48:G48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0A663-B926-455A-91EB-F85779E90CE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102</v>
      </c>
      <c r="C4" s="200" t="s">
        <v>103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227027.17</v>
      </c>
      <c r="H8" s="220"/>
      <c r="I8" s="220">
        <v>46555.78</v>
      </c>
      <c r="J8" s="220"/>
      <c r="K8" s="220">
        <v>180471.39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40.231499999999997</v>
      </c>
      <c r="F21" s="226">
        <v>472</v>
      </c>
      <c r="G21" s="226">
        <v>18989.27</v>
      </c>
      <c r="H21" s="226">
        <v>0</v>
      </c>
      <c r="I21" s="226">
        <v>0</v>
      </c>
      <c r="J21" s="226">
        <v>472</v>
      </c>
      <c r="K21" s="226">
        <v>18989.268</v>
      </c>
      <c r="L21" s="226">
        <v>21</v>
      </c>
      <c r="M21" s="226">
        <v>22977.0167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12.471765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831</v>
      </c>
      <c r="D23" s="244"/>
      <c r="E23" s="245">
        <v>40.231499999999997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8.0463000000000005</v>
      </c>
      <c r="F24" s="226">
        <v>61.2</v>
      </c>
      <c r="G24" s="226">
        <v>492.43</v>
      </c>
      <c r="H24" s="226">
        <v>0</v>
      </c>
      <c r="I24" s="226">
        <v>0</v>
      </c>
      <c r="J24" s="226">
        <v>61.2</v>
      </c>
      <c r="K24" s="226">
        <v>492.43356000000006</v>
      </c>
      <c r="L24" s="226">
        <v>21</v>
      </c>
      <c r="M24" s="226">
        <v>595.84029999999996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0.82394112000000008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832</v>
      </c>
      <c r="D25" s="244"/>
      <c r="E25" s="245">
        <v>8.0463000000000005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40.231000000000002</v>
      </c>
      <c r="F26" s="235">
        <v>245.5</v>
      </c>
      <c r="G26" s="235">
        <v>9876.7099999999991</v>
      </c>
      <c r="H26" s="235">
        <v>0</v>
      </c>
      <c r="I26" s="235">
        <v>0</v>
      </c>
      <c r="J26" s="235">
        <v>245.5</v>
      </c>
      <c r="K26" s="235">
        <v>9876.710500000001</v>
      </c>
      <c r="L26" s="235">
        <v>21</v>
      </c>
      <c r="M26" s="235">
        <v>11950.819099999999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20.879889000000002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31.175000000000001</v>
      </c>
      <c r="F28" s="226">
        <v>53.3</v>
      </c>
      <c r="G28" s="226">
        <v>1661.63</v>
      </c>
      <c r="H28" s="226">
        <v>0</v>
      </c>
      <c r="I28" s="226">
        <v>0</v>
      </c>
      <c r="J28" s="226">
        <v>53.3</v>
      </c>
      <c r="K28" s="226">
        <v>1661.6275000000001</v>
      </c>
      <c r="L28" s="226">
        <v>21</v>
      </c>
      <c r="M28" s="226">
        <v>2010.5723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2.3069500000000001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833</v>
      </c>
      <c r="D29" s="244"/>
      <c r="E29" s="245">
        <v>31.175000000000001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24.6435</v>
      </c>
      <c r="F30" s="226">
        <v>217</v>
      </c>
      <c r="G30" s="226">
        <v>5347.64</v>
      </c>
      <c r="H30" s="226">
        <v>0</v>
      </c>
      <c r="I30" s="226">
        <v>0</v>
      </c>
      <c r="J30" s="226">
        <v>217</v>
      </c>
      <c r="K30" s="226">
        <v>5347.6395000000002</v>
      </c>
      <c r="L30" s="226">
        <v>21</v>
      </c>
      <c r="M30" s="226">
        <v>6470.6444000000001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0.2710785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834</v>
      </c>
      <c r="D31" s="244"/>
      <c r="E31" s="245">
        <v>24.6435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40.231000000000002</v>
      </c>
      <c r="F34" s="226">
        <v>200</v>
      </c>
      <c r="G34" s="226">
        <v>8046.2</v>
      </c>
      <c r="H34" s="226">
        <v>0</v>
      </c>
      <c r="I34" s="226">
        <v>0</v>
      </c>
      <c r="J34" s="226">
        <v>200</v>
      </c>
      <c r="K34" s="226">
        <v>8046.2000000000007</v>
      </c>
      <c r="L34" s="226">
        <v>21</v>
      </c>
      <c r="M34" s="226">
        <v>9735.902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12.47161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15.5875</v>
      </c>
      <c r="F40" s="235">
        <v>316</v>
      </c>
      <c r="G40" s="235">
        <v>4925.6499999999996</v>
      </c>
      <c r="H40" s="235">
        <v>0</v>
      </c>
      <c r="I40" s="235">
        <v>0</v>
      </c>
      <c r="J40" s="235">
        <v>316</v>
      </c>
      <c r="K40" s="235">
        <v>4925.6500000000005</v>
      </c>
      <c r="L40" s="235">
        <v>21</v>
      </c>
      <c r="M40" s="235">
        <v>5960.0364999999993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10.16305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27.605</v>
      </c>
      <c r="F41" s="226">
        <v>145.5</v>
      </c>
      <c r="G41" s="226">
        <v>4016.53</v>
      </c>
      <c r="H41" s="226">
        <v>0</v>
      </c>
      <c r="I41" s="226">
        <v>0</v>
      </c>
      <c r="J41" s="226">
        <v>145.5</v>
      </c>
      <c r="K41" s="226">
        <v>4016.5275000000001</v>
      </c>
      <c r="L41" s="226">
        <v>21</v>
      </c>
      <c r="M41" s="226">
        <v>4860.0012999999999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5.5762100000000006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835</v>
      </c>
      <c r="D43" s="244"/>
      <c r="E43" s="245">
        <v>15.5875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836</v>
      </c>
      <c r="D44" s="244"/>
      <c r="E44" s="245">
        <v>12.0175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19</v>
      </c>
      <c r="F45" s="235">
        <v>11.3</v>
      </c>
      <c r="G45" s="235">
        <v>214.7</v>
      </c>
      <c r="H45" s="235">
        <v>0.8</v>
      </c>
      <c r="I45" s="235">
        <v>15.200000000000001</v>
      </c>
      <c r="J45" s="235">
        <v>10.5</v>
      </c>
      <c r="K45" s="235">
        <v>199.5</v>
      </c>
      <c r="L45" s="235">
        <v>21</v>
      </c>
      <c r="M45" s="235">
        <v>259.78699999999998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0.39900000000000002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34</v>
      </c>
      <c r="F46" s="235">
        <v>31.9</v>
      </c>
      <c r="G46" s="235">
        <v>1084.5999999999999</v>
      </c>
      <c r="H46" s="235">
        <v>0.8</v>
      </c>
      <c r="I46" s="235">
        <v>27.200000000000003</v>
      </c>
      <c r="J46" s="235">
        <v>31.1</v>
      </c>
      <c r="K46" s="235">
        <v>1057.4000000000001</v>
      </c>
      <c r="L46" s="235">
        <v>21</v>
      </c>
      <c r="M46" s="235">
        <v>1312.3659999999998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2.4819999999999998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19</v>
      </c>
      <c r="F47" s="226">
        <v>15.6</v>
      </c>
      <c r="G47" s="226">
        <v>296.39999999999998</v>
      </c>
      <c r="H47" s="226">
        <v>0</v>
      </c>
      <c r="I47" s="226">
        <v>0</v>
      </c>
      <c r="J47" s="226">
        <v>15.6</v>
      </c>
      <c r="K47" s="226">
        <v>296.39999999999998</v>
      </c>
      <c r="L47" s="226">
        <v>21</v>
      </c>
      <c r="M47" s="226">
        <v>358.64399999999995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0.34199999999999997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837</v>
      </c>
      <c r="D48" s="244"/>
      <c r="E48" s="245">
        <v>19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34</v>
      </c>
      <c r="F49" s="226">
        <v>73.900000000000006</v>
      </c>
      <c r="G49" s="226">
        <v>2512.6</v>
      </c>
      <c r="H49" s="226">
        <v>0</v>
      </c>
      <c r="I49" s="226">
        <v>0</v>
      </c>
      <c r="J49" s="226">
        <v>73.900000000000006</v>
      </c>
      <c r="K49" s="226">
        <v>2512.6000000000004</v>
      </c>
      <c r="L49" s="226">
        <v>21</v>
      </c>
      <c r="M49" s="226">
        <v>3040.2459999999996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4.3520000000000003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838</v>
      </c>
      <c r="D50" s="244"/>
      <c r="E50" s="245">
        <v>34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45.590470000000003</v>
      </c>
      <c r="F51" s="226">
        <v>280</v>
      </c>
      <c r="G51" s="226">
        <v>12765.33</v>
      </c>
      <c r="H51" s="226">
        <v>0</v>
      </c>
      <c r="I51" s="226">
        <v>0</v>
      </c>
      <c r="J51" s="226">
        <v>280</v>
      </c>
      <c r="K51" s="226">
        <v>12765.331600000001</v>
      </c>
      <c r="L51" s="226">
        <v>21</v>
      </c>
      <c r="M51" s="226">
        <v>15446.049299999999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839</v>
      </c>
      <c r="D53" s="244"/>
      <c r="E53" s="245">
        <v>45.590479999999999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1.59</v>
      </c>
      <c r="F59" s="226">
        <v>187.5</v>
      </c>
      <c r="G59" s="226">
        <v>298.13</v>
      </c>
      <c r="H59" s="226">
        <v>187.5</v>
      </c>
      <c r="I59" s="226">
        <v>298.125</v>
      </c>
      <c r="J59" s="226">
        <v>0</v>
      </c>
      <c r="K59" s="226">
        <v>0</v>
      </c>
      <c r="L59" s="226">
        <v>21</v>
      </c>
      <c r="M59" s="226">
        <v>360.7373</v>
      </c>
      <c r="N59" s="225">
        <v>1E-3</v>
      </c>
      <c r="O59" s="225">
        <v>1.5900000000000001E-3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840</v>
      </c>
      <c r="D60" s="244"/>
      <c r="E60" s="245">
        <v>1.59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13.219250000000001</v>
      </c>
      <c r="F61" s="226">
        <v>2935</v>
      </c>
      <c r="G61" s="226">
        <v>38798.5</v>
      </c>
      <c r="H61" s="226">
        <v>2935</v>
      </c>
      <c r="I61" s="226">
        <v>38798.498749999999</v>
      </c>
      <c r="J61" s="226">
        <v>0</v>
      </c>
      <c r="K61" s="226">
        <v>0</v>
      </c>
      <c r="L61" s="226">
        <v>21</v>
      </c>
      <c r="M61" s="226">
        <v>46946.184999999998</v>
      </c>
      <c r="N61" s="225">
        <v>2.5</v>
      </c>
      <c r="O61" s="225">
        <v>33.048124999999999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841</v>
      </c>
      <c r="D62" s="244"/>
      <c r="E62" s="245">
        <v>13.219250000000001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51304.49</v>
      </c>
      <c r="H120" s="220"/>
      <c r="I120" s="220">
        <v>0</v>
      </c>
      <c r="J120" s="220"/>
      <c r="K120" s="220">
        <v>51304.49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149.14095</v>
      </c>
      <c r="F121" s="235">
        <v>344</v>
      </c>
      <c r="G121" s="235">
        <v>51304.49</v>
      </c>
      <c r="H121" s="235">
        <v>0</v>
      </c>
      <c r="I121" s="235">
        <v>0</v>
      </c>
      <c r="J121" s="235">
        <v>344</v>
      </c>
      <c r="K121" s="235">
        <v>51304.486799999999</v>
      </c>
      <c r="L121" s="235">
        <v>21</v>
      </c>
      <c r="M121" s="235">
        <v>62078.432899999993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34.600700400000001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5967.94</v>
      </c>
      <c r="H122" s="220"/>
      <c r="I122" s="220">
        <v>13.57</v>
      </c>
      <c r="J122" s="220"/>
      <c r="K122" s="220">
        <v>5954.37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383</v>
      </c>
      <c r="G125" s="235">
        <v>1255.2</v>
      </c>
      <c r="H125" s="235">
        <v>4.1399999999999997</v>
      </c>
      <c r="I125" s="235">
        <v>13.567980599999999</v>
      </c>
      <c r="J125" s="235">
        <v>378.86</v>
      </c>
      <c r="K125" s="235">
        <v>1241.6340894</v>
      </c>
      <c r="L125" s="235">
        <v>21</v>
      </c>
      <c r="M125" s="235">
        <v>1518.7919999999999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228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C189-8721-4E3D-A49C-D251D519372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104</v>
      </c>
      <c r="C4" s="200" t="s">
        <v>105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43764.09</v>
      </c>
      <c r="H8" s="220"/>
      <c r="I8" s="220">
        <v>9889</v>
      </c>
      <c r="J8" s="220"/>
      <c r="K8" s="220">
        <v>33875.089999999997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0.45</v>
      </c>
      <c r="F9" s="226">
        <v>1852</v>
      </c>
      <c r="G9" s="226">
        <v>833.4</v>
      </c>
      <c r="H9" s="226">
        <v>0</v>
      </c>
      <c r="I9" s="226">
        <v>0</v>
      </c>
      <c r="J9" s="226">
        <v>1852</v>
      </c>
      <c r="K9" s="226">
        <v>833.4</v>
      </c>
      <c r="L9" s="226">
        <v>21</v>
      </c>
      <c r="M9" s="226">
        <v>1008.414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1.7662499999999999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842</v>
      </c>
      <c r="D10" s="244"/>
      <c r="E10" s="245">
        <v>0.45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0.45</v>
      </c>
      <c r="F11" s="235">
        <v>863</v>
      </c>
      <c r="G11" s="235">
        <v>388.35</v>
      </c>
      <c r="H11" s="235">
        <v>0</v>
      </c>
      <c r="I11" s="235">
        <v>0</v>
      </c>
      <c r="J11" s="235">
        <v>863</v>
      </c>
      <c r="K11" s="235">
        <v>388.35</v>
      </c>
      <c r="L11" s="235">
        <v>21</v>
      </c>
      <c r="M11" s="235">
        <v>469.90350000000001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0.89639999999999997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0.45</v>
      </c>
      <c r="F12" s="235">
        <v>289.5</v>
      </c>
      <c r="G12" s="235">
        <v>130.28</v>
      </c>
      <c r="H12" s="235">
        <v>0</v>
      </c>
      <c r="I12" s="235">
        <v>0</v>
      </c>
      <c r="J12" s="235">
        <v>289.5</v>
      </c>
      <c r="K12" s="235">
        <v>130.27500000000001</v>
      </c>
      <c r="L12" s="235">
        <v>21</v>
      </c>
      <c r="M12" s="235">
        <v>157.6388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0.27539999999999998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19.739999999999998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338</v>
      </c>
      <c r="C20" s="241" t="s">
        <v>339</v>
      </c>
      <c r="D20" s="233" t="s">
        <v>307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228</v>
      </c>
      <c r="T20" s="214" t="s">
        <v>228</v>
      </c>
      <c r="U20" s="214">
        <v>0.51900000000000002</v>
      </c>
      <c r="V20" s="214">
        <v>1.2378149999999999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340</v>
      </c>
      <c r="C21" s="241" t="s">
        <v>341</v>
      </c>
      <c r="D21" s="233" t="s">
        <v>307</v>
      </c>
      <c r="E21" s="234">
        <v>0.45</v>
      </c>
      <c r="F21" s="235">
        <v>344.5</v>
      </c>
      <c r="G21" s="235">
        <v>155.03</v>
      </c>
      <c r="H21" s="235">
        <v>0</v>
      </c>
      <c r="I21" s="235">
        <v>0</v>
      </c>
      <c r="J21" s="235">
        <v>344.5</v>
      </c>
      <c r="K21" s="235">
        <v>155.02500000000001</v>
      </c>
      <c r="L21" s="235">
        <v>21</v>
      </c>
      <c r="M21" s="235">
        <v>187.58629999999999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228</v>
      </c>
      <c r="T21" s="214" t="s">
        <v>228</v>
      </c>
      <c r="U21" s="214">
        <v>0.72899999999999998</v>
      </c>
      <c r="V21" s="214">
        <v>0.32805000000000001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314</v>
      </c>
      <c r="C22" s="241" t="s">
        <v>315</v>
      </c>
      <c r="D22" s="233" t="s">
        <v>307</v>
      </c>
      <c r="E22" s="234">
        <v>2.3849999999999998</v>
      </c>
      <c r="F22" s="235">
        <v>217</v>
      </c>
      <c r="G22" s="235">
        <v>517.54999999999995</v>
      </c>
      <c r="H22" s="235">
        <v>0</v>
      </c>
      <c r="I22" s="235">
        <v>0</v>
      </c>
      <c r="J22" s="235">
        <v>217</v>
      </c>
      <c r="K22" s="235">
        <v>517.54499999999996</v>
      </c>
      <c r="L22" s="235">
        <v>21</v>
      </c>
      <c r="M22" s="235">
        <v>626.23549999999989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228</v>
      </c>
      <c r="T22" s="214" t="s">
        <v>228</v>
      </c>
      <c r="U22" s="214">
        <v>1.0999999999999999E-2</v>
      </c>
      <c r="V22" s="214">
        <v>2.6234999999999994E-2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316</v>
      </c>
      <c r="C23" s="238" t="s">
        <v>317</v>
      </c>
      <c r="D23" s="224" t="s">
        <v>307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0.31</v>
      </c>
      <c r="V23" s="214">
        <v>0.73934999999999995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342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344</v>
      </c>
      <c r="C26" s="238" t="s">
        <v>345</v>
      </c>
      <c r="D26" s="224" t="s">
        <v>307</v>
      </c>
      <c r="E26" s="225">
        <v>0.45</v>
      </c>
      <c r="F26" s="226">
        <v>212</v>
      </c>
      <c r="G26" s="226">
        <v>95.4</v>
      </c>
      <c r="H26" s="226">
        <v>0</v>
      </c>
      <c r="I26" s="226">
        <v>0</v>
      </c>
      <c r="J26" s="226">
        <v>212</v>
      </c>
      <c r="K26" s="226">
        <v>95.4</v>
      </c>
      <c r="L26" s="226">
        <v>21</v>
      </c>
      <c r="M26" s="226">
        <v>115.434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0.32200000000000001</v>
      </c>
      <c r="V26" s="214">
        <v>0.1449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322</v>
      </c>
      <c r="C29" s="238" t="s">
        <v>323</v>
      </c>
      <c r="D29" s="224" t="s">
        <v>324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</v>
      </c>
      <c r="V29" s="214">
        <v>0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325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500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256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253</v>
      </c>
      <c r="T32" s="214" t="s">
        <v>229</v>
      </c>
      <c r="U32" s="214">
        <v>0</v>
      </c>
      <c r="V32" s="214">
        <v>0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509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177</v>
      </c>
      <c r="C36" s="237" t="s">
        <v>178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15</v>
      </c>
      <c r="B37" s="223" t="s">
        <v>483</v>
      </c>
      <c r="C37" s="238" t="s">
        <v>484</v>
      </c>
      <c r="D37" s="224" t="s">
        <v>288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</v>
      </c>
      <c r="V37" s="214">
        <v>16.23648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485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486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223</v>
      </c>
      <c r="B40" s="217" t="s">
        <v>179</v>
      </c>
      <c r="C40" s="237" t="s">
        <v>180</v>
      </c>
      <c r="D40" s="218"/>
      <c r="E40" s="219"/>
      <c r="F40" s="220"/>
      <c r="G40" s="220">
        <v>23730</v>
      </c>
      <c r="H40" s="220"/>
      <c r="I40" s="220">
        <v>12315.53</v>
      </c>
      <c r="J40" s="220"/>
      <c r="K40" s="220">
        <v>11414.47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224</v>
      </c>
    </row>
    <row r="41" spans="1:60" x14ac:dyDescent="0.2">
      <c r="A41" s="222">
        <v>16</v>
      </c>
      <c r="B41" s="223" t="s">
        <v>427</v>
      </c>
      <c r="C41" s="238" t="s">
        <v>428</v>
      </c>
      <c r="D41" s="224" t="s">
        <v>307</v>
      </c>
      <c r="E41" s="225">
        <v>0.75</v>
      </c>
      <c r="F41" s="226">
        <v>10070</v>
      </c>
      <c r="G41" s="226">
        <v>7552.5</v>
      </c>
      <c r="H41" s="226">
        <v>280.76</v>
      </c>
      <c r="I41" s="226">
        <v>210.57</v>
      </c>
      <c r="J41" s="226">
        <v>9789.24</v>
      </c>
      <c r="K41" s="226">
        <v>7341.93</v>
      </c>
      <c r="L41" s="226">
        <v>21</v>
      </c>
      <c r="M41" s="226">
        <v>9138.5249999999996</v>
      </c>
      <c r="N41" s="225">
        <v>0.17978</v>
      </c>
      <c r="O41" s="225">
        <v>0.13483499999999998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17.032</v>
      </c>
      <c r="V41" s="214">
        <v>12.774000000000001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843</v>
      </c>
      <c r="D42" s="244"/>
      <c r="E42" s="245">
        <v>0.75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436</v>
      </c>
      <c r="C43" s="238" t="s">
        <v>437</v>
      </c>
      <c r="D43" s="224" t="s">
        <v>307</v>
      </c>
      <c r="E43" s="225">
        <v>0.6</v>
      </c>
      <c r="F43" s="226">
        <v>7320</v>
      </c>
      <c r="G43" s="226">
        <v>4392</v>
      </c>
      <c r="H43" s="226">
        <v>5019.0600000000004</v>
      </c>
      <c r="I43" s="226">
        <v>3011.4360000000001</v>
      </c>
      <c r="J43" s="226">
        <v>2300.94</v>
      </c>
      <c r="K43" s="226">
        <v>1380.5640000000001</v>
      </c>
      <c r="L43" s="226">
        <v>21</v>
      </c>
      <c r="M43" s="226">
        <v>5314.32</v>
      </c>
      <c r="N43" s="225">
        <v>3.0044900000000001</v>
      </c>
      <c r="O43" s="225">
        <v>1.802694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4.5739999999999998</v>
      </c>
      <c r="V43" s="214">
        <v>2.7443999999999997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844</v>
      </c>
      <c r="D44" s="244"/>
      <c r="E44" s="245">
        <v>0.6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439</v>
      </c>
      <c r="C45" s="238" t="s">
        <v>440</v>
      </c>
      <c r="D45" s="224" t="s">
        <v>288</v>
      </c>
      <c r="E45" s="225">
        <v>1.2</v>
      </c>
      <c r="F45" s="226">
        <v>1452</v>
      </c>
      <c r="G45" s="226">
        <v>1742.4</v>
      </c>
      <c r="H45" s="226">
        <v>270.64</v>
      </c>
      <c r="I45" s="226">
        <v>324.76799999999997</v>
      </c>
      <c r="J45" s="226">
        <v>1181.3599999999999</v>
      </c>
      <c r="K45" s="226">
        <v>1417.6319999999998</v>
      </c>
      <c r="L45" s="226">
        <v>21</v>
      </c>
      <c r="M45" s="226">
        <v>2108.3040000000001</v>
      </c>
      <c r="N45" s="225">
        <v>1.4500000000000001E-2</v>
      </c>
      <c r="O45" s="225">
        <v>1.7399999999999999E-2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1.9059999999999999</v>
      </c>
      <c r="V45" s="214">
        <v>2.2871999999999999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845</v>
      </c>
      <c r="D46" s="244"/>
      <c r="E46" s="245">
        <v>1.2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442</v>
      </c>
      <c r="C47" s="241" t="s">
        <v>443</v>
      </c>
      <c r="D47" s="233" t="s">
        <v>288</v>
      </c>
      <c r="E47" s="234">
        <v>1.2</v>
      </c>
      <c r="F47" s="235">
        <v>395</v>
      </c>
      <c r="G47" s="235">
        <v>474</v>
      </c>
      <c r="H47" s="235">
        <v>77.37</v>
      </c>
      <c r="I47" s="235">
        <v>92.844000000000008</v>
      </c>
      <c r="J47" s="235">
        <v>317.63</v>
      </c>
      <c r="K47" s="235">
        <v>381.15600000000001</v>
      </c>
      <c r="L47" s="235">
        <v>21</v>
      </c>
      <c r="M47" s="235">
        <v>573.54</v>
      </c>
      <c r="N47" s="234">
        <v>9.6000000000000002E-4</v>
      </c>
      <c r="O47" s="234">
        <v>1.152E-3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0.628</v>
      </c>
      <c r="V47" s="214">
        <v>0.75359999999999994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445</v>
      </c>
      <c r="C48" s="238" t="s">
        <v>446</v>
      </c>
      <c r="D48" s="224" t="s">
        <v>324</v>
      </c>
      <c r="E48" s="225">
        <v>5.5799999999999999E-3</v>
      </c>
      <c r="F48" s="226">
        <v>56590</v>
      </c>
      <c r="G48" s="226">
        <v>315.77</v>
      </c>
      <c r="H48" s="226">
        <v>44289.68</v>
      </c>
      <c r="I48" s="226">
        <v>247.13641440000001</v>
      </c>
      <c r="J48" s="226">
        <v>12300.32</v>
      </c>
      <c r="K48" s="226">
        <v>68.635785599999991</v>
      </c>
      <c r="L48" s="226">
        <v>21</v>
      </c>
      <c r="M48" s="226">
        <v>382.08169999999996</v>
      </c>
      <c r="N48" s="225">
        <v>1.0610299999999999</v>
      </c>
      <c r="O48" s="225">
        <v>5.9205473999999992E-3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21.445</v>
      </c>
      <c r="V48" s="214">
        <v>0.11966309999999999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846</v>
      </c>
      <c r="D49" s="244"/>
      <c r="E49" s="245">
        <v>5.5799999999999999E-3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520</v>
      </c>
      <c r="C50" s="238" t="s">
        <v>521</v>
      </c>
      <c r="D50" s="224" t="s">
        <v>324</v>
      </c>
      <c r="E50" s="225">
        <v>3.8879999999999998E-2</v>
      </c>
      <c r="F50" s="226">
        <v>50150</v>
      </c>
      <c r="G50" s="226">
        <v>1949.83</v>
      </c>
      <c r="H50" s="226">
        <v>28942.21</v>
      </c>
      <c r="I50" s="226">
        <v>1125.2731248</v>
      </c>
      <c r="J50" s="226">
        <v>21207.79</v>
      </c>
      <c r="K50" s="226">
        <v>824.55887519999999</v>
      </c>
      <c r="L50" s="226">
        <v>21</v>
      </c>
      <c r="M50" s="226">
        <v>2359.2943</v>
      </c>
      <c r="N50" s="225">
        <v>1.0561</v>
      </c>
      <c r="O50" s="225">
        <v>4.1061168000000002E-2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39.133000000000003</v>
      </c>
      <c r="V50" s="214">
        <v>1.5214910400000001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847</v>
      </c>
      <c r="D51" s="244"/>
      <c r="E51" s="245">
        <v>3.8879999999999998E-2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523</v>
      </c>
      <c r="C52" s="241" t="s">
        <v>524</v>
      </c>
      <c r="D52" s="233" t="s">
        <v>525</v>
      </c>
      <c r="E52" s="234">
        <v>1.5</v>
      </c>
      <c r="F52" s="235">
        <v>289</v>
      </c>
      <c r="G52" s="235">
        <v>433.5</v>
      </c>
      <c r="H52" s="235">
        <v>289</v>
      </c>
      <c r="I52" s="235">
        <v>433.5</v>
      </c>
      <c r="J52" s="235">
        <v>0</v>
      </c>
      <c r="K52" s="235">
        <v>0</v>
      </c>
      <c r="L52" s="235">
        <v>21</v>
      </c>
      <c r="M52" s="235">
        <v>524.53499999999997</v>
      </c>
      <c r="N52" s="234">
        <v>5.0000000000000001E-4</v>
      </c>
      <c r="O52" s="234">
        <v>7.5000000000000002E-4</v>
      </c>
      <c r="P52" s="234">
        <v>0</v>
      </c>
      <c r="Q52" s="236">
        <v>0</v>
      </c>
      <c r="R52" s="214" t="s">
        <v>359</v>
      </c>
      <c r="S52" s="214" t="s">
        <v>228</v>
      </c>
      <c r="T52" s="214" t="s">
        <v>228</v>
      </c>
      <c r="U52" s="214">
        <v>0</v>
      </c>
      <c r="V52" s="214">
        <v>0</v>
      </c>
      <c r="W52" s="214"/>
      <c r="X52" s="214" t="s">
        <v>360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361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526</v>
      </c>
      <c r="C53" s="238" t="s">
        <v>527</v>
      </c>
      <c r="D53" s="224" t="s">
        <v>288</v>
      </c>
      <c r="E53" s="225">
        <v>3</v>
      </c>
      <c r="F53" s="226">
        <v>2290</v>
      </c>
      <c r="G53" s="226">
        <v>6870</v>
      </c>
      <c r="H53" s="226">
        <v>2290</v>
      </c>
      <c r="I53" s="226">
        <v>6870</v>
      </c>
      <c r="J53" s="226">
        <v>0</v>
      </c>
      <c r="K53" s="226">
        <v>0</v>
      </c>
      <c r="L53" s="226">
        <v>21</v>
      </c>
      <c r="M53" s="226">
        <v>8312.6999999999989</v>
      </c>
      <c r="N53" s="225">
        <v>0.37</v>
      </c>
      <c r="O53" s="225">
        <v>1.1099999999999999</v>
      </c>
      <c r="P53" s="225">
        <v>0</v>
      </c>
      <c r="Q53" s="227">
        <v>0</v>
      </c>
      <c r="R53" s="214" t="s">
        <v>359</v>
      </c>
      <c r="S53" s="214" t="s">
        <v>228</v>
      </c>
      <c r="T53" s="214" t="s">
        <v>228</v>
      </c>
      <c r="U53" s="214">
        <v>0</v>
      </c>
      <c r="V53" s="214">
        <v>0</v>
      </c>
      <c r="W53" s="214"/>
      <c r="X53" s="214" t="s">
        <v>360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361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528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848</v>
      </c>
      <c r="D55" s="244"/>
      <c r="E55" s="245">
        <v>3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10.590751469999999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16.135002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22">
        <v>26</v>
      </c>
      <c r="B62" s="223" t="s">
        <v>375</v>
      </c>
      <c r="C62" s="238" t="s">
        <v>376</v>
      </c>
      <c r="D62" s="224" t="s">
        <v>288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1.1493119999999999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505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493</v>
      </c>
      <c r="C64" s="238" t="s">
        <v>494</v>
      </c>
      <c r="D64" s="224" t="s">
        <v>288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228</v>
      </c>
      <c r="T64" s="214" t="s">
        <v>228</v>
      </c>
      <c r="U64" s="214">
        <v>1.0469999999999999</v>
      </c>
      <c r="V64" s="214">
        <v>53.123732999999994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506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507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508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505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187</v>
      </c>
      <c r="C69" s="237" t="s">
        <v>188</v>
      </c>
      <c r="D69" s="218"/>
      <c r="E69" s="219"/>
      <c r="F69" s="220"/>
      <c r="G69" s="220">
        <v>15571.2</v>
      </c>
      <c r="H69" s="220"/>
      <c r="I69" s="220">
        <v>2844.61</v>
      </c>
      <c r="J69" s="220"/>
      <c r="K69" s="220">
        <v>12726.59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377</v>
      </c>
      <c r="C70" s="238" t="s">
        <v>378</v>
      </c>
      <c r="D70" s="224" t="s">
        <v>307</v>
      </c>
      <c r="E70" s="225">
        <v>0.6</v>
      </c>
      <c r="F70" s="226">
        <v>8240</v>
      </c>
      <c r="G70" s="226">
        <v>4944</v>
      </c>
      <c r="H70" s="226">
        <v>0</v>
      </c>
      <c r="I70" s="226">
        <v>0</v>
      </c>
      <c r="J70" s="226">
        <v>8240</v>
      </c>
      <c r="K70" s="226">
        <v>4944</v>
      </c>
      <c r="L70" s="226">
        <v>21</v>
      </c>
      <c r="M70" s="226">
        <v>5982.24</v>
      </c>
      <c r="N70" s="225">
        <v>0</v>
      </c>
      <c r="O70" s="225">
        <v>0</v>
      </c>
      <c r="P70" s="225">
        <v>1.33</v>
      </c>
      <c r="Q70" s="227">
        <v>0.79800000000000004</v>
      </c>
      <c r="R70" s="214"/>
      <c r="S70" s="214" t="s">
        <v>228</v>
      </c>
      <c r="T70" s="214" t="s">
        <v>228</v>
      </c>
      <c r="U70" s="214">
        <v>8.6210000000000004</v>
      </c>
      <c r="V70" s="214">
        <v>5.1726000000000001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849</v>
      </c>
      <c r="D72" s="244"/>
      <c r="E72" s="245">
        <v>0.6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531</v>
      </c>
      <c r="C73" s="238" t="s">
        <v>532</v>
      </c>
      <c r="D73" s="224" t="s">
        <v>515</v>
      </c>
      <c r="E73" s="225">
        <v>5.4</v>
      </c>
      <c r="F73" s="226">
        <v>1968</v>
      </c>
      <c r="G73" s="226">
        <v>10627.2</v>
      </c>
      <c r="H73" s="226">
        <v>526.78</v>
      </c>
      <c r="I73" s="226">
        <v>2844.6120000000001</v>
      </c>
      <c r="J73" s="226">
        <v>1441.22</v>
      </c>
      <c r="K73" s="226">
        <v>7782.5880000000006</v>
      </c>
      <c r="L73" s="226">
        <v>21</v>
      </c>
      <c r="M73" s="226">
        <v>12858.912</v>
      </c>
      <c r="N73" s="225">
        <v>0</v>
      </c>
      <c r="O73" s="225">
        <v>0</v>
      </c>
      <c r="P73" s="225">
        <v>6.4000000000000005E-4</v>
      </c>
      <c r="Q73" s="227">
        <v>3.4560000000000003E-3</v>
      </c>
      <c r="R73" s="214"/>
      <c r="S73" s="214" t="s">
        <v>228</v>
      </c>
      <c r="T73" s="214" t="s">
        <v>228</v>
      </c>
      <c r="U73" s="214">
        <v>2.4</v>
      </c>
      <c r="V73" s="214">
        <v>12.96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533</v>
      </c>
      <c r="D74" s="244"/>
      <c r="E74" s="245">
        <v>5.4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189</v>
      </c>
      <c r="C75" s="237" t="s">
        <v>190</v>
      </c>
      <c r="D75" s="218"/>
      <c r="E75" s="219"/>
      <c r="F75" s="220"/>
      <c r="G75" s="220">
        <v>1847.93</v>
      </c>
      <c r="H75" s="220"/>
      <c r="I75" s="220">
        <v>0</v>
      </c>
      <c r="J75" s="220"/>
      <c r="K75" s="220">
        <v>1847.93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31">
        <v>30</v>
      </c>
      <c r="B76" s="232" t="s">
        <v>381</v>
      </c>
      <c r="C76" s="241" t="s">
        <v>382</v>
      </c>
      <c r="D76" s="233" t="s">
        <v>324</v>
      </c>
      <c r="E76" s="234">
        <v>5.3718899999999996</v>
      </c>
      <c r="F76" s="235">
        <v>344</v>
      </c>
      <c r="G76" s="235">
        <v>1847.93</v>
      </c>
      <c r="H76" s="235">
        <v>0</v>
      </c>
      <c r="I76" s="235">
        <v>0</v>
      </c>
      <c r="J76" s="235">
        <v>344</v>
      </c>
      <c r="K76" s="235">
        <v>1847.9301599999999</v>
      </c>
      <c r="L76" s="235">
        <v>21</v>
      </c>
      <c r="M76" s="235">
        <v>2235.9953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228</v>
      </c>
      <c r="T76" s="214" t="s">
        <v>228</v>
      </c>
      <c r="U76" s="214">
        <v>0.23200000000000001</v>
      </c>
      <c r="V76" s="214">
        <v>1.24627848</v>
      </c>
      <c r="W76" s="214"/>
      <c r="X76" s="214" t="s">
        <v>383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191</v>
      </c>
      <c r="C77" s="237" t="s">
        <v>192</v>
      </c>
      <c r="D77" s="218"/>
      <c r="E77" s="219"/>
      <c r="F77" s="220"/>
      <c r="G77" s="220">
        <v>3696.17</v>
      </c>
      <c r="H77" s="220"/>
      <c r="I77" s="220">
        <v>7.1</v>
      </c>
      <c r="J77" s="220"/>
      <c r="K77" s="220">
        <v>3689.07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31</v>
      </c>
      <c r="B78" s="223" t="s">
        <v>385</v>
      </c>
      <c r="C78" s="238" t="s">
        <v>386</v>
      </c>
      <c r="D78" s="224" t="s">
        <v>324</v>
      </c>
      <c r="E78" s="225">
        <v>1.7147600000000001</v>
      </c>
      <c r="F78" s="226">
        <v>808</v>
      </c>
      <c r="G78" s="226">
        <v>1385.53</v>
      </c>
      <c r="H78" s="226">
        <v>0</v>
      </c>
      <c r="I78" s="226">
        <v>0</v>
      </c>
      <c r="J78" s="226">
        <v>808</v>
      </c>
      <c r="K78" s="226">
        <v>1385.5260800000001</v>
      </c>
      <c r="L78" s="226">
        <v>21</v>
      </c>
      <c r="M78" s="226">
        <v>1676.4912999999999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1.8160000000000001</v>
      </c>
      <c r="V78" s="214">
        <v>3.1140041600000004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389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233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390</v>
      </c>
      <c r="C80" s="241" t="s">
        <v>391</v>
      </c>
      <c r="D80" s="233" t="s">
        <v>324</v>
      </c>
      <c r="E80" s="234">
        <v>1.7147600000000001</v>
      </c>
      <c r="F80" s="235">
        <v>383</v>
      </c>
      <c r="G80" s="235">
        <v>656.75</v>
      </c>
      <c r="H80" s="235">
        <v>4.1399999999999997</v>
      </c>
      <c r="I80" s="235">
        <v>7.0991064000000001</v>
      </c>
      <c r="J80" s="235">
        <v>378.86</v>
      </c>
      <c r="K80" s="235">
        <v>649.65397360000009</v>
      </c>
      <c r="L80" s="235">
        <v>21</v>
      </c>
      <c r="M80" s="235">
        <v>794.66750000000002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228</v>
      </c>
      <c r="T80" s="214" t="s">
        <v>228</v>
      </c>
      <c r="U80" s="214">
        <v>4.2000000000000003E-2</v>
      </c>
      <c r="V80" s="214">
        <v>7.2019920000000001E-2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392</v>
      </c>
      <c r="C81" s="241" t="s">
        <v>393</v>
      </c>
      <c r="D81" s="233" t="s">
        <v>324</v>
      </c>
      <c r="E81" s="234">
        <v>1.7147600000000001</v>
      </c>
      <c r="F81" s="235">
        <v>630</v>
      </c>
      <c r="G81" s="235">
        <v>1080.3</v>
      </c>
      <c r="H81" s="235">
        <v>0</v>
      </c>
      <c r="I81" s="235">
        <v>0</v>
      </c>
      <c r="J81" s="235">
        <v>630</v>
      </c>
      <c r="K81" s="235">
        <v>1080.2988</v>
      </c>
      <c r="L81" s="235">
        <v>21</v>
      </c>
      <c r="M81" s="235">
        <v>1307.163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228</v>
      </c>
      <c r="T81" s="214" t="s">
        <v>229</v>
      </c>
      <c r="U81" s="214">
        <v>0</v>
      </c>
      <c r="V81" s="214">
        <v>0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394</v>
      </c>
      <c r="C82" s="238" t="s">
        <v>395</v>
      </c>
      <c r="D82" s="224" t="s">
        <v>324</v>
      </c>
      <c r="E82" s="225">
        <v>1.7147600000000001</v>
      </c>
      <c r="F82" s="226">
        <v>334.5</v>
      </c>
      <c r="G82" s="226">
        <v>573.59</v>
      </c>
      <c r="H82" s="226">
        <v>0</v>
      </c>
      <c r="I82" s="226">
        <v>0</v>
      </c>
      <c r="J82" s="226">
        <v>334.5</v>
      </c>
      <c r="K82" s="226">
        <v>573.58722</v>
      </c>
      <c r="L82" s="226">
        <v>21</v>
      </c>
      <c r="M82" s="226">
        <v>694.04390000000001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0.752</v>
      </c>
      <c r="V82" s="214">
        <v>1.2894995200000001</v>
      </c>
      <c r="W82" s="214"/>
      <c r="X82" s="214" t="s">
        <v>387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388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389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233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396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209</v>
      </c>
    </row>
    <row r="86" spans="1:60" x14ac:dyDescent="0.2">
      <c r="C86" s="243"/>
      <c r="D86" s="10"/>
      <c r="AG86" t="s">
        <v>285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1042D-E6D1-4323-B888-90B6A8F3642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106</v>
      </c>
      <c r="C4" s="200" t="s">
        <v>107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227293.31</v>
      </c>
      <c r="H8" s="220"/>
      <c r="I8" s="220">
        <v>43270.2</v>
      </c>
      <c r="J8" s="220"/>
      <c r="K8" s="220">
        <v>184023.11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42.1995</v>
      </c>
      <c r="F21" s="226">
        <v>472</v>
      </c>
      <c r="G21" s="226">
        <v>19918.16</v>
      </c>
      <c r="H21" s="226">
        <v>0</v>
      </c>
      <c r="I21" s="226">
        <v>0</v>
      </c>
      <c r="J21" s="226">
        <v>472</v>
      </c>
      <c r="K21" s="226">
        <v>19918.164000000001</v>
      </c>
      <c r="L21" s="226">
        <v>21</v>
      </c>
      <c r="M21" s="226">
        <v>24100.973599999998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13.081845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850</v>
      </c>
      <c r="D23" s="244"/>
      <c r="E23" s="245">
        <v>42.1995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8.4398999999999997</v>
      </c>
      <c r="F24" s="226">
        <v>61.2</v>
      </c>
      <c r="G24" s="226">
        <v>516.52</v>
      </c>
      <c r="H24" s="226">
        <v>0</v>
      </c>
      <c r="I24" s="226">
        <v>0</v>
      </c>
      <c r="J24" s="226">
        <v>61.2</v>
      </c>
      <c r="K24" s="226">
        <v>516.52188000000001</v>
      </c>
      <c r="L24" s="226">
        <v>21</v>
      </c>
      <c r="M24" s="226">
        <v>624.98919999999998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0.86424575999999997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851</v>
      </c>
      <c r="D25" s="244"/>
      <c r="E25" s="245">
        <v>8.4398999999999997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42.1995</v>
      </c>
      <c r="F26" s="235">
        <v>245.5</v>
      </c>
      <c r="G26" s="235">
        <v>10359.98</v>
      </c>
      <c r="H26" s="235">
        <v>0</v>
      </c>
      <c r="I26" s="235">
        <v>0</v>
      </c>
      <c r="J26" s="235">
        <v>245.5</v>
      </c>
      <c r="K26" s="235">
        <v>10359.97725</v>
      </c>
      <c r="L26" s="235">
        <v>21</v>
      </c>
      <c r="M26" s="235">
        <v>12535.575799999999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21.901540499999999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35.43</v>
      </c>
      <c r="F28" s="226">
        <v>53.3</v>
      </c>
      <c r="G28" s="226">
        <v>1888.42</v>
      </c>
      <c r="H28" s="226">
        <v>0</v>
      </c>
      <c r="I28" s="226">
        <v>0</v>
      </c>
      <c r="J28" s="226">
        <v>53.3</v>
      </c>
      <c r="K28" s="226">
        <v>1888.4189999999999</v>
      </c>
      <c r="L28" s="226">
        <v>21</v>
      </c>
      <c r="M28" s="226">
        <v>2284.9882000000002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2.62182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852</v>
      </c>
      <c r="D29" s="244"/>
      <c r="E29" s="245">
        <v>35.43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24.484500000000001</v>
      </c>
      <c r="F30" s="226">
        <v>217</v>
      </c>
      <c r="G30" s="226">
        <v>5313.14</v>
      </c>
      <c r="H30" s="226">
        <v>0</v>
      </c>
      <c r="I30" s="226">
        <v>0</v>
      </c>
      <c r="J30" s="226">
        <v>217</v>
      </c>
      <c r="K30" s="226">
        <v>5313.1365000000005</v>
      </c>
      <c r="L30" s="226">
        <v>21</v>
      </c>
      <c r="M30" s="226">
        <v>6428.8994000000002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0.2693295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853</v>
      </c>
      <c r="D31" s="244"/>
      <c r="E31" s="245">
        <v>24.484500000000001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42.1995</v>
      </c>
      <c r="F34" s="226">
        <v>200</v>
      </c>
      <c r="G34" s="226">
        <v>8439.9</v>
      </c>
      <c r="H34" s="226">
        <v>0</v>
      </c>
      <c r="I34" s="226">
        <v>0</v>
      </c>
      <c r="J34" s="226">
        <v>200</v>
      </c>
      <c r="K34" s="226">
        <v>8439.9</v>
      </c>
      <c r="L34" s="226">
        <v>21</v>
      </c>
      <c r="M34" s="226">
        <v>10212.278999999999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13.081845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17.715</v>
      </c>
      <c r="F40" s="235">
        <v>316</v>
      </c>
      <c r="G40" s="235">
        <v>5597.94</v>
      </c>
      <c r="H40" s="235">
        <v>0</v>
      </c>
      <c r="I40" s="235">
        <v>0</v>
      </c>
      <c r="J40" s="235">
        <v>316</v>
      </c>
      <c r="K40" s="235">
        <v>5597.94</v>
      </c>
      <c r="L40" s="235">
        <v>21</v>
      </c>
      <c r="M40" s="235">
        <v>6773.5073999999995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11.550180000000001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29.732500000000002</v>
      </c>
      <c r="F41" s="226">
        <v>145.5</v>
      </c>
      <c r="G41" s="226">
        <v>4326.08</v>
      </c>
      <c r="H41" s="226">
        <v>0</v>
      </c>
      <c r="I41" s="226">
        <v>0</v>
      </c>
      <c r="J41" s="226">
        <v>145.5</v>
      </c>
      <c r="K41" s="226">
        <v>4326.0787500000006</v>
      </c>
      <c r="L41" s="226">
        <v>21</v>
      </c>
      <c r="M41" s="226">
        <v>5234.5567999999994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6.0059650000000007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854</v>
      </c>
      <c r="D43" s="244"/>
      <c r="E43" s="245">
        <v>17.715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836</v>
      </c>
      <c r="D44" s="244"/>
      <c r="E44" s="245">
        <v>12.0175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19</v>
      </c>
      <c r="F45" s="235">
        <v>11.3</v>
      </c>
      <c r="G45" s="235">
        <v>214.7</v>
      </c>
      <c r="H45" s="235">
        <v>0.8</v>
      </c>
      <c r="I45" s="235">
        <v>15.200000000000001</v>
      </c>
      <c r="J45" s="235">
        <v>10.5</v>
      </c>
      <c r="K45" s="235">
        <v>199.5</v>
      </c>
      <c r="L45" s="235">
        <v>21</v>
      </c>
      <c r="M45" s="235">
        <v>259.78699999999998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0.39900000000000002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40</v>
      </c>
      <c r="F46" s="235">
        <v>31.9</v>
      </c>
      <c r="G46" s="235">
        <v>1276</v>
      </c>
      <c r="H46" s="235">
        <v>0.8</v>
      </c>
      <c r="I46" s="235">
        <v>32</v>
      </c>
      <c r="J46" s="235">
        <v>31.1</v>
      </c>
      <c r="K46" s="235">
        <v>1244</v>
      </c>
      <c r="L46" s="235">
        <v>21</v>
      </c>
      <c r="M46" s="235">
        <v>1543.96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2.92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19</v>
      </c>
      <c r="F47" s="226">
        <v>15.6</v>
      </c>
      <c r="G47" s="226">
        <v>296.39999999999998</v>
      </c>
      <c r="H47" s="226">
        <v>0</v>
      </c>
      <c r="I47" s="226">
        <v>0</v>
      </c>
      <c r="J47" s="226">
        <v>15.6</v>
      </c>
      <c r="K47" s="226">
        <v>296.39999999999998</v>
      </c>
      <c r="L47" s="226">
        <v>21</v>
      </c>
      <c r="M47" s="226">
        <v>358.64399999999995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0.34199999999999997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837</v>
      </c>
      <c r="D48" s="244"/>
      <c r="E48" s="245">
        <v>19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40</v>
      </c>
      <c r="F49" s="226">
        <v>73.900000000000006</v>
      </c>
      <c r="G49" s="226">
        <v>2956</v>
      </c>
      <c r="H49" s="226">
        <v>0</v>
      </c>
      <c r="I49" s="226">
        <v>0</v>
      </c>
      <c r="J49" s="226">
        <v>73.900000000000006</v>
      </c>
      <c r="K49" s="226">
        <v>2956</v>
      </c>
      <c r="L49" s="226">
        <v>21</v>
      </c>
      <c r="M49" s="226">
        <v>3576.7599999999998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5.12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855</v>
      </c>
      <c r="D50" s="244"/>
      <c r="E50" s="245">
        <v>40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45.296329999999998</v>
      </c>
      <c r="F51" s="226">
        <v>280</v>
      </c>
      <c r="G51" s="226">
        <v>12682.97</v>
      </c>
      <c r="H51" s="226">
        <v>0</v>
      </c>
      <c r="I51" s="226">
        <v>0</v>
      </c>
      <c r="J51" s="226">
        <v>280</v>
      </c>
      <c r="K51" s="226">
        <v>12682.972399999999</v>
      </c>
      <c r="L51" s="226">
        <v>21</v>
      </c>
      <c r="M51" s="226">
        <v>15346.393699999999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856</v>
      </c>
      <c r="D53" s="244"/>
      <c r="E53" s="245">
        <v>45.296329999999998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1.26</v>
      </c>
      <c r="F59" s="226">
        <v>187.5</v>
      </c>
      <c r="G59" s="226">
        <v>236.25</v>
      </c>
      <c r="H59" s="226">
        <v>187.5</v>
      </c>
      <c r="I59" s="226">
        <v>236.25</v>
      </c>
      <c r="J59" s="226">
        <v>0</v>
      </c>
      <c r="K59" s="226">
        <v>0</v>
      </c>
      <c r="L59" s="226">
        <v>21</v>
      </c>
      <c r="M59" s="226">
        <v>285.86250000000001</v>
      </c>
      <c r="N59" s="225">
        <v>1E-3</v>
      </c>
      <c r="O59" s="225">
        <v>1.2600000000000001E-3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796</v>
      </c>
      <c r="D60" s="244"/>
      <c r="E60" s="245">
        <v>1.26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12.119249999999999</v>
      </c>
      <c r="F61" s="226">
        <v>2935</v>
      </c>
      <c r="G61" s="226">
        <v>35570</v>
      </c>
      <c r="H61" s="226">
        <v>2935</v>
      </c>
      <c r="I61" s="226">
        <v>35569.998749999999</v>
      </c>
      <c r="J61" s="226">
        <v>0</v>
      </c>
      <c r="K61" s="226">
        <v>0</v>
      </c>
      <c r="L61" s="226">
        <v>21</v>
      </c>
      <c r="M61" s="226">
        <v>43039.7</v>
      </c>
      <c r="N61" s="225">
        <v>2.5</v>
      </c>
      <c r="O61" s="225">
        <v>30.298124999999999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857</v>
      </c>
      <c r="D62" s="244"/>
      <c r="E62" s="245">
        <v>12.119249999999999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50358.37</v>
      </c>
      <c r="H120" s="220"/>
      <c r="I120" s="220">
        <v>0</v>
      </c>
      <c r="J120" s="220"/>
      <c r="K120" s="220">
        <v>50358.37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146.39062000000001</v>
      </c>
      <c r="F121" s="235">
        <v>344</v>
      </c>
      <c r="G121" s="235">
        <v>50358.37</v>
      </c>
      <c r="H121" s="235">
        <v>0</v>
      </c>
      <c r="I121" s="235">
        <v>0</v>
      </c>
      <c r="J121" s="235">
        <v>344</v>
      </c>
      <c r="K121" s="235">
        <v>50358.373280000007</v>
      </c>
      <c r="L121" s="235">
        <v>21</v>
      </c>
      <c r="M121" s="235">
        <v>60933.627700000005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33.962623840000006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5953.19</v>
      </c>
      <c r="H122" s="220"/>
      <c r="I122" s="220">
        <v>12.58</v>
      </c>
      <c r="J122" s="220"/>
      <c r="K122" s="220">
        <v>5940.61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378.5</v>
      </c>
      <c r="G125" s="235">
        <v>1240.45</v>
      </c>
      <c r="H125" s="235">
        <v>3.84</v>
      </c>
      <c r="I125" s="235">
        <v>12.584793599999999</v>
      </c>
      <c r="J125" s="235">
        <v>374.66</v>
      </c>
      <c r="K125" s="235">
        <v>1227.8694714000001</v>
      </c>
      <c r="L125" s="235">
        <v>21</v>
      </c>
      <c r="M125" s="235">
        <v>1500.9445000000001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535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0A2B9-D3A4-438C-B6C3-620468135EC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108</v>
      </c>
      <c r="C4" s="200" t="s">
        <v>109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222383.82</v>
      </c>
      <c r="H8" s="220"/>
      <c r="I8" s="220">
        <v>44840.05</v>
      </c>
      <c r="J8" s="220"/>
      <c r="K8" s="220">
        <v>177543.77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38.839500000000001</v>
      </c>
      <c r="F21" s="226">
        <v>472</v>
      </c>
      <c r="G21" s="226">
        <v>18332.240000000002</v>
      </c>
      <c r="H21" s="226">
        <v>0</v>
      </c>
      <c r="I21" s="226">
        <v>0</v>
      </c>
      <c r="J21" s="226">
        <v>472</v>
      </c>
      <c r="K21" s="226">
        <v>18332.243999999999</v>
      </c>
      <c r="L21" s="226">
        <v>21</v>
      </c>
      <c r="M21" s="226">
        <v>22182.010400000003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12.040245000000001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858</v>
      </c>
      <c r="D23" s="244"/>
      <c r="E23" s="245">
        <v>38.839500000000001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7.7679</v>
      </c>
      <c r="F24" s="226">
        <v>61.2</v>
      </c>
      <c r="G24" s="226">
        <v>475.4</v>
      </c>
      <c r="H24" s="226">
        <v>0</v>
      </c>
      <c r="I24" s="226">
        <v>0</v>
      </c>
      <c r="J24" s="226">
        <v>61.2</v>
      </c>
      <c r="K24" s="226">
        <v>475.39548000000002</v>
      </c>
      <c r="L24" s="226">
        <v>21</v>
      </c>
      <c r="M24" s="226">
        <v>575.23399999999992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0.79543296000000008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859</v>
      </c>
      <c r="D25" s="244"/>
      <c r="E25" s="245">
        <v>7.7679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38.839500000000001</v>
      </c>
      <c r="F26" s="235">
        <v>245.5</v>
      </c>
      <c r="G26" s="235">
        <v>9535.1</v>
      </c>
      <c r="H26" s="235">
        <v>0</v>
      </c>
      <c r="I26" s="235">
        <v>0</v>
      </c>
      <c r="J26" s="235">
        <v>245.5</v>
      </c>
      <c r="K26" s="235">
        <v>9535.0972500000007</v>
      </c>
      <c r="L26" s="235">
        <v>21</v>
      </c>
      <c r="M26" s="235">
        <v>11537.471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20.157700500000001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27.84</v>
      </c>
      <c r="F28" s="226">
        <v>53.3</v>
      </c>
      <c r="G28" s="226">
        <v>1483.87</v>
      </c>
      <c r="H28" s="226">
        <v>0</v>
      </c>
      <c r="I28" s="226">
        <v>0</v>
      </c>
      <c r="J28" s="226">
        <v>53.3</v>
      </c>
      <c r="K28" s="226">
        <v>1483.8719999999998</v>
      </c>
      <c r="L28" s="226">
        <v>21</v>
      </c>
      <c r="M28" s="226">
        <v>1795.4826999999998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2.0601599999999998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860</v>
      </c>
      <c r="D29" s="244"/>
      <c r="E29" s="245">
        <v>27.84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24.919499999999999</v>
      </c>
      <c r="F30" s="226">
        <v>217</v>
      </c>
      <c r="G30" s="226">
        <v>5407.53</v>
      </c>
      <c r="H30" s="226">
        <v>0</v>
      </c>
      <c r="I30" s="226">
        <v>0</v>
      </c>
      <c r="J30" s="226">
        <v>217</v>
      </c>
      <c r="K30" s="226">
        <v>5407.5315000000001</v>
      </c>
      <c r="L30" s="226">
        <v>21</v>
      </c>
      <c r="M30" s="226">
        <v>6543.1112999999996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0.27411449999999998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861</v>
      </c>
      <c r="D31" s="244"/>
      <c r="E31" s="245">
        <v>24.919499999999999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38.839500000000001</v>
      </c>
      <c r="F34" s="226">
        <v>200</v>
      </c>
      <c r="G34" s="226">
        <v>7767.9</v>
      </c>
      <c r="H34" s="226">
        <v>0</v>
      </c>
      <c r="I34" s="226">
        <v>0</v>
      </c>
      <c r="J34" s="226">
        <v>200</v>
      </c>
      <c r="K34" s="226">
        <v>7767.9000000000005</v>
      </c>
      <c r="L34" s="226">
        <v>21</v>
      </c>
      <c r="M34" s="226">
        <v>9399.1589999999997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12.040245000000001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13.92</v>
      </c>
      <c r="F40" s="235">
        <v>316</v>
      </c>
      <c r="G40" s="235">
        <v>4398.72</v>
      </c>
      <c r="H40" s="235">
        <v>0</v>
      </c>
      <c r="I40" s="235">
        <v>0</v>
      </c>
      <c r="J40" s="235">
        <v>316</v>
      </c>
      <c r="K40" s="235">
        <v>4398.72</v>
      </c>
      <c r="L40" s="235">
        <v>21</v>
      </c>
      <c r="M40" s="235">
        <v>5322.4512000000004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9.0758399999999995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25.42</v>
      </c>
      <c r="F41" s="226">
        <v>145.5</v>
      </c>
      <c r="G41" s="226">
        <v>3698.61</v>
      </c>
      <c r="H41" s="226">
        <v>0</v>
      </c>
      <c r="I41" s="226">
        <v>0</v>
      </c>
      <c r="J41" s="226">
        <v>145.5</v>
      </c>
      <c r="K41" s="226">
        <v>3698.61</v>
      </c>
      <c r="L41" s="226">
        <v>21</v>
      </c>
      <c r="M41" s="226">
        <v>4475.3181000000004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5.1348400000000005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862</v>
      </c>
      <c r="D43" s="244"/>
      <c r="E43" s="245">
        <v>13.92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782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20</v>
      </c>
      <c r="F45" s="235">
        <v>11.3</v>
      </c>
      <c r="G45" s="235">
        <v>226</v>
      </c>
      <c r="H45" s="235">
        <v>0.8</v>
      </c>
      <c r="I45" s="235">
        <v>16</v>
      </c>
      <c r="J45" s="235">
        <v>10.5</v>
      </c>
      <c r="K45" s="235">
        <v>210</v>
      </c>
      <c r="L45" s="235">
        <v>21</v>
      </c>
      <c r="M45" s="235">
        <v>273.45999999999998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0.42000000000000004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26</v>
      </c>
      <c r="F46" s="235">
        <v>31.9</v>
      </c>
      <c r="G46" s="235">
        <v>829.4</v>
      </c>
      <c r="H46" s="235">
        <v>0.8</v>
      </c>
      <c r="I46" s="235">
        <v>20.8</v>
      </c>
      <c r="J46" s="235">
        <v>31.1</v>
      </c>
      <c r="K46" s="235">
        <v>808.6</v>
      </c>
      <c r="L46" s="235">
        <v>21</v>
      </c>
      <c r="M46" s="235">
        <v>1003.574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1.8979999999999999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20</v>
      </c>
      <c r="F47" s="226">
        <v>15.6</v>
      </c>
      <c r="G47" s="226">
        <v>312</v>
      </c>
      <c r="H47" s="226">
        <v>0</v>
      </c>
      <c r="I47" s="226">
        <v>0</v>
      </c>
      <c r="J47" s="226">
        <v>15.6</v>
      </c>
      <c r="K47" s="226">
        <v>312</v>
      </c>
      <c r="L47" s="226">
        <v>21</v>
      </c>
      <c r="M47" s="226">
        <v>377.52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0.36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863</v>
      </c>
      <c r="D48" s="244"/>
      <c r="E48" s="245">
        <v>20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26</v>
      </c>
      <c r="F49" s="226">
        <v>73.900000000000006</v>
      </c>
      <c r="G49" s="226">
        <v>1921.4</v>
      </c>
      <c r="H49" s="226">
        <v>0</v>
      </c>
      <c r="I49" s="226">
        <v>0</v>
      </c>
      <c r="J49" s="226">
        <v>73.900000000000006</v>
      </c>
      <c r="K49" s="226">
        <v>1921.4</v>
      </c>
      <c r="L49" s="226">
        <v>21</v>
      </c>
      <c r="M49" s="226">
        <v>2324.8940000000002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3.3280000000000003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864</v>
      </c>
      <c r="D50" s="244"/>
      <c r="E50" s="245">
        <v>26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46.101080000000003</v>
      </c>
      <c r="F51" s="226">
        <v>280</v>
      </c>
      <c r="G51" s="226">
        <v>12908.3</v>
      </c>
      <c r="H51" s="226">
        <v>0</v>
      </c>
      <c r="I51" s="226">
        <v>0</v>
      </c>
      <c r="J51" s="226">
        <v>280</v>
      </c>
      <c r="K51" s="226">
        <v>12908.3024</v>
      </c>
      <c r="L51" s="226">
        <v>21</v>
      </c>
      <c r="M51" s="226">
        <v>15619.042999999998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865</v>
      </c>
      <c r="D53" s="244"/>
      <c r="E53" s="245">
        <v>46.101080000000003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1.38</v>
      </c>
      <c r="F59" s="226">
        <v>187.5</v>
      </c>
      <c r="G59" s="226">
        <v>258.75</v>
      </c>
      <c r="H59" s="226">
        <v>187.5</v>
      </c>
      <c r="I59" s="226">
        <v>258.75</v>
      </c>
      <c r="J59" s="226">
        <v>0</v>
      </c>
      <c r="K59" s="226">
        <v>0</v>
      </c>
      <c r="L59" s="226">
        <v>21</v>
      </c>
      <c r="M59" s="226">
        <v>313.08749999999998</v>
      </c>
      <c r="N59" s="225">
        <v>1E-3</v>
      </c>
      <c r="O59" s="225">
        <v>1.3799999999999999E-3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866</v>
      </c>
      <c r="D60" s="244"/>
      <c r="E60" s="245">
        <v>1.38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787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50814.86</v>
      </c>
      <c r="H120" s="220"/>
      <c r="I120" s="220">
        <v>0</v>
      </c>
      <c r="J120" s="220"/>
      <c r="K120" s="220">
        <v>50814.86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147.71762000000001</v>
      </c>
      <c r="F121" s="235">
        <v>344</v>
      </c>
      <c r="G121" s="235">
        <v>50814.86</v>
      </c>
      <c r="H121" s="235">
        <v>0</v>
      </c>
      <c r="I121" s="235">
        <v>0</v>
      </c>
      <c r="J121" s="235">
        <v>344</v>
      </c>
      <c r="K121" s="235">
        <v>50814.861280000005</v>
      </c>
      <c r="L121" s="235">
        <v>21</v>
      </c>
      <c r="M121" s="235">
        <v>61485.980599999995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34.270487840000001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5953.19</v>
      </c>
      <c r="H122" s="220"/>
      <c r="I122" s="220">
        <v>12.58</v>
      </c>
      <c r="J122" s="220"/>
      <c r="K122" s="220">
        <v>5940.61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378.5</v>
      </c>
      <c r="G125" s="235">
        <v>1240.45</v>
      </c>
      <c r="H125" s="235">
        <v>3.84</v>
      </c>
      <c r="I125" s="235">
        <v>12.584793599999999</v>
      </c>
      <c r="J125" s="235">
        <v>374.66</v>
      </c>
      <c r="K125" s="235">
        <v>1227.8694714000001</v>
      </c>
      <c r="L125" s="235">
        <v>21</v>
      </c>
      <c r="M125" s="235">
        <v>1500.9445000000001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535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5D922-4B92-4638-8BA6-560050CC6ED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110</v>
      </c>
      <c r="C4" s="200" t="s">
        <v>111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18801.63</v>
      </c>
      <c r="H8" s="220"/>
      <c r="I8" s="220">
        <v>0</v>
      </c>
      <c r="J8" s="220"/>
      <c r="K8" s="220">
        <v>18801.63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397</v>
      </c>
      <c r="C9" s="238" t="s">
        <v>398</v>
      </c>
      <c r="D9" s="224" t="s">
        <v>399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0.20300000000000001</v>
      </c>
      <c r="V9" s="214">
        <v>18.27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496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401</v>
      </c>
      <c r="C11" s="241" t="s">
        <v>402</v>
      </c>
      <c r="D11" s="233" t="s">
        <v>403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</v>
      </c>
      <c r="V11" s="214">
        <v>0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497</v>
      </c>
      <c r="C12" s="238" t="s">
        <v>498</v>
      </c>
      <c r="D12" s="224" t="s">
        <v>307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1.5620000000000001</v>
      </c>
      <c r="V12" s="214">
        <v>3.7253699999999998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453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233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499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304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338</v>
      </c>
      <c r="C15" s="241" t="s">
        <v>339</v>
      </c>
      <c r="D15" s="233" t="s">
        <v>307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228</v>
      </c>
      <c r="T15" s="214" t="s">
        <v>228</v>
      </c>
      <c r="U15" s="214">
        <v>0.51900000000000002</v>
      </c>
      <c r="V15" s="214">
        <v>1.2378149999999999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314</v>
      </c>
      <c r="C16" s="241" t="s">
        <v>315</v>
      </c>
      <c r="D16" s="233" t="s">
        <v>307</v>
      </c>
      <c r="E16" s="234">
        <v>2.3849999999999998</v>
      </c>
      <c r="F16" s="235">
        <v>217</v>
      </c>
      <c r="G16" s="235">
        <v>517.54999999999995</v>
      </c>
      <c r="H16" s="235">
        <v>0</v>
      </c>
      <c r="I16" s="235">
        <v>0</v>
      </c>
      <c r="J16" s="235">
        <v>217</v>
      </c>
      <c r="K16" s="235">
        <v>517.54499999999996</v>
      </c>
      <c r="L16" s="235">
        <v>21</v>
      </c>
      <c r="M16" s="235">
        <v>626.23549999999989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1.0999999999999999E-2</v>
      </c>
      <c r="V16" s="214">
        <v>2.6234999999999994E-2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316</v>
      </c>
      <c r="C17" s="238" t="s">
        <v>317</v>
      </c>
      <c r="D17" s="224" t="s">
        <v>307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0.31</v>
      </c>
      <c r="V17" s="214">
        <v>0.73934999999999995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342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343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322</v>
      </c>
      <c r="C20" s="238" t="s">
        <v>323</v>
      </c>
      <c r="D20" s="224" t="s">
        <v>324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0</v>
      </c>
      <c r="V20" s="214">
        <v>0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325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500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501</v>
      </c>
      <c r="C23" s="238" t="s">
        <v>502</v>
      </c>
      <c r="D23" s="224" t="s">
        <v>256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253</v>
      </c>
      <c r="T23" s="214" t="s">
        <v>229</v>
      </c>
      <c r="U23" s="214">
        <v>0</v>
      </c>
      <c r="V23" s="214">
        <v>0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509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503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504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233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223</v>
      </c>
      <c r="B27" s="217" t="s">
        <v>177</v>
      </c>
      <c r="C27" s="237" t="s">
        <v>178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224</v>
      </c>
    </row>
    <row r="28" spans="1:60" x14ac:dyDescent="0.2">
      <c r="A28" s="222">
        <v>9</v>
      </c>
      <c r="B28" s="223" t="s">
        <v>483</v>
      </c>
      <c r="C28" s="238" t="s">
        <v>484</v>
      </c>
      <c r="D28" s="224" t="s">
        <v>288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0.32</v>
      </c>
      <c r="V28" s="214">
        <v>16.23648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485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486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223</v>
      </c>
      <c r="B31" s="217" t="s">
        <v>183</v>
      </c>
      <c r="C31" s="237" t="s">
        <v>184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224</v>
      </c>
    </row>
    <row r="32" spans="1:60" x14ac:dyDescent="0.2">
      <c r="A32" s="222">
        <v>10</v>
      </c>
      <c r="B32" s="223" t="s">
        <v>487</v>
      </c>
      <c r="C32" s="238" t="s">
        <v>488</v>
      </c>
      <c r="D32" s="224" t="s">
        <v>288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0.20873</v>
      </c>
      <c r="V32" s="214">
        <v>10.590751469999999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489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490</v>
      </c>
      <c r="C34" s="238" t="s">
        <v>491</v>
      </c>
      <c r="D34" s="224" t="s">
        <v>288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0.318</v>
      </c>
      <c r="V34" s="214">
        <v>16.135002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492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185</v>
      </c>
      <c r="C36" s="237" t="s">
        <v>186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12</v>
      </c>
      <c r="B37" s="223" t="s">
        <v>375</v>
      </c>
      <c r="C37" s="238" t="s">
        <v>376</v>
      </c>
      <c r="D37" s="224" t="s">
        <v>288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7.2999999999999995E-2</v>
      </c>
      <c r="V37" s="214">
        <v>1.1493119999999999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505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493</v>
      </c>
      <c r="C39" s="238" t="s">
        <v>494</v>
      </c>
      <c r="D39" s="224" t="s">
        <v>288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228</v>
      </c>
      <c r="T39" s="214" t="s">
        <v>228</v>
      </c>
      <c r="U39" s="214">
        <v>1.0469999999999999</v>
      </c>
      <c r="V39" s="214">
        <v>53.123732999999994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506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507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508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505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223</v>
      </c>
      <c r="B44" s="217" t="s">
        <v>189</v>
      </c>
      <c r="C44" s="237" t="s">
        <v>190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224</v>
      </c>
    </row>
    <row r="45" spans="1:60" x14ac:dyDescent="0.2">
      <c r="A45" s="231">
        <v>14</v>
      </c>
      <c r="B45" s="232" t="s">
        <v>381</v>
      </c>
      <c r="C45" s="241" t="s">
        <v>382</v>
      </c>
      <c r="D45" s="233" t="s">
        <v>324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0.23200000000000001</v>
      </c>
      <c r="V45" s="214">
        <v>0.44402016000000005</v>
      </c>
      <c r="W45" s="214"/>
      <c r="X45" s="214" t="s">
        <v>383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384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191</v>
      </c>
      <c r="C46" s="237" t="s">
        <v>192</v>
      </c>
      <c r="D46" s="218"/>
      <c r="E46" s="219"/>
      <c r="F46" s="220"/>
      <c r="G46" s="220">
        <v>1968.62</v>
      </c>
      <c r="H46" s="220"/>
      <c r="I46" s="220">
        <v>3.78</v>
      </c>
      <c r="J46" s="220"/>
      <c r="K46" s="220">
        <v>1964.84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15</v>
      </c>
      <c r="B47" s="223" t="s">
        <v>385</v>
      </c>
      <c r="C47" s="238" t="s">
        <v>386</v>
      </c>
      <c r="D47" s="224" t="s">
        <v>324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1.8160000000000001</v>
      </c>
      <c r="V47" s="214">
        <v>1.6585528</v>
      </c>
      <c r="W47" s="214"/>
      <c r="X47" s="214" t="s">
        <v>387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388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389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390</v>
      </c>
      <c r="C49" s="241" t="s">
        <v>391</v>
      </c>
      <c r="D49" s="233" t="s">
        <v>324</v>
      </c>
      <c r="E49" s="234">
        <v>0.9133</v>
      </c>
      <c r="F49" s="235">
        <v>383</v>
      </c>
      <c r="G49" s="235">
        <v>349.79</v>
      </c>
      <c r="H49" s="235">
        <v>4.1399999999999997</v>
      </c>
      <c r="I49" s="235">
        <v>3.7810619999999999</v>
      </c>
      <c r="J49" s="235">
        <v>378.86</v>
      </c>
      <c r="K49" s="235">
        <v>346.01283799999999</v>
      </c>
      <c r="L49" s="235">
        <v>21</v>
      </c>
      <c r="M49" s="235">
        <v>423.24590000000001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228</v>
      </c>
      <c r="T49" s="214" t="s">
        <v>228</v>
      </c>
      <c r="U49" s="214">
        <v>4.2000000000000003E-2</v>
      </c>
      <c r="V49" s="214">
        <v>3.83586E-2</v>
      </c>
      <c r="W49" s="214"/>
      <c r="X49" s="214" t="s">
        <v>387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388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392</v>
      </c>
      <c r="C50" s="241" t="s">
        <v>393</v>
      </c>
      <c r="D50" s="233" t="s">
        <v>324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228</v>
      </c>
      <c r="T50" s="214" t="s">
        <v>229</v>
      </c>
      <c r="U50" s="214">
        <v>0</v>
      </c>
      <c r="V50" s="214">
        <v>0</v>
      </c>
      <c r="W50" s="214"/>
      <c r="X50" s="214" t="s">
        <v>387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388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394</v>
      </c>
      <c r="C51" s="238" t="s">
        <v>395</v>
      </c>
      <c r="D51" s="224" t="s">
        <v>324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0.752</v>
      </c>
      <c r="V51" s="214">
        <v>0.68680160000000001</v>
      </c>
      <c r="W51" s="214"/>
      <c r="X51" s="214" t="s">
        <v>387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388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389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396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209</v>
      </c>
    </row>
    <row r="55" spans="1:60" x14ac:dyDescent="0.2">
      <c r="C55" s="243"/>
      <c r="D55" s="10"/>
      <c r="AG55" t="s">
        <v>285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5B1FA-BA30-4C64-A0EA-87543A20648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112</v>
      </c>
      <c r="C4" s="200" t="s">
        <v>113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55983.99</v>
      </c>
      <c r="H8" s="220"/>
      <c r="I8" s="220">
        <v>11955.24</v>
      </c>
      <c r="J8" s="220"/>
      <c r="K8" s="220">
        <v>44028.75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0.18</v>
      </c>
      <c r="F9" s="226">
        <v>1852</v>
      </c>
      <c r="G9" s="226">
        <v>333.36</v>
      </c>
      <c r="H9" s="226">
        <v>0</v>
      </c>
      <c r="I9" s="226">
        <v>0</v>
      </c>
      <c r="J9" s="226">
        <v>1852</v>
      </c>
      <c r="K9" s="226">
        <v>333.36</v>
      </c>
      <c r="L9" s="226">
        <v>21</v>
      </c>
      <c r="M9" s="226">
        <v>403.36560000000003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0.70649999999999991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867</v>
      </c>
      <c r="D10" s="244"/>
      <c r="E10" s="245">
        <v>0.18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330</v>
      </c>
      <c r="C11" s="238" t="s">
        <v>331</v>
      </c>
      <c r="D11" s="224" t="s">
        <v>307</v>
      </c>
      <c r="E11" s="225">
        <v>1.204</v>
      </c>
      <c r="F11" s="226">
        <v>863</v>
      </c>
      <c r="G11" s="226">
        <v>1039.05</v>
      </c>
      <c r="H11" s="226">
        <v>0</v>
      </c>
      <c r="I11" s="226">
        <v>0</v>
      </c>
      <c r="J11" s="226">
        <v>863</v>
      </c>
      <c r="K11" s="226">
        <v>1039.0519999999999</v>
      </c>
      <c r="L11" s="226">
        <v>21</v>
      </c>
      <c r="M11" s="226">
        <v>1257.2504999999999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1.992</v>
      </c>
      <c r="V11" s="214">
        <v>2.3983680000000001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868</v>
      </c>
      <c r="D12" s="244"/>
      <c r="E12" s="245">
        <v>1.204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332</v>
      </c>
      <c r="C13" s="241" t="s">
        <v>333</v>
      </c>
      <c r="D13" s="233" t="s">
        <v>307</v>
      </c>
      <c r="E13" s="234">
        <v>1.204</v>
      </c>
      <c r="F13" s="235">
        <v>289.5</v>
      </c>
      <c r="G13" s="235">
        <v>348.56</v>
      </c>
      <c r="H13" s="235">
        <v>0</v>
      </c>
      <c r="I13" s="235">
        <v>0</v>
      </c>
      <c r="J13" s="235">
        <v>289.5</v>
      </c>
      <c r="K13" s="235">
        <v>348.55799999999999</v>
      </c>
      <c r="L13" s="235">
        <v>21</v>
      </c>
      <c r="M13" s="235">
        <v>421.75759999999997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0.73684799999999995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513</v>
      </c>
      <c r="C14" s="241" t="s">
        <v>514</v>
      </c>
      <c r="D14" s="233" t="s">
        <v>515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19.739999999999998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397</v>
      </c>
      <c r="C15" s="238" t="s">
        <v>398</v>
      </c>
      <c r="D15" s="224" t="s">
        <v>399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0.20300000000000001</v>
      </c>
      <c r="V15" s="214">
        <v>18.27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496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401</v>
      </c>
      <c r="C17" s="241" t="s">
        <v>402</v>
      </c>
      <c r="D17" s="233" t="s">
        <v>403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228</v>
      </c>
      <c r="T17" s="214" t="s">
        <v>228</v>
      </c>
      <c r="U17" s="214">
        <v>0</v>
      </c>
      <c r="V17" s="214">
        <v>0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x14ac:dyDescent="0.2">
      <c r="A18" s="222">
        <v>7</v>
      </c>
      <c r="B18" s="223" t="s">
        <v>732</v>
      </c>
      <c r="C18" s="238" t="s">
        <v>733</v>
      </c>
      <c r="D18" s="224" t="s">
        <v>307</v>
      </c>
      <c r="E18" s="225">
        <v>1.024</v>
      </c>
      <c r="F18" s="226">
        <v>7545</v>
      </c>
      <c r="G18" s="226">
        <v>7726.08</v>
      </c>
      <c r="H18" s="226">
        <v>0</v>
      </c>
      <c r="I18" s="226">
        <v>0</v>
      </c>
      <c r="J18" s="226">
        <v>7545</v>
      </c>
      <c r="K18" s="226">
        <v>7726.08</v>
      </c>
      <c r="L18" s="226">
        <v>21</v>
      </c>
      <c r="M18" s="226">
        <v>9348.5568000000003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535</v>
      </c>
      <c r="U18" s="214">
        <v>16.54</v>
      </c>
      <c r="V18" s="214">
        <v>16.936959999999999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1"/>
      <c r="B19" s="212"/>
      <c r="C19" s="246" t="s">
        <v>869</v>
      </c>
      <c r="D19" s="244"/>
      <c r="E19" s="245">
        <v>1.024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497</v>
      </c>
      <c r="C20" s="238" t="s">
        <v>498</v>
      </c>
      <c r="D20" s="224" t="s">
        <v>307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1.5620000000000001</v>
      </c>
      <c r="V20" s="214">
        <v>3.7253699999999998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453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499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334</v>
      </c>
      <c r="C23" s="238" t="s">
        <v>335</v>
      </c>
      <c r="D23" s="224" t="s">
        <v>307</v>
      </c>
      <c r="E23" s="225">
        <v>0.64</v>
      </c>
      <c r="F23" s="226">
        <v>2015</v>
      </c>
      <c r="G23" s="226">
        <v>1289.5999999999999</v>
      </c>
      <c r="H23" s="226">
        <v>0</v>
      </c>
      <c r="I23" s="226">
        <v>0</v>
      </c>
      <c r="J23" s="226">
        <v>2015</v>
      </c>
      <c r="K23" s="226">
        <v>1289.6000000000001</v>
      </c>
      <c r="L23" s="226">
        <v>21</v>
      </c>
      <c r="M23" s="226">
        <v>1560.4159999999999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4.6550000000000002</v>
      </c>
      <c r="V23" s="214">
        <v>2.9792000000000001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336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870</v>
      </c>
      <c r="D25" s="244"/>
      <c r="E25" s="245">
        <v>0.64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338</v>
      </c>
      <c r="C26" s="241" t="s">
        <v>339</v>
      </c>
      <c r="D26" s="233" t="s">
        <v>307</v>
      </c>
      <c r="E26" s="234">
        <v>2.3849999999999998</v>
      </c>
      <c r="F26" s="235">
        <v>245.5</v>
      </c>
      <c r="G26" s="235">
        <v>585.52</v>
      </c>
      <c r="H26" s="235">
        <v>0</v>
      </c>
      <c r="I26" s="235">
        <v>0</v>
      </c>
      <c r="J26" s="235">
        <v>245.5</v>
      </c>
      <c r="K26" s="235">
        <v>585.51749999999993</v>
      </c>
      <c r="L26" s="235">
        <v>21</v>
      </c>
      <c r="M26" s="235">
        <v>708.47919999999999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1.2378149999999999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307</v>
      </c>
      <c r="E27" s="234">
        <v>1.204</v>
      </c>
      <c r="F27" s="235">
        <v>344.5</v>
      </c>
      <c r="G27" s="235">
        <v>414.78</v>
      </c>
      <c r="H27" s="235">
        <v>0</v>
      </c>
      <c r="I27" s="235">
        <v>0</v>
      </c>
      <c r="J27" s="235">
        <v>344.5</v>
      </c>
      <c r="K27" s="235">
        <v>414.77799999999996</v>
      </c>
      <c r="L27" s="235">
        <v>21</v>
      </c>
      <c r="M27" s="235">
        <v>501.88379999999995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0.87771599999999994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314</v>
      </c>
      <c r="C28" s="241" t="s">
        <v>315</v>
      </c>
      <c r="D28" s="233" t="s">
        <v>307</v>
      </c>
      <c r="E28" s="234">
        <v>2.3849999999999998</v>
      </c>
      <c r="F28" s="235">
        <v>217</v>
      </c>
      <c r="G28" s="235">
        <v>517.54999999999995</v>
      </c>
      <c r="H28" s="235">
        <v>0</v>
      </c>
      <c r="I28" s="235">
        <v>0</v>
      </c>
      <c r="J28" s="235">
        <v>217</v>
      </c>
      <c r="K28" s="235">
        <v>517.54499999999996</v>
      </c>
      <c r="L28" s="235">
        <v>21</v>
      </c>
      <c r="M28" s="235">
        <v>626.23549999999989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1.0999999999999999E-2</v>
      </c>
      <c r="V28" s="214">
        <v>2.6234999999999994E-2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316</v>
      </c>
      <c r="C29" s="238" t="s">
        <v>317</v>
      </c>
      <c r="D29" s="224" t="s">
        <v>307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0.31</v>
      </c>
      <c r="V29" s="214">
        <v>0.73934999999999995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344</v>
      </c>
      <c r="C32" s="238" t="s">
        <v>345</v>
      </c>
      <c r="D32" s="224" t="s">
        <v>307</v>
      </c>
      <c r="E32" s="225">
        <v>1.204</v>
      </c>
      <c r="F32" s="226">
        <v>212</v>
      </c>
      <c r="G32" s="226">
        <v>255.25</v>
      </c>
      <c r="H32" s="226">
        <v>0</v>
      </c>
      <c r="I32" s="226">
        <v>0</v>
      </c>
      <c r="J32" s="226">
        <v>212</v>
      </c>
      <c r="K32" s="226">
        <v>255.24799999999999</v>
      </c>
      <c r="L32" s="226">
        <v>21</v>
      </c>
      <c r="M32" s="226">
        <v>308.85249999999996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0.32200000000000001</v>
      </c>
      <c r="V32" s="214">
        <v>0.38768799999999998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342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31">
        <v>15</v>
      </c>
      <c r="B35" s="232" t="s">
        <v>415</v>
      </c>
      <c r="C35" s="241" t="s">
        <v>416</v>
      </c>
      <c r="D35" s="233" t="s">
        <v>307</v>
      </c>
      <c r="E35" s="234">
        <v>0.64</v>
      </c>
      <c r="F35" s="235">
        <v>546</v>
      </c>
      <c r="G35" s="235">
        <v>349.44</v>
      </c>
      <c r="H35" s="235">
        <v>0</v>
      </c>
      <c r="I35" s="235">
        <v>0</v>
      </c>
      <c r="J35" s="235">
        <v>546</v>
      </c>
      <c r="K35" s="235">
        <v>349.44</v>
      </c>
      <c r="L35" s="235">
        <v>21</v>
      </c>
      <c r="M35" s="235">
        <v>422.82239999999996</v>
      </c>
      <c r="N35" s="234">
        <v>0</v>
      </c>
      <c r="O35" s="234">
        <v>0</v>
      </c>
      <c r="P35" s="234">
        <v>0</v>
      </c>
      <c r="Q35" s="236">
        <v>0</v>
      </c>
      <c r="R35" s="214"/>
      <c r="S35" s="214" t="s">
        <v>228</v>
      </c>
      <c r="T35" s="214" t="s">
        <v>535</v>
      </c>
      <c r="U35" s="214">
        <v>1.1499999999999999</v>
      </c>
      <c r="V35" s="214">
        <v>0.73599999999999999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322</v>
      </c>
      <c r="C36" s="238" t="s">
        <v>323</v>
      </c>
      <c r="D36" s="224" t="s">
        <v>324</v>
      </c>
      <c r="E36" s="225">
        <v>4.4122500000000002</v>
      </c>
      <c r="F36" s="226">
        <v>280</v>
      </c>
      <c r="G36" s="226">
        <v>1235.43</v>
      </c>
      <c r="H36" s="226">
        <v>0</v>
      </c>
      <c r="I36" s="226">
        <v>0</v>
      </c>
      <c r="J36" s="226">
        <v>280</v>
      </c>
      <c r="K36" s="226">
        <v>1235.43</v>
      </c>
      <c r="L36" s="226">
        <v>21</v>
      </c>
      <c r="M36" s="226">
        <v>1494.8703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228</v>
      </c>
      <c r="T36" s="214" t="s">
        <v>228</v>
      </c>
      <c r="U36" s="214">
        <v>0</v>
      </c>
      <c r="V36" s="214">
        <v>0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325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500</v>
      </c>
      <c r="D38" s="244"/>
      <c r="E38" s="245">
        <v>4.4122500000000002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17</v>
      </c>
      <c r="B39" s="223" t="s">
        <v>501</v>
      </c>
      <c r="C39" s="238" t="s">
        <v>502</v>
      </c>
      <c r="D39" s="224" t="s">
        <v>256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253</v>
      </c>
      <c r="T39" s="214" t="s">
        <v>229</v>
      </c>
      <c r="U39" s="214">
        <v>0</v>
      </c>
      <c r="V39" s="214">
        <v>0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509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18</v>
      </c>
      <c r="B43" s="223" t="s">
        <v>363</v>
      </c>
      <c r="C43" s="238" t="s">
        <v>364</v>
      </c>
      <c r="D43" s="224" t="s">
        <v>307</v>
      </c>
      <c r="E43" s="225">
        <v>0.70399999999999996</v>
      </c>
      <c r="F43" s="226">
        <v>2935</v>
      </c>
      <c r="G43" s="226">
        <v>2066.2399999999998</v>
      </c>
      <c r="H43" s="226">
        <v>2935</v>
      </c>
      <c r="I43" s="226">
        <v>2066.2399999999998</v>
      </c>
      <c r="J43" s="226">
        <v>0</v>
      </c>
      <c r="K43" s="226">
        <v>0</v>
      </c>
      <c r="L43" s="226">
        <v>21</v>
      </c>
      <c r="M43" s="226">
        <v>2500.1503999999995</v>
      </c>
      <c r="N43" s="225">
        <v>2.5</v>
      </c>
      <c r="O43" s="225">
        <v>1.7599999999999998</v>
      </c>
      <c r="P43" s="225">
        <v>0</v>
      </c>
      <c r="Q43" s="227">
        <v>0</v>
      </c>
      <c r="R43" s="214" t="s">
        <v>359</v>
      </c>
      <c r="S43" s="214" t="s">
        <v>228</v>
      </c>
      <c r="T43" s="214" t="s">
        <v>228</v>
      </c>
      <c r="U43" s="214">
        <v>0</v>
      </c>
      <c r="V43" s="214">
        <v>0</v>
      </c>
      <c r="W43" s="214"/>
      <c r="X43" s="214" t="s">
        <v>360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361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871</v>
      </c>
      <c r="D44" s="244"/>
      <c r="E44" s="245">
        <v>0.70399999999999996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223</v>
      </c>
      <c r="B45" s="217" t="s">
        <v>177</v>
      </c>
      <c r="C45" s="237" t="s">
        <v>178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224</v>
      </c>
    </row>
    <row r="46" spans="1:60" x14ac:dyDescent="0.2">
      <c r="A46" s="222">
        <v>19</v>
      </c>
      <c r="B46" s="223" t="s">
        <v>483</v>
      </c>
      <c r="C46" s="238" t="s">
        <v>484</v>
      </c>
      <c r="D46" s="224" t="s">
        <v>288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228</v>
      </c>
      <c r="T46" s="214" t="s">
        <v>228</v>
      </c>
      <c r="U46" s="214">
        <v>0.32</v>
      </c>
      <c r="V46" s="214">
        <v>16.23648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485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486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223</v>
      </c>
      <c r="B49" s="217" t="s">
        <v>179</v>
      </c>
      <c r="C49" s="237" t="s">
        <v>180</v>
      </c>
      <c r="D49" s="218"/>
      <c r="E49" s="219"/>
      <c r="F49" s="220"/>
      <c r="G49" s="220">
        <v>70267.19</v>
      </c>
      <c r="H49" s="220"/>
      <c r="I49" s="220">
        <v>20552.98</v>
      </c>
      <c r="J49" s="220"/>
      <c r="K49" s="220">
        <v>49714.21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224</v>
      </c>
    </row>
    <row r="50" spans="1:60" x14ac:dyDescent="0.2">
      <c r="A50" s="222">
        <v>20</v>
      </c>
      <c r="B50" s="223" t="s">
        <v>738</v>
      </c>
      <c r="C50" s="238" t="s">
        <v>739</v>
      </c>
      <c r="D50" s="224" t="s">
        <v>307</v>
      </c>
      <c r="E50" s="225">
        <v>0.96</v>
      </c>
      <c r="F50" s="226">
        <v>11720</v>
      </c>
      <c r="G50" s="226">
        <v>11251.2</v>
      </c>
      <c r="H50" s="226">
        <v>5110.5600000000004</v>
      </c>
      <c r="I50" s="226">
        <v>4906.1376</v>
      </c>
      <c r="J50" s="226">
        <v>6609.44</v>
      </c>
      <c r="K50" s="226">
        <v>6345.0623999999998</v>
      </c>
      <c r="L50" s="226">
        <v>21</v>
      </c>
      <c r="M50" s="226">
        <v>13613.952000000001</v>
      </c>
      <c r="N50" s="225">
        <v>3.0951599999999999</v>
      </c>
      <c r="O50" s="225">
        <v>2.9713535999999996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11.661</v>
      </c>
      <c r="V50" s="214">
        <v>11.194559999999999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872</v>
      </c>
      <c r="D51" s="244"/>
      <c r="E51" s="245">
        <v>0.96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21</v>
      </c>
      <c r="B52" s="223" t="s">
        <v>427</v>
      </c>
      <c r="C52" s="238" t="s">
        <v>428</v>
      </c>
      <c r="D52" s="224" t="s">
        <v>307</v>
      </c>
      <c r="E52" s="225">
        <v>3.3558699999999999</v>
      </c>
      <c r="F52" s="226">
        <v>10070</v>
      </c>
      <c r="G52" s="226">
        <v>33793.61</v>
      </c>
      <c r="H52" s="226">
        <v>280.76</v>
      </c>
      <c r="I52" s="226">
        <v>942.19406119999996</v>
      </c>
      <c r="J52" s="226">
        <v>9789.24</v>
      </c>
      <c r="K52" s="226">
        <v>32851.416838799996</v>
      </c>
      <c r="L52" s="226">
        <v>21</v>
      </c>
      <c r="M52" s="226">
        <v>40890.268100000001</v>
      </c>
      <c r="N52" s="225">
        <v>0.17978</v>
      </c>
      <c r="O52" s="225">
        <v>0.60331830860000002</v>
      </c>
      <c r="P52" s="225">
        <v>0</v>
      </c>
      <c r="Q52" s="227">
        <v>0</v>
      </c>
      <c r="R52" s="214"/>
      <c r="S52" s="214" t="s">
        <v>228</v>
      </c>
      <c r="T52" s="214" t="s">
        <v>228</v>
      </c>
      <c r="U52" s="214">
        <v>17.032</v>
      </c>
      <c r="V52" s="214">
        <v>57.157177839999996</v>
      </c>
      <c r="W52" s="214"/>
      <c r="X52" s="214" t="s">
        <v>289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290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873</v>
      </c>
      <c r="D53" s="244"/>
      <c r="E53" s="245">
        <v>3.35588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22</v>
      </c>
      <c r="B54" s="223" t="s">
        <v>599</v>
      </c>
      <c r="C54" s="238" t="s">
        <v>600</v>
      </c>
      <c r="D54" s="224" t="s">
        <v>307</v>
      </c>
      <c r="E54" s="225">
        <v>0.64</v>
      </c>
      <c r="F54" s="226">
        <v>6790</v>
      </c>
      <c r="G54" s="226">
        <v>4345.6000000000004</v>
      </c>
      <c r="H54" s="226">
        <v>4894.9399999999996</v>
      </c>
      <c r="I54" s="226">
        <v>3132.7615999999998</v>
      </c>
      <c r="J54" s="226">
        <v>1895.06</v>
      </c>
      <c r="K54" s="226">
        <v>1212.8384000000001</v>
      </c>
      <c r="L54" s="226">
        <v>21</v>
      </c>
      <c r="M54" s="226">
        <v>5258.1760000000004</v>
      </c>
      <c r="N54" s="225">
        <v>2.9559700000000002</v>
      </c>
      <c r="O54" s="225">
        <v>1.8918208000000001</v>
      </c>
      <c r="P54" s="225">
        <v>0</v>
      </c>
      <c r="Q54" s="227">
        <v>0</v>
      </c>
      <c r="R54" s="214"/>
      <c r="S54" s="214" t="s">
        <v>228</v>
      </c>
      <c r="T54" s="214" t="s">
        <v>228</v>
      </c>
      <c r="U54" s="214">
        <v>3.8820000000000001</v>
      </c>
      <c r="V54" s="214">
        <v>2.48448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874</v>
      </c>
      <c r="D55" s="244"/>
      <c r="E55" s="245">
        <v>0.64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23</v>
      </c>
      <c r="B56" s="223" t="s">
        <v>436</v>
      </c>
      <c r="C56" s="238" t="s">
        <v>437</v>
      </c>
      <c r="D56" s="224" t="s">
        <v>307</v>
      </c>
      <c r="E56" s="225">
        <v>0.68400000000000005</v>
      </c>
      <c r="F56" s="226">
        <v>7320</v>
      </c>
      <c r="G56" s="226">
        <v>5006.88</v>
      </c>
      <c r="H56" s="226">
        <v>5019.0600000000004</v>
      </c>
      <c r="I56" s="226">
        <v>3433.0370400000006</v>
      </c>
      <c r="J56" s="226">
        <v>2300.94</v>
      </c>
      <c r="K56" s="226">
        <v>1573.8429600000002</v>
      </c>
      <c r="L56" s="226">
        <v>21</v>
      </c>
      <c r="M56" s="226">
        <v>6058.3248000000003</v>
      </c>
      <c r="N56" s="225">
        <v>3.0044900000000001</v>
      </c>
      <c r="O56" s="225">
        <v>2.0550711600000002</v>
      </c>
      <c r="P56" s="225">
        <v>0</v>
      </c>
      <c r="Q56" s="227">
        <v>0</v>
      </c>
      <c r="R56" s="214"/>
      <c r="S56" s="214" t="s">
        <v>228</v>
      </c>
      <c r="T56" s="214" t="s">
        <v>228</v>
      </c>
      <c r="U56" s="214">
        <v>4.5739999999999998</v>
      </c>
      <c r="V56" s="214">
        <v>3.1286160000000001</v>
      </c>
      <c r="W56" s="214"/>
      <c r="X56" s="214" t="s">
        <v>289</v>
      </c>
      <c r="Y56" s="214" t="s">
        <v>231</v>
      </c>
      <c r="Z56" s="208"/>
      <c r="AA56" s="208"/>
      <c r="AB56" s="208"/>
      <c r="AC56" s="208"/>
      <c r="AD56" s="208"/>
      <c r="AE56" s="208"/>
      <c r="AF56" s="208"/>
      <c r="AG56" s="208" t="s">
        <v>290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875</v>
      </c>
      <c r="D57" s="244"/>
      <c r="E57" s="245">
        <v>0.68400000000000005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24</v>
      </c>
      <c r="B58" s="223" t="s">
        <v>439</v>
      </c>
      <c r="C58" s="238" t="s">
        <v>440</v>
      </c>
      <c r="D58" s="224" t="s">
        <v>288</v>
      </c>
      <c r="E58" s="225">
        <v>2.4</v>
      </c>
      <c r="F58" s="226">
        <v>1452</v>
      </c>
      <c r="G58" s="226">
        <v>3484.8</v>
      </c>
      <c r="H58" s="226">
        <v>270.64</v>
      </c>
      <c r="I58" s="226">
        <v>649.53599999999994</v>
      </c>
      <c r="J58" s="226">
        <v>1181.3599999999999</v>
      </c>
      <c r="K58" s="226">
        <v>2835.2639999999997</v>
      </c>
      <c r="L58" s="226">
        <v>21</v>
      </c>
      <c r="M58" s="226">
        <v>4216.6080000000002</v>
      </c>
      <c r="N58" s="225">
        <v>1.4500000000000001E-2</v>
      </c>
      <c r="O58" s="225">
        <v>3.4799999999999998E-2</v>
      </c>
      <c r="P58" s="225">
        <v>0</v>
      </c>
      <c r="Q58" s="227">
        <v>0</v>
      </c>
      <c r="R58" s="214"/>
      <c r="S58" s="214" t="s">
        <v>228</v>
      </c>
      <c r="T58" s="214" t="s">
        <v>228</v>
      </c>
      <c r="U58" s="214">
        <v>1.9059999999999999</v>
      </c>
      <c r="V58" s="214">
        <v>4.5743999999999998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876</v>
      </c>
      <c r="D59" s="244"/>
      <c r="E59" s="245">
        <v>1.6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2" x14ac:dyDescent="0.2">
      <c r="A60" s="211"/>
      <c r="B60" s="212"/>
      <c r="C60" s="246" t="s">
        <v>768</v>
      </c>
      <c r="D60" s="244"/>
      <c r="E60" s="245">
        <v>0.8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31">
        <v>25</v>
      </c>
      <c r="B61" s="232" t="s">
        <v>442</v>
      </c>
      <c r="C61" s="241" t="s">
        <v>443</v>
      </c>
      <c r="D61" s="233" t="s">
        <v>288</v>
      </c>
      <c r="E61" s="234">
        <v>2.4</v>
      </c>
      <c r="F61" s="235">
        <v>395</v>
      </c>
      <c r="G61" s="235">
        <v>948</v>
      </c>
      <c r="H61" s="235">
        <v>77.37</v>
      </c>
      <c r="I61" s="235">
        <v>185.68800000000002</v>
      </c>
      <c r="J61" s="235">
        <v>317.63</v>
      </c>
      <c r="K61" s="235">
        <v>762.31200000000001</v>
      </c>
      <c r="L61" s="235">
        <v>21</v>
      </c>
      <c r="M61" s="235">
        <v>1147.08</v>
      </c>
      <c r="N61" s="234">
        <v>9.6000000000000002E-4</v>
      </c>
      <c r="O61" s="234">
        <v>2.3040000000000001E-3</v>
      </c>
      <c r="P61" s="234">
        <v>0</v>
      </c>
      <c r="Q61" s="236">
        <v>0</v>
      </c>
      <c r="R61" s="214"/>
      <c r="S61" s="214" t="s">
        <v>228</v>
      </c>
      <c r="T61" s="214" t="s">
        <v>228</v>
      </c>
      <c r="U61" s="214">
        <v>0.628</v>
      </c>
      <c r="V61" s="214">
        <v>1.5071999999999999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445</v>
      </c>
      <c r="C62" s="238" t="s">
        <v>446</v>
      </c>
      <c r="D62" s="224" t="s">
        <v>324</v>
      </c>
      <c r="E62" s="225">
        <v>7.4400000000000004E-3</v>
      </c>
      <c r="F62" s="226">
        <v>56590</v>
      </c>
      <c r="G62" s="226">
        <v>421.03</v>
      </c>
      <c r="H62" s="226">
        <v>44289.68</v>
      </c>
      <c r="I62" s="226">
        <v>329.51521920000005</v>
      </c>
      <c r="J62" s="226">
        <v>12300.32</v>
      </c>
      <c r="K62" s="226">
        <v>91.514380799999998</v>
      </c>
      <c r="L62" s="226">
        <v>21</v>
      </c>
      <c r="M62" s="226">
        <v>509.44629999999995</v>
      </c>
      <c r="N62" s="225">
        <v>1.0610299999999999</v>
      </c>
      <c r="O62" s="225">
        <v>7.8940632000000007E-3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21.445</v>
      </c>
      <c r="V62" s="214">
        <v>0.15955080000000002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877</v>
      </c>
      <c r="D63" s="244"/>
      <c r="E63" s="245">
        <v>7.4400000000000004E-3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27</v>
      </c>
      <c r="B64" s="223" t="s">
        <v>520</v>
      </c>
      <c r="C64" s="238" t="s">
        <v>521</v>
      </c>
      <c r="D64" s="224" t="s">
        <v>324</v>
      </c>
      <c r="E64" s="225">
        <v>3.1099999999999999E-2</v>
      </c>
      <c r="F64" s="226">
        <v>50150</v>
      </c>
      <c r="G64" s="226">
        <v>1559.67</v>
      </c>
      <c r="H64" s="226">
        <v>28942.21</v>
      </c>
      <c r="I64" s="226">
        <v>900.10273099999995</v>
      </c>
      <c r="J64" s="226">
        <v>21207.79</v>
      </c>
      <c r="K64" s="226">
        <v>659.56226900000001</v>
      </c>
      <c r="L64" s="226">
        <v>21</v>
      </c>
      <c r="M64" s="226">
        <v>1887.2007000000001</v>
      </c>
      <c r="N64" s="225">
        <v>1.0561</v>
      </c>
      <c r="O64" s="225">
        <v>3.2844709999999999E-2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39.133000000000003</v>
      </c>
      <c r="V64" s="214">
        <v>1.2170363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878</v>
      </c>
      <c r="D65" s="244"/>
      <c r="E65" s="245">
        <v>3.1099999999999999E-2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28</v>
      </c>
      <c r="B66" s="223" t="s">
        <v>743</v>
      </c>
      <c r="C66" s="238" t="s">
        <v>744</v>
      </c>
      <c r="D66" s="224" t="s">
        <v>307</v>
      </c>
      <c r="E66" s="225">
        <v>0.32</v>
      </c>
      <c r="F66" s="226">
        <v>10570</v>
      </c>
      <c r="G66" s="226">
        <v>3382.4</v>
      </c>
      <c r="H66" s="226">
        <v>0</v>
      </c>
      <c r="I66" s="226">
        <v>0</v>
      </c>
      <c r="J66" s="226">
        <v>10570</v>
      </c>
      <c r="K66" s="226">
        <v>3382.4</v>
      </c>
      <c r="L66" s="226">
        <v>21</v>
      </c>
      <c r="M66" s="226">
        <v>4092.7040000000002</v>
      </c>
      <c r="N66" s="225">
        <v>3.0951599999999999</v>
      </c>
      <c r="O66" s="225">
        <v>0.99045119999999998</v>
      </c>
      <c r="P66" s="225">
        <v>0</v>
      </c>
      <c r="Q66" s="227">
        <v>0</v>
      </c>
      <c r="R66" s="214"/>
      <c r="S66" s="214" t="s">
        <v>253</v>
      </c>
      <c r="T66" s="214" t="s">
        <v>535</v>
      </c>
      <c r="U66" s="214">
        <v>11.661</v>
      </c>
      <c r="V66" s="214">
        <v>3.7315199999999997</v>
      </c>
      <c r="W66" s="214"/>
      <c r="X66" s="214" t="s">
        <v>289</v>
      </c>
      <c r="Y66" s="214" t="s">
        <v>231</v>
      </c>
      <c r="Z66" s="208"/>
      <c r="AA66" s="208"/>
      <c r="AB66" s="208"/>
      <c r="AC66" s="208"/>
      <c r="AD66" s="208"/>
      <c r="AE66" s="208"/>
      <c r="AF66" s="208"/>
      <c r="AG66" s="208" t="s">
        <v>290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879</v>
      </c>
      <c r="D67" s="244"/>
      <c r="E67" s="245">
        <v>0.32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31">
        <v>29</v>
      </c>
      <c r="B68" s="232" t="s">
        <v>523</v>
      </c>
      <c r="C68" s="241" t="s">
        <v>524</v>
      </c>
      <c r="D68" s="233" t="s">
        <v>525</v>
      </c>
      <c r="E68" s="234">
        <v>2</v>
      </c>
      <c r="F68" s="235">
        <v>289</v>
      </c>
      <c r="G68" s="235">
        <v>578</v>
      </c>
      <c r="H68" s="235">
        <v>289</v>
      </c>
      <c r="I68" s="235">
        <v>578</v>
      </c>
      <c r="J68" s="235">
        <v>0</v>
      </c>
      <c r="K68" s="235">
        <v>0</v>
      </c>
      <c r="L68" s="235">
        <v>21</v>
      </c>
      <c r="M68" s="235">
        <v>699.38</v>
      </c>
      <c r="N68" s="234">
        <v>5.0000000000000001E-4</v>
      </c>
      <c r="O68" s="234">
        <v>1E-3</v>
      </c>
      <c r="P68" s="234">
        <v>0</v>
      </c>
      <c r="Q68" s="236">
        <v>0</v>
      </c>
      <c r="R68" s="214" t="s">
        <v>359</v>
      </c>
      <c r="S68" s="214" t="s">
        <v>228</v>
      </c>
      <c r="T68" s="214" t="s">
        <v>228</v>
      </c>
      <c r="U68" s="214">
        <v>0</v>
      </c>
      <c r="V68" s="214">
        <v>0</v>
      </c>
      <c r="W68" s="214"/>
      <c r="X68" s="214" t="s">
        <v>360</v>
      </c>
      <c r="Y68" s="214" t="s">
        <v>231</v>
      </c>
      <c r="Z68" s="208"/>
      <c r="AA68" s="208"/>
      <c r="AB68" s="208"/>
      <c r="AC68" s="208"/>
      <c r="AD68" s="208"/>
      <c r="AE68" s="208"/>
      <c r="AF68" s="208"/>
      <c r="AG68" s="208" t="s">
        <v>361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30</v>
      </c>
      <c r="B69" s="223" t="s">
        <v>526</v>
      </c>
      <c r="C69" s="238" t="s">
        <v>527</v>
      </c>
      <c r="D69" s="224" t="s">
        <v>288</v>
      </c>
      <c r="E69" s="225">
        <v>2.4</v>
      </c>
      <c r="F69" s="226">
        <v>2290</v>
      </c>
      <c r="G69" s="226">
        <v>5496</v>
      </c>
      <c r="H69" s="226">
        <v>2290</v>
      </c>
      <c r="I69" s="226">
        <v>5496</v>
      </c>
      <c r="J69" s="226">
        <v>0</v>
      </c>
      <c r="K69" s="226">
        <v>0</v>
      </c>
      <c r="L69" s="226">
        <v>21</v>
      </c>
      <c r="M69" s="226">
        <v>6650.16</v>
      </c>
      <c r="N69" s="225">
        <v>0.37</v>
      </c>
      <c r="O69" s="225">
        <v>0.88800000000000001</v>
      </c>
      <c r="P69" s="225">
        <v>0</v>
      </c>
      <c r="Q69" s="227">
        <v>0</v>
      </c>
      <c r="R69" s="214" t="s">
        <v>359</v>
      </c>
      <c r="S69" s="214" t="s">
        <v>228</v>
      </c>
      <c r="T69" s="214" t="s">
        <v>228</v>
      </c>
      <c r="U69" s="214">
        <v>0</v>
      </c>
      <c r="V69" s="214">
        <v>0</v>
      </c>
      <c r="W69" s="214"/>
      <c r="X69" s="214" t="s">
        <v>360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361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528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880</v>
      </c>
      <c r="D71" s="244"/>
      <c r="E71" s="245">
        <v>2.4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223</v>
      </c>
      <c r="B72" s="217" t="s">
        <v>183</v>
      </c>
      <c r="C72" s="237" t="s">
        <v>184</v>
      </c>
      <c r="D72" s="218"/>
      <c r="E72" s="219"/>
      <c r="F72" s="220"/>
      <c r="G72" s="220">
        <v>16185.75</v>
      </c>
      <c r="H72" s="220"/>
      <c r="I72" s="220">
        <v>2443.59</v>
      </c>
      <c r="J72" s="220"/>
      <c r="K72" s="220">
        <v>13742.16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224</v>
      </c>
    </row>
    <row r="73" spans="1:60" x14ac:dyDescent="0.2">
      <c r="A73" s="222">
        <v>31</v>
      </c>
      <c r="B73" s="223" t="s">
        <v>487</v>
      </c>
      <c r="C73" s="238" t="s">
        <v>488</v>
      </c>
      <c r="D73" s="224" t="s">
        <v>288</v>
      </c>
      <c r="E73" s="225">
        <v>50.738999999999997</v>
      </c>
      <c r="F73" s="226">
        <v>114</v>
      </c>
      <c r="G73" s="226">
        <v>5784.25</v>
      </c>
      <c r="H73" s="226">
        <v>0.16</v>
      </c>
      <c r="I73" s="226">
        <v>8.1182400000000001</v>
      </c>
      <c r="J73" s="226">
        <v>113.84</v>
      </c>
      <c r="K73" s="226">
        <v>5776.1277600000003</v>
      </c>
      <c r="L73" s="226">
        <v>21</v>
      </c>
      <c r="M73" s="226">
        <v>6998.9425000000001</v>
      </c>
      <c r="N73" s="225">
        <v>0</v>
      </c>
      <c r="O73" s="225">
        <v>0</v>
      </c>
      <c r="P73" s="225">
        <v>0</v>
      </c>
      <c r="Q73" s="227">
        <v>0</v>
      </c>
      <c r="R73" s="214"/>
      <c r="S73" s="214" t="s">
        <v>228</v>
      </c>
      <c r="T73" s="214" t="s">
        <v>228</v>
      </c>
      <c r="U73" s="214">
        <v>0.20873</v>
      </c>
      <c r="V73" s="214">
        <v>10.590751469999999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489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233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32</v>
      </c>
      <c r="B75" s="223" t="s">
        <v>490</v>
      </c>
      <c r="C75" s="238" t="s">
        <v>491</v>
      </c>
      <c r="D75" s="224" t="s">
        <v>288</v>
      </c>
      <c r="E75" s="225">
        <v>50.738999999999997</v>
      </c>
      <c r="F75" s="226">
        <v>205</v>
      </c>
      <c r="G75" s="226">
        <v>10401.5</v>
      </c>
      <c r="H75" s="226">
        <v>48</v>
      </c>
      <c r="I75" s="226">
        <v>2435.4719999999998</v>
      </c>
      <c r="J75" s="226">
        <v>157</v>
      </c>
      <c r="K75" s="226">
        <v>7966.0229999999992</v>
      </c>
      <c r="L75" s="226">
        <v>21</v>
      </c>
      <c r="M75" s="226">
        <v>12585.815000000001</v>
      </c>
      <c r="N75" s="225">
        <v>3.7699999999999997E-2</v>
      </c>
      <c r="O75" s="225">
        <v>1.9128602999999997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0.318</v>
      </c>
      <c r="V75" s="214">
        <v>16.135002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492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185</v>
      </c>
      <c r="C77" s="237" t="s">
        <v>186</v>
      </c>
      <c r="D77" s="218"/>
      <c r="E77" s="219"/>
      <c r="F77" s="220"/>
      <c r="G77" s="220">
        <v>26952.639999999999</v>
      </c>
      <c r="H77" s="220"/>
      <c r="I77" s="220">
        <v>0</v>
      </c>
      <c r="J77" s="220"/>
      <c r="K77" s="220">
        <v>26952.639999999999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33</v>
      </c>
      <c r="B78" s="223" t="s">
        <v>375</v>
      </c>
      <c r="C78" s="238" t="s">
        <v>376</v>
      </c>
      <c r="D78" s="224" t="s">
        <v>288</v>
      </c>
      <c r="E78" s="225">
        <v>15.744</v>
      </c>
      <c r="F78" s="226">
        <v>36.1</v>
      </c>
      <c r="G78" s="226">
        <v>568.36</v>
      </c>
      <c r="H78" s="226">
        <v>0</v>
      </c>
      <c r="I78" s="226">
        <v>0</v>
      </c>
      <c r="J78" s="226">
        <v>36.1</v>
      </c>
      <c r="K78" s="226">
        <v>568.35839999999996</v>
      </c>
      <c r="L78" s="226">
        <v>21</v>
      </c>
      <c r="M78" s="226">
        <v>687.71559999999999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7.2999999999999995E-2</v>
      </c>
      <c r="V78" s="214">
        <v>1.1493119999999999</v>
      </c>
      <c r="W78" s="214"/>
      <c r="X78" s="214" t="s">
        <v>289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290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46" t="s">
        <v>505</v>
      </c>
      <c r="D79" s="244"/>
      <c r="E79" s="245">
        <v>15.744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34</v>
      </c>
      <c r="B80" s="223" t="s">
        <v>493</v>
      </c>
      <c r="C80" s="238" t="s">
        <v>494</v>
      </c>
      <c r="D80" s="224" t="s">
        <v>288</v>
      </c>
      <c r="E80" s="225">
        <v>50.738999999999997</v>
      </c>
      <c r="F80" s="226">
        <v>520</v>
      </c>
      <c r="G80" s="226">
        <v>26384.28</v>
      </c>
      <c r="H80" s="226">
        <v>0</v>
      </c>
      <c r="I80" s="226">
        <v>0</v>
      </c>
      <c r="J80" s="226">
        <v>520</v>
      </c>
      <c r="K80" s="226">
        <v>26384.28</v>
      </c>
      <c r="L80" s="226">
        <v>21</v>
      </c>
      <c r="M80" s="226">
        <v>31924.978799999997</v>
      </c>
      <c r="N80" s="225">
        <v>0</v>
      </c>
      <c r="O80" s="225">
        <v>0</v>
      </c>
      <c r="P80" s="225">
        <v>1.7999999999999999E-2</v>
      </c>
      <c r="Q80" s="227">
        <v>0.91330199999999984</v>
      </c>
      <c r="R80" s="214"/>
      <c r="S80" s="214" t="s">
        <v>228</v>
      </c>
      <c r="T80" s="214" t="s">
        <v>228</v>
      </c>
      <c r="U80" s="214">
        <v>1.0469999999999999</v>
      </c>
      <c r="V80" s="214">
        <v>53.123732999999994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506</v>
      </c>
      <c r="D81" s="244"/>
      <c r="E81" s="245">
        <v>25.02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507</v>
      </c>
      <c r="D82" s="244"/>
      <c r="E82" s="245">
        <v>4.2750000000000004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508</v>
      </c>
      <c r="D83" s="244"/>
      <c r="E83" s="245">
        <v>5.7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2" x14ac:dyDescent="0.2">
      <c r="A84" s="211"/>
      <c r="B84" s="212"/>
      <c r="C84" s="246" t="s">
        <v>505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223</v>
      </c>
      <c r="B85" s="217" t="s">
        <v>187</v>
      </c>
      <c r="C85" s="237" t="s">
        <v>188</v>
      </c>
      <c r="D85" s="218"/>
      <c r="E85" s="219"/>
      <c r="F85" s="220"/>
      <c r="G85" s="220">
        <v>23398.400000000001</v>
      </c>
      <c r="H85" s="220"/>
      <c r="I85" s="220">
        <v>3792.82</v>
      </c>
      <c r="J85" s="220"/>
      <c r="K85" s="220">
        <v>19605.580000000002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224</v>
      </c>
    </row>
    <row r="86" spans="1:60" x14ac:dyDescent="0.2">
      <c r="A86" s="222">
        <v>35</v>
      </c>
      <c r="B86" s="223" t="s">
        <v>377</v>
      </c>
      <c r="C86" s="238" t="s">
        <v>378</v>
      </c>
      <c r="D86" s="224" t="s">
        <v>307</v>
      </c>
      <c r="E86" s="225">
        <v>1.1200000000000001</v>
      </c>
      <c r="F86" s="226">
        <v>8240</v>
      </c>
      <c r="G86" s="226">
        <v>9228.7999999999993</v>
      </c>
      <c r="H86" s="226">
        <v>0</v>
      </c>
      <c r="I86" s="226">
        <v>0</v>
      </c>
      <c r="J86" s="226">
        <v>8240</v>
      </c>
      <c r="K86" s="226">
        <v>9228.8000000000011</v>
      </c>
      <c r="L86" s="226">
        <v>21</v>
      </c>
      <c r="M86" s="226">
        <v>11166.847999999998</v>
      </c>
      <c r="N86" s="225">
        <v>0</v>
      </c>
      <c r="O86" s="225">
        <v>0</v>
      </c>
      <c r="P86" s="225">
        <v>1.33</v>
      </c>
      <c r="Q86" s="227">
        <v>1.4896000000000003</v>
      </c>
      <c r="R86" s="214"/>
      <c r="S86" s="214" t="s">
        <v>228</v>
      </c>
      <c r="T86" s="214" t="s">
        <v>228</v>
      </c>
      <c r="U86" s="214">
        <v>8.6210000000000004</v>
      </c>
      <c r="V86" s="214">
        <v>9.655520000000001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379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233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Včetně bourání geotextilií, výplně otvorů tvárnic, drenáží, trubek a dilatačních prvků apod. zabudovaných v bouraných konstrukcích.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46" t="s">
        <v>881</v>
      </c>
      <c r="D88" s="244"/>
      <c r="E88" s="245">
        <v>0.48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882</v>
      </c>
      <c r="D89" s="244"/>
      <c r="E89" s="245">
        <v>0.64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36</v>
      </c>
      <c r="B90" s="223" t="s">
        <v>531</v>
      </c>
      <c r="C90" s="238" t="s">
        <v>532</v>
      </c>
      <c r="D90" s="224" t="s">
        <v>515</v>
      </c>
      <c r="E90" s="225">
        <v>7.2</v>
      </c>
      <c r="F90" s="226">
        <v>1968</v>
      </c>
      <c r="G90" s="226">
        <v>14169.6</v>
      </c>
      <c r="H90" s="226">
        <v>526.78</v>
      </c>
      <c r="I90" s="226">
        <v>3792.8159999999998</v>
      </c>
      <c r="J90" s="226">
        <v>1441.22</v>
      </c>
      <c r="K90" s="226">
        <v>10376.784</v>
      </c>
      <c r="L90" s="226">
        <v>21</v>
      </c>
      <c r="M90" s="226">
        <v>17145.216</v>
      </c>
      <c r="N90" s="225">
        <v>0</v>
      </c>
      <c r="O90" s="225">
        <v>0</v>
      </c>
      <c r="P90" s="225">
        <v>6.4000000000000005E-4</v>
      </c>
      <c r="Q90" s="227">
        <v>4.6080000000000001E-3</v>
      </c>
      <c r="R90" s="214"/>
      <c r="S90" s="214" t="s">
        <v>228</v>
      </c>
      <c r="T90" s="214" t="s">
        <v>228</v>
      </c>
      <c r="U90" s="214">
        <v>2.4</v>
      </c>
      <c r="V90" s="214">
        <v>17.28</v>
      </c>
      <c r="W90" s="214"/>
      <c r="X90" s="214" t="s">
        <v>289</v>
      </c>
      <c r="Y90" s="214" t="s">
        <v>231</v>
      </c>
      <c r="Z90" s="208"/>
      <c r="AA90" s="208"/>
      <c r="AB90" s="208"/>
      <c r="AC90" s="208"/>
      <c r="AD90" s="208"/>
      <c r="AE90" s="208"/>
      <c r="AF90" s="208"/>
      <c r="AG90" s="208" t="s">
        <v>290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883</v>
      </c>
      <c r="D91" s="244"/>
      <c r="E91" s="245">
        <v>7.2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16" t="s">
        <v>223</v>
      </c>
      <c r="B92" s="217" t="s">
        <v>189</v>
      </c>
      <c r="C92" s="237" t="s">
        <v>190</v>
      </c>
      <c r="D92" s="218"/>
      <c r="E92" s="219"/>
      <c r="F92" s="220"/>
      <c r="G92" s="220">
        <v>4642.9399999999996</v>
      </c>
      <c r="H92" s="220"/>
      <c r="I92" s="220">
        <v>0</v>
      </c>
      <c r="J92" s="220"/>
      <c r="K92" s="220">
        <v>4642.9399999999996</v>
      </c>
      <c r="L92" s="220"/>
      <c r="M92" s="220"/>
      <c r="N92" s="219"/>
      <c r="O92" s="219"/>
      <c r="P92" s="219"/>
      <c r="Q92" s="221"/>
      <c r="R92" s="215"/>
      <c r="S92" s="215"/>
      <c r="T92" s="215"/>
      <c r="U92" s="215"/>
      <c r="V92" s="215"/>
      <c r="W92" s="215"/>
      <c r="X92" s="215"/>
      <c r="Y92" s="215"/>
      <c r="AG92" t="s">
        <v>224</v>
      </c>
    </row>
    <row r="93" spans="1:60" x14ac:dyDescent="0.2">
      <c r="A93" s="231">
        <v>37</v>
      </c>
      <c r="B93" s="232" t="s">
        <v>381</v>
      </c>
      <c r="C93" s="241" t="s">
        <v>382</v>
      </c>
      <c r="D93" s="233" t="s">
        <v>324</v>
      </c>
      <c r="E93" s="234">
        <v>13.496930000000001</v>
      </c>
      <c r="F93" s="235">
        <v>344</v>
      </c>
      <c r="G93" s="235">
        <v>4642.9399999999996</v>
      </c>
      <c r="H93" s="235">
        <v>0</v>
      </c>
      <c r="I93" s="235">
        <v>0</v>
      </c>
      <c r="J93" s="235">
        <v>344</v>
      </c>
      <c r="K93" s="235">
        <v>4642.9439200000006</v>
      </c>
      <c r="L93" s="235">
        <v>21</v>
      </c>
      <c r="M93" s="235">
        <v>5617.9573999999993</v>
      </c>
      <c r="N93" s="234">
        <v>0</v>
      </c>
      <c r="O93" s="234">
        <v>0</v>
      </c>
      <c r="P93" s="234">
        <v>0</v>
      </c>
      <c r="Q93" s="236">
        <v>0</v>
      </c>
      <c r="R93" s="214"/>
      <c r="S93" s="214" t="s">
        <v>228</v>
      </c>
      <c r="T93" s="214" t="s">
        <v>228</v>
      </c>
      <c r="U93" s="214">
        <v>0.23200000000000001</v>
      </c>
      <c r="V93" s="214">
        <v>3.1312877600000002</v>
      </c>
      <c r="W93" s="214"/>
      <c r="X93" s="214" t="s">
        <v>383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384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223</v>
      </c>
      <c r="B94" s="217" t="s">
        <v>191</v>
      </c>
      <c r="C94" s="237" t="s">
        <v>192</v>
      </c>
      <c r="D94" s="218"/>
      <c r="E94" s="219"/>
      <c r="F94" s="220"/>
      <c r="G94" s="220">
        <v>5178.55</v>
      </c>
      <c r="H94" s="220"/>
      <c r="I94" s="220">
        <v>9.24</v>
      </c>
      <c r="J94" s="220"/>
      <c r="K94" s="220">
        <v>5169.3100000000004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224</v>
      </c>
    </row>
    <row r="95" spans="1:60" x14ac:dyDescent="0.2">
      <c r="A95" s="222">
        <v>38</v>
      </c>
      <c r="B95" s="223" t="s">
        <v>385</v>
      </c>
      <c r="C95" s="238" t="s">
        <v>386</v>
      </c>
      <c r="D95" s="224" t="s">
        <v>324</v>
      </c>
      <c r="E95" s="225">
        <v>2.4075099999999998</v>
      </c>
      <c r="F95" s="226">
        <v>808</v>
      </c>
      <c r="G95" s="226">
        <v>1945.27</v>
      </c>
      <c r="H95" s="226">
        <v>0</v>
      </c>
      <c r="I95" s="226">
        <v>0</v>
      </c>
      <c r="J95" s="226">
        <v>808</v>
      </c>
      <c r="K95" s="226">
        <v>1945.2680799999998</v>
      </c>
      <c r="L95" s="226">
        <v>21</v>
      </c>
      <c r="M95" s="226">
        <v>2353.7766999999999</v>
      </c>
      <c r="N95" s="225">
        <v>0</v>
      </c>
      <c r="O95" s="225">
        <v>0</v>
      </c>
      <c r="P95" s="225">
        <v>0</v>
      </c>
      <c r="Q95" s="227">
        <v>0</v>
      </c>
      <c r="R95" s="214"/>
      <c r="S95" s="214" t="s">
        <v>228</v>
      </c>
      <c r="T95" s="214" t="s">
        <v>228</v>
      </c>
      <c r="U95" s="214">
        <v>1.8160000000000001</v>
      </c>
      <c r="V95" s="214">
        <v>4.3720381599999998</v>
      </c>
      <c r="W95" s="214"/>
      <c r="X95" s="214" t="s">
        <v>387</v>
      </c>
      <c r="Y95" s="214" t="s">
        <v>231</v>
      </c>
      <c r="Z95" s="208"/>
      <c r="AA95" s="208"/>
      <c r="AB95" s="208"/>
      <c r="AC95" s="208"/>
      <c r="AD95" s="208"/>
      <c r="AE95" s="208"/>
      <c r="AF95" s="208"/>
      <c r="AG95" s="208" t="s">
        <v>388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11"/>
      <c r="B96" s="212"/>
      <c r="C96" s="239" t="s">
        <v>389</v>
      </c>
      <c r="D96" s="228"/>
      <c r="E96" s="228"/>
      <c r="F96" s="228"/>
      <c r="G96" s="228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233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29" t="str">
        <f>C96</f>
        <v>S naložením suti nebo vybouraných hmot do dopravního prostředku a na jejich vyložením, popřípadě přeložením na normální dopravní prostředek.</v>
      </c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31">
        <v>39</v>
      </c>
      <c r="B97" s="232" t="s">
        <v>390</v>
      </c>
      <c r="C97" s="241" t="s">
        <v>391</v>
      </c>
      <c r="D97" s="233" t="s">
        <v>324</v>
      </c>
      <c r="E97" s="234">
        <v>2.4075099999999998</v>
      </c>
      <c r="F97" s="235">
        <v>378.5</v>
      </c>
      <c r="G97" s="235">
        <v>911.24</v>
      </c>
      <c r="H97" s="235">
        <v>3.84</v>
      </c>
      <c r="I97" s="235">
        <v>9.244838399999999</v>
      </c>
      <c r="J97" s="235">
        <v>374.66</v>
      </c>
      <c r="K97" s="235">
        <v>901.99769660000004</v>
      </c>
      <c r="L97" s="235">
        <v>21</v>
      </c>
      <c r="M97" s="235">
        <v>1102.6004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228</v>
      </c>
      <c r="T97" s="214" t="s">
        <v>535</v>
      </c>
      <c r="U97" s="214">
        <v>4.2000000000000003E-2</v>
      </c>
      <c r="V97" s="214">
        <v>0.10111542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x14ac:dyDescent="0.2">
      <c r="A98" s="231">
        <v>40</v>
      </c>
      <c r="B98" s="232" t="s">
        <v>392</v>
      </c>
      <c r="C98" s="241" t="s">
        <v>393</v>
      </c>
      <c r="D98" s="233" t="s">
        <v>324</v>
      </c>
      <c r="E98" s="234">
        <v>2.4075099999999998</v>
      </c>
      <c r="F98" s="235">
        <v>630</v>
      </c>
      <c r="G98" s="235">
        <v>1516.73</v>
      </c>
      <c r="H98" s="235">
        <v>0</v>
      </c>
      <c r="I98" s="235">
        <v>0</v>
      </c>
      <c r="J98" s="235">
        <v>630</v>
      </c>
      <c r="K98" s="235">
        <v>1516.7312999999999</v>
      </c>
      <c r="L98" s="235">
        <v>21</v>
      </c>
      <c r="M98" s="235">
        <v>1835.2432999999999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228</v>
      </c>
      <c r="T98" s="214" t="s">
        <v>229</v>
      </c>
      <c r="U98" s="214">
        <v>0</v>
      </c>
      <c r="V98" s="214">
        <v>0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41</v>
      </c>
      <c r="B99" s="223" t="s">
        <v>394</v>
      </c>
      <c r="C99" s="238" t="s">
        <v>395</v>
      </c>
      <c r="D99" s="224" t="s">
        <v>324</v>
      </c>
      <c r="E99" s="225">
        <v>2.4075099999999998</v>
      </c>
      <c r="F99" s="226">
        <v>334.5</v>
      </c>
      <c r="G99" s="226">
        <v>805.31</v>
      </c>
      <c r="H99" s="226">
        <v>0</v>
      </c>
      <c r="I99" s="226">
        <v>0</v>
      </c>
      <c r="J99" s="226">
        <v>334.5</v>
      </c>
      <c r="K99" s="226">
        <v>805.31209499999989</v>
      </c>
      <c r="L99" s="226">
        <v>21</v>
      </c>
      <c r="M99" s="226">
        <v>974.42509999999993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0.752</v>
      </c>
      <c r="V99" s="214">
        <v>1.8104475199999999</v>
      </c>
      <c r="W99" s="214"/>
      <c r="X99" s="214" t="s">
        <v>387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388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389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outlineLevel="2" x14ac:dyDescent="0.2">
      <c r="A101" s="211"/>
      <c r="B101" s="212"/>
      <c r="C101" s="240" t="s">
        <v>396</v>
      </c>
      <c r="D101" s="230"/>
      <c r="E101" s="230"/>
      <c r="F101" s="230"/>
      <c r="G101" s="230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233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3"/>
      <c r="B102" s="4"/>
      <c r="C102" s="242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v>15</v>
      </c>
      <c r="AF102">
        <v>21</v>
      </c>
      <c r="AG102" t="s">
        <v>209</v>
      </c>
    </row>
    <row r="103" spans="1:60" x14ac:dyDescent="0.2">
      <c r="C103" s="243"/>
      <c r="D103" s="10"/>
      <c r="AG103" t="s">
        <v>285</v>
      </c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87:G87"/>
    <mergeCell ref="C96:G96"/>
    <mergeCell ref="C100:G100"/>
    <mergeCell ref="C101:G101"/>
    <mergeCell ref="C41:G41"/>
    <mergeCell ref="C42:G42"/>
    <mergeCell ref="C47:G47"/>
    <mergeCell ref="C48:G48"/>
    <mergeCell ref="C70:G70"/>
    <mergeCell ref="C74:G74"/>
    <mergeCell ref="C30:G30"/>
    <mergeCell ref="C31:G31"/>
    <mergeCell ref="C33:G33"/>
    <mergeCell ref="C34:G34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67898-3F93-408C-AB68-09A0033A3CD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114</v>
      </c>
      <c r="C4" s="200" t="s">
        <v>115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42145.89</v>
      </c>
      <c r="H8" s="220"/>
      <c r="I8" s="220">
        <v>13246.64</v>
      </c>
      <c r="J8" s="220"/>
      <c r="K8" s="220">
        <v>28899.25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307</v>
      </c>
      <c r="E9" s="225">
        <v>0.192</v>
      </c>
      <c r="F9" s="226">
        <v>465.5</v>
      </c>
      <c r="G9" s="226">
        <v>89.38</v>
      </c>
      <c r="H9" s="226">
        <v>0</v>
      </c>
      <c r="I9" s="226">
        <v>0</v>
      </c>
      <c r="J9" s="226">
        <v>465.5</v>
      </c>
      <c r="K9" s="226">
        <v>89.376000000000005</v>
      </c>
      <c r="L9" s="226">
        <v>21</v>
      </c>
      <c r="M9" s="226">
        <v>108.14979999999998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0.89100000000000001</v>
      </c>
      <c r="V9" s="214">
        <v>0.171072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884</v>
      </c>
      <c r="D10" s="244"/>
      <c r="E10" s="245">
        <v>9.6000000000000002E-2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885</v>
      </c>
      <c r="D11" s="244"/>
      <c r="E11" s="245">
        <v>9.6000000000000002E-2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330</v>
      </c>
      <c r="C12" s="241" t="s">
        <v>331</v>
      </c>
      <c r="D12" s="233" t="s">
        <v>307</v>
      </c>
      <c r="E12" s="234">
        <v>0.192</v>
      </c>
      <c r="F12" s="235">
        <v>863</v>
      </c>
      <c r="G12" s="235">
        <v>165.7</v>
      </c>
      <c r="H12" s="235">
        <v>0</v>
      </c>
      <c r="I12" s="235">
        <v>0</v>
      </c>
      <c r="J12" s="235">
        <v>863</v>
      </c>
      <c r="K12" s="235">
        <v>165.696</v>
      </c>
      <c r="L12" s="235">
        <v>21</v>
      </c>
      <c r="M12" s="235">
        <v>200.49699999999999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1.992</v>
      </c>
      <c r="V12" s="214">
        <v>0.38246400000000003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332</v>
      </c>
      <c r="C13" s="241" t="s">
        <v>333</v>
      </c>
      <c r="D13" s="233" t="s">
        <v>307</v>
      </c>
      <c r="E13" s="234">
        <v>0.192</v>
      </c>
      <c r="F13" s="235">
        <v>289.5</v>
      </c>
      <c r="G13" s="235">
        <v>55.58</v>
      </c>
      <c r="H13" s="235">
        <v>0</v>
      </c>
      <c r="I13" s="235">
        <v>0</v>
      </c>
      <c r="J13" s="235">
        <v>289.5</v>
      </c>
      <c r="K13" s="235">
        <v>55.584000000000003</v>
      </c>
      <c r="L13" s="235">
        <v>21</v>
      </c>
      <c r="M13" s="235">
        <v>67.251800000000003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0.117504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513</v>
      </c>
      <c r="C14" s="241" t="s">
        <v>514</v>
      </c>
      <c r="D14" s="233" t="s">
        <v>515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19.739999999999998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397</v>
      </c>
      <c r="C15" s="238" t="s">
        <v>398</v>
      </c>
      <c r="D15" s="224" t="s">
        <v>399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0.20300000000000001</v>
      </c>
      <c r="V15" s="214">
        <v>9.1349999999999998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886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401</v>
      </c>
      <c r="C17" s="241" t="s">
        <v>402</v>
      </c>
      <c r="D17" s="233" t="s">
        <v>403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228</v>
      </c>
      <c r="T17" s="214" t="s">
        <v>228</v>
      </c>
      <c r="U17" s="214">
        <v>0</v>
      </c>
      <c r="V17" s="214">
        <v>0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497</v>
      </c>
      <c r="C18" s="238" t="s">
        <v>498</v>
      </c>
      <c r="D18" s="224" t="s">
        <v>307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228</v>
      </c>
      <c r="U18" s="214">
        <v>1.5620000000000001</v>
      </c>
      <c r="V18" s="214">
        <v>3.7253699999999998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453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499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334</v>
      </c>
      <c r="C21" s="238" t="s">
        <v>335</v>
      </c>
      <c r="D21" s="224" t="s">
        <v>307</v>
      </c>
      <c r="E21" s="225">
        <v>0.64</v>
      </c>
      <c r="F21" s="226">
        <v>2015</v>
      </c>
      <c r="G21" s="226">
        <v>1289.5999999999999</v>
      </c>
      <c r="H21" s="226">
        <v>0</v>
      </c>
      <c r="I21" s="226">
        <v>0</v>
      </c>
      <c r="J21" s="226">
        <v>2015</v>
      </c>
      <c r="K21" s="226">
        <v>1289.6000000000001</v>
      </c>
      <c r="L21" s="226">
        <v>21</v>
      </c>
      <c r="M21" s="226">
        <v>1560.4159999999999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4.6550000000000002</v>
      </c>
      <c r="V21" s="214">
        <v>2.9792000000000001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336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887</v>
      </c>
      <c r="D23" s="244"/>
      <c r="E23" s="245">
        <v>0.64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338</v>
      </c>
      <c r="C24" s="238" t="s">
        <v>339</v>
      </c>
      <c r="D24" s="224" t="s">
        <v>307</v>
      </c>
      <c r="E24" s="225">
        <v>3.0249999999999999</v>
      </c>
      <c r="F24" s="226">
        <v>245.5</v>
      </c>
      <c r="G24" s="226">
        <v>742.64</v>
      </c>
      <c r="H24" s="226">
        <v>0</v>
      </c>
      <c r="I24" s="226">
        <v>0</v>
      </c>
      <c r="J24" s="226">
        <v>245.5</v>
      </c>
      <c r="K24" s="226">
        <v>742.63749999999993</v>
      </c>
      <c r="L24" s="226">
        <v>21</v>
      </c>
      <c r="M24" s="226">
        <v>898.59439999999995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0.51900000000000002</v>
      </c>
      <c r="V24" s="214">
        <v>1.5699749999999999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888</v>
      </c>
      <c r="D25" s="244"/>
      <c r="E25" s="245">
        <v>3.0249999999999999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340</v>
      </c>
      <c r="C26" s="241" t="s">
        <v>341</v>
      </c>
      <c r="D26" s="233" t="s">
        <v>307</v>
      </c>
      <c r="E26" s="234">
        <v>0.192</v>
      </c>
      <c r="F26" s="235">
        <v>344.5</v>
      </c>
      <c r="G26" s="235">
        <v>66.14</v>
      </c>
      <c r="H26" s="235">
        <v>0</v>
      </c>
      <c r="I26" s="235">
        <v>0</v>
      </c>
      <c r="J26" s="235">
        <v>344.5</v>
      </c>
      <c r="K26" s="235">
        <v>66.144000000000005</v>
      </c>
      <c r="L26" s="235">
        <v>21</v>
      </c>
      <c r="M26" s="235">
        <v>80.029399999999995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0.72899999999999998</v>
      </c>
      <c r="V26" s="214">
        <v>0.13996800000000001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314</v>
      </c>
      <c r="C27" s="241" t="s">
        <v>315</v>
      </c>
      <c r="D27" s="233" t="s">
        <v>307</v>
      </c>
      <c r="E27" s="234">
        <v>3.0249999999999999</v>
      </c>
      <c r="F27" s="235">
        <v>217</v>
      </c>
      <c r="G27" s="235">
        <v>656.43</v>
      </c>
      <c r="H27" s="235">
        <v>0</v>
      </c>
      <c r="I27" s="235">
        <v>0</v>
      </c>
      <c r="J27" s="235">
        <v>217</v>
      </c>
      <c r="K27" s="235">
        <v>656.42499999999995</v>
      </c>
      <c r="L27" s="235">
        <v>21</v>
      </c>
      <c r="M27" s="235">
        <v>794.2802999999999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1.0999999999999999E-2</v>
      </c>
      <c r="V27" s="214">
        <v>3.3274999999999999E-2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316</v>
      </c>
      <c r="C28" s="238" t="s">
        <v>317</v>
      </c>
      <c r="D28" s="224" t="s">
        <v>307</v>
      </c>
      <c r="E28" s="225">
        <v>3.0249999999999999</v>
      </c>
      <c r="F28" s="226">
        <v>200</v>
      </c>
      <c r="G28" s="226">
        <v>605</v>
      </c>
      <c r="H28" s="226">
        <v>0</v>
      </c>
      <c r="I28" s="226">
        <v>0</v>
      </c>
      <c r="J28" s="226">
        <v>200</v>
      </c>
      <c r="K28" s="226">
        <v>605</v>
      </c>
      <c r="L28" s="226">
        <v>21</v>
      </c>
      <c r="M28" s="226">
        <v>732.05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0.31</v>
      </c>
      <c r="V28" s="214">
        <v>0.93774999999999997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342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343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344</v>
      </c>
      <c r="C31" s="238" t="s">
        <v>345</v>
      </c>
      <c r="D31" s="224" t="s">
        <v>307</v>
      </c>
      <c r="E31" s="225">
        <v>0.192</v>
      </c>
      <c r="F31" s="226">
        <v>212</v>
      </c>
      <c r="G31" s="226">
        <v>40.700000000000003</v>
      </c>
      <c r="H31" s="226">
        <v>0</v>
      </c>
      <c r="I31" s="226">
        <v>0</v>
      </c>
      <c r="J31" s="226">
        <v>212</v>
      </c>
      <c r="K31" s="226">
        <v>40.704000000000001</v>
      </c>
      <c r="L31" s="226">
        <v>21</v>
      </c>
      <c r="M31" s="226">
        <v>49.247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228</v>
      </c>
      <c r="T31" s="214" t="s">
        <v>228</v>
      </c>
      <c r="U31" s="214">
        <v>0.32200000000000001</v>
      </c>
      <c r="V31" s="214">
        <v>6.1824000000000004E-2</v>
      </c>
      <c r="W31" s="214"/>
      <c r="X31" s="214" t="s">
        <v>289</v>
      </c>
      <c r="Y31" s="214" t="s">
        <v>231</v>
      </c>
      <c r="Z31" s="208"/>
      <c r="AA31" s="208"/>
      <c r="AB31" s="208"/>
      <c r="AC31" s="208"/>
      <c r="AD31" s="208"/>
      <c r="AE31" s="208"/>
      <c r="AF31" s="208"/>
      <c r="AG31" s="208" t="s">
        <v>290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342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343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346</v>
      </c>
      <c r="C34" s="238" t="s">
        <v>347</v>
      </c>
      <c r="D34" s="224" t="s">
        <v>307</v>
      </c>
      <c r="E34" s="225">
        <v>1.04</v>
      </c>
      <c r="F34" s="226">
        <v>145.5</v>
      </c>
      <c r="G34" s="226">
        <v>151.32</v>
      </c>
      <c r="H34" s="226">
        <v>0</v>
      </c>
      <c r="I34" s="226">
        <v>0</v>
      </c>
      <c r="J34" s="226">
        <v>145.5</v>
      </c>
      <c r="K34" s="226">
        <v>151.32</v>
      </c>
      <c r="L34" s="226">
        <v>21</v>
      </c>
      <c r="M34" s="226">
        <v>183.09719999999999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0.20200000000000001</v>
      </c>
      <c r="V34" s="214">
        <v>0.21008000000000002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889</v>
      </c>
      <c r="D36" s="244"/>
      <c r="E36" s="245">
        <v>1.04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322</v>
      </c>
      <c r="C37" s="238" t="s">
        <v>323</v>
      </c>
      <c r="D37" s="224" t="s">
        <v>324</v>
      </c>
      <c r="E37" s="225">
        <v>5.1522500000000004</v>
      </c>
      <c r="F37" s="226">
        <v>280</v>
      </c>
      <c r="G37" s="226">
        <v>1442.63</v>
      </c>
      <c r="H37" s="226">
        <v>0</v>
      </c>
      <c r="I37" s="226">
        <v>0</v>
      </c>
      <c r="J37" s="226">
        <v>280</v>
      </c>
      <c r="K37" s="226">
        <v>1442.63</v>
      </c>
      <c r="L37" s="226">
        <v>21</v>
      </c>
      <c r="M37" s="226">
        <v>1745.5823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</v>
      </c>
      <c r="V37" s="214">
        <v>0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325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890</v>
      </c>
      <c r="D39" s="244"/>
      <c r="E39" s="245">
        <v>5.1522500000000004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501</v>
      </c>
      <c r="C40" s="238" t="s">
        <v>502</v>
      </c>
      <c r="D40" s="224" t="s">
        <v>256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253</v>
      </c>
      <c r="T40" s="214" t="s">
        <v>229</v>
      </c>
      <c r="U40" s="214">
        <v>0</v>
      </c>
      <c r="V40" s="214">
        <v>0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509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504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363</v>
      </c>
      <c r="C44" s="238" t="s">
        <v>364</v>
      </c>
      <c r="D44" s="224" t="s">
        <v>307</v>
      </c>
      <c r="E44" s="225">
        <v>1.1439999999999999</v>
      </c>
      <c r="F44" s="226">
        <v>2935</v>
      </c>
      <c r="G44" s="226">
        <v>3357.64</v>
      </c>
      <c r="H44" s="226">
        <v>2935</v>
      </c>
      <c r="I44" s="226">
        <v>3357.64</v>
      </c>
      <c r="J44" s="226">
        <v>0</v>
      </c>
      <c r="K44" s="226">
        <v>0</v>
      </c>
      <c r="L44" s="226">
        <v>21</v>
      </c>
      <c r="M44" s="226">
        <v>4062.7443999999996</v>
      </c>
      <c r="N44" s="225">
        <v>2.5</v>
      </c>
      <c r="O44" s="225">
        <v>2.86</v>
      </c>
      <c r="P44" s="225">
        <v>0</v>
      </c>
      <c r="Q44" s="227">
        <v>0</v>
      </c>
      <c r="R44" s="214" t="s">
        <v>359</v>
      </c>
      <c r="S44" s="214" t="s">
        <v>228</v>
      </c>
      <c r="T44" s="214" t="s">
        <v>228</v>
      </c>
      <c r="U44" s="214">
        <v>0</v>
      </c>
      <c r="V44" s="214">
        <v>0</v>
      </c>
      <c r="W44" s="214"/>
      <c r="X44" s="214" t="s">
        <v>360</v>
      </c>
      <c r="Y44" s="214" t="s">
        <v>231</v>
      </c>
      <c r="Z44" s="208"/>
      <c r="AA44" s="208"/>
      <c r="AB44" s="208"/>
      <c r="AC44" s="208"/>
      <c r="AD44" s="208"/>
      <c r="AE44" s="208"/>
      <c r="AF44" s="208"/>
      <c r="AG44" s="208" t="s">
        <v>361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891</v>
      </c>
      <c r="D45" s="244"/>
      <c r="E45" s="245">
        <v>1.1439999999999999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177</v>
      </c>
      <c r="C46" s="237" t="s">
        <v>178</v>
      </c>
      <c r="D46" s="218"/>
      <c r="E46" s="219"/>
      <c r="F46" s="220"/>
      <c r="G46" s="220">
        <v>9716.52</v>
      </c>
      <c r="H46" s="220"/>
      <c r="I46" s="220">
        <v>524.13</v>
      </c>
      <c r="J46" s="220"/>
      <c r="K46" s="220">
        <v>9192.39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18</v>
      </c>
      <c r="B47" s="223" t="s">
        <v>483</v>
      </c>
      <c r="C47" s="238" t="s">
        <v>484</v>
      </c>
      <c r="D47" s="224" t="s">
        <v>288</v>
      </c>
      <c r="E47" s="225">
        <v>50.738999999999997</v>
      </c>
      <c r="F47" s="226">
        <v>191.5</v>
      </c>
      <c r="G47" s="226">
        <v>9716.52</v>
      </c>
      <c r="H47" s="226">
        <v>10.33</v>
      </c>
      <c r="I47" s="226">
        <v>524.13387</v>
      </c>
      <c r="J47" s="226">
        <v>181.17</v>
      </c>
      <c r="K47" s="226">
        <v>9192.3846299999987</v>
      </c>
      <c r="L47" s="226">
        <v>21</v>
      </c>
      <c r="M47" s="226">
        <v>11756.9892</v>
      </c>
      <c r="N47" s="225">
        <v>2.0000000000000002E-5</v>
      </c>
      <c r="O47" s="225">
        <v>1.0147800000000001E-3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0.32</v>
      </c>
      <c r="V47" s="214">
        <v>16.23648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485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486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233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223</v>
      </c>
      <c r="B50" s="217" t="s">
        <v>181</v>
      </c>
      <c r="C50" s="237" t="s">
        <v>182</v>
      </c>
      <c r="D50" s="218"/>
      <c r="E50" s="219"/>
      <c r="F50" s="220"/>
      <c r="G50" s="220">
        <v>13569.06</v>
      </c>
      <c r="H50" s="220"/>
      <c r="I50" s="220">
        <v>8187.21</v>
      </c>
      <c r="J50" s="220"/>
      <c r="K50" s="220">
        <v>5381.85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224</v>
      </c>
    </row>
    <row r="51" spans="1:60" x14ac:dyDescent="0.2">
      <c r="A51" s="222">
        <v>19</v>
      </c>
      <c r="B51" s="223" t="s">
        <v>366</v>
      </c>
      <c r="C51" s="238" t="s">
        <v>367</v>
      </c>
      <c r="D51" s="224" t="s">
        <v>288</v>
      </c>
      <c r="E51" s="225">
        <v>4.16</v>
      </c>
      <c r="F51" s="226">
        <v>990</v>
      </c>
      <c r="G51" s="226">
        <v>4118.3999999999996</v>
      </c>
      <c r="H51" s="226">
        <v>793</v>
      </c>
      <c r="I51" s="226">
        <v>3298.88</v>
      </c>
      <c r="J51" s="226">
        <v>197</v>
      </c>
      <c r="K51" s="226">
        <v>819.52</v>
      </c>
      <c r="L51" s="226">
        <v>21</v>
      </c>
      <c r="M51" s="226">
        <v>4983.2639999999992</v>
      </c>
      <c r="N51" s="225">
        <v>0.52500000000000002</v>
      </c>
      <c r="O51" s="225">
        <v>2.1840000000000002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0.33</v>
      </c>
      <c r="V51" s="214">
        <v>1.3728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892</v>
      </c>
      <c r="D52" s="244"/>
      <c r="E52" s="245">
        <v>4.16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621</v>
      </c>
      <c r="C53" s="238" t="s">
        <v>622</v>
      </c>
      <c r="D53" s="224" t="s">
        <v>288</v>
      </c>
      <c r="E53" s="225">
        <v>3.36</v>
      </c>
      <c r="F53" s="226">
        <v>2450</v>
      </c>
      <c r="G53" s="226">
        <v>8232</v>
      </c>
      <c r="H53" s="226">
        <v>1286.5899999999999</v>
      </c>
      <c r="I53" s="226">
        <v>4322.9423999999999</v>
      </c>
      <c r="J53" s="226">
        <v>1163.4100000000001</v>
      </c>
      <c r="K53" s="226">
        <v>3909.0576000000001</v>
      </c>
      <c r="L53" s="226">
        <v>21</v>
      </c>
      <c r="M53" s="226">
        <v>9960.7199999999993</v>
      </c>
      <c r="N53" s="225">
        <v>0.87729000000000001</v>
      </c>
      <c r="O53" s="225">
        <v>2.9476944</v>
      </c>
      <c r="P53" s="225">
        <v>0</v>
      </c>
      <c r="Q53" s="227">
        <v>0</v>
      </c>
      <c r="R53" s="214"/>
      <c r="S53" s="214" t="s">
        <v>228</v>
      </c>
      <c r="T53" s="214" t="s">
        <v>228</v>
      </c>
      <c r="U53" s="214">
        <v>2.202</v>
      </c>
      <c r="V53" s="214">
        <v>7.39872</v>
      </c>
      <c r="W53" s="214"/>
      <c r="X53" s="214" t="s">
        <v>289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290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371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893</v>
      </c>
      <c r="D55" s="244"/>
      <c r="E55" s="245">
        <v>3.36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373</v>
      </c>
      <c r="C56" s="238" t="s">
        <v>374</v>
      </c>
      <c r="D56" s="224" t="s">
        <v>288</v>
      </c>
      <c r="E56" s="225">
        <v>0.8</v>
      </c>
      <c r="F56" s="226">
        <v>1523.32</v>
      </c>
      <c r="G56" s="226">
        <v>1218.6600000000001</v>
      </c>
      <c r="H56" s="226">
        <v>706.74</v>
      </c>
      <c r="I56" s="226">
        <v>565.39200000000005</v>
      </c>
      <c r="J56" s="226">
        <v>816.58</v>
      </c>
      <c r="K56" s="226">
        <v>653.26400000000012</v>
      </c>
      <c r="L56" s="226">
        <v>21</v>
      </c>
      <c r="M56" s="226">
        <v>1474.5786000000001</v>
      </c>
      <c r="N56" s="225">
        <v>0.44740999999999997</v>
      </c>
      <c r="O56" s="225">
        <v>0.35792800000000002</v>
      </c>
      <c r="P56" s="225">
        <v>0</v>
      </c>
      <c r="Q56" s="227">
        <v>0</v>
      </c>
      <c r="R56" s="214"/>
      <c r="S56" s="214" t="s">
        <v>253</v>
      </c>
      <c r="T56" s="214" t="s">
        <v>229</v>
      </c>
      <c r="U56" s="214">
        <v>1.675</v>
      </c>
      <c r="V56" s="214">
        <v>1.34</v>
      </c>
      <c r="W56" s="214"/>
      <c r="X56" s="214" t="s">
        <v>289</v>
      </c>
      <c r="Y56" s="214" t="s">
        <v>231</v>
      </c>
      <c r="Z56" s="208"/>
      <c r="AA56" s="208"/>
      <c r="AB56" s="208"/>
      <c r="AC56" s="208"/>
      <c r="AD56" s="208"/>
      <c r="AE56" s="208"/>
      <c r="AF56" s="208"/>
      <c r="AG56" s="208" t="s">
        <v>290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371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223</v>
      </c>
      <c r="B58" s="217" t="s">
        <v>183</v>
      </c>
      <c r="C58" s="237" t="s">
        <v>184</v>
      </c>
      <c r="D58" s="218"/>
      <c r="E58" s="219"/>
      <c r="F58" s="220"/>
      <c r="G58" s="220">
        <v>16185.75</v>
      </c>
      <c r="H58" s="220"/>
      <c r="I58" s="220">
        <v>2443.59</v>
      </c>
      <c r="J58" s="220"/>
      <c r="K58" s="220">
        <v>13742.16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224</v>
      </c>
    </row>
    <row r="59" spans="1:60" x14ac:dyDescent="0.2">
      <c r="A59" s="222">
        <v>22</v>
      </c>
      <c r="B59" s="223" t="s">
        <v>487</v>
      </c>
      <c r="C59" s="238" t="s">
        <v>488</v>
      </c>
      <c r="D59" s="224" t="s">
        <v>288</v>
      </c>
      <c r="E59" s="225">
        <v>50.738999999999997</v>
      </c>
      <c r="F59" s="226">
        <v>114</v>
      </c>
      <c r="G59" s="226">
        <v>5784.25</v>
      </c>
      <c r="H59" s="226">
        <v>0.16</v>
      </c>
      <c r="I59" s="226">
        <v>8.1182400000000001</v>
      </c>
      <c r="J59" s="226">
        <v>113.84</v>
      </c>
      <c r="K59" s="226">
        <v>5776.1277600000003</v>
      </c>
      <c r="L59" s="226">
        <v>21</v>
      </c>
      <c r="M59" s="226">
        <v>6998.9425000000001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0.20873</v>
      </c>
      <c r="V59" s="214">
        <v>10.590751469999999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489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490</v>
      </c>
      <c r="C61" s="238" t="s">
        <v>491</v>
      </c>
      <c r="D61" s="224" t="s">
        <v>288</v>
      </c>
      <c r="E61" s="225">
        <v>50.738999999999997</v>
      </c>
      <c r="F61" s="226">
        <v>205</v>
      </c>
      <c r="G61" s="226">
        <v>10401.5</v>
      </c>
      <c r="H61" s="226">
        <v>48</v>
      </c>
      <c r="I61" s="226">
        <v>2435.4719999999998</v>
      </c>
      <c r="J61" s="226">
        <v>157</v>
      </c>
      <c r="K61" s="226">
        <v>7966.0229999999992</v>
      </c>
      <c r="L61" s="226">
        <v>21</v>
      </c>
      <c r="M61" s="226">
        <v>12585.815000000001</v>
      </c>
      <c r="N61" s="225">
        <v>3.7699999999999997E-2</v>
      </c>
      <c r="O61" s="225">
        <v>1.9128602999999997</v>
      </c>
      <c r="P61" s="225">
        <v>0</v>
      </c>
      <c r="Q61" s="227">
        <v>0</v>
      </c>
      <c r="R61" s="214"/>
      <c r="S61" s="214" t="s">
        <v>228</v>
      </c>
      <c r="T61" s="214" t="s">
        <v>228</v>
      </c>
      <c r="U61" s="214">
        <v>0.318</v>
      </c>
      <c r="V61" s="214">
        <v>16.135002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492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233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185</v>
      </c>
      <c r="C63" s="237" t="s">
        <v>186</v>
      </c>
      <c r="D63" s="218"/>
      <c r="E63" s="219"/>
      <c r="F63" s="220"/>
      <c r="G63" s="220">
        <v>26984.98</v>
      </c>
      <c r="H63" s="220"/>
      <c r="I63" s="220">
        <v>0</v>
      </c>
      <c r="J63" s="220"/>
      <c r="K63" s="220">
        <v>26984.98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24</v>
      </c>
      <c r="B64" s="223" t="s">
        <v>375</v>
      </c>
      <c r="C64" s="238" t="s">
        <v>376</v>
      </c>
      <c r="D64" s="224" t="s">
        <v>288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7.2999999999999995E-2</v>
      </c>
      <c r="V64" s="214">
        <v>1.21472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894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493</v>
      </c>
      <c r="C66" s="238" t="s">
        <v>494</v>
      </c>
      <c r="D66" s="224" t="s">
        <v>288</v>
      </c>
      <c r="E66" s="225">
        <v>50.738999999999997</v>
      </c>
      <c r="F66" s="226">
        <v>520</v>
      </c>
      <c r="G66" s="226">
        <v>26384.28</v>
      </c>
      <c r="H66" s="226">
        <v>0</v>
      </c>
      <c r="I66" s="226">
        <v>0</v>
      </c>
      <c r="J66" s="226">
        <v>520</v>
      </c>
      <c r="K66" s="226">
        <v>26384.28</v>
      </c>
      <c r="L66" s="226">
        <v>21</v>
      </c>
      <c r="M66" s="226">
        <v>31924.978799999997</v>
      </c>
      <c r="N66" s="225">
        <v>0</v>
      </c>
      <c r="O66" s="225">
        <v>0</v>
      </c>
      <c r="P66" s="225">
        <v>1.7999999999999999E-2</v>
      </c>
      <c r="Q66" s="227">
        <v>0.91330199999999984</v>
      </c>
      <c r="R66" s="214"/>
      <c r="S66" s="214" t="s">
        <v>228</v>
      </c>
      <c r="T66" s="214" t="s">
        <v>228</v>
      </c>
      <c r="U66" s="214">
        <v>0</v>
      </c>
      <c r="V66" s="214">
        <v>0</v>
      </c>
      <c r="W66" s="214"/>
      <c r="X66" s="214" t="s">
        <v>895</v>
      </c>
      <c r="Y66" s="214" t="s">
        <v>231</v>
      </c>
      <c r="Z66" s="208"/>
      <c r="AA66" s="208"/>
      <c r="AB66" s="208"/>
      <c r="AC66" s="208"/>
      <c r="AD66" s="208"/>
      <c r="AE66" s="208"/>
      <c r="AF66" s="208"/>
      <c r="AG66" s="208" t="s">
        <v>896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506</v>
      </c>
      <c r="D67" s="244"/>
      <c r="E67" s="245">
        <v>25.02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507</v>
      </c>
      <c r="D68" s="244"/>
      <c r="E68" s="245">
        <v>4.2750000000000004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508</v>
      </c>
      <c r="D69" s="244"/>
      <c r="E69" s="245">
        <v>5.7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2" x14ac:dyDescent="0.2">
      <c r="A70" s="211"/>
      <c r="B70" s="212"/>
      <c r="C70" s="246" t="s">
        <v>505</v>
      </c>
      <c r="D70" s="244"/>
      <c r="E70" s="245">
        <v>15.744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304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223</v>
      </c>
      <c r="B71" s="217" t="s">
        <v>187</v>
      </c>
      <c r="C71" s="237" t="s">
        <v>188</v>
      </c>
      <c r="D71" s="218"/>
      <c r="E71" s="219"/>
      <c r="F71" s="220"/>
      <c r="G71" s="220">
        <v>1582.08</v>
      </c>
      <c r="H71" s="220"/>
      <c r="I71" s="220">
        <v>0</v>
      </c>
      <c r="J71" s="220"/>
      <c r="K71" s="220">
        <v>1582.08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224</v>
      </c>
    </row>
    <row r="72" spans="1:60" x14ac:dyDescent="0.2">
      <c r="A72" s="222">
        <v>26</v>
      </c>
      <c r="B72" s="223" t="s">
        <v>377</v>
      </c>
      <c r="C72" s="238" t="s">
        <v>378</v>
      </c>
      <c r="D72" s="224" t="s">
        <v>307</v>
      </c>
      <c r="E72" s="225">
        <v>0.192</v>
      </c>
      <c r="F72" s="226">
        <v>8240</v>
      </c>
      <c r="G72" s="226">
        <v>1582.08</v>
      </c>
      <c r="H72" s="226">
        <v>0</v>
      </c>
      <c r="I72" s="226">
        <v>0</v>
      </c>
      <c r="J72" s="226">
        <v>8240</v>
      </c>
      <c r="K72" s="226">
        <v>1582.08</v>
      </c>
      <c r="L72" s="226">
        <v>21</v>
      </c>
      <c r="M72" s="226">
        <v>1914.3167999999998</v>
      </c>
      <c r="N72" s="225">
        <v>0</v>
      </c>
      <c r="O72" s="225">
        <v>0</v>
      </c>
      <c r="P72" s="225">
        <v>1.33</v>
      </c>
      <c r="Q72" s="227">
        <v>0.25536000000000003</v>
      </c>
      <c r="R72" s="214"/>
      <c r="S72" s="214" t="s">
        <v>228</v>
      </c>
      <c r="T72" s="214" t="s">
        <v>228</v>
      </c>
      <c r="U72" s="214">
        <v>8.6210000000000004</v>
      </c>
      <c r="V72" s="214">
        <v>1.655232</v>
      </c>
      <c r="W72" s="214"/>
      <c r="X72" s="214" t="s">
        <v>289</v>
      </c>
      <c r="Y72" s="214" t="s">
        <v>231</v>
      </c>
      <c r="Z72" s="208"/>
      <c r="AA72" s="208"/>
      <c r="AB72" s="208"/>
      <c r="AC72" s="208"/>
      <c r="AD72" s="208"/>
      <c r="AE72" s="208"/>
      <c r="AF72" s="208"/>
      <c r="AG72" s="208" t="s">
        <v>290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379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233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897</v>
      </c>
      <c r="D74" s="244"/>
      <c r="E74" s="245">
        <v>9.6000000000000002E-2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898</v>
      </c>
      <c r="D75" s="244"/>
      <c r="E75" s="245">
        <v>9.6000000000000002E-2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304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223</v>
      </c>
      <c r="B76" s="217" t="s">
        <v>189</v>
      </c>
      <c r="C76" s="237" t="s">
        <v>190</v>
      </c>
      <c r="D76" s="218"/>
      <c r="E76" s="219"/>
      <c r="F76" s="220"/>
      <c r="G76" s="220">
        <v>3649.05</v>
      </c>
      <c r="H76" s="220"/>
      <c r="I76" s="220">
        <v>0</v>
      </c>
      <c r="J76" s="220"/>
      <c r="K76" s="220">
        <v>3649.05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224</v>
      </c>
    </row>
    <row r="77" spans="1:60" x14ac:dyDescent="0.2">
      <c r="A77" s="231">
        <v>27</v>
      </c>
      <c r="B77" s="232" t="s">
        <v>381</v>
      </c>
      <c r="C77" s="241" t="s">
        <v>382</v>
      </c>
      <c r="D77" s="233" t="s">
        <v>324</v>
      </c>
      <c r="E77" s="234">
        <v>10.607699999999999</v>
      </c>
      <c r="F77" s="235">
        <v>344</v>
      </c>
      <c r="G77" s="235">
        <v>3649.05</v>
      </c>
      <c r="H77" s="235">
        <v>0</v>
      </c>
      <c r="I77" s="235">
        <v>0</v>
      </c>
      <c r="J77" s="235">
        <v>344</v>
      </c>
      <c r="K77" s="235">
        <v>3649.0488</v>
      </c>
      <c r="L77" s="235">
        <v>21</v>
      </c>
      <c r="M77" s="235">
        <v>4415.3505000000005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228</v>
      </c>
      <c r="T77" s="214" t="s">
        <v>228</v>
      </c>
      <c r="U77" s="214">
        <v>0.23200000000000001</v>
      </c>
      <c r="V77" s="214">
        <v>2.4609863999999999</v>
      </c>
      <c r="W77" s="214"/>
      <c r="X77" s="214" t="s">
        <v>383</v>
      </c>
      <c r="Y77" s="214" t="s">
        <v>231</v>
      </c>
      <c r="Z77" s="208"/>
      <c r="AA77" s="208"/>
      <c r="AB77" s="208"/>
      <c r="AC77" s="208"/>
      <c r="AD77" s="208"/>
      <c r="AE77" s="208"/>
      <c r="AF77" s="208"/>
      <c r="AG77" s="208" t="s">
        <v>384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223</v>
      </c>
      <c r="B78" s="217" t="s">
        <v>191</v>
      </c>
      <c r="C78" s="237" t="s">
        <v>192</v>
      </c>
      <c r="D78" s="218"/>
      <c r="E78" s="219"/>
      <c r="F78" s="220"/>
      <c r="G78" s="220">
        <v>2519.06</v>
      </c>
      <c r="H78" s="220"/>
      <c r="I78" s="220">
        <v>4.84</v>
      </c>
      <c r="J78" s="220"/>
      <c r="K78" s="220">
        <v>2514.2199999999998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224</v>
      </c>
    </row>
    <row r="79" spans="1:60" x14ac:dyDescent="0.2">
      <c r="A79" s="222">
        <v>28</v>
      </c>
      <c r="B79" s="223" t="s">
        <v>385</v>
      </c>
      <c r="C79" s="238" t="s">
        <v>386</v>
      </c>
      <c r="D79" s="224" t="s">
        <v>324</v>
      </c>
      <c r="E79" s="225">
        <v>1.16866</v>
      </c>
      <c r="F79" s="226">
        <v>808</v>
      </c>
      <c r="G79" s="226">
        <v>944.28</v>
      </c>
      <c r="H79" s="226">
        <v>0</v>
      </c>
      <c r="I79" s="226">
        <v>0</v>
      </c>
      <c r="J79" s="226">
        <v>808</v>
      </c>
      <c r="K79" s="226">
        <v>944.27728000000002</v>
      </c>
      <c r="L79" s="226">
        <v>21</v>
      </c>
      <c r="M79" s="226">
        <v>1142.5788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228</v>
      </c>
      <c r="T79" s="214" t="s">
        <v>228</v>
      </c>
      <c r="U79" s="214">
        <v>1.8160000000000001</v>
      </c>
      <c r="V79" s="214">
        <v>2.12228656</v>
      </c>
      <c r="W79" s="214"/>
      <c r="X79" s="214" t="s">
        <v>387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388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389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233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390</v>
      </c>
      <c r="C81" s="241" t="s">
        <v>391</v>
      </c>
      <c r="D81" s="233" t="s">
        <v>324</v>
      </c>
      <c r="E81" s="234">
        <v>1.16866</v>
      </c>
      <c r="F81" s="235">
        <v>383</v>
      </c>
      <c r="G81" s="235">
        <v>447.6</v>
      </c>
      <c r="H81" s="235">
        <v>4.1399999999999997</v>
      </c>
      <c r="I81" s="235">
        <v>4.8382524</v>
      </c>
      <c r="J81" s="235">
        <v>378.86</v>
      </c>
      <c r="K81" s="235">
        <v>442.75852760000004</v>
      </c>
      <c r="L81" s="235">
        <v>21</v>
      </c>
      <c r="M81" s="235">
        <v>541.596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228</v>
      </c>
      <c r="T81" s="214" t="s">
        <v>228</v>
      </c>
      <c r="U81" s="214">
        <v>4.2000000000000003E-2</v>
      </c>
      <c r="V81" s="214">
        <v>4.9083720000000004E-2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392</v>
      </c>
      <c r="C82" s="241" t="s">
        <v>393</v>
      </c>
      <c r="D82" s="233" t="s">
        <v>324</v>
      </c>
      <c r="E82" s="234">
        <v>1.16866</v>
      </c>
      <c r="F82" s="235">
        <v>630</v>
      </c>
      <c r="G82" s="235">
        <v>736.26</v>
      </c>
      <c r="H82" s="235">
        <v>0</v>
      </c>
      <c r="I82" s="235">
        <v>0</v>
      </c>
      <c r="J82" s="235">
        <v>630</v>
      </c>
      <c r="K82" s="235">
        <v>736.25580000000002</v>
      </c>
      <c r="L82" s="235">
        <v>21</v>
      </c>
      <c r="M82" s="235">
        <v>890.87459999999999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228</v>
      </c>
      <c r="T82" s="214" t="s">
        <v>229</v>
      </c>
      <c r="U82" s="214">
        <v>0</v>
      </c>
      <c r="V82" s="214">
        <v>0</v>
      </c>
      <c r="W82" s="214"/>
      <c r="X82" s="214" t="s">
        <v>387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388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394</v>
      </c>
      <c r="C83" s="238" t="s">
        <v>395</v>
      </c>
      <c r="D83" s="224" t="s">
        <v>324</v>
      </c>
      <c r="E83" s="225">
        <v>1.16866</v>
      </c>
      <c r="F83" s="226">
        <v>334.5</v>
      </c>
      <c r="G83" s="226">
        <v>390.92</v>
      </c>
      <c r="H83" s="226">
        <v>0</v>
      </c>
      <c r="I83" s="226">
        <v>0</v>
      </c>
      <c r="J83" s="226">
        <v>334.5</v>
      </c>
      <c r="K83" s="226">
        <v>390.91676999999999</v>
      </c>
      <c r="L83" s="226">
        <v>21</v>
      </c>
      <c r="M83" s="226">
        <v>473.01319999999998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228</v>
      </c>
      <c r="T83" s="214" t="s">
        <v>228</v>
      </c>
      <c r="U83" s="214">
        <v>0.752</v>
      </c>
      <c r="V83" s="214">
        <v>0.87883232</v>
      </c>
      <c r="W83" s="214"/>
      <c r="X83" s="214" t="s">
        <v>387</v>
      </c>
      <c r="Y83" s="214" t="s">
        <v>231</v>
      </c>
      <c r="Z83" s="208"/>
      <c r="AA83" s="208"/>
      <c r="AB83" s="208"/>
      <c r="AC83" s="208"/>
      <c r="AD83" s="208"/>
      <c r="AE83" s="208"/>
      <c r="AF83" s="208"/>
      <c r="AG83" s="208" t="s">
        <v>388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389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396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233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209</v>
      </c>
    </row>
    <row r="87" spans="1:60" x14ac:dyDescent="0.2">
      <c r="C87" s="243"/>
      <c r="D87" s="10"/>
      <c r="AG87" t="s">
        <v>285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49D96-CA09-4C54-BB45-34820716A6D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116</v>
      </c>
      <c r="C4" s="200" t="s">
        <v>117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54634.65</v>
      </c>
      <c r="H8" s="220"/>
      <c r="I8" s="220">
        <v>11955.24</v>
      </c>
      <c r="J8" s="220"/>
      <c r="K8" s="220">
        <v>42679.41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31">
        <v>1</v>
      </c>
      <c r="B9" s="232" t="s">
        <v>330</v>
      </c>
      <c r="C9" s="241" t="s">
        <v>331</v>
      </c>
      <c r="D9" s="233" t="s">
        <v>307</v>
      </c>
      <c r="E9" s="234">
        <v>0.89600000000000002</v>
      </c>
      <c r="F9" s="235">
        <v>863</v>
      </c>
      <c r="G9" s="235">
        <v>773.25</v>
      </c>
      <c r="H9" s="235">
        <v>0</v>
      </c>
      <c r="I9" s="235">
        <v>0</v>
      </c>
      <c r="J9" s="235">
        <v>863</v>
      </c>
      <c r="K9" s="235">
        <v>773.24800000000005</v>
      </c>
      <c r="L9" s="235">
        <v>21</v>
      </c>
      <c r="M9" s="235">
        <v>935.63249999999994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228</v>
      </c>
      <c r="T9" s="214" t="s">
        <v>228</v>
      </c>
      <c r="U9" s="214">
        <v>1.992</v>
      </c>
      <c r="V9" s="214">
        <v>1.784832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332</v>
      </c>
      <c r="C10" s="241" t="s">
        <v>333</v>
      </c>
      <c r="D10" s="233" t="s">
        <v>307</v>
      </c>
      <c r="E10" s="234">
        <v>0.89600000000000002</v>
      </c>
      <c r="F10" s="235">
        <v>289.5</v>
      </c>
      <c r="G10" s="235">
        <v>259.39</v>
      </c>
      <c r="H10" s="235">
        <v>0</v>
      </c>
      <c r="I10" s="235">
        <v>0</v>
      </c>
      <c r="J10" s="235">
        <v>289.5</v>
      </c>
      <c r="K10" s="235">
        <v>259.392</v>
      </c>
      <c r="L10" s="235">
        <v>21</v>
      </c>
      <c r="M10" s="235">
        <v>313.86189999999999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228</v>
      </c>
      <c r="T10" s="214" t="s">
        <v>228</v>
      </c>
      <c r="U10" s="214">
        <v>0.61199999999999999</v>
      </c>
      <c r="V10" s="214">
        <v>0.54835199999999995</v>
      </c>
      <c r="W10" s="214"/>
      <c r="X10" s="214" t="s">
        <v>289</v>
      </c>
      <c r="Y10" s="214" t="s">
        <v>231</v>
      </c>
      <c r="Z10" s="208"/>
      <c r="AA10" s="208"/>
      <c r="AB10" s="208"/>
      <c r="AC10" s="208"/>
      <c r="AD10" s="208"/>
      <c r="AE10" s="208"/>
      <c r="AF10" s="208"/>
      <c r="AG10" s="208" t="s">
        <v>290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3</v>
      </c>
      <c r="B11" s="232" t="s">
        <v>513</v>
      </c>
      <c r="C11" s="241" t="s">
        <v>514</v>
      </c>
      <c r="D11" s="233" t="s">
        <v>515</v>
      </c>
      <c r="E11" s="234">
        <v>20</v>
      </c>
      <c r="F11" s="235">
        <v>1168</v>
      </c>
      <c r="G11" s="235">
        <v>23360</v>
      </c>
      <c r="H11" s="235">
        <v>494.45</v>
      </c>
      <c r="I11" s="235">
        <v>9889</v>
      </c>
      <c r="J11" s="235">
        <v>673.55</v>
      </c>
      <c r="K11" s="235">
        <v>13471</v>
      </c>
      <c r="L11" s="235">
        <v>21</v>
      </c>
      <c r="M11" s="235">
        <v>28265.599999999999</v>
      </c>
      <c r="N11" s="234">
        <v>1.721E-2</v>
      </c>
      <c r="O11" s="234">
        <v>0.34420000000000001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0.98699999999999999</v>
      </c>
      <c r="V11" s="214">
        <v>19.739999999999998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4</v>
      </c>
      <c r="B12" s="223" t="s">
        <v>397</v>
      </c>
      <c r="C12" s="238" t="s">
        <v>398</v>
      </c>
      <c r="D12" s="224" t="s">
        <v>399</v>
      </c>
      <c r="E12" s="225">
        <v>90</v>
      </c>
      <c r="F12" s="226">
        <v>124</v>
      </c>
      <c r="G12" s="226">
        <v>11160</v>
      </c>
      <c r="H12" s="226">
        <v>0</v>
      </c>
      <c r="I12" s="226">
        <v>0</v>
      </c>
      <c r="J12" s="226">
        <v>124</v>
      </c>
      <c r="K12" s="226">
        <v>11160</v>
      </c>
      <c r="L12" s="226">
        <v>21</v>
      </c>
      <c r="M12" s="226">
        <v>13503.6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228</v>
      </c>
      <c r="T12" s="214" t="s">
        <v>228</v>
      </c>
      <c r="U12" s="214">
        <v>0.20300000000000001</v>
      </c>
      <c r="V12" s="214">
        <v>18.27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496</v>
      </c>
      <c r="D13" s="244"/>
      <c r="E13" s="245">
        <v>90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304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5</v>
      </c>
      <c r="B14" s="232" t="s">
        <v>401</v>
      </c>
      <c r="C14" s="241" t="s">
        <v>402</v>
      </c>
      <c r="D14" s="233" t="s">
        <v>403</v>
      </c>
      <c r="E14" s="234">
        <v>10</v>
      </c>
      <c r="F14" s="235">
        <v>56.6</v>
      </c>
      <c r="G14" s="235">
        <v>566</v>
      </c>
      <c r="H14" s="235">
        <v>0</v>
      </c>
      <c r="I14" s="235">
        <v>0</v>
      </c>
      <c r="J14" s="235">
        <v>56.6</v>
      </c>
      <c r="K14" s="235">
        <v>566</v>
      </c>
      <c r="L14" s="235">
        <v>21</v>
      </c>
      <c r="M14" s="235">
        <v>684.86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</v>
      </c>
      <c r="V14" s="214">
        <v>0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6</v>
      </c>
      <c r="B15" s="223" t="s">
        <v>732</v>
      </c>
      <c r="C15" s="238" t="s">
        <v>733</v>
      </c>
      <c r="D15" s="224" t="s">
        <v>307</v>
      </c>
      <c r="E15" s="225">
        <v>0.89600000000000002</v>
      </c>
      <c r="F15" s="226">
        <v>8055</v>
      </c>
      <c r="G15" s="226">
        <v>7217.28</v>
      </c>
      <c r="H15" s="226">
        <v>0</v>
      </c>
      <c r="I15" s="226">
        <v>0</v>
      </c>
      <c r="J15" s="226">
        <v>8055</v>
      </c>
      <c r="K15" s="226">
        <v>7217.28</v>
      </c>
      <c r="L15" s="226">
        <v>21</v>
      </c>
      <c r="M15" s="226">
        <v>8732.9087999999992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16.54</v>
      </c>
      <c r="V15" s="214">
        <v>14.819839999999999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899</v>
      </c>
      <c r="D16" s="244"/>
      <c r="E16" s="245">
        <v>0.89600000000000002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3.7253699999999998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499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334</v>
      </c>
      <c r="C20" s="238" t="s">
        <v>335</v>
      </c>
      <c r="D20" s="224" t="s">
        <v>307</v>
      </c>
      <c r="E20" s="225">
        <v>0.64</v>
      </c>
      <c r="F20" s="226">
        <v>2015</v>
      </c>
      <c r="G20" s="226">
        <v>1289.5999999999999</v>
      </c>
      <c r="H20" s="226">
        <v>0</v>
      </c>
      <c r="I20" s="226">
        <v>0</v>
      </c>
      <c r="J20" s="226">
        <v>2015</v>
      </c>
      <c r="K20" s="226">
        <v>1289.6000000000001</v>
      </c>
      <c r="L20" s="226">
        <v>21</v>
      </c>
      <c r="M20" s="226">
        <v>1560.4159999999999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4.6550000000000002</v>
      </c>
      <c r="V20" s="214">
        <v>2.9792000000000001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336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870</v>
      </c>
      <c r="D22" s="244"/>
      <c r="E22" s="245">
        <v>0.64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9</v>
      </c>
      <c r="B23" s="232" t="s">
        <v>338</v>
      </c>
      <c r="C23" s="241" t="s">
        <v>339</v>
      </c>
      <c r="D23" s="233" t="s">
        <v>307</v>
      </c>
      <c r="E23" s="234">
        <v>2.3849999999999998</v>
      </c>
      <c r="F23" s="235">
        <v>245.5</v>
      </c>
      <c r="G23" s="235">
        <v>585.52</v>
      </c>
      <c r="H23" s="235">
        <v>0</v>
      </c>
      <c r="I23" s="235">
        <v>0</v>
      </c>
      <c r="J23" s="235">
        <v>245.5</v>
      </c>
      <c r="K23" s="235">
        <v>585.51749999999993</v>
      </c>
      <c r="L23" s="235">
        <v>21</v>
      </c>
      <c r="M23" s="235">
        <v>708.47919999999999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228</v>
      </c>
      <c r="T23" s="214" t="s">
        <v>228</v>
      </c>
      <c r="U23" s="214">
        <v>0.51900000000000002</v>
      </c>
      <c r="V23" s="214">
        <v>1.2378149999999999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10</v>
      </c>
      <c r="B24" s="232" t="s">
        <v>340</v>
      </c>
      <c r="C24" s="241" t="s">
        <v>341</v>
      </c>
      <c r="D24" s="233" t="s">
        <v>307</v>
      </c>
      <c r="E24" s="234">
        <v>0.89600000000000002</v>
      </c>
      <c r="F24" s="235">
        <v>344.5</v>
      </c>
      <c r="G24" s="235">
        <v>308.67</v>
      </c>
      <c r="H24" s="235">
        <v>0</v>
      </c>
      <c r="I24" s="235">
        <v>0</v>
      </c>
      <c r="J24" s="235">
        <v>344.5</v>
      </c>
      <c r="K24" s="235">
        <v>308.67200000000003</v>
      </c>
      <c r="L24" s="235">
        <v>21</v>
      </c>
      <c r="M24" s="235">
        <v>373.4907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228</v>
      </c>
      <c r="T24" s="214" t="s">
        <v>228</v>
      </c>
      <c r="U24" s="214">
        <v>0.72899999999999998</v>
      </c>
      <c r="V24" s="214">
        <v>0.65318399999999999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11</v>
      </c>
      <c r="B25" s="232" t="s">
        <v>314</v>
      </c>
      <c r="C25" s="241" t="s">
        <v>315</v>
      </c>
      <c r="D25" s="233" t="s">
        <v>307</v>
      </c>
      <c r="E25" s="234">
        <v>2.3849999999999998</v>
      </c>
      <c r="F25" s="235">
        <v>217</v>
      </c>
      <c r="G25" s="235">
        <v>517.54999999999995</v>
      </c>
      <c r="H25" s="235">
        <v>0</v>
      </c>
      <c r="I25" s="235">
        <v>0</v>
      </c>
      <c r="J25" s="235">
        <v>217</v>
      </c>
      <c r="K25" s="235">
        <v>517.54499999999996</v>
      </c>
      <c r="L25" s="235">
        <v>21</v>
      </c>
      <c r="M25" s="235">
        <v>626.23549999999989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228</v>
      </c>
      <c r="T25" s="214" t="s">
        <v>228</v>
      </c>
      <c r="U25" s="214">
        <v>1.0999999999999999E-2</v>
      </c>
      <c r="V25" s="214">
        <v>2.6234999999999994E-2</v>
      </c>
      <c r="W25" s="214"/>
      <c r="X25" s="214" t="s">
        <v>289</v>
      </c>
      <c r="Y25" s="214" t="s">
        <v>231</v>
      </c>
      <c r="Z25" s="208"/>
      <c r="AA25" s="208"/>
      <c r="AB25" s="208"/>
      <c r="AC25" s="208"/>
      <c r="AD25" s="208"/>
      <c r="AE25" s="208"/>
      <c r="AF25" s="208"/>
      <c r="AG25" s="208" t="s">
        <v>290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316</v>
      </c>
      <c r="C26" s="238" t="s">
        <v>317</v>
      </c>
      <c r="D26" s="224" t="s">
        <v>307</v>
      </c>
      <c r="E26" s="225">
        <v>2.3849999999999998</v>
      </c>
      <c r="F26" s="226">
        <v>200</v>
      </c>
      <c r="G26" s="226">
        <v>477</v>
      </c>
      <c r="H26" s="226">
        <v>0</v>
      </c>
      <c r="I26" s="226">
        <v>0</v>
      </c>
      <c r="J26" s="226">
        <v>200</v>
      </c>
      <c r="K26" s="226">
        <v>476.99999999999994</v>
      </c>
      <c r="L26" s="226">
        <v>21</v>
      </c>
      <c r="M26" s="226">
        <v>577.16999999999996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0.31</v>
      </c>
      <c r="V26" s="214">
        <v>0.73934999999999995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344</v>
      </c>
      <c r="C29" s="238" t="s">
        <v>345</v>
      </c>
      <c r="D29" s="224" t="s">
        <v>307</v>
      </c>
      <c r="E29" s="225">
        <v>0.89600000000000002</v>
      </c>
      <c r="F29" s="226">
        <v>212</v>
      </c>
      <c r="G29" s="226">
        <v>189.95</v>
      </c>
      <c r="H29" s="226">
        <v>0</v>
      </c>
      <c r="I29" s="226">
        <v>0</v>
      </c>
      <c r="J29" s="226">
        <v>212</v>
      </c>
      <c r="K29" s="226">
        <v>189.952</v>
      </c>
      <c r="L29" s="226">
        <v>21</v>
      </c>
      <c r="M29" s="226">
        <v>229.83949999999999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0.32200000000000001</v>
      </c>
      <c r="V29" s="214">
        <v>0.28851199999999999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31">
        <v>14</v>
      </c>
      <c r="B32" s="232" t="s">
        <v>415</v>
      </c>
      <c r="C32" s="241" t="s">
        <v>416</v>
      </c>
      <c r="D32" s="233" t="s">
        <v>307</v>
      </c>
      <c r="E32" s="234">
        <v>0.64</v>
      </c>
      <c r="F32" s="235">
        <v>576</v>
      </c>
      <c r="G32" s="235">
        <v>368.64</v>
      </c>
      <c r="H32" s="235">
        <v>0</v>
      </c>
      <c r="I32" s="235">
        <v>0</v>
      </c>
      <c r="J32" s="235">
        <v>576</v>
      </c>
      <c r="K32" s="235">
        <v>368.64</v>
      </c>
      <c r="L32" s="235">
        <v>21</v>
      </c>
      <c r="M32" s="235">
        <v>446.05439999999999</v>
      </c>
      <c r="N32" s="234">
        <v>0</v>
      </c>
      <c r="O32" s="234">
        <v>0</v>
      </c>
      <c r="P32" s="234">
        <v>0</v>
      </c>
      <c r="Q32" s="236">
        <v>0</v>
      </c>
      <c r="R32" s="214"/>
      <c r="S32" s="214" t="s">
        <v>228</v>
      </c>
      <c r="T32" s="214" t="s">
        <v>228</v>
      </c>
      <c r="U32" s="214">
        <v>1.1499999999999999</v>
      </c>
      <c r="V32" s="214">
        <v>0.73599999999999999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15</v>
      </c>
      <c r="B33" s="223" t="s">
        <v>322</v>
      </c>
      <c r="C33" s="238" t="s">
        <v>323</v>
      </c>
      <c r="D33" s="224" t="s">
        <v>324</v>
      </c>
      <c r="E33" s="225">
        <v>4.4122500000000002</v>
      </c>
      <c r="F33" s="226">
        <v>280</v>
      </c>
      <c r="G33" s="226">
        <v>1235.43</v>
      </c>
      <c r="H33" s="226">
        <v>0</v>
      </c>
      <c r="I33" s="226">
        <v>0</v>
      </c>
      <c r="J33" s="226">
        <v>280</v>
      </c>
      <c r="K33" s="226">
        <v>1235.43</v>
      </c>
      <c r="L33" s="226">
        <v>21</v>
      </c>
      <c r="M33" s="226">
        <v>1494.8703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228</v>
      </c>
      <c r="T33" s="214" t="s">
        <v>228</v>
      </c>
      <c r="U33" s="214">
        <v>0</v>
      </c>
      <c r="V33" s="214">
        <v>0</v>
      </c>
      <c r="W33" s="214"/>
      <c r="X33" s="214" t="s">
        <v>289</v>
      </c>
      <c r="Y33" s="214" t="s">
        <v>231</v>
      </c>
      <c r="Z33" s="208"/>
      <c r="AA33" s="208"/>
      <c r="AB33" s="208"/>
      <c r="AC33" s="208"/>
      <c r="AD33" s="208"/>
      <c r="AE33" s="208"/>
      <c r="AF33" s="208"/>
      <c r="AG33" s="208" t="s">
        <v>290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325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500</v>
      </c>
      <c r="D35" s="244"/>
      <c r="E35" s="245">
        <v>4.4122500000000002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501</v>
      </c>
      <c r="C36" s="238" t="s">
        <v>502</v>
      </c>
      <c r="D36" s="224" t="s">
        <v>256</v>
      </c>
      <c r="E36" s="225">
        <v>1</v>
      </c>
      <c r="F36" s="226">
        <v>2500</v>
      </c>
      <c r="G36" s="226">
        <v>2500</v>
      </c>
      <c r="H36" s="226">
        <v>0</v>
      </c>
      <c r="I36" s="226">
        <v>0</v>
      </c>
      <c r="J36" s="226">
        <v>2500</v>
      </c>
      <c r="K36" s="226">
        <v>2500</v>
      </c>
      <c r="L36" s="226">
        <v>21</v>
      </c>
      <c r="M36" s="226">
        <v>3025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253</v>
      </c>
      <c r="T36" s="214" t="s">
        <v>229</v>
      </c>
      <c r="U36" s="214">
        <v>0</v>
      </c>
      <c r="V36" s="214">
        <v>0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509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0" t="s">
        <v>503</v>
      </c>
      <c r="D38" s="230"/>
      <c r="E38" s="230"/>
      <c r="F38" s="230"/>
      <c r="G38" s="230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504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363</v>
      </c>
      <c r="C40" s="238" t="s">
        <v>364</v>
      </c>
      <c r="D40" s="224" t="s">
        <v>307</v>
      </c>
      <c r="E40" s="225">
        <v>0.70399999999999996</v>
      </c>
      <c r="F40" s="226">
        <v>2935</v>
      </c>
      <c r="G40" s="226">
        <v>2066.2399999999998</v>
      </c>
      <c r="H40" s="226">
        <v>2935</v>
      </c>
      <c r="I40" s="226">
        <v>2066.2399999999998</v>
      </c>
      <c r="J40" s="226">
        <v>0</v>
      </c>
      <c r="K40" s="226">
        <v>0</v>
      </c>
      <c r="L40" s="226">
        <v>21</v>
      </c>
      <c r="M40" s="226">
        <v>2500.1503999999995</v>
      </c>
      <c r="N40" s="225">
        <v>2.5</v>
      </c>
      <c r="O40" s="225">
        <v>1.7599999999999998</v>
      </c>
      <c r="P40" s="225">
        <v>0</v>
      </c>
      <c r="Q40" s="227">
        <v>0</v>
      </c>
      <c r="R40" s="214" t="s">
        <v>359</v>
      </c>
      <c r="S40" s="214" t="s">
        <v>228</v>
      </c>
      <c r="T40" s="214" t="s">
        <v>228</v>
      </c>
      <c r="U40" s="214">
        <v>0</v>
      </c>
      <c r="V40" s="214">
        <v>0</v>
      </c>
      <c r="W40" s="214"/>
      <c r="X40" s="214" t="s">
        <v>360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361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871</v>
      </c>
      <c r="D41" s="244"/>
      <c r="E41" s="245">
        <v>0.70399999999999996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223</v>
      </c>
      <c r="B42" s="217" t="s">
        <v>177</v>
      </c>
      <c r="C42" s="237" t="s">
        <v>178</v>
      </c>
      <c r="D42" s="218"/>
      <c r="E42" s="219"/>
      <c r="F42" s="220"/>
      <c r="G42" s="220">
        <v>9716.52</v>
      </c>
      <c r="H42" s="220"/>
      <c r="I42" s="220">
        <v>524.13</v>
      </c>
      <c r="J42" s="220"/>
      <c r="K42" s="220">
        <v>9192.39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224</v>
      </c>
    </row>
    <row r="43" spans="1:60" x14ac:dyDescent="0.2">
      <c r="A43" s="222">
        <v>18</v>
      </c>
      <c r="B43" s="223" t="s">
        <v>483</v>
      </c>
      <c r="C43" s="238" t="s">
        <v>484</v>
      </c>
      <c r="D43" s="224" t="s">
        <v>288</v>
      </c>
      <c r="E43" s="225">
        <v>50.738999999999997</v>
      </c>
      <c r="F43" s="226">
        <v>191.5</v>
      </c>
      <c r="G43" s="226">
        <v>9716.52</v>
      </c>
      <c r="H43" s="226">
        <v>10.33</v>
      </c>
      <c r="I43" s="226">
        <v>524.13387</v>
      </c>
      <c r="J43" s="226">
        <v>181.17</v>
      </c>
      <c r="K43" s="226">
        <v>9192.3846299999987</v>
      </c>
      <c r="L43" s="226">
        <v>21</v>
      </c>
      <c r="M43" s="226">
        <v>11756.9892</v>
      </c>
      <c r="N43" s="225">
        <v>2.0000000000000002E-5</v>
      </c>
      <c r="O43" s="225">
        <v>1.0147800000000001E-3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0.32</v>
      </c>
      <c r="V43" s="214">
        <v>16.23648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485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486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233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223</v>
      </c>
      <c r="B46" s="217" t="s">
        <v>179</v>
      </c>
      <c r="C46" s="237" t="s">
        <v>180</v>
      </c>
      <c r="D46" s="218"/>
      <c r="E46" s="219"/>
      <c r="F46" s="220"/>
      <c r="G46" s="220">
        <v>24889.599999999999</v>
      </c>
      <c r="H46" s="220"/>
      <c r="I46" s="220">
        <v>9152.5300000000007</v>
      </c>
      <c r="J46" s="220"/>
      <c r="K46" s="220">
        <v>15737.07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224</v>
      </c>
    </row>
    <row r="47" spans="1:60" x14ac:dyDescent="0.2">
      <c r="A47" s="222">
        <v>19</v>
      </c>
      <c r="B47" s="223" t="s">
        <v>738</v>
      </c>
      <c r="C47" s="238" t="s">
        <v>739</v>
      </c>
      <c r="D47" s="224" t="s">
        <v>307</v>
      </c>
      <c r="E47" s="225">
        <v>0.96</v>
      </c>
      <c r="F47" s="226">
        <v>11720</v>
      </c>
      <c r="G47" s="226">
        <v>11251.2</v>
      </c>
      <c r="H47" s="226">
        <v>5110.5600000000004</v>
      </c>
      <c r="I47" s="226">
        <v>4906.1376</v>
      </c>
      <c r="J47" s="226">
        <v>6609.44</v>
      </c>
      <c r="K47" s="226">
        <v>6345.0623999999998</v>
      </c>
      <c r="L47" s="226">
        <v>21</v>
      </c>
      <c r="M47" s="226">
        <v>13613.952000000001</v>
      </c>
      <c r="N47" s="225">
        <v>3.0951599999999999</v>
      </c>
      <c r="O47" s="225">
        <v>2.9713535999999996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11.661</v>
      </c>
      <c r="V47" s="214">
        <v>11.194559999999999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872</v>
      </c>
      <c r="D48" s="244"/>
      <c r="E48" s="245">
        <v>0.96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599</v>
      </c>
      <c r="C49" s="238" t="s">
        <v>600</v>
      </c>
      <c r="D49" s="224" t="s">
        <v>307</v>
      </c>
      <c r="E49" s="225">
        <v>0.64</v>
      </c>
      <c r="F49" s="226">
        <v>6790</v>
      </c>
      <c r="G49" s="226">
        <v>4345.6000000000004</v>
      </c>
      <c r="H49" s="226">
        <v>4894.9399999999996</v>
      </c>
      <c r="I49" s="226">
        <v>3132.7615999999998</v>
      </c>
      <c r="J49" s="226">
        <v>1895.06</v>
      </c>
      <c r="K49" s="226">
        <v>1212.8384000000001</v>
      </c>
      <c r="L49" s="226">
        <v>21</v>
      </c>
      <c r="M49" s="226">
        <v>5258.1760000000004</v>
      </c>
      <c r="N49" s="225">
        <v>2.9559700000000002</v>
      </c>
      <c r="O49" s="225">
        <v>1.8918208000000001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3.8820000000000001</v>
      </c>
      <c r="V49" s="214">
        <v>2.48448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874</v>
      </c>
      <c r="D50" s="244"/>
      <c r="E50" s="245">
        <v>0.64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439</v>
      </c>
      <c r="C51" s="238" t="s">
        <v>440</v>
      </c>
      <c r="D51" s="224" t="s">
        <v>288</v>
      </c>
      <c r="E51" s="225">
        <v>3.2</v>
      </c>
      <c r="F51" s="226">
        <v>1452</v>
      </c>
      <c r="G51" s="226">
        <v>4646.3999999999996</v>
      </c>
      <c r="H51" s="226">
        <v>270.64</v>
      </c>
      <c r="I51" s="226">
        <v>866.048</v>
      </c>
      <c r="J51" s="226">
        <v>1181.3599999999999</v>
      </c>
      <c r="K51" s="226">
        <v>3780.3519999999999</v>
      </c>
      <c r="L51" s="226">
        <v>21</v>
      </c>
      <c r="M51" s="226">
        <v>5622.1439999999993</v>
      </c>
      <c r="N51" s="225">
        <v>1.4500000000000001E-2</v>
      </c>
      <c r="O51" s="225">
        <v>4.6400000000000004E-2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1.9059999999999999</v>
      </c>
      <c r="V51" s="214">
        <v>6.0991999999999997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900</v>
      </c>
      <c r="D52" s="244"/>
      <c r="E52" s="245">
        <v>3.2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442</v>
      </c>
      <c r="C53" s="241" t="s">
        <v>443</v>
      </c>
      <c r="D53" s="233" t="s">
        <v>288</v>
      </c>
      <c r="E53" s="234">
        <v>3.2</v>
      </c>
      <c r="F53" s="235">
        <v>395</v>
      </c>
      <c r="G53" s="235">
        <v>1264</v>
      </c>
      <c r="H53" s="235">
        <v>77.37</v>
      </c>
      <c r="I53" s="235">
        <v>247.58400000000003</v>
      </c>
      <c r="J53" s="235">
        <v>317.63</v>
      </c>
      <c r="K53" s="235">
        <v>1016.4160000000001</v>
      </c>
      <c r="L53" s="235">
        <v>21</v>
      </c>
      <c r="M53" s="235">
        <v>1529.44</v>
      </c>
      <c r="N53" s="234">
        <v>9.6000000000000002E-4</v>
      </c>
      <c r="O53" s="234">
        <v>3.0720000000000001E-3</v>
      </c>
      <c r="P53" s="234">
        <v>0</v>
      </c>
      <c r="Q53" s="236">
        <v>0</v>
      </c>
      <c r="R53" s="214"/>
      <c r="S53" s="214" t="s">
        <v>228</v>
      </c>
      <c r="T53" s="214" t="s">
        <v>228</v>
      </c>
      <c r="U53" s="214">
        <v>0.628</v>
      </c>
      <c r="V53" s="214">
        <v>2.0096000000000003</v>
      </c>
      <c r="W53" s="214"/>
      <c r="X53" s="214" t="s">
        <v>289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290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23</v>
      </c>
      <c r="B54" s="223" t="s">
        <v>743</v>
      </c>
      <c r="C54" s="238" t="s">
        <v>744</v>
      </c>
      <c r="D54" s="224" t="s">
        <v>307</v>
      </c>
      <c r="E54" s="225">
        <v>0.32</v>
      </c>
      <c r="F54" s="226">
        <v>10570</v>
      </c>
      <c r="G54" s="226">
        <v>3382.4</v>
      </c>
      <c r="H54" s="226">
        <v>0</v>
      </c>
      <c r="I54" s="226">
        <v>0</v>
      </c>
      <c r="J54" s="226">
        <v>10570</v>
      </c>
      <c r="K54" s="226">
        <v>3382.4</v>
      </c>
      <c r="L54" s="226">
        <v>21</v>
      </c>
      <c r="M54" s="226">
        <v>4092.7040000000002</v>
      </c>
      <c r="N54" s="225">
        <v>3.0951599999999999</v>
      </c>
      <c r="O54" s="225">
        <v>0.99045119999999998</v>
      </c>
      <c r="P54" s="225">
        <v>0</v>
      </c>
      <c r="Q54" s="227">
        <v>0</v>
      </c>
      <c r="R54" s="214"/>
      <c r="S54" s="214" t="s">
        <v>253</v>
      </c>
      <c r="T54" s="214" t="s">
        <v>535</v>
      </c>
      <c r="U54" s="214">
        <v>11.661</v>
      </c>
      <c r="V54" s="214">
        <v>3.7315199999999997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879</v>
      </c>
      <c r="D55" s="244"/>
      <c r="E55" s="245">
        <v>0.32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10.590751469999999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16.135002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22">
        <v>26</v>
      </c>
      <c r="B62" s="223" t="s">
        <v>375</v>
      </c>
      <c r="C62" s="238" t="s">
        <v>376</v>
      </c>
      <c r="D62" s="224" t="s">
        <v>288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1.1493119999999999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505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493</v>
      </c>
      <c r="C64" s="238" t="s">
        <v>494</v>
      </c>
      <c r="D64" s="224" t="s">
        <v>288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228</v>
      </c>
      <c r="T64" s="214" t="s">
        <v>228</v>
      </c>
      <c r="U64" s="214">
        <v>1.0469999999999999</v>
      </c>
      <c r="V64" s="214">
        <v>53.123732999999994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506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507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508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505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187</v>
      </c>
      <c r="C69" s="237" t="s">
        <v>188</v>
      </c>
      <c r="D69" s="218"/>
      <c r="E69" s="219"/>
      <c r="F69" s="220"/>
      <c r="G69" s="220">
        <v>5273.6</v>
      </c>
      <c r="H69" s="220"/>
      <c r="I69" s="220">
        <v>0</v>
      </c>
      <c r="J69" s="220"/>
      <c r="K69" s="220">
        <v>5273.6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377</v>
      </c>
      <c r="C70" s="238" t="s">
        <v>378</v>
      </c>
      <c r="D70" s="224" t="s">
        <v>307</v>
      </c>
      <c r="E70" s="225">
        <v>0.64</v>
      </c>
      <c r="F70" s="226">
        <v>8240</v>
      </c>
      <c r="G70" s="226">
        <v>5273.6</v>
      </c>
      <c r="H70" s="226">
        <v>0</v>
      </c>
      <c r="I70" s="226">
        <v>0</v>
      </c>
      <c r="J70" s="226">
        <v>8240</v>
      </c>
      <c r="K70" s="226">
        <v>5273.6</v>
      </c>
      <c r="L70" s="226">
        <v>21</v>
      </c>
      <c r="M70" s="226">
        <v>6381.0560000000005</v>
      </c>
      <c r="N70" s="225">
        <v>0</v>
      </c>
      <c r="O70" s="225">
        <v>0</v>
      </c>
      <c r="P70" s="225">
        <v>1.33</v>
      </c>
      <c r="Q70" s="227">
        <v>0.85120000000000007</v>
      </c>
      <c r="R70" s="214"/>
      <c r="S70" s="214" t="s">
        <v>228</v>
      </c>
      <c r="T70" s="214" t="s">
        <v>228</v>
      </c>
      <c r="U70" s="214">
        <v>8.6210000000000004</v>
      </c>
      <c r="V70" s="214">
        <v>5.5174400000000006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379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882</v>
      </c>
      <c r="D72" s="244"/>
      <c r="E72" s="245">
        <v>0.64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223</v>
      </c>
      <c r="B73" s="217" t="s">
        <v>189</v>
      </c>
      <c r="C73" s="237" t="s">
        <v>190</v>
      </c>
      <c r="D73" s="218"/>
      <c r="E73" s="219"/>
      <c r="F73" s="220"/>
      <c r="G73" s="220">
        <v>3412.88</v>
      </c>
      <c r="H73" s="220"/>
      <c r="I73" s="220">
        <v>0</v>
      </c>
      <c r="J73" s="220"/>
      <c r="K73" s="220">
        <v>3412.88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224</v>
      </c>
    </row>
    <row r="74" spans="1:60" x14ac:dyDescent="0.2">
      <c r="A74" s="231">
        <v>29</v>
      </c>
      <c r="B74" s="232" t="s">
        <v>381</v>
      </c>
      <c r="C74" s="241" t="s">
        <v>382</v>
      </c>
      <c r="D74" s="233" t="s">
        <v>324</v>
      </c>
      <c r="E74" s="234">
        <v>9.92117</v>
      </c>
      <c r="F74" s="235">
        <v>344</v>
      </c>
      <c r="G74" s="235">
        <v>3412.88</v>
      </c>
      <c r="H74" s="235">
        <v>0</v>
      </c>
      <c r="I74" s="235">
        <v>0</v>
      </c>
      <c r="J74" s="235">
        <v>344</v>
      </c>
      <c r="K74" s="235">
        <v>3412.8824800000002</v>
      </c>
      <c r="L74" s="235">
        <v>21</v>
      </c>
      <c r="M74" s="235">
        <v>4129.5847999999996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228</v>
      </c>
      <c r="T74" s="214" t="s">
        <v>228</v>
      </c>
      <c r="U74" s="214">
        <v>0.23200000000000001</v>
      </c>
      <c r="V74" s="214">
        <v>2.3017114400000001</v>
      </c>
      <c r="W74" s="214"/>
      <c r="X74" s="214" t="s">
        <v>383</v>
      </c>
      <c r="Y74" s="214" t="s">
        <v>231</v>
      </c>
      <c r="Z74" s="208"/>
      <c r="AA74" s="208"/>
      <c r="AB74" s="208"/>
      <c r="AC74" s="208"/>
      <c r="AD74" s="208"/>
      <c r="AE74" s="208"/>
      <c r="AF74" s="208"/>
      <c r="AG74" s="208" t="s">
        <v>384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223</v>
      </c>
      <c r="B75" s="217" t="s">
        <v>191</v>
      </c>
      <c r="C75" s="237" t="s">
        <v>192</v>
      </c>
      <c r="D75" s="218"/>
      <c r="E75" s="219"/>
      <c r="F75" s="220"/>
      <c r="G75" s="220">
        <v>3803.39</v>
      </c>
      <c r="H75" s="220"/>
      <c r="I75" s="220">
        <v>7.31</v>
      </c>
      <c r="J75" s="220"/>
      <c r="K75" s="220">
        <v>3796.08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224</v>
      </c>
    </row>
    <row r="76" spans="1:60" x14ac:dyDescent="0.2">
      <c r="A76" s="222">
        <v>30</v>
      </c>
      <c r="B76" s="223" t="s">
        <v>385</v>
      </c>
      <c r="C76" s="238" t="s">
        <v>386</v>
      </c>
      <c r="D76" s="224" t="s">
        <v>324</v>
      </c>
      <c r="E76" s="225">
        <v>1.7645</v>
      </c>
      <c r="F76" s="226">
        <v>808</v>
      </c>
      <c r="G76" s="226">
        <v>1425.72</v>
      </c>
      <c r="H76" s="226">
        <v>0</v>
      </c>
      <c r="I76" s="226">
        <v>0</v>
      </c>
      <c r="J76" s="226">
        <v>808</v>
      </c>
      <c r="K76" s="226">
        <v>1425.7159999999999</v>
      </c>
      <c r="L76" s="226">
        <v>21</v>
      </c>
      <c r="M76" s="226">
        <v>1725.1212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228</v>
      </c>
      <c r="T76" s="214" t="s">
        <v>228</v>
      </c>
      <c r="U76" s="214">
        <v>1.8160000000000001</v>
      </c>
      <c r="V76" s="214">
        <v>3.204332</v>
      </c>
      <c r="W76" s="214"/>
      <c r="X76" s="214" t="s">
        <v>387</v>
      </c>
      <c r="Y76" s="214" t="s">
        <v>231</v>
      </c>
      <c r="Z76" s="208"/>
      <c r="AA76" s="208"/>
      <c r="AB76" s="208"/>
      <c r="AC76" s="208"/>
      <c r="AD76" s="208"/>
      <c r="AE76" s="208"/>
      <c r="AF76" s="208"/>
      <c r="AG76" s="208" t="s">
        <v>388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389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31</v>
      </c>
      <c r="B78" s="232" t="s">
        <v>390</v>
      </c>
      <c r="C78" s="241" t="s">
        <v>391</v>
      </c>
      <c r="D78" s="233" t="s">
        <v>324</v>
      </c>
      <c r="E78" s="234">
        <v>1.7645</v>
      </c>
      <c r="F78" s="235">
        <v>383</v>
      </c>
      <c r="G78" s="235">
        <v>675.8</v>
      </c>
      <c r="H78" s="235">
        <v>4.1399999999999997</v>
      </c>
      <c r="I78" s="235">
        <v>7.3050299999999995</v>
      </c>
      <c r="J78" s="235">
        <v>378.86</v>
      </c>
      <c r="K78" s="235">
        <v>668.49847</v>
      </c>
      <c r="L78" s="235">
        <v>21</v>
      </c>
      <c r="M78" s="235">
        <v>817.71799999999996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228</v>
      </c>
      <c r="T78" s="214" t="s">
        <v>228</v>
      </c>
      <c r="U78" s="214">
        <v>4.2000000000000003E-2</v>
      </c>
      <c r="V78" s="214">
        <v>7.4109000000000008E-2</v>
      </c>
      <c r="W78" s="214"/>
      <c r="X78" s="214" t="s">
        <v>387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388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32</v>
      </c>
      <c r="B79" s="232" t="s">
        <v>392</v>
      </c>
      <c r="C79" s="241" t="s">
        <v>393</v>
      </c>
      <c r="D79" s="233" t="s">
        <v>324</v>
      </c>
      <c r="E79" s="234">
        <v>1.7645</v>
      </c>
      <c r="F79" s="235">
        <v>630</v>
      </c>
      <c r="G79" s="235">
        <v>1111.6400000000001</v>
      </c>
      <c r="H79" s="235">
        <v>0</v>
      </c>
      <c r="I79" s="235">
        <v>0</v>
      </c>
      <c r="J79" s="235">
        <v>630</v>
      </c>
      <c r="K79" s="235">
        <v>1111.635</v>
      </c>
      <c r="L79" s="235">
        <v>21</v>
      </c>
      <c r="M79" s="235">
        <v>1345.0844000000002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228</v>
      </c>
      <c r="T79" s="214" t="s">
        <v>229</v>
      </c>
      <c r="U79" s="214">
        <v>0</v>
      </c>
      <c r="V79" s="214">
        <v>0</v>
      </c>
      <c r="W79" s="214"/>
      <c r="X79" s="214" t="s">
        <v>387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388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33</v>
      </c>
      <c r="B80" s="223" t="s">
        <v>394</v>
      </c>
      <c r="C80" s="238" t="s">
        <v>395</v>
      </c>
      <c r="D80" s="224" t="s">
        <v>324</v>
      </c>
      <c r="E80" s="225">
        <v>1.7645</v>
      </c>
      <c r="F80" s="226">
        <v>334.5</v>
      </c>
      <c r="G80" s="226">
        <v>590.23</v>
      </c>
      <c r="H80" s="226">
        <v>0</v>
      </c>
      <c r="I80" s="226">
        <v>0</v>
      </c>
      <c r="J80" s="226">
        <v>334.5</v>
      </c>
      <c r="K80" s="226">
        <v>590.22524999999996</v>
      </c>
      <c r="L80" s="226">
        <v>21</v>
      </c>
      <c r="M80" s="226">
        <v>714.17830000000004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0.752</v>
      </c>
      <c r="V80" s="214">
        <v>1.3269039999999999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389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233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396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233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209</v>
      </c>
    </row>
    <row r="84" spans="1:60" x14ac:dyDescent="0.2">
      <c r="C84" s="243"/>
      <c r="D84" s="10"/>
      <c r="AG84" t="s">
        <v>285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7:G77"/>
    <mergeCell ref="C81:G81"/>
    <mergeCell ref="C82:G82"/>
    <mergeCell ref="C38:G38"/>
    <mergeCell ref="C39:G39"/>
    <mergeCell ref="C44:G44"/>
    <mergeCell ref="C45:G45"/>
    <mergeCell ref="C58:G58"/>
    <mergeCell ref="C60:G60"/>
    <mergeCell ref="C27:G27"/>
    <mergeCell ref="C28:G28"/>
    <mergeCell ref="C30:G30"/>
    <mergeCell ref="C31:G31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28AD2-C24A-4AAE-8AE2-41D28499350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118</v>
      </c>
      <c r="C4" s="200" t="s">
        <v>119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212198.19</v>
      </c>
      <c r="H8" s="220"/>
      <c r="I8" s="220">
        <v>44865.75</v>
      </c>
      <c r="J8" s="220"/>
      <c r="K8" s="220">
        <v>167332.44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5.1071999999999997</v>
      </c>
      <c r="F9" s="226">
        <v>863</v>
      </c>
      <c r="G9" s="226">
        <v>4407.51</v>
      </c>
      <c r="H9" s="226">
        <v>0</v>
      </c>
      <c r="I9" s="226">
        <v>0</v>
      </c>
      <c r="J9" s="226">
        <v>863</v>
      </c>
      <c r="K9" s="226">
        <v>4407.5136000000002</v>
      </c>
      <c r="L9" s="226">
        <v>21</v>
      </c>
      <c r="M9" s="226">
        <v>5333.0870999999997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10.173542399999999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901</v>
      </c>
      <c r="D11" s="244"/>
      <c r="E11" s="245">
        <v>1.9152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3.1256063999999997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16.721499999999999</v>
      </c>
      <c r="F19" s="226">
        <v>2215</v>
      </c>
      <c r="G19" s="226">
        <v>37038.120000000003</v>
      </c>
      <c r="H19" s="226">
        <v>0</v>
      </c>
      <c r="I19" s="226">
        <v>0</v>
      </c>
      <c r="J19" s="226">
        <v>2215</v>
      </c>
      <c r="K19" s="226">
        <v>37038.122499999998</v>
      </c>
      <c r="L19" s="226">
        <v>21</v>
      </c>
      <c r="M19" s="226">
        <v>44816.125200000002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12.875555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902</v>
      </c>
      <c r="D20" s="244"/>
      <c r="E20" s="245">
        <v>16.721499999999999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32.697499999999998</v>
      </c>
      <c r="F21" s="226">
        <v>472</v>
      </c>
      <c r="G21" s="226">
        <v>15433.22</v>
      </c>
      <c r="H21" s="226">
        <v>0</v>
      </c>
      <c r="I21" s="226">
        <v>0</v>
      </c>
      <c r="J21" s="226">
        <v>472</v>
      </c>
      <c r="K21" s="226">
        <v>15433.22</v>
      </c>
      <c r="L21" s="226">
        <v>21</v>
      </c>
      <c r="M21" s="226">
        <v>18674.196199999998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10.136225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903</v>
      </c>
      <c r="D23" s="244"/>
      <c r="E23" s="245">
        <v>32.697499999999998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6.5395000000000003</v>
      </c>
      <c r="F24" s="226">
        <v>61.2</v>
      </c>
      <c r="G24" s="226">
        <v>400.22</v>
      </c>
      <c r="H24" s="226">
        <v>0</v>
      </c>
      <c r="I24" s="226">
        <v>0</v>
      </c>
      <c r="J24" s="226">
        <v>61.2</v>
      </c>
      <c r="K24" s="226">
        <v>400.21740000000005</v>
      </c>
      <c r="L24" s="226">
        <v>21</v>
      </c>
      <c r="M24" s="226">
        <v>484.26620000000003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0.66964480000000004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904</v>
      </c>
      <c r="D25" s="244"/>
      <c r="E25" s="245">
        <v>6.5395000000000003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32.697499999999998</v>
      </c>
      <c r="F26" s="235">
        <v>245.5</v>
      </c>
      <c r="G26" s="235">
        <v>8027.24</v>
      </c>
      <c r="H26" s="235">
        <v>0</v>
      </c>
      <c r="I26" s="235">
        <v>0</v>
      </c>
      <c r="J26" s="235">
        <v>245.5</v>
      </c>
      <c r="K26" s="235">
        <v>8027.2362499999999</v>
      </c>
      <c r="L26" s="235">
        <v>21</v>
      </c>
      <c r="M26" s="235">
        <v>9712.9603999999999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16.9700025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16.721499999999999</v>
      </c>
      <c r="F27" s="235">
        <v>344.5</v>
      </c>
      <c r="G27" s="235">
        <v>5760.56</v>
      </c>
      <c r="H27" s="235">
        <v>0</v>
      </c>
      <c r="I27" s="235">
        <v>0</v>
      </c>
      <c r="J27" s="235">
        <v>344.5</v>
      </c>
      <c r="K27" s="235">
        <v>5760.5567499999997</v>
      </c>
      <c r="L27" s="235">
        <v>21</v>
      </c>
      <c r="M27" s="235">
        <v>6970.2776000000003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12.189973499999999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28.875</v>
      </c>
      <c r="F28" s="226">
        <v>53.3</v>
      </c>
      <c r="G28" s="226">
        <v>1539.04</v>
      </c>
      <c r="H28" s="226">
        <v>0</v>
      </c>
      <c r="I28" s="226">
        <v>0</v>
      </c>
      <c r="J28" s="226">
        <v>53.3</v>
      </c>
      <c r="K28" s="226">
        <v>1539.0374999999999</v>
      </c>
      <c r="L28" s="226">
        <v>21</v>
      </c>
      <c r="M28" s="226">
        <v>1862.2384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2.1367499999999997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905</v>
      </c>
      <c r="D29" s="244"/>
      <c r="E29" s="245">
        <v>28.875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18.260000000000002</v>
      </c>
      <c r="F30" s="226">
        <v>217</v>
      </c>
      <c r="G30" s="226">
        <v>3962.42</v>
      </c>
      <c r="H30" s="226">
        <v>0</v>
      </c>
      <c r="I30" s="226">
        <v>0</v>
      </c>
      <c r="J30" s="226">
        <v>217</v>
      </c>
      <c r="K30" s="226">
        <v>3962.4200000000005</v>
      </c>
      <c r="L30" s="226">
        <v>21</v>
      </c>
      <c r="M30" s="226">
        <v>4794.5281999999997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0.20086000000000001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906</v>
      </c>
      <c r="D31" s="244"/>
      <c r="E31" s="245">
        <v>18.260000000000002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11.6143</v>
      </c>
      <c r="F32" s="226">
        <v>248.5</v>
      </c>
      <c r="G32" s="226">
        <v>2886.15</v>
      </c>
      <c r="H32" s="226">
        <v>0</v>
      </c>
      <c r="I32" s="226">
        <v>0</v>
      </c>
      <c r="J32" s="226">
        <v>248.5</v>
      </c>
      <c r="K32" s="226">
        <v>2886.15355</v>
      </c>
      <c r="L32" s="226">
        <v>21</v>
      </c>
      <c r="M32" s="226">
        <v>3492.2415000000001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0.13937160000000001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907</v>
      </c>
      <c r="D33" s="244"/>
      <c r="E33" s="245">
        <v>11.6143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32.697499999999998</v>
      </c>
      <c r="F34" s="226">
        <v>200</v>
      </c>
      <c r="G34" s="226">
        <v>6539.5</v>
      </c>
      <c r="H34" s="226">
        <v>0</v>
      </c>
      <c r="I34" s="226">
        <v>0</v>
      </c>
      <c r="J34" s="226">
        <v>200</v>
      </c>
      <c r="K34" s="226">
        <v>6539.5</v>
      </c>
      <c r="L34" s="226">
        <v>21</v>
      </c>
      <c r="M34" s="226">
        <v>7912.7950000000001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10.136225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16.721499999999999</v>
      </c>
      <c r="F37" s="226">
        <v>212</v>
      </c>
      <c r="G37" s="226">
        <v>3544.96</v>
      </c>
      <c r="H37" s="226">
        <v>0</v>
      </c>
      <c r="I37" s="226">
        <v>0</v>
      </c>
      <c r="J37" s="226">
        <v>212</v>
      </c>
      <c r="K37" s="226">
        <v>3544.9579999999996</v>
      </c>
      <c r="L37" s="226">
        <v>21</v>
      </c>
      <c r="M37" s="226">
        <v>4289.4016000000001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5.3843230000000002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14.4375</v>
      </c>
      <c r="F40" s="235">
        <v>316</v>
      </c>
      <c r="G40" s="235">
        <v>4562.25</v>
      </c>
      <c r="H40" s="235">
        <v>0</v>
      </c>
      <c r="I40" s="235">
        <v>0</v>
      </c>
      <c r="J40" s="235">
        <v>316</v>
      </c>
      <c r="K40" s="235">
        <v>4562.25</v>
      </c>
      <c r="L40" s="235">
        <v>21</v>
      </c>
      <c r="M40" s="235">
        <v>5520.3225000000002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9.4132499999999997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25.9375</v>
      </c>
      <c r="F41" s="226">
        <v>145.5</v>
      </c>
      <c r="G41" s="226">
        <v>3773.91</v>
      </c>
      <c r="H41" s="226">
        <v>0</v>
      </c>
      <c r="I41" s="226">
        <v>0</v>
      </c>
      <c r="J41" s="226">
        <v>145.5</v>
      </c>
      <c r="K41" s="226">
        <v>3773.90625</v>
      </c>
      <c r="L41" s="226">
        <v>21</v>
      </c>
      <c r="M41" s="226">
        <v>4566.4310999999998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5.2393749999999999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908</v>
      </c>
      <c r="D43" s="244"/>
      <c r="E43" s="245">
        <v>14.4375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2" x14ac:dyDescent="0.2">
      <c r="A44" s="211"/>
      <c r="B44" s="212"/>
      <c r="C44" s="246" t="s">
        <v>909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20</v>
      </c>
      <c r="F45" s="235">
        <v>11.3</v>
      </c>
      <c r="G45" s="235">
        <v>226</v>
      </c>
      <c r="H45" s="235">
        <v>0.8</v>
      </c>
      <c r="I45" s="235">
        <v>16</v>
      </c>
      <c r="J45" s="235">
        <v>10.5</v>
      </c>
      <c r="K45" s="235">
        <v>210</v>
      </c>
      <c r="L45" s="235">
        <v>21</v>
      </c>
      <c r="M45" s="235">
        <v>273.45999999999998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0.42000000000000004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30</v>
      </c>
      <c r="F46" s="235">
        <v>31.9</v>
      </c>
      <c r="G46" s="235">
        <v>957</v>
      </c>
      <c r="H46" s="235">
        <v>0.8</v>
      </c>
      <c r="I46" s="235">
        <v>24</v>
      </c>
      <c r="J46" s="235">
        <v>31.1</v>
      </c>
      <c r="K46" s="235">
        <v>933</v>
      </c>
      <c r="L46" s="235">
        <v>21</v>
      </c>
      <c r="M46" s="235">
        <v>1157.97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2.19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20</v>
      </c>
      <c r="F47" s="226">
        <v>15.6</v>
      </c>
      <c r="G47" s="226">
        <v>312</v>
      </c>
      <c r="H47" s="226">
        <v>0</v>
      </c>
      <c r="I47" s="226">
        <v>0</v>
      </c>
      <c r="J47" s="226">
        <v>15.6</v>
      </c>
      <c r="K47" s="226">
        <v>312</v>
      </c>
      <c r="L47" s="226">
        <v>21</v>
      </c>
      <c r="M47" s="226">
        <v>377.52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0.36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910</v>
      </c>
      <c r="D48" s="244"/>
      <c r="E48" s="245">
        <v>20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30</v>
      </c>
      <c r="F49" s="226">
        <v>73.900000000000006</v>
      </c>
      <c r="G49" s="226">
        <v>2217</v>
      </c>
      <c r="H49" s="226">
        <v>0</v>
      </c>
      <c r="I49" s="226">
        <v>0</v>
      </c>
      <c r="J49" s="226">
        <v>73.900000000000006</v>
      </c>
      <c r="K49" s="226">
        <v>2217</v>
      </c>
      <c r="L49" s="226">
        <v>21</v>
      </c>
      <c r="M49" s="226">
        <v>2682.5699999999997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3.84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911</v>
      </c>
      <c r="D50" s="244"/>
      <c r="E50" s="245">
        <v>30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33.780999999999999</v>
      </c>
      <c r="F51" s="226">
        <v>280</v>
      </c>
      <c r="G51" s="226">
        <v>9458.68</v>
      </c>
      <c r="H51" s="226">
        <v>0</v>
      </c>
      <c r="I51" s="226">
        <v>0</v>
      </c>
      <c r="J51" s="226">
        <v>280</v>
      </c>
      <c r="K51" s="226">
        <v>9458.68</v>
      </c>
      <c r="L51" s="226">
        <v>21</v>
      </c>
      <c r="M51" s="226">
        <v>11445.0028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912</v>
      </c>
      <c r="D53" s="244"/>
      <c r="E53" s="245">
        <v>33.780999999999999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11.6143</v>
      </c>
      <c r="F54" s="235">
        <v>1670</v>
      </c>
      <c r="G54" s="235">
        <v>19395.88</v>
      </c>
      <c r="H54" s="235">
        <v>0</v>
      </c>
      <c r="I54" s="235">
        <v>0</v>
      </c>
      <c r="J54" s="235">
        <v>1670</v>
      </c>
      <c r="K54" s="235">
        <v>19395.881000000001</v>
      </c>
      <c r="L54" s="235">
        <v>21</v>
      </c>
      <c r="M54" s="235">
        <v>23469.014800000001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1.5</v>
      </c>
      <c r="F59" s="226">
        <v>187.5</v>
      </c>
      <c r="G59" s="226">
        <v>281.25</v>
      </c>
      <c r="H59" s="226">
        <v>187.5</v>
      </c>
      <c r="I59" s="226">
        <v>281.25</v>
      </c>
      <c r="J59" s="226">
        <v>0</v>
      </c>
      <c r="K59" s="226">
        <v>0</v>
      </c>
      <c r="L59" s="226">
        <v>21</v>
      </c>
      <c r="M59" s="226">
        <v>340.3125</v>
      </c>
      <c r="N59" s="225">
        <v>1E-3</v>
      </c>
      <c r="O59" s="225">
        <v>1.5E-3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913</v>
      </c>
      <c r="D60" s="244"/>
      <c r="E60" s="245">
        <v>1.5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914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4943.4799999999996</v>
      </c>
      <c r="H63" s="220"/>
      <c r="I63" s="220">
        <v>590.1</v>
      </c>
      <c r="J63" s="220"/>
      <c r="K63" s="220">
        <v>4353.38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15.57</v>
      </c>
      <c r="F64" s="226">
        <v>317.5</v>
      </c>
      <c r="G64" s="226">
        <v>4943.4799999999996</v>
      </c>
      <c r="H64" s="226">
        <v>37.9</v>
      </c>
      <c r="I64" s="226">
        <v>590.10299999999995</v>
      </c>
      <c r="J64" s="226">
        <v>279.60000000000002</v>
      </c>
      <c r="K64" s="226">
        <v>4353.3720000000003</v>
      </c>
      <c r="L64" s="226">
        <v>21</v>
      </c>
      <c r="M64" s="226">
        <v>5981.6107999999995</v>
      </c>
      <c r="N64" s="225">
        <v>1.289E-2</v>
      </c>
      <c r="O64" s="225">
        <v>0.20069730000000002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8.0029800000000009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915</v>
      </c>
      <c r="D66" s="244"/>
      <c r="E66" s="245">
        <v>8.39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916</v>
      </c>
      <c r="D67" s="244"/>
      <c r="E67" s="245">
        <v>5.5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231648.83</v>
      </c>
      <c r="H69" s="220"/>
      <c r="I69" s="220">
        <v>114947.09</v>
      </c>
      <c r="J69" s="220"/>
      <c r="K69" s="220">
        <v>116701.74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7.6601999999999997</v>
      </c>
      <c r="F70" s="226">
        <v>10070</v>
      </c>
      <c r="G70" s="226">
        <v>77138.210000000006</v>
      </c>
      <c r="H70" s="226">
        <v>280.76</v>
      </c>
      <c r="I70" s="226">
        <v>2150.6777520000001</v>
      </c>
      <c r="J70" s="226">
        <v>9789.24</v>
      </c>
      <c r="K70" s="226">
        <v>74987.536247999989</v>
      </c>
      <c r="L70" s="226">
        <v>21</v>
      </c>
      <c r="M70" s="226">
        <v>93337.234100000001</v>
      </c>
      <c r="N70" s="225">
        <v>0.17978</v>
      </c>
      <c r="O70" s="225">
        <v>1.3771507559999998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130.4685264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917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918</v>
      </c>
      <c r="D72" s="244"/>
      <c r="E72" s="245">
        <v>5.4401999999999999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8.2799999999999994</v>
      </c>
      <c r="F75" s="226">
        <v>6790</v>
      </c>
      <c r="G75" s="226">
        <v>56221.2</v>
      </c>
      <c r="H75" s="226">
        <v>4894.9399999999996</v>
      </c>
      <c r="I75" s="226">
        <v>40530.10319999999</v>
      </c>
      <c r="J75" s="226">
        <v>1895.06</v>
      </c>
      <c r="K75" s="226">
        <v>15691.096799999998</v>
      </c>
      <c r="L75" s="226">
        <v>21</v>
      </c>
      <c r="M75" s="226">
        <v>68027.651999999987</v>
      </c>
      <c r="N75" s="225">
        <v>2.9559700000000002</v>
      </c>
      <c r="O75" s="225">
        <v>24.4754316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32.142959999999995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436</v>
      </c>
      <c r="C79" s="238" t="s">
        <v>437</v>
      </c>
      <c r="D79" s="224" t="s">
        <v>307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228</v>
      </c>
      <c r="T79" s="214" t="s">
        <v>228</v>
      </c>
      <c r="U79" s="214">
        <v>4.5739999999999998</v>
      </c>
      <c r="V79" s="214">
        <v>23.693319999999996</v>
      </c>
      <c r="W79" s="214"/>
      <c r="X79" s="214" t="s">
        <v>289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290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605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439</v>
      </c>
      <c r="C81" s="238" t="s">
        <v>440</v>
      </c>
      <c r="D81" s="224" t="s">
        <v>288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228</v>
      </c>
      <c r="T81" s="214" t="s">
        <v>228</v>
      </c>
      <c r="U81" s="214">
        <v>1.9059999999999999</v>
      </c>
      <c r="V81" s="214">
        <v>7.7764799999999994</v>
      </c>
      <c r="W81" s="214"/>
      <c r="X81" s="214" t="s">
        <v>289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290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606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607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442</v>
      </c>
      <c r="C84" s="241" t="s">
        <v>443</v>
      </c>
      <c r="D84" s="233" t="s">
        <v>288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228</v>
      </c>
      <c r="T84" s="214" t="s">
        <v>228</v>
      </c>
      <c r="U84" s="214">
        <v>0.628</v>
      </c>
      <c r="V84" s="214">
        <v>2.5622400000000001</v>
      </c>
      <c r="W84" s="214"/>
      <c r="X84" s="214" t="s">
        <v>289</v>
      </c>
      <c r="Y84" s="214" t="s">
        <v>231</v>
      </c>
      <c r="Z84" s="208"/>
      <c r="AA84" s="208"/>
      <c r="AB84" s="208"/>
      <c r="AC84" s="208"/>
      <c r="AD84" s="208"/>
      <c r="AE84" s="208"/>
      <c r="AF84" s="208"/>
      <c r="AG84" s="208" t="s">
        <v>290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445</v>
      </c>
      <c r="C85" s="238" t="s">
        <v>446</v>
      </c>
      <c r="D85" s="224" t="s">
        <v>324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228</v>
      </c>
      <c r="T85" s="214" t="s">
        <v>228</v>
      </c>
      <c r="U85" s="214">
        <v>21.445</v>
      </c>
      <c r="V85" s="214">
        <v>0.19858069999999997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608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304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520</v>
      </c>
      <c r="C87" s="238" t="s">
        <v>521</v>
      </c>
      <c r="D87" s="224" t="s">
        <v>324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228</v>
      </c>
      <c r="T87" s="214" t="s">
        <v>228</v>
      </c>
      <c r="U87" s="214">
        <v>39.133000000000003</v>
      </c>
      <c r="V87" s="214">
        <v>14.530082900000002</v>
      </c>
      <c r="W87" s="214"/>
      <c r="X87" s="214" t="s">
        <v>289</v>
      </c>
      <c r="Y87" s="214" t="s">
        <v>231</v>
      </c>
      <c r="Z87" s="208"/>
      <c r="AA87" s="208"/>
      <c r="AB87" s="208"/>
      <c r="AC87" s="208"/>
      <c r="AD87" s="208"/>
      <c r="AE87" s="208"/>
      <c r="AF87" s="208"/>
      <c r="AG87" s="208" t="s">
        <v>290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609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610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523</v>
      </c>
      <c r="C90" s="238" t="s">
        <v>524</v>
      </c>
      <c r="D90" s="224" t="s">
        <v>525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359</v>
      </c>
      <c r="S90" s="214" t="s">
        <v>228</v>
      </c>
      <c r="T90" s="214" t="s">
        <v>228</v>
      </c>
      <c r="U90" s="214">
        <v>0</v>
      </c>
      <c r="V90" s="214">
        <v>0</v>
      </c>
      <c r="W90" s="214"/>
      <c r="X90" s="214" t="s">
        <v>360</v>
      </c>
      <c r="Y90" s="214" t="s">
        <v>231</v>
      </c>
      <c r="Z90" s="208"/>
      <c r="AA90" s="208"/>
      <c r="AB90" s="208"/>
      <c r="AC90" s="208"/>
      <c r="AD90" s="208"/>
      <c r="AE90" s="208"/>
      <c r="AF90" s="208"/>
      <c r="AG90" s="208" t="s">
        <v>361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179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430</v>
      </c>
      <c r="C92" s="238" t="s">
        <v>431</v>
      </c>
      <c r="D92" s="224" t="s">
        <v>324</v>
      </c>
      <c r="E92" s="225">
        <v>20.299530000000001</v>
      </c>
      <c r="F92" s="226">
        <v>1617</v>
      </c>
      <c r="G92" s="226">
        <v>32824.339999999997</v>
      </c>
      <c r="H92" s="226">
        <v>1617</v>
      </c>
      <c r="I92" s="226">
        <v>32824.34001</v>
      </c>
      <c r="J92" s="226">
        <v>0</v>
      </c>
      <c r="K92" s="226">
        <v>0</v>
      </c>
      <c r="L92" s="226">
        <v>21</v>
      </c>
      <c r="M92" s="226">
        <v>39717.451399999998</v>
      </c>
      <c r="N92" s="225">
        <v>1</v>
      </c>
      <c r="O92" s="225">
        <v>20.299530000000001</v>
      </c>
      <c r="P92" s="225">
        <v>0</v>
      </c>
      <c r="Q92" s="227">
        <v>0</v>
      </c>
      <c r="R92" s="214" t="s">
        <v>359</v>
      </c>
      <c r="S92" s="214" t="s">
        <v>228</v>
      </c>
      <c r="T92" s="214" t="s">
        <v>228</v>
      </c>
      <c r="U92" s="214">
        <v>0</v>
      </c>
      <c r="V92" s="214">
        <v>0</v>
      </c>
      <c r="W92" s="214"/>
      <c r="X92" s="214" t="s">
        <v>360</v>
      </c>
      <c r="Y92" s="214" t="s">
        <v>231</v>
      </c>
      <c r="Z92" s="208"/>
      <c r="AA92" s="208"/>
      <c r="AB92" s="208"/>
      <c r="AC92" s="208"/>
      <c r="AD92" s="208"/>
      <c r="AE92" s="208"/>
      <c r="AF92" s="208"/>
      <c r="AG92" s="208" t="s">
        <v>361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919</v>
      </c>
      <c r="D93" s="244"/>
      <c r="E93" s="245">
        <v>20.299530000000001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304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223</v>
      </c>
      <c r="B94" s="217" t="s">
        <v>181</v>
      </c>
      <c r="C94" s="237" t="s">
        <v>182</v>
      </c>
      <c r="D94" s="218"/>
      <c r="E94" s="219"/>
      <c r="F94" s="220"/>
      <c r="G94" s="220">
        <v>104875.28</v>
      </c>
      <c r="H94" s="220"/>
      <c r="I94" s="220">
        <v>55892.51</v>
      </c>
      <c r="J94" s="220"/>
      <c r="K94" s="220">
        <v>48982.77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224</v>
      </c>
    </row>
    <row r="95" spans="1:60" x14ac:dyDescent="0.2">
      <c r="A95" s="231">
        <v>37</v>
      </c>
      <c r="B95" s="232" t="s">
        <v>448</v>
      </c>
      <c r="C95" s="241" t="s">
        <v>449</v>
      </c>
      <c r="D95" s="233" t="s">
        <v>288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228</v>
      </c>
      <c r="T95" s="214" t="s">
        <v>228</v>
      </c>
      <c r="U95" s="214">
        <v>0.16600000000000001</v>
      </c>
      <c r="V95" s="214">
        <v>2.7888000000000002</v>
      </c>
      <c r="W95" s="214"/>
      <c r="X95" s="214" t="s">
        <v>289</v>
      </c>
      <c r="Y95" s="214" t="s">
        <v>231</v>
      </c>
      <c r="Z95" s="208"/>
      <c r="AA95" s="208"/>
      <c r="AB95" s="208"/>
      <c r="AC95" s="208"/>
      <c r="AD95" s="208"/>
      <c r="AE95" s="208"/>
      <c r="AF95" s="208"/>
      <c r="AG95" s="208" t="s">
        <v>290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366</v>
      </c>
      <c r="C96" s="238" t="s">
        <v>367</v>
      </c>
      <c r="D96" s="224" t="s">
        <v>288</v>
      </c>
      <c r="E96" s="225">
        <v>16.68</v>
      </c>
      <c r="F96" s="226">
        <v>990</v>
      </c>
      <c r="G96" s="226">
        <v>16513.2</v>
      </c>
      <c r="H96" s="226">
        <v>793</v>
      </c>
      <c r="I96" s="226">
        <v>13227.24</v>
      </c>
      <c r="J96" s="226">
        <v>197</v>
      </c>
      <c r="K96" s="226">
        <v>3285.96</v>
      </c>
      <c r="L96" s="226">
        <v>21</v>
      </c>
      <c r="M96" s="226">
        <v>19980.972000000002</v>
      </c>
      <c r="N96" s="225">
        <v>0.52500000000000002</v>
      </c>
      <c r="O96" s="225">
        <v>8.7569999999999997</v>
      </c>
      <c r="P96" s="225">
        <v>0</v>
      </c>
      <c r="Q96" s="227">
        <v>0</v>
      </c>
      <c r="R96" s="214"/>
      <c r="S96" s="214" t="s">
        <v>228</v>
      </c>
      <c r="T96" s="214" t="s">
        <v>228</v>
      </c>
      <c r="U96" s="214">
        <v>0.33</v>
      </c>
      <c r="V96" s="214">
        <v>5.5044000000000004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920</v>
      </c>
      <c r="D97" s="244"/>
      <c r="E97" s="245">
        <v>16.68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304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921</v>
      </c>
      <c r="C98" s="238" t="s">
        <v>922</v>
      </c>
      <c r="D98" s="224" t="s">
        <v>307</v>
      </c>
      <c r="E98" s="225">
        <v>0.82499999999999996</v>
      </c>
      <c r="F98" s="226">
        <v>5355</v>
      </c>
      <c r="G98" s="226">
        <v>4417.88</v>
      </c>
      <c r="H98" s="226">
        <v>3689.54</v>
      </c>
      <c r="I98" s="226">
        <v>3043.8705</v>
      </c>
      <c r="J98" s="226">
        <v>1665.46</v>
      </c>
      <c r="K98" s="226">
        <v>1374.0045</v>
      </c>
      <c r="L98" s="226">
        <v>21</v>
      </c>
      <c r="M98" s="226">
        <v>5345.6347999999998</v>
      </c>
      <c r="N98" s="225">
        <v>2.52542</v>
      </c>
      <c r="O98" s="225">
        <v>2.0834714999999999</v>
      </c>
      <c r="P98" s="225">
        <v>0</v>
      </c>
      <c r="Q98" s="227">
        <v>0</v>
      </c>
      <c r="R98" s="214"/>
      <c r="S98" s="214" t="s">
        <v>228</v>
      </c>
      <c r="T98" s="214" t="s">
        <v>228</v>
      </c>
      <c r="U98" s="214">
        <v>3.5720000000000001</v>
      </c>
      <c r="V98" s="214">
        <v>2.9468999999999999</v>
      </c>
      <c r="W98" s="214"/>
      <c r="X98" s="214" t="s">
        <v>289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290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1"/>
      <c r="B99" s="212"/>
      <c r="C99" s="246" t="s">
        <v>923</v>
      </c>
      <c r="D99" s="244"/>
      <c r="E99" s="245">
        <v>0.82499999999999996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304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461</v>
      </c>
      <c r="C100" s="238" t="s">
        <v>462</v>
      </c>
      <c r="D100" s="224" t="s">
        <v>307</v>
      </c>
      <c r="E100" s="225">
        <v>6.72</v>
      </c>
      <c r="F100" s="226">
        <v>2305</v>
      </c>
      <c r="G100" s="226">
        <v>15489.6</v>
      </c>
      <c r="H100" s="226">
        <v>1455.19</v>
      </c>
      <c r="I100" s="226">
        <v>9778.8768</v>
      </c>
      <c r="J100" s="226">
        <v>849.81</v>
      </c>
      <c r="K100" s="226">
        <v>5710.7231999999995</v>
      </c>
      <c r="L100" s="226">
        <v>21</v>
      </c>
      <c r="M100" s="226">
        <v>18742.416000000001</v>
      </c>
      <c r="N100" s="225">
        <v>1.8480000000000001</v>
      </c>
      <c r="O100" s="225">
        <v>12.418559999999999</v>
      </c>
      <c r="P100" s="225">
        <v>0</v>
      </c>
      <c r="Q100" s="227">
        <v>0</v>
      </c>
      <c r="R100" s="214"/>
      <c r="S100" s="214" t="s">
        <v>228</v>
      </c>
      <c r="T100" s="214" t="s">
        <v>228</v>
      </c>
      <c r="U100" s="214">
        <v>1.722</v>
      </c>
      <c r="V100" s="214">
        <v>11.57184</v>
      </c>
      <c r="W100" s="214"/>
      <c r="X100" s="214" t="s">
        <v>289</v>
      </c>
      <c r="Y100" s="214" t="s">
        <v>231</v>
      </c>
      <c r="Z100" s="208"/>
      <c r="AA100" s="208"/>
      <c r="AB100" s="208"/>
      <c r="AC100" s="208"/>
      <c r="AD100" s="208"/>
      <c r="AE100" s="208"/>
      <c r="AF100" s="208"/>
      <c r="AG100" s="208" t="s">
        <v>290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613</v>
      </c>
      <c r="D101" s="244"/>
      <c r="E101" s="245">
        <v>6.72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304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464</v>
      </c>
      <c r="C102" s="238" t="s">
        <v>465</v>
      </c>
      <c r="D102" s="224" t="s">
        <v>288</v>
      </c>
      <c r="E102" s="225">
        <v>16.8</v>
      </c>
      <c r="F102" s="226">
        <v>250.5</v>
      </c>
      <c r="G102" s="226">
        <v>4208.3999999999996</v>
      </c>
      <c r="H102" s="226">
        <v>0</v>
      </c>
      <c r="I102" s="226">
        <v>0</v>
      </c>
      <c r="J102" s="226">
        <v>250.5</v>
      </c>
      <c r="K102" s="226">
        <v>4208.4000000000005</v>
      </c>
      <c r="L102" s="226">
        <v>21</v>
      </c>
      <c r="M102" s="226">
        <v>5092.1639999999998</v>
      </c>
      <c r="N102" s="225">
        <v>0</v>
      </c>
      <c r="O102" s="225">
        <v>0</v>
      </c>
      <c r="P102" s="225">
        <v>0</v>
      </c>
      <c r="Q102" s="227">
        <v>0</v>
      </c>
      <c r="R102" s="214"/>
      <c r="S102" s="214" t="s">
        <v>228</v>
      </c>
      <c r="T102" s="214" t="s">
        <v>228</v>
      </c>
      <c r="U102" s="214">
        <v>0.46</v>
      </c>
      <c r="V102" s="214">
        <v>7.7280000000000006</v>
      </c>
      <c r="W102" s="214"/>
      <c r="X102" s="214" t="s">
        <v>289</v>
      </c>
      <c r="Y102" s="214" t="s">
        <v>231</v>
      </c>
      <c r="Z102" s="208"/>
      <c r="AA102" s="208"/>
      <c r="AB102" s="208"/>
      <c r="AC102" s="208"/>
      <c r="AD102" s="208"/>
      <c r="AE102" s="208"/>
      <c r="AF102" s="208"/>
      <c r="AG102" s="208" t="s">
        <v>290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614</v>
      </c>
      <c r="D103" s="244"/>
      <c r="E103" s="245">
        <v>16.8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304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615</v>
      </c>
      <c r="C104" s="238" t="s">
        <v>616</v>
      </c>
      <c r="D104" s="224" t="s">
        <v>288</v>
      </c>
      <c r="E104" s="225">
        <v>6.9</v>
      </c>
      <c r="F104" s="226">
        <v>1833</v>
      </c>
      <c r="G104" s="226">
        <v>12647.7</v>
      </c>
      <c r="H104" s="226">
        <v>1202.18</v>
      </c>
      <c r="I104" s="226">
        <v>8295.0420000000013</v>
      </c>
      <c r="J104" s="226">
        <v>630.82000000000005</v>
      </c>
      <c r="K104" s="226">
        <v>4352.6580000000004</v>
      </c>
      <c r="L104" s="226">
        <v>21</v>
      </c>
      <c r="M104" s="226">
        <v>15303.717000000001</v>
      </c>
      <c r="N104" s="225">
        <v>0.72618000000000005</v>
      </c>
      <c r="O104" s="225">
        <v>5.0106420000000007</v>
      </c>
      <c r="P104" s="225">
        <v>0</v>
      </c>
      <c r="Q104" s="227">
        <v>0</v>
      </c>
      <c r="R104" s="214"/>
      <c r="S104" s="214" t="s">
        <v>228</v>
      </c>
      <c r="T104" s="214" t="s">
        <v>228</v>
      </c>
      <c r="U104" s="214">
        <v>1.1910000000000001</v>
      </c>
      <c r="V104" s="214">
        <v>8.2179000000000002</v>
      </c>
      <c r="W104" s="214"/>
      <c r="X104" s="214" t="s">
        <v>289</v>
      </c>
      <c r="Y104" s="214" t="s">
        <v>231</v>
      </c>
      <c r="Z104" s="208"/>
      <c r="AA104" s="208"/>
      <c r="AB104" s="208"/>
      <c r="AC104" s="208"/>
      <c r="AD104" s="208"/>
      <c r="AE104" s="208"/>
      <c r="AF104" s="208"/>
      <c r="AG104" s="208" t="s">
        <v>290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11"/>
      <c r="B105" s="212"/>
      <c r="C105" s="246" t="s">
        <v>924</v>
      </c>
      <c r="D105" s="244"/>
      <c r="E105" s="245">
        <v>6.9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304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222">
        <v>43</v>
      </c>
      <c r="B106" s="223" t="s">
        <v>618</v>
      </c>
      <c r="C106" s="238" t="s">
        <v>619</v>
      </c>
      <c r="D106" s="224" t="s">
        <v>288</v>
      </c>
      <c r="E106" s="225">
        <v>8.4</v>
      </c>
      <c r="F106" s="226">
        <v>1962</v>
      </c>
      <c r="G106" s="226">
        <v>16480.8</v>
      </c>
      <c r="H106" s="226">
        <v>1331.18</v>
      </c>
      <c r="I106" s="226">
        <v>11181.912</v>
      </c>
      <c r="J106" s="226">
        <v>630.82000000000005</v>
      </c>
      <c r="K106" s="226">
        <v>5298.8880000000008</v>
      </c>
      <c r="L106" s="226">
        <v>21</v>
      </c>
      <c r="M106" s="226">
        <v>19941.768</v>
      </c>
      <c r="N106" s="225">
        <v>0.80618000000000001</v>
      </c>
      <c r="O106" s="225">
        <v>6.7719120000000004</v>
      </c>
      <c r="P106" s="225">
        <v>0</v>
      </c>
      <c r="Q106" s="227">
        <v>0</v>
      </c>
      <c r="R106" s="214"/>
      <c r="S106" s="214" t="s">
        <v>228</v>
      </c>
      <c r="T106" s="214" t="s">
        <v>228</v>
      </c>
      <c r="U106" s="214">
        <v>1.1910000000000001</v>
      </c>
      <c r="V106" s="214">
        <v>10.0044</v>
      </c>
      <c r="W106" s="214"/>
      <c r="X106" s="214" t="s">
        <v>289</v>
      </c>
      <c r="Y106" s="214" t="s">
        <v>231</v>
      </c>
      <c r="Z106" s="208"/>
      <c r="AA106" s="208"/>
      <c r="AB106" s="208"/>
      <c r="AC106" s="208"/>
      <c r="AD106" s="208"/>
      <c r="AE106" s="208"/>
      <c r="AF106" s="208"/>
      <c r="AG106" s="208" t="s">
        <v>290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46" t="s">
        <v>620</v>
      </c>
      <c r="D107" s="244"/>
      <c r="E107" s="245">
        <v>8.4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304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44</v>
      </c>
      <c r="B108" s="223" t="s">
        <v>621</v>
      </c>
      <c r="C108" s="238" t="s">
        <v>622</v>
      </c>
      <c r="D108" s="224" t="s">
        <v>288</v>
      </c>
      <c r="E108" s="225">
        <v>2.88</v>
      </c>
      <c r="F108" s="226">
        <v>2450</v>
      </c>
      <c r="G108" s="226">
        <v>7056</v>
      </c>
      <c r="H108" s="226">
        <v>1286.5899999999999</v>
      </c>
      <c r="I108" s="226">
        <v>3705.3791999999994</v>
      </c>
      <c r="J108" s="226">
        <v>1163.4100000000001</v>
      </c>
      <c r="K108" s="226">
        <v>3350.6208000000001</v>
      </c>
      <c r="L108" s="226">
        <v>21</v>
      </c>
      <c r="M108" s="226">
        <v>8537.76</v>
      </c>
      <c r="N108" s="225">
        <v>0.87729000000000001</v>
      </c>
      <c r="O108" s="225">
        <v>2.5265952</v>
      </c>
      <c r="P108" s="225">
        <v>0</v>
      </c>
      <c r="Q108" s="227">
        <v>0</v>
      </c>
      <c r="R108" s="214"/>
      <c r="S108" s="214" t="s">
        <v>228</v>
      </c>
      <c r="T108" s="214" t="s">
        <v>228</v>
      </c>
      <c r="U108" s="214">
        <v>2.202</v>
      </c>
      <c r="V108" s="214">
        <v>6.3417599999999998</v>
      </c>
      <c r="W108" s="214"/>
      <c r="X108" s="214" t="s">
        <v>289</v>
      </c>
      <c r="Y108" s="214" t="s">
        <v>231</v>
      </c>
      <c r="Z108" s="208"/>
      <c r="AA108" s="208"/>
      <c r="AB108" s="208"/>
      <c r="AC108" s="208"/>
      <c r="AD108" s="208"/>
      <c r="AE108" s="208"/>
      <c r="AF108" s="208"/>
      <c r="AG108" s="208" t="s">
        <v>290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371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233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outlineLevel="1" x14ac:dyDescent="0.2">
      <c r="A110" s="211"/>
      <c r="B110" s="212"/>
      <c r="C110" s="246" t="s">
        <v>925</v>
      </c>
      <c r="D110" s="244"/>
      <c r="E110" s="245">
        <v>2.88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304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22">
        <v>45</v>
      </c>
      <c r="B111" s="223" t="s">
        <v>624</v>
      </c>
      <c r="C111" s="238" t="s">
        <v>625</v>
      </c>
      <c r="D111" s="224" t="s">
        <v>288</v>
      </c>
      <c r="E111" s="225">
        <v>8.4</v>
      </c>
      <c r="F111" s="226">
        <v>843</v>
      </c>
      <c r="G111" s="226">
        <v>7081.2</v>
      </c>
      <c r="H111" s="226">
        <v>0</v>
      </c>
      <c r="I111" s="226">
        <v>0</v>
      </c>
      <c r="J111" s="226">
        <v>843</v>
      </c>
      <c r="K111" s="226">
        <v>7081.2000000000007</v>
      </c>
      <c r="L111" s="226">
        <v>21</v>
      </c>
      <c r="M111" s="226">
        <v>8568.2520000000004</v>
      </c>
      <c r="N111" s="225">
        <v>0.52500000000000002</v>
      </c>
      <c r="O111" s="225">
        <v>4.41</v>
      </c>
      <c r="P111" s="225">
        <v>0</v>
      </c>
      <c r="Q111" s="227">
        <v>0</v>
      </c>
      <c r="R111" s="214"/>
      <c r="S111" s="214" t="s">
        <v>253</v>
      </c>
      <c r="T111" s="214" t="s">
        <v>535</v>
      </c>
      <c r="U111" s="214">
        <v>0.33</v>
      </c>
      <c r="V111" s="214">
        <v>2.7720000000000002</v>
      </c>
      <c r="W111" s="214"/>
      <c r="X111" s="214" t="s">
        <v>289</v>
      </c>
      <c r="Y111" s="214" t="s">
        <v>231</v>
      </c>
      <c r="Z111" s="208"/>
      <c r="AA111" s="208"/>
      <c r="AB111" s="208"/>
      <c r="AC111" s="208"/>
      <c r="AD111" s="208"/>
      <c r="AE111" s="208"/>
      <c r="AF111" s="208"/>
      <c r="AG111" s="208" t="s">
        <v>290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39" t="s">
        <v>626</v>
      </c>
      <c r="D112" s="228"/>
      <c r="E112" s="228"/>
      <c r="F112" s="228"/>
      <c r="G112" s="228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233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1"/>
      <c r="B113" s="212"/>
      <c r="C113" s="246" t="s">
        <v>627</v>
      </c>
      <c r="D113" s="244"/>
      <c r="E113" s="245">
        <v>8.4</v>
      </c>
      <c r="F113" s="214"/>
      <c r="G113" s="214"/>
      <c r="H113" s="214"/>
      <c r="I113" s="214"/>
      <c r="J113" s="214"/>
      <c r="K113" s="214"/>
      <c r="L113" s="214"/>
      <c r="M113" s="214"/>
      <c r="N113" s="213"/>
      <c r="O113" s="213"/>
      <c r="P113" s="213"/>
      <c r="Q113" s="213"/>
      <c r="R113" s="214"/>
      <c r="S113" s="214"/>
      <c r="T113" s="214"/>
      <c r="U113" s="214"/>
      <c r="V113" s="214"/>
      <c r="W113" s="214"/>
      <c r="X113" s="214"/>
      <c r="Y113" s="214"/>
      <c r="Z113" s="208"/>
      <c r="AA113" s="208"/>
      <c r="AB113" s="208"/>
      <c r="AC113" s="208"/>
      <c r="AD113" s="208"/>
      <c r="AE113" s="208"/>
      <c r="AF113" s="208"/>
      <c r="AG113" s="208" t="s">
        <v>304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x14ac:dyDescent="0.2">
      <c r="A114" s="222">
        <v>46</v>
      </c>
      <c r="B114" s="223" t="s">
        <v>628</v>
      </c>
      <c r="C114" s="238" t="s">
        <v>629</v>
      </c>
      <c r="D114" s="224" t="s">
        <v>288</v>
      </c>
      <c r="E114" s="225">
        <v>6.9</v>
      </c>
      <c r="F114" s="226">
        <v>1833</v>
      </c>
      <c r="G114" s="226">
        <v>12647.7</v>
      </c>
      <c r="H114" s="226">
        <v>0</v>
      </c>
      <c r="I114" s="226">
        <v>0</v>
      </c>
      <c r="J114" s="226">
        <v>1833</v>
      </c>
      <c r="K114" s="226">
        <v>12647.7</v>
      </c>
      <c r="L114" s="226">
        <v>21</v>
      </c>
      <c r="M114" s="226">
        <v>15303.717000000001</v>
      </c>
      <c r="N114" s="225">
        <v>0.72618000000000005</v>
      </c>
      <c r="O114" s="225">
        <v>5.0106420000000007</v>
      </c>
      <c r="P114" s="225">
        <v>0</v>
      </c>
      <c r="Q114" s="227">
        <v>0</v>
      </c>
      <c r="R114" s="214"/>
      <c r="S114" s="214" t="s">
        <v>253</v>
      </c>
      <c r="T114" s="214" t="s">
        <v>228</v>
      </c>
      <c r="U114" s="214">
        <v>1.1910000000000001</v>
      </c>
      <c r="V114" s="214">
        <v>8.2179000000000002</v>
      </c>
      <c r="W114" s="214"/>
      <c r="X114" s="214" t="s">
        <v>289</v>
      </c>
      <c r="Y114" s="214" t="s">
        <v>231</v>
      </c>
      <c r="Z114" s="208"/>
      <c r="AA114" s="208"/>
      <c r="AB114" s="208"/>
      <c r="AC114" s="208"/>
      <c r="AD114" s="208"/>
      <c r="AE114" s="208"/>
      <c r="AF114" s="208"/>
      <c r="AG114" s="208" t="s">
        <v>290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924</v>
      </c>
      <c r="D115" s="244"/>
      <c r="E115" s="245">
        <v>6.9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304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16" t="s">
        <v>223</v>
      </c>
      <c r="B116" s="217" t="s">
        <v>187</v>
      </c>
      <c r="C116" s="237" t="s">
        <v>188</v>
      </c>
      <c r="D116" s="218"/>
      <c r="E116" s="219"/>
      <c r="F116" s="220"/>
      <c r="G116" s="220">
        <v>37460.400000000001</v>
      </c>
      <c r="H116" s="220"/>
      <c r="I116" s="220">
        <v>4538.88</v>
      </c>
      <c r="J116" s="220"/>
      <c r="K116" s="220">
        <v>32921.519999999997</v>
      </c>
      <c r="L116" s="220"/>
      <c r="M116" s="220"/>
      <c r="N116" s="219"/>
      <c r="O116" s="219"/>
      <c r="P116" s="219"/>
      <c r="Q116" s="221"/>
      <c r="R116" s="215"/>
      <c r="S116" s="215"/>
      <c r="T116" s="215"/>
      <c r="U116" s="215"/>
      <c r="V116" s="215"/>
      <c r="W116" s="215"/>
      <c r="X116" s="215"/>
      <c r="Y116" s="215"/>
      <c r="AG116" t="s">
        <v>224</v>
      </c>
    </row>
    <row r="117" spans="1:60" x14ac:dyDescent="0.2">
      <c r="A117" s="222">
        <v>47</v>
      </c>
      <c r="B117" s="223" t="s">
        <v>377</v>
      </c>
      <c r="C117" s="238" t="s">
        <v>378</v>
      </c>
      <c r="D117" s="224" t="s">
        <v>307</v>
      </c>
      <c r="E117" s="225">
        <v>2.46</v>
      </c>
      <c r="F117" s="226">
        <v>8240</v>
      </c>
      <c r="G117" s="226">
        <v>20270.400000000001</v>
      </c>
      <c r="H117" s="226">
        <v>0</v>
      </c>
      <c r="I117" s="226">
        <v>0</v>
      </c>
      <c r="J117" s="226">
        <v>8240</v>
      </c>
      <c r="K117" s="226">
        <v>20270.400000000001</v>
      </c>
      <c r="L117" s="226">
        <v>21</v>
      </c>
      <c r="M117" s="226">
        <v>24527.184000000001</v>
      </c>
      <c r="N117" s="225">
        <v>0</v>
      </c>
      <c r="O117" s="225">
        <v>0</v>
      </c>
      <c r="P117" s="225">
        <v>1.33</v>
      </c>
      <c r="Q117" s="227">
        <v>3.2718000000000003</v>
      </c>
      <c r="R117" s="214"/>
      <c r="S117" s="214" t="s">
        <v>228</v>
      </c>
      <c r="T117" s="214" t="s">
        <v>228</v>
      </c>
      <c r="U117" s="214">
        <v>8.6210000000000004</v>
      </c>
      <c r="V117" s="214">
        <v>21.207660000000001</v>
      </c>
      <c r="W117" s="214"/>
      <c r="X117" s="214" t="s">
        <v>289</v>
      </c>
      <c r="Y117" s="214" t="s">
        <v>231</v>
      </c>
      <c r="Z117" s="208"/>
      <c r="AA117" s="208"/>
      <c r="AB117" s="208"/>
      <c r="AC117" s="208"/>
      <c r="AD117" s="208"/>
      <c r="AE117" s="208"/>
      <c r="AF117" s="208"/>
      <c r="AG117" s="208" t="s">
        <v>290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11"/>
      <c r="B118" s="212"/>
      <c r="C118" s="239" t="s">
        <v>379</v>
      </c>
      <c r="D118" s="228"/>
      <c r="E118" s="228"/>
      <c r="F118" s="228"/>
      <c r="G118" s="228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233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29" t="str">
        <f>C118</f>
        <v>Včetně bourání geotextilií, výplně otvorů tvárnic, drenáží, trubek a dilatačních prvků apod. zabudovaných v bouraných konstrukcích.</v>
      </c>
      <c r="BB118" s="208"/>
      <c r="BC118" s="208"/>
      <c r="BD118" s="208"/>
      <c r="BE118" s="208"/>
      <c r="BF118" s="208"/>
      <c r="BG118" s="208"/>
      <c r="BH118" s="208"/>
    </row>
    <row r="119" spans="1:60" ht="22.5" outlineLevel="1" x14ac:dyDescent="0.2">
      <c r="A119" s="211"/>
      <c r="B119" s="212"/>
      <c r="C119" s="246" t="s">
        <v>630</v>
      </c>
      <c r="D119" s="244"/>
      <c r="E119" s="245">
        <v>2.46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22">
        <v>48</v>
      </c>
      <c r="B120" s="223" t="s">
        <v>631</v>
      </c>
      <c r="C120" s="238" t="s">
        <v>632</v>
      </c>
      <c r="D120" s="224" t="s">
        <v>515</v>
      </c>
      <c r="E120" s="225">
        <v>9</v>
      </c>
      <c r="F120" s="226">
        <v>1910</v>
      </c>
      <c r="G120" s="226">
        <v>17190</v>
      </c>
      <c r="H120" s="226">
        <v>504.32</v>
      </c>
      <c r="I120" s="226">
        <v>4538.88</v>
      </c>
      <c r="J120" s="226">
        <v>1405.68</v>
      </c>
      <c r="K120" s="226">
        <v>12651.12</v>
      </c>
      <c r="L120" s="226">
        <v>21</v>
      </c>
      <c r="M120" s="226">
        <v>20799.899999999998</v>
      </c>
      <c r="N120" s="225">
        <v>0</v>
      </c>
      <c r="O120" s="225">
        <v>0</v>
      </c>
      <c r="P120" s="225">
        <v>6.0999999999999997E-4</v>
      </c>
      <c r="Q120" s="227">
        <v>5.4900000000000001E-3</v>
      </c>
      <c r="R120" s="214"/>
      <c r="S120" s="214" t="s">
        <v>228</v>
      </c>
      <c r="T120" s="214" t="s">
        <v>228</v>
      </c>
      <c r="U120" s="214">
        <v>2.35</v>
      </c>
      <c r="V120" s="214">
        <v>21.150000000000002</v>
      </c>
      <c r="W120" s="214"/>
      <c r="X120" s="214" t="s">
        <v>289</v>
      </c>
      <c r="Y120" s="214" t="s">
        <v>231</v>
      </c>
      <c r="Z120" s="208"/>
      <c r="AA120" s="208"/>
      <c r="AB120" s="208"/>
      <c r="AC120" s="208"/>
      <c r="AD120" s="208"/>
      <c r="AE120" s="208"/>
      <c r="AF120" s="208"/>
      <c r="AG120" s="208" t="s">
        <v>290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1"/>
      <c r="B121" s="212"/>
      <c r="C121" s="246" t="s">
        <v>633</v>
      </c>
      <c r="D121" s="244"/>
      <c r="E121" s="245">
        <v>9</v>
      </c>
      <c r="F121" s="214"/>
      <c r="G121" s="214"/>
      <c r="H121" s="214"/>
      <c r="I121" s="214"/>
      <c r="J121" s="214"/>
      <c r="K121" s="214"/>
      <c r="L121" s="214"/>
      <c r="M121" s="214"/>
      <c r="N121" s="213"/>
      <c r="O121" s="213"/>
      <c r="P121" s="213"/>
      <c r="Q121" s="213"/>
      <c r="R121" s="214"/>
      <c r="S121" s="214"/>
      <c r="T121" s="214"/>
      <c r="U121" s="214"/>
      <c r="V121" s="214"/>
      <c r="W121" s="214"/>
      <c r="X121" s="214"/>
      <c r="Y121" s="214"/>
      <c r="Z121" s="208"/>
      <c r="AA121" s="208"/>
      <c r="AB121" s="208"/>
      <c r="AC121" s="208"/>
      <c r="AD121" s="208"/>
      <c r="AE121" s="208"/>
      <c r="AF121" s="208"/>
      <c r="AG121" s="208" t="s">
        <v>304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189</v>
      </c>
      <c r="C122" s="237" t="s">
        <v>190</v>
      </c>
      <c r="D122" s="218"/>
      <c r="E122" s="219"/>
      <c r="F122" s="220"/>
      <c r="G122" s="220">
        <v>50109.13</v>
      </c>
      <c r="H122" s="220"/>
      <c r="I122" s="220">
        <v>0</v>
      </c>
      <c r="J122" s="220"/>
      <c r="K122" s="220">
        <v>50109.13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31">
        <v>49</v>
      </c>
      <c r="B123" s="232" t="s">
        <v>381</v>
      </c>
      <c r="C123" s="241" t="s">
        <v>382</v>
      </c>
      <c r="D123" s="233" t="s">
        <v>324</v>
      </c>
      <c r="E123" s="234">
        <v>145.66606999999999</v>
      </c>
      <c r="F123" s="235">
        <v>344</v>
      </c>
      <c r="G123" s="235">
        <v>50109.13</v>
      </c>
      <c r="H123" s="235">
        <v>0</v>
      </c>
      <c r="I123" s="235">
        <v>0</v>
      </c>
      <c r="J123" s="235">
        <v>344</v>
      </c>
      <c r="K123" s="235">
        <v>50109.128079999995</v>
      </c>
      <c r="L123" s="235">
        <v>21</v>
      </c>
      <c r="M123" s="235">
        <v>60632.047299999998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228</v>
      </c>
      <c r="T123" s="214" t="s">
        <v>228</v>
      </c>
      <c r="U123" s="214">
        <v>0.23200000000000001</v>
      </c>
      <c r="V123" s="214">
        <v>33.794528239999998</v>
      </c>
      <c r="W123" s="214"/>
      <c r="X123" s="214" t="s">
        <v>383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16" t="s">
        <v>223</v>
      </c>
      <c r="B124" s="217" t="s">
        <v>191</v>
      </c>
      <c r="C124" s="237" t="s">
        <v>192</v>
      </c>
      <c r="D124" s="218"/>
      <c r="E124" s="219"/>
      <c r="F124" s="220"/>
      <c r="G124" s="220">
        <v>5953.19</v>
      </c>
      <c r="H124" s="220"/>
      <c r="I124" s="220">
        <v>12.58</v>
      </c>
      <c r="J124" s="220"/>
      <c r="K124" s="220">
        <v>5940.61</v>
      </c>
      <c r="L124" s="220"/>
      <c r="M124" s="220"/>
      <c r="N124" s="219"/>
      <c r="O124" s="219"/>
      <c r="P124" s="219"/>
      <c r="Q124" s="221"/>
      <c r="R124" s="215"/>
      <c r="S124" s="215"/>
      <c r="T124" s="215"/>
      <c r="U124" s="215"/>
      <c r="V124" s="215"/>
      <c r="W124" s="215"/>
      <c r="X124" s="215"/>
      <c r="Y124" s="215"/>
      <c r="AG124" t="s">
        <v>224</v>
      </c>
    </row>
    <row r="125" spans="1:60" x14ac:dyDescent="0.2">
      <c r="A125" s="222">
        <v>50</v>
      </c>
      <c r="B125" s="223" t="s">
        <v>385</v>
      </c>
      <c r="C125" s="238" t="s">
        <v>386</v>
      </c>
      <c r="D125" s="224" t="s">
        <v>324</v>
      </c>
      <c r="E125" s="225">
        <v>3.2772899999999998</v>
      </c>
      <c r="F125" s="226">
        <v>808</v>
      </c>
      <c r="G125" s="226">
        <v>2648.05</v>
      </c>
      <c r="H125" s="226">
        <v>0</v>
      </c>
      <c r="I125" s="226">
        <v>0</v>
      </c>
      <c r="J125" s="226">
        <v>808</v>
      </c>
      <c r="K125" s="226">
        <v>2648.0503199999998</v>
      </c>
      <c r="L125" s="226">
        <v>21</v>
      </c>
      <c r="M125" s="226">
        <v>3204.1405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228</v>
      </c>
      <c r="T125" s="214" t="s">
        <v>228</v>
      </c>
      <c r="U125" s="214">
        <v>1.8160000000000001</v>
      </c>
      <c r="V125" s="214">
        <v>5.95155864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11"/>
      <c r="B126" s="212"/>
      <c r="C126" s="239" t="s">
        <v>389</v>
      </c>
      <c r="D126" s="228"/>
      <c r="E126" s="228"/>
      <c r="F126" s="228"/>
      <c r="G126" s="228"/>
      <c r="H126" s="214"/>
      <c r="I126" s="214"/>
      <c r="J126" s="214"/>
      <c r="K126" s="214"/>
      <c r="L126" s="214"/>
      <c r="M126" s="214"/>
      <c r="N126" s="213"/>
      <c r="O126" s="213"/>
      <c r="P126" s="213"/>
      <c r="Q126" s="213"/>
      <c r="R126" s="214"/>
      <c r="S126" s="214"/>
      <c r="T126" s="214"/>
      <c r="U126" s="214"/>
      <c r="V126" s="214"/>
      <c r="W126" s="214"/>
      <c r="X126" s="214"/>
      <c r="Y126" s="214"/>
      <c r="Z126" s="208"/>
      <c r="AA126" s="208"/>
      <c r="AB126" s="208"/>
      <c r="AC126" s="208"/>
      <c r="AD126" s="208"/>
      <c r="AE126" s="208"/>
      <c r="AF126" s="208"/>
      <c r="AG126" s="208" t="s">
        <v>233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29" t="str">
        <f>C126</f>
        <v>S naložením suti nebo vybouraných hmot do dopravního prostředku a na jejich vyložením, popřípadě přeložením na normální dopravní prostředek.</v>
      </c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231">
        <v>51</v>
      </c>
      <c r="B127" s="232" t="s">
        <v>390</v>
      </c>
      <c r="C127" s="241" t="s">
        <v>391</v>
      </c>
      <c r="D127" s="233" t="s">
        <v>324</v>
      </c>
      <c r="E127" s="234">
        <v>3.2772899999999998</v>
      </c>
      <c r="F127" s="235">
        <v>378.5</v>
      </c>
      <c r="G127" s="235">
        <v>1240.45</v>
      </c>
      <c r="H127" s="235">
        <v>3.84</v>
      </c>
      <c r="I127" s="235">
        <v>12.584793599999999</v>
      </c>
      <c r="J127" s="235">
        <v>374.66</v>
      </c>
      <c r="K127" s="235">
        <v>1227.8694714000001</v>
      </c>
      <c r="L127" s="235">
        <v>21</v>
      </c>
      <c r="M127" s="235">
        <v>1500.9445000000001</v>
      </c>
      <c r="N127" s="234">
        <v>0</v>
      </c>
      <c r="O127" s="234">
        <v>0</v>
      </c>
      <c r="P127" s="234">
        <v>0</v>
      </c>
      <c r="Q127" s="236">
        <v>0</v>
      </c>
      <c r="R127" s="214"/>
      <c r="S127" s="214" t="s">
        <v>228</v>
      </c>
      <c r="T127" s="214" t="s">
        <v>535</v>
      </c>
      <c r="U127" s="214">
        <v>4.2000000000000003E-2</v>
      </c>
      <c r="V127" s="214">
        <v>0.13764618000000001</v>
      </c>
      <c r="W127" s="214"/>
      <c r="X127" s="214" t="s">
        <v>387</v>
      </c>
      <c r="Y127" s="214" t="s">
        <v>231</v>
      </c>
      <c r="Z127" s="208"/>
      <c r="AA127" s="208"/>
      <c r="AB127" s="208"/>
      <c r="AC127" s="208"/>
      <c r="AD127" s="208"/>
      <c r="AE127" s="208"/>
      <c r="AF127" s="208"/>
      <c r="AG127" s="208" t="s">
        <v>388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ht="22.5" x14ac:dyDescent="0.2">
      <c r="A128" s="222">
        <v>52</v>
      </c>
      <c r="B128" s="223" t="s">
        <v>392</v>
      </c>
      <c r="C128" s="238" t="s">
        <v>393</v>
      </c>
      <c r="D128" s="224" t="s">
        <v>324</v>
      </c>
      <c r="E128" s="225">
        <v>3.2772899999999998</v>
      </c>
      <c r="F128" s="226">
        <v>630</v>
      </c>
      <c r="G128" s="226">
        <v>2064.69</v>
      </c>
      <c r="H128" s="226">
        <v>0</v>
      </c>
      <c r="I128" s="226">
        <v>0</v>
      </c>
      <c r="J128" s="226">
        <v>630</v>
      </c>
      <c r="K128" s="226">
        <v>2064.6927000000001</v>
      </c>
      <c r="L128" s="226">
        <v>21</v>
      </c>
      <c r="M128" s="226">
        <v>2498.2748999999999</v>
      </c>
      <c r="N128" s="225">
        <v>0</v>
      </c>
      <c r="O128" s="225">
        <v>0</v>
      </c>
      <c r="P128" s="225">
        <v>0</v>
      </c>
      <c r="Q128" s="227">
        <v>0</v>
      </c>
      <c r="R128" s="214"/>
      <c r="S128" s="214" t="s">
        <v>228</v>
      </c>
      <c r="T128" s="214" t="s">
        <v>229</v>
      </c>
      <c r="U128" s="214">
        <v>0</v>
      </c>
      <c r="V128" s="214">
        <v>0</v>
      </c>
      <c r="W128" s="214"/>
      <c r="X128" s="214" t="s">
        <v>387</v>
      </c>
      <c r="Y128" s="214" t="s">
        <v>231</v>
      </c>
      <c r="Z128" s="208"/>
      <c r="AA128" s="208"/>
      <c r="AB128" s="208"/>
      <c r="AC128" s="208"/>
      <c r="AD128" s="208"/>
      <c r="AE128" s="208"/>
      <c r="AF128" s="208"/>
      <c r="AG128" s="208" t="s">
        <v>388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33" x14ac:dyDescent="0.2">
      <c r="A129" s="3"/>
      <c r="B129" s="4"/>
      <c r="C129" s="242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AE129">
        <v>15</v>
      </c>
      <c r="AF129">
        <v>21</v>
      </c>
      <c r="AG129" t="s">
        <v>209</v>
      </c>
    </row>
    <row r="130" spans="1:33" x14ac:dyDescent="0.2">
      <c r="C130" s="243"/>
      <c r="D130" s="10"/>
      <c r="AG130" t="s">
        <v>285</v>
      </c>
    </row>
    <row r="131" spans="1:33" x14ac:dyDescent="0.2">
      <c r="D131" s="10"/>
    </row>
    <row r="132" spans="1:33" x14ac:dyDescent="0.2">
      <c r="D132" s="10"/>
    </row>
    <row r="133" spans="1:33" x14ac:dyDescent="0.2">
      <c r="D133" s="10"/>
    </row>
    <row r="134" spans="1:33" x14ac:dyDescent="0.2">
      <c r="D134" s="10"/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9:G109"/>
    <mergeCell ref="C112:G112"/>
    <mergeCell ref="C118:G118"/>
    <mergeCell ref="C126:G126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65996-3E61-434D-8A07-18D68607CD6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120</v>
      </c>
      <c r="C4" s="200" t="s">
        <v>121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226556.79999999999</v>
      </c>
      <c r="H8" s="220"/>
      <c r="I8" s="220">
        <v>40666.74</v>
      </c>
      <c r="J8" s="220"/>
      <c r="K8" s="220">
        <v>185890.06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330</v>
      </c>
      <c r="C9" s="238" t="s">
        <v>331</v>
      </c>
      <c r="D9" s="224" t="s">
        <v>307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1.992</v>
      </c>
      <c r="V9" s="214">
        <v>10.207008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555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700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557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332</v>
      </c>
      <c r="C13" s="241" t="s">
        <v>333</v>
      </c>
      <c r="D13" s="233" t="s">
        <v>307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3.1358879999999996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513</v>
      </c>
      <c r="C14" s="238" t="s">
        <v>514</v>
      </c>
      <c r="D14" s="224" t="s">
        <v>515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14.805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558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397</v>
      </c>
      <c r="C16" s="238" t="s">
        <v>398</v>
      </c>
      <c r="D16" s="224" t="s">
        <v>399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228</v>
      </c>
      <c r="T16" s="214" t="s">
        <v>228</v>
      </c>
      <c r="U16" s="214">
        <v>0.20300000000000001</v>
      </c>
      <c r="V16" s="214">
        <v>30.450000000000003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559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401</v>
      </c>
      <c r="C18" s="241" t="s">
        <v>402</v>
      </c>
      <c r="D18" s="233" t="s">
        <v>403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228</v>
      </c>
      <c r="T18" s="214" t="s">
        <v>228</v>
      </c>
      <c r="U18" s="214">
        <v>0</v>
      </c>
      <c r="V18" s="214">
        <v>0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560</v>
      </c>
      <c r="C19" s="238" t="s">
        <v>561</v>
      </c>
      <c r="D19" s="224" t="s">
        <v>307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228</v>
      </c>
      <c r="T19" s="214" t="s">
        <v>228</v>
      </c>
      <c r="U19" s="214">
        <v>0.77</v>
      </c>
      <c r="V19" s="214">
        <v>12.930225</v>
      </c>
      <c r="W19" s="214"/>
      <c r="X19" s="214" t="s">
        <v>289</v>
      </c>
      <c r="Y19" s="214" t="s">
        <v>231</v>
      </c>
      <c r="Z19" s="208"/>
      <c r="AA19" s="208"/>
      <c r="AB19" s="208"/>
      <c r="AC19" s="208"/>
      <c r="AD19" s="208"/>
      <c r="AE19" s="208"/>
      <c r="AF19" s="208"/>
      <c r="AG19" s="208" t="s">
        <v>290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775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451</v>
      </c>
      <c r="C21" s="238" t="s">
        <v>452</v>
      </c>
      <c r="D21" s="224" t="s">
        <v>307</v>
      </c>
      <c r="E21" s="225">
        <v>42.967500000000001</v>
      </c>
      <c r="F21" s="226">
        <v>472</v>
      </c>
      <c r="G21" s="226">
        <v>20280.66</v>
      </c>
      <c r="H21" s="226">
        <v>0</v>
      </c>
      <c r="I21" s="226">
        <v>0</v>
      </c>
      <c r="J21" s="226">
        <v>472</v>
      </c>
      <c r="K21" s="226">
        <v>20280.66</v>
      </c>
      <c r="L21" s="226">
        <v>21</v>
      </c>
      <c r="M21" s="226">
        <v>24539.598599999998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228</v>
      </c>
      <c r="T21" s="214" t="s">
        <v>228</v>
      </c>
      <c r="U21" s="214">
        <v>0.31</v>
      </c>
      <c r="V21" s="214">
        <v>13.319925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563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926</v>
      </c>
      <c r="D23" s="244"/>
      <c r="E23" s="245">
        <v>42.967500000000001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455</v>
      </c>
      <c r="C24" s="238" t="s">
        <v>456</v>
      </c>
      <c r="D24" s="224" t="s">
        <v>307</v>
      </c>
      <c r="E24" s="225">
        <v>8.5935000000000006</v>
      </c>
      <c r="F24" s="226">
        <v>61.2</v>
      </c>
      <c r="G24" s="226">
        <v>525.91999999999996</v>
      </c>
      <c r="H24" s="226">
        <v>0</v>
      </c>
      <c r="I24" s="226">
        <v>0</v>
      </c>
      <c r="J24" s="226">
        <v>61.2</v>
      </c>
      <c r="K24" s="226">
        <v>525.92220000000009</v>
      </c>
      <c r="L24" s="226">
        <v>21</v>
      </c>
      <c r="M24" s="226">
        <v>636.36319999999989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228</v>
      </c>
      <c r="T24" s="214" t="s">
        <v>228</v>
      </c>
      <c r="U24" s="214">
        <v>0.1024</v>
      </c>
      <c r="V24" s="214">
        <v>0.87997440000000016</v>
      </c>
      <c r="W24" s="214"/>
      <c r="X24" s="214" t="s">
        <v>289</v>
      </c>
      <c r="Y24" s="214" t="s">
        <v>231</v>
      </c>
      <c r="Z24" s="208"/>
      <c r="AA24" s="208"/>
      <c r="AB24" s="208"/>
      <c r="AC24" s="208"/>
      <c r="AD24" s="208"/>
      <c r="AE24" s="208"/>
      <c r="AF24" s="208"/>
      <c r="AG24" s="208" t="s">
        <v>290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927</v>
      </c>
      <c r="D25" s="244"/>
      <c r="E25" s="245">
        <v>8.5935000000000006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338</v>
      </c>
      <c r="C26" s="241" t="s">
        <v>339</v>
      </c>
      <c r="D26" s="233" t="s">
        <v>307</v>
      </c>
      <c r="E26" s="234">
        <v>42.967500000000001</v>
      </c>
      <c r="F26" s="235">
        <v>245.5</v>
      </c>
      <c r="G26" s="235">
        <v>10548.52</v>
      </c>
      <c r="H26" s="235">
        <v>0</v>
      </c>
      <c r="I26" s="235">
        <v>0</v>
      </c>
      <c r="J26" s="235">
        <v>245.5</v>
      </c>
      <c r="K26" s="235">
        <v>10548.52125</v>
      </c>
      <c r="L26" s="235">
        <v>21</v>
      </c>
      <c r="M26" s="235">
        <v>12763.709199999999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22.3001325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340</v>
      </c>
      <c r="C27" s="241" t="s">
        <v>341</v>
      </c>
      <c r="D27" s="233" t="s">
        <v>307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12.241732499999999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566</v>
      </c>
      <c r="C28" s="238" t="s">
        <v>567</v>
      </c>
      <c r="D28" s="224" t="s">
        <v>307</v>
      </c>
      <c r="E28" s="225">
        <v>33.36</v>
      </c>
      <c r="F28" s="226">
        <v>53.3</v>
      </c>
      <c r="G28" s="226">
        <v>1778.09</v>
      </c>
      <c r="H28" s="226">
        <v>0</v>
      </c>
      <c r="I28" s="226">
        <v>0</v>
      </c>
      <c r="J28" s="226">
        <v>53.3</v>
      </c>
      <c r="K28" s="226">
        <v>1778.088</v>
      </c>
      <c r="L28" s="226">
        <v>21</v>
      </c>
      <c r="M28" s="226">
        <v>2151.4888999999998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228</v>
      </c>
      <c r="T28" s="214" t="s">
        <v>228</v>
      </c>
      <c r="U28" s="214">
        <v>7.3999999999999996E-2</v>
      </c>
      <c r="V28" s="214">
        <v>2.4686399999999997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928</v>
      </c>
      <c r="D29" s="244"/>
      <c r="E29" s="245">
        <v>33.36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314</v>
      </c>
      <c r="C30" s="238" t="s">
        <v>315</v>
      </c>
      <c r="D30" s="224" t="s">
        <v>307</v>
      </c>
      <c r="E30" s="225">
        <v>26.287500000000001</v>
      </c>
      <c r="F30" s="226">
        <v>217</v>
      </c>
      <c r="G30" s="226">
        <v>5704.39</v>
      </c>
      <c r="H30" s="226">
        <v>0</v>
      </c>
      <c r="I30" s="226">
        <v>0</v>
      </c>
      <c r="J30" s="226">
        <v>217</v>
      </c>
      <c r="K30" s="226">
        <v>5704.3875000000007</v>
      </c>
      <c r="L30" s="226">
        <v>21</v>
      </c>
      <c r="M30" s="226">
        <v>6902.3119000000006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228</v>
      </c>
      <c r="T30" s="214" t="s">
        <v>228</v>
      </c>
      <c r="U30" s="214">
        <v>1.0999999999999999E-2</v>
      </c>
      <c r="V30" s="214">
        <v>0.28916249999999999</v>
      </c>
      <c r="W30" s="214"/>
      <c r="X30" s="214" t="s">
        <v>289</v>
      </c>
      <c r="Y30" s="214" t="s">
        <v>231</v>
      </c>
      <c r="Z30" s="208"/>
      <c r="AA30" s="208"/>
      <c r="AB30" s="208"/>
      <c r="AC30" s="208"/>
      <c r="AD30" s="208"/>
      <c r="AE30" s="208"/>
      <c r="AF30" s="208"/>
      <c r="AG30" s="208" t="s">
        <v>290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929</v>
      </c>
      <c r="D31" s="244"/>
      <c r="E31" s="245">
        <v>26.287500000000001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570</v>
      </c>
      <c r="C32" s="238" t="s">
        <v>571</v>
      </c>
      <c r="D32" s="224" t="s">
        <v>307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1.2E-2</v>
      </c>
      <c r="V32" s="214">
        <v>0.14002200000000001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780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316</v>
      </c>
      <c r="C34" s="238" t="s">
        <v>317</v>
      </c>
      <c r="D34" s="224" t="s">
        <v>307</v>
      </c>
      <c r="E34" s="225">
        <v>42.967500000000001</v>
      </c>
      <c r="F34" s="226">
        <v>200</v>
      </c>
      <c r="G34" s="226">
        <v>8593.5</v>
      </c>
      <c r="H34" s="226">
        <v>0</v>
      </c>
      <c r="I34" s="226">
        <v>0</v>
      </c>
      <c r="J34" s="226">
        <v>200</v>
      </c>
      <c r="K34" s="226">
        <v>8593.5</v>
      </c>
      <c r="L34" s="226">
        <v>21</v>
      </c>
      <c r="M34" s="226">
        <v>10398.135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228</v>
      </c>
      <c r="T34" s="214" t="s">
        <v>228</v>
      </c>
      <c r="U34" s="214">
        <v>0.31</v>
      </c>
      <c r="V34" s="214">
        <v>13.319925</v>
      </c>
      <c r="W34" s="214"/>
      <c r="X34" s="214" t="s">
        <v>289</v>
      </c>
      <c r="Y34" s="214" t="s">
        <v>231</v>
      </c>
      <c r="Z34" s="208"/>
      <c r="AA34" s="208"/>
      <c r="AB34" s="208"/>
      <c r="AC34" s="208"/>
      <c r="AD34" s="208"/>
      <c r="AE34" s="208"/>
      <c r="AF34" s="208"/>
      <c r="AG34" s="208" t="s">
        <v>290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342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343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344</v>
      </c>
      <c r="C37" s="238" t="s">
        <v>345</v>
      </c>
      <c r="D37" s="224" t="s">
        <v>307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0.32200000000000001</v>
      </c>
      <c r="V37" s="214">
        <v>5.4071850000000001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342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343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573</v>
      </c>
      <c r="C40" s="241" t="s">
        <v>574</v>
      </c>
      <c r="D40" s="233" t="s">
        <v>307</v>
      </c>
      <c r="E40" s="234">
        <v>16.68</v>
      </c>
      <c r="F40" s="235">
        <v>316</v>
      </c>
      <c r="G40" s="235">
        <v>5270.88</v>
      </c>
      <c r="H40" s="235">
        <v>0</v>
      </c>
      <c r="I40" s="235">
        <v>0</v>
      </c>
      <c r="J40" s="235">
        <v>316</v>
      </c>
      <c r="K40" s="235">
        <v>5270.88</v>
      </c>
      <c r="L40" s="235">
        <v>21</v>
      </c>
      <c r="M40" s="235">
        <v>6377.7647999999999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228</v>
      </c>
      <c r="T40" s="214" t="s">
        <v>228</v>
      </c>
      <c r="U40" s="214">
        <v>0.65200000000000002</v>
      </c>
      <c r="V40" s="214">
        <v>10.875360000000001</v>
      </c>
      <c r="W40" s="214"/>
      <c r="X40" s="214" t="s">
        <v>289</v>
      </c>
      <c r="Y40" s="214" t="s">
        <v>231</v>
      </c>
      <c r="Z40" s="208"/>
      <c r="AA40" s="208"/>
      <c r="AB40" s="208"/>
      <c r="AC40" s="208"/>
      <c r="AD40" s="208"/>
      <c r="AE40" s="208"/>
      <c r="AF40" s="208"/>
      <c r="AG40" s="208" t="s">
        <v>290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346</v>
      </c>
      <c r="C41" s="238" t="s">
        <v>347</v>
      </c>
      <c r="D41" s="224" t="s">
        <v>307</v>
      </c>
      <c r="E41" s="225">
        <v>26.857500000000002</v>
      </c>
      <c r="F41" s="226">
        <v>145.5</v>
      </c>
      <c r="G41" s="226">
        <v>3907.77</v>
      </c>
      <c r="H41" s="226">
        <v>0</v>
      </c>
      <c r="I41" s="226">
        <v>0</v>
      </c>
      <c r="J41" s="226">
        <v>145.5</v>
      </c>
      <c r="K41" s="226">
        <v>3907.7662500000001</v>
      </c>
      <c r="L41" s="226">
        <v>21</v>
      </c>
      <c r="M41" s="226">
        <v>4728.4016999999994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0.20200000000000001</v>
      </c>
      <c r="V41" s="214">
        <v>5.4252150000000006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348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930</v>
      </c>
      <c r="D43" s="244"/>
      <c r="E43" s="245">
        <v>16.68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931</v>
      </c>
      <c r="D44" s="244"/>
      <c r="E44" s="245">
        <v>10.1775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577</v>
      </c>
      <c r="C45" s="241" t="s">
        <v>578</v>
      </c>
      <c r="D45" s="233" t="s">
        <v>288</v>
      </c>
      <c r="E45" s="234">
        <v>13</v>
      </c>
      <c r="F45" s="235">
        <v>11.3</v>
      </c>
      <c r="G45" s="235">
        <v>146.9</v>
      </c>
      <c r="H45" s="235">
        <v>0.8</v>
      </c>
      <c r="I45" s="235">
        <v>10.4</v>
      </c>
      <c r="J45" s="235">
        <v>10.5</v>
      </c>
      <c r="K45" s="235">
        <v>136.5</v>
      </c>
      <c r="L45" s="235">
        <v>21</v>
      </c>
      <c r="M45" s="235">
        <v>177.749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228</v>
      </c>
      <c r="T45" s="214" t="s">
        <v>228</v>
      </c>
      <c r="U45" s="214">
        <v>2.1000000000000001E-2</v>
      </c>
      <c r="V45" s="214">
        <v>0.27300000000000002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350</v>
      </c>
      <c r="C46" s="241" t="s">
        <v>351</v>
      </c>
      <c r="D46" s="233" t="s">
        <v>288</v>
      </c>
      <c r="E46" s="234">
        <v>48</v>
      </c>
      <c r="F46" s="235">
        <v>31.9</v>
      </c>
      <c r="G46" s="235">
        <v>1531.2</v>
      </c>
      <c r="H46" s="235">
        <v>0.8</v>
      </c>
      <c r="I46" s="235">
        <v>38.400000000000006</v>
      </c>
      <c r="J46" s="235">
        <v>31.1</v>
      </c>
      <c r="K46" s="235">
        <v>1492.8000000000002</v>
      </c>
      <c r="L46" s="235">
        <v>21</v>
      </c>
      <c r="M46" s="235">
        <v>1852.752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228</v>
      </c>
      <c r="T46" s="214" t="s">
        <v>228</v>
      </c>
      <c r="U46" s="214">
        <v>7.2999999999999995E-2</v>
      </c>
      <c r="V46" s="214">
        <v>3.5039999999999996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579</v>
      </c>
      <c r="C47" s="238" t="s">
        <v>580</v>
      </c>
      <c r="D47" s="224" t="s">
        <v>288</v>
      </c>
      <c r="E47" s="225">
        <v>13</v>
      </c>
      <c r="F47" s="226">
        <v>15.6</v>
      </c>
      <c r="G47" s="226">
        <v>202.8</v>
      </c>
      <c r="H47" s="226">
        <v>0</v>
      </c>
      <c r="I47" s="226">
        <v>0</v>
      </c>
      <c r="J47" s="226">
        <v>15.6</v>
      </c>
      <c r="K47" s="226">
        <v>202.79999999999998</v>
      </c>
      <c r="L47" s="226">
        <v>21</v>
      </c>
      <c r="M47" s="226">
        <v>245.38800000000001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228</v>
      </c>
      <c r="T47" s="214" t="s">
        <v>228</v>
      </c>
      <c r="U47" s="214">
        <v>1.7999999999999999E-2</v>
      </c>
      <c r="V47" s="214">
        <v>0.23399999999999999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932</v>
      </c>
      <c r="D48" s="244"/>
      <c r="E48" s="245">
        <v>13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352</v>
      </c>
      <c r="C49" s="238" t="s">
        <v>353</v>
      </c>
      <c r="D49" s="224" t="s">
        <v>288</v>
      </c>
      <c r="E49" s="225">
        <v>48</v>
      </c>
      <c r="F49" s="226">
        <v>73.900000000000006</v>
      </c>
      <c r="G49" s="226">
        <v>3547.2</v>
      </c>
      <c r="H49" s="226">
        <v>0</v>
      </c>
      <c r="I49" s="226">
        <v>0</v>
      </c>
      <c r="J49" s="226">
        <v>73.900000000000006</v>
      </c>
      <c r="K49" s="226">
        <v>3547.2000000000003</v>
      </c>
      <c r="L49" s="226">
        <v>21</v>
      </c>
      <c r="M49" s="226">
        <v>4292.1120000000001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228</v>
      </c>
      <c r="T49" s="214" t="s">
        <v>228</v>
      </c>
      <c r="U49" s="214">
        <v>0.128</v>
      </c>
      <c r="V49" s="214">
        <v>6.1440000000000001</v>
      </c>
      <c r="W49" s="214"/>
      <c r="X49" s="214" t="s">
        <v>289</v>
      </c>
      <c r="Y49" s="214" t="s">
        <v>231</v>
      </c>
      <c r="Z49" s="208"/>
      <c r="AA49" s="208"/>
      <c r="AB49" s="208"/>
      <c r="AC49" s="208"/>
      <c r="AD49" s="208"/>
      <c r="AE49" s="208"/>
      <c r="AF49" s="208"/>
      <c r="AG49" s="208" t="s">
        <v>290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933</v>
      </c>
      <c r="D50" s="244"/>
      <c r="E50" s="245">
        <v>48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322</v>
      </c>
      <c r="C51" s="238" t="s">
        <v>323</v>
      </c>
      <c r="D51" s="224" t="s">
        <v>324</v>
      </c>
      <c r="E51" s="225">
        <v>48.631880000000002</v>
      </c>
      <c r="F51" s="226">
        <v>280</v>
      </c>
      <c r="G51" s="226">
        <v>13616.93</v>
      </c>
      <c r="H51" s="226">
        <v>0</v>
      </c>
      <c r="I51" s="226">
        <v>0</v>
      </c>
      <c r="J51" s="226">
        <v>280</v>
      </c>
      <c r="K51" s="226">
        <v>13616.9264</v>
      </c>
      <c r="L51" s="226">
        <v>21</v>
      </c>
      <c r="M51" s="226">
        <v>16476.4853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228</v>
      </c>
      <c r="T51" s="214" t="s">
        <v>228</v>
      </c>
      <c r="U51" s="214">
        <v>0</v>
      </c>
      <c r="V51" s="214">
        <v>0</v>
      </c>
      <c r="W51" s="214"/>
      <c r="X51" s="214" t="s">
        <v>289</v>
      </c>
      <c r="Y51" s="214" t="s">
        <v>231</v>
      </c>
      <c r="Z51" s="208"/>
      <c r="AA51" s="208"/>
      <c r="AB51" s="208"/>
      <c r="AC51" s="208"/>
      <c r="AD51" s="208"/>
      <c r="AE51" s="208"/>
      <c r="AF51" s="208"/>
      <c r="AG51" s="208" t="s">
        <v>290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325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934</v>
      </c>
      <c r="D53" s="244"/>
      <c r="E53" s="245">
        <v>48.631880000000002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584</v>
      </c>
      <c r="C54" s="241" t="s">
        <v>585</v>
      </c>
      <c r="D54" s="233" t="s">
        <v>307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253</v>
      </c>
      <c r="T54" s="214" t="s">
        <v>229</v>
      </c>
      <c r="U54" s="214">
        <v>0</v>
      </c>
      <c r="V54" s="214">
        <v>0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501</v>
      </c>
      <c r="C55" s="238" t="s">
        <v>586</v>
      </c>
      <c r="D55" s="224" t="s">
        <v>256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253</v>
      </c>
      <c r="T55" s="214" t="s">
        <v>229</v>
      </c>
      <c r="U55" s="214">
        <v>0</v>
      </c>
      <c r="V55" s="214">
        <v>0</v>
      </c>
      <c r="W55" s="214"/>
      <c r="X55" s="214" t="s">
        <v>289</v>
      </c>
      <c r="Y55" s="214" t="s">
        <v>231</v>
      </c>
      <c r="Z55" s="208"/>
      <c r="AA55" s="208"/>
      <c r="AB55" s="208"/>
      <c r="AC55" s="208"/>
      <c r="AD55" s="208"/>
      <c r="AE55" s="208"/>
      <c r="AF55" s="208"/>
      <c r="AG55" s="208" t="s">
        <v>290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587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588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233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589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356</v>
      </c>
      <c r="C59" s="238" t="s">
        <v>357</v>
      </c>
      <c r="D59" s="224" t="s">
        <v>358</v>
      </c>
      <c r="E59" s="225">
        <v>1.83</v>
      </c>
      <c r="F59" s="226">
        <v>187.5</v>
      </c>
      <c r="G59" s="226">
        <v>343.13</v>
      </c>
      <c r="H59" s="226">
        <v>187.5</v>
      </c>
      <c r="I59" s="226">
        <v>343.125</v>
      </c>
      <c r="J59" s="226">
        <v>0</v>
      </c>
      <c r="K59" s="226">
        <v>0</v>
      </c>
      <c r="L59" s="226">
        <v>21</v>
      </c>
      <c r="M59" s="226">
        <v>415.18729999999999</v>
      </c>
      <c r="N59" s="225">
        <v>1E-3</v>
      </c>
      <c r="O59" s="225">
        <v>1.83E-3</v>
      </c>
      <c r="P59" s="225">
        <v>0</v>
      </c>
      <c r="Q59" s="227">
        <v>0</v>
      </c>
      <c r="R59" s="214" t="s">
        <v>359</v>
      </c>
      <c r="S59" s="214" t="s">
        <v>228</v>
      </c>
      <c r="T59" s="214" t="s">
        <v>228</v>
      </c>
      <c r="U59" s="214">
        <v>0</v>
      </c>
      <c r="V59" s="214">
        <v>0</v>
      </c>
      <c r="W59" s="214"/>
      <c r="X59" s="214" t="s">
        <v>360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361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935</v>
      </c>
      <c r="D60" s="244"/>
      <c r="E60" s="245">
        <v>1.83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363</v>
      </c>
      <c r="C61" s="238" t="s">
        <v>364</v>
      </c>
      <c r="D61" s="224" t="s">
        <v>307</v>
      </c>
      <c r="E61" s="225">
        <v>11.19525</v>
      </c>
      <c r="F61" s="226">
        <v>2935</v>
      </c>
      <c r="G61" s="226">
        <v>32858.06</v>
      </c>
      <c r="H61" s="226">
        <v>2935</v>
      </c>
      <c r="I61" s="226">
        <v>32858.058749999997</v>
      </c>
      <c r="J61" s="226">
        <v>0</v>
      </c>
      <c r="K61" s="226">
        <v>0</v>
      </c>
      <c r="L61" s="226">
        <v>21</v>
      </c>
      <c r="M61" s="226">
        <v>39758.252599999993</v>
      </c>
      <c r="N61" s="225">
        <v>2.5</v>
      </c>
      <c r="O61" s="225">
        <v>27.988125</v>
      </c>
      <c r="P61" s="225">
        <v>0</v>
      </c>
      <c r="Q61" s="227">
        <v>0</v>
      </c>
      <c r="R61" s="214" t="s">
        <v>359</v>
      </c>
      <c r="S61" s="214" t="s">
        <v>228</v>
      </c>
      <c r="T61" s="214" t="s">
        <v>228</v>
      </c>
      <c r="U61" s="214">
        <v>0</v>
      </c>
      <c r="V61" s="214">
        <v>0</v>
      </c>
      <c r="W61" s="214"/>
      <c r="X61" s="214" t="s">
        <v>360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361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936</v>
      </c>
      <c r="D62" s="244"/>
      <c r="E62" s="245">
        <v>11.19525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223</v>
      </c>
      <c r="B63" s="217" t="s">
        <v>177</v>
      </c>
      <c r="C63" s="237" t="s">
        <v>178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224</v>
      </c>
    </row>
    <row r="64" spans="1:60" x14ac:dyDescent="0.2">
      <c r="A64" s="222">
        <v>27</v>
      </c>
      <c r="B64" s="223" t="s">
        <v>423</v>
      </c>
      <c r="C64" s="238" t="s">
        <v>424</v>
      </c>
      <c r="D64" s="224" t="s">
        <v>288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0.51400000000000001</v>
      </c>
      <c r="V64" s="214">
        <v>10.223460000000001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425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693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593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594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223</v>
      </c>
      <c r="B69" s="217" t="s">
        <v>179</v>
      </c>
      <c r="C69" s="237" t="s">
        <v>180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224</v>
      </c>
    </row>
    <row r="70" spans="1:60" x14ac:dyDescent="0.2">
      <c r="A70" s="222">
        <v>28</v>
      </c>
      <c r="B70" s="223" t="s">
        <v>427</v>
      </c>
      <c r="C70" s="238" t="s">
        <v>428</v>
      </c>
      <c r="D70" s="224" t="s">
        <v>307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228</v>
      </c>
      <c r="T70" s="214" t="s">
        <v>228</v>
      </c>
      <c r="U70" s="214">
        <v>17.032</v>
      </c>
      <c r="V70" s="214">
        <v>133.6722456</v>
      </c>
      <c r="W70" s="214"/>
      <c r="X70" s="214" t="s">
        <v>289</v>
      </c>
      <c r="Y70" s="214" t="s">
        <v>231</v>
      </c>
      <c r="Z70" s="208"/>
      <c r="AA70" s="208"/>
      <c r="AB70" s="208"/>
      <c r="AC70" s="208"/>
      <c r="AD70" s="208"/>
      <c r="AE70" s="208"/>
      <c r="AF70" s="208"/>
      <c r="AG70" s="208" t="s">
        <v>290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595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233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694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597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695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599</v>
      </c>
      <c r="C75" s="238" t="s">
        <v>600</v>
      </c>
      <c r="D75" s="224" t="s">
        <v>307</v>
      </c>
      <c r="E75" s="225">
        <v>9.48</v>
      </c>
      <c r="F75" s="226">
        <v>6790</v>
      </c>
      <c r="G75" s="226">
        <v>64369.2</v>
      </c>
      <c r="H75" s="226">
        <v>4894.9399999999996</v>
      </c>
      <c r="I75" s="226">
        <v>46404.031199999998</v>
      </c>
      <c r="J75" s="226">
        <v>1895.06</v>
      </c>
      <c r="K75" s="226">
        <v>17965.168799999999</v>
      </c>
      <c r="L75" s="226">
        <v>21</v>
      </c>
      <c r="M75" s="226">
        <v>77886.731999999989</v>
      </c>
      <c r="N75" s="225">
        <v>2.9559700000000002</v>
      </c>
      <c r="O75" s="225">
        <v>28.022595600000002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3.8820000000000001</v>
      </c>
      <c r="V75" s="214">
        <v>36.801360000000003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601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602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233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603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2" x14ac:dyDescent="0.2">
      <c r="A79" s="211"/>
      <c r="B79" s="212"/>
      <c r="C79" s="246" t="s">
        <v>604</v>
      </c>
      <c r="D79" s="244"/>
      <c r="E79" s="245">
        <v>1.2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436</v>
      </c>
      <c r="C80" s="238" t="s">
        <v>437</v>
      </c>
      <c r="D80" s="224" t="s">
        <v>307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228</v>
      </c>
      <c r="T80" s="214" t="s">
        <v>228</v>
      </c>
      <c r="U80" s="214">
        <v>4.5739999999999998</v>
      </c>
      <c r="V80" s="214">
        <v>23.693319999999996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605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439</v>
      </c>
      <c r="C82" s="238" t="s">
        <v>440</v>
      </c>
      <c r="D82" s="224" t="s">
        <v>288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228</v>
      </c>
      <c r="T82" s="214" t="s">
        <v>228</v>
      </c>
      <c r="U82" s="214">
        <v>1.9059999999999999</v>
      </c>
      <c r="V82" s="214">
        <v>7.7764799999999994</v>
      </c>
      <c r="W82" s="214"/>
      <c r="X82" s="214" t="s">
        <v>289</v>
      </c>
      <c r="Y82" s="214" t="s">
        <v>231</v>
      </c>
      <c r="Z82" s="208"/>
      <c r="AA82" s="208"/>
      <c r="AB82" s="208"/>
      <c r="AC82" s="208"/>
      <c r="AD82" s="208"/>
      <c r="AE82" s="208"/>
      <c r="AF82" s="208"/>
      <c r="AG82" s="208" t="s">
        <v>290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606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607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442</v>
      </c>
      <c r="C85" s="241" t="s">
        <v>443</v>
      </c>
      <c r="D85" s="233" t="s">
        <v>288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228</v>
      </c>
      <c r="T85" s="214" t="s">
        <v>228</v>
      </c>
      <c r="U85" s="214">
        <v>0.628</v>
      </c>
      <c r="V85" s="214">
        <v>2.5622400000000001</v>
      </c>
      <c r="W85" s="214"/>
      <c r="X85" s="214" t="s">
        <v>289</v>
      </c>
      <c r="Y85" s="214" t="s">
        <v>231</v>
      </c>
      <c r="Z85" s="208"/>
      <c r="AA85" s="208"/>
      <c r="AB85" s="208"/>
      <c r="AC85" s="208"/>
      <c r="AD85" s="208"/>
      <c r="AE85" s="208"/>
      <c r="AF85" s="208"/>
      <c r="AG85" s="208" t="s">
        <v>290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445</v>
      </c>
      <c r="C86" s="238" t="s">
        <v>446</v>
      </c>
      <c r="D86" s="224" t="s">
        <v>324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228</v>
      </c>
      <c r="T86" s="214" t="s">
        <v>228</v>
      </c>
      <c r="U86" s="214">
        <v>21.445</v>
      </c>
      <c r="V86" s="214">
        <v>0.19858069999999997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608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520</v>
      </c>
      <c r="C88" s="238" t="s">
        <v>521</v>
      </c>
      <c r="D88" s="224" t="s">
        <v>324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228</v>
      </c>
      <c r="T88" s="214" t="s">
        <v>228</v>
      </c>
      <c r="U88" s="214">
        <v>39.133000000000003</v>
      </c>
      <c r="V88" s="214">
        <v>14.530082900000002</v>
      </c>
      <c r="W88" s="214"/>
      <c r="X88" s="214" t="s">
        <v>289</v>
      </c>
      <c r="Y88" s="214" t="s">
        <v>231</v>
      </c>
      <c r="Z88" s="208"/>
      <c r="AA88" s="208"/>
      <c r="AB88" s="208"/>
      <c r="AC88" s="208"/>
      <c r="AD88" s="208"/>
      <c r="AE88" s="208"/>
      <c r="AF88" s="208"/>
      <c r="AG88" s="208" t="s">
        <v>290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609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610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523</v>
      </c>
      <c r="C91" s="238" t="s">
        <v>524</v>
      </c>
      <c r="D91" s="224" t="s">
        <v>525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359</v>
      </c>
      <c r="S91" s="214" t="s">
        <v>228</v>
      </c>
      <c r="T91" s="214" t="s">
        <v>228</v>
      </c>
      <c r="U91" s="214">
        <v>0</v>
      </c>
      <c r="V91" s="214">
        <v>0</v>
      </c>
      <c r="W91" s="214"/>
      <c r="X91" s="214" t="s">
        <v>360</v>
      </c>
      <c r="Y91" s="214" t="s">
        <v>231</v>
      </c>
      <c r="Z91" s="208"/>
      <c r="AA91" s="208"/>
      <c r="AB91" s="208"/>
      <c r="AC91" s="208"/>
      <c r="AD91" s="208"/>
      <c r="AE91" s="208"/>
      <c r="AF91" s="208"/>
      <c r="AG91" s="208" t="s">
        <v>361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179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430</v>
      </c>
      <c r="C93" s="238" t="s">
        <v>431</v>
      </c>
      <c r="D93" s="224" t="s">
        <v>324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359</v>
      </c>
      <c r="S93" s="214" t="s">
        <v>228</v>
      </c>
      <c r="T93" s="214" t="s">
        <v>228</v>
      </c>
      <c r="U93" s="214">
        <v>0</v>
      </c>
      <c r="V93" s="214">
        <v>0</v>
      </c>
      <c r="W93" s="214"/>
      <c r="X93" s="214" t="s">
        <v>360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361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696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223</v>
      </c>
      <c r="B95" s="217" t="s">
        <v>181</v>
      </c>
      <c r="C95" s="237" t="s">
        <v>182</v>
      </c>
      <c r="D95" s="218"/>
      <c r="E95" s="219"/>
      <c r="F95" s="220"/>
      <c r="G95" s="220">
        <v>100457.4</v>
      </c>
      <c r="H95" s="220"/>
      <c r="I95" s="220">
        <v>52848.639999999999</v>
      </c>
      <c r="J95" s="220"/>
      <c r="K95" s="220">
        <v>47608.76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224</v>
      </c>
    </row>
    <row r="96" spans="1:60" x14ac:dyDescent="0.2">
      <c r="A96" s="231">
        <v>37</v>
      </c>
      <c r="B96" s="232" t="s">
        <v>448</v>
      </c>
      <c r="C96" s="241" t="s">
        <v>449</v>
      </c>
      <c r="D96" s="233" t="s">
        <v>288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228</v>
      </c>
      <c r="T96" s="214" t="s">
        <v>228</v>
      </c>
      <c r="U96" s="214">
        <v>0.16600000000000001</v>
      </c>
      <c r="V96" s="214">
        <v>2.7888000000000002</v>
      </c>
      <c r="W96" s="214"/>
      <c r="X96" s="214" t="s">
        <v>289</v>
      </c>
      <c r="Y96" s="214" t="s">
        <v>231</v>
      </c>
      <c r="Z96" s="208"/>
      <c r="AA96" s="208"/>
      <c r="AB96" s="208"/>
      <c r="AC96" s="208"/>
      <c r="AD96" s="208"/>
      <c r="AE96" s="208"/>
      <c r="AF96" s="208"/>
      <c r="AG96" s="208" t="s">
        <v>290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366</v>
      </c>
      <c r="C97" s="238" t="s">
        <v>367</v>
      </c>
      <c r="D97" s="224" t="s">
        <v>288</v>
      </c>
      <c r="E97" s="225">
        <v>16.68</v>
      </c>
      <c r="F97" s="226">
        <v>990</v>
      </c>
      <c r="G97" s="226">
        <v>16513.2</v>
      </c>
      <c r="H97" s="226">
        <v>793</v>
      </c>
      <c r="I97" s="226">
        <v>13227.24</v>
      </c>
      <c r="J97" s="226">
        <v>197</v>
      </c>
      <c r="K97" s="226">
        <v>3285.96</v>
      </c>
      <c r="L97" s="226">
        <v>21</v>
      </c>
      <c r="M97" s="226">
        <v>19980.972000000002</v>
      </c>
      <c r="N97" s="225">
        <v>0.52500000000000002</v>
      </c>
      <c r="O97" s="225">
        <v>8.7569999999999997</v>
      </c>
      <c r="P97" s="225">
        <v>0</v>
      </c>
      <c r="Q97" s="227">
        <v>0</v>
      </c>
      <c r="R97" s="214"/>
      <c r="S97" s="214" t="s">
        <v>228</v>
      </c>
      <c r="T97" s="214" t="s">
        <v>228</v>
      </c>
      <c r="U97" s="214">
        <v>0.33</v>
      </c>
      <c r="V97" s="214">
        <v>5.5044000000000004</v>
      </c>
      <c r="W97" s="214"/>
      <c r="X97" s="214" t="s">
        <v>289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290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716</v>
      </c>
      <c r="D98" s="244"/>
      <c r="E98" s="245">
        <v>16.68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461</v>
      </c>
      <c r="C99" s="238" t="s">
        <v>462</v>
      </c>
      <c r="D99" s="224" t="s">
        <v>307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1.722</v>
      </c>
      <c r="V99" s="214">
        <v>11.57184</v>
      </c>
      <c r="W99" s="214"/>
      <c r="X99" s="214" t="s">
        <v>289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290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613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464</v>
      </c>
      <c r="C101" s="238" t="s">
        <v>465</v>
      </c>
      <c r="D101" s="224" t="s">
        <v>288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228</v>
      </c>
      <c r="T101" s="214" t="s">
        <v>228</v>
      </c>
      <c r="U101" s="214">
        <v>0.46</v>
      </c>
      <c r="V101" s="214">
        <v>7.7280000000000006</v>
      </c>
      <c r="W101" s="214"/>
      <c r="X101" s="214" t="s">
        <v>289</v>
      </c>
      <c r="Y101" s="214" t="s">
        <v>231</v>
      </c>
      <c r="Z101" s="208"/>
      <c r="AA101" s="208"/>
      <c r="AB101" s="208"/>
      <c r="AC101" s="208"/>
      <c r="AD101" s="208"/>
      <c r="AE101" s="208"/>
      <c r="AF101" s="208"/>
      <c r="AG101" s="208" t="s">
        <v>290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614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615</v>
      </c>
      <c r="C103" s="238" t="s">
        <v>616</v>
      </c>
      <c r="D103" s="224" t="s">
        <v>288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228</v>
      </c>
      <c r="T103" s="214" t="s">
        <v>228</v>
      </c>
      <c r="U103" s="214">
        <v>1.1910000000000001</v>
      </c>
      <c r="V103" s="214">
        <v>8.2179000000000002</v>
      </c>
      <c r="W103" s="214"/>
      <c r="X103" s="214" t="s">
        <v>289</v>
      </c>
      <c r="Y103" s="214" t="s">
        <v>231</v>
      </c>
      <c r="Z103" s="208"/>
      <c r="AA103" s="208"/>
      <c r="AB103" s="208"/>
      <c r="AC103" s="208"/>
      <c r="AD103" s="208"/>
      <c r="AE103" s="208"/>
      <c r="AF103" s="208"/>
      <c r="AG103" s="208" t="s">
        <v>290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717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618</v>
      </c>
      <c r="C105" s="238" t="s">
        <v>619</v>
      </c>
      <c r="D105" s="224" t="s">
        <v>288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228</v>
      </c>
      <c r="T105" s="214" t="s">
        <v>228</v>
      </c>
      <c r="U105" s="214">
        <v>1.1910000000000001</v>
      </c>
      <c r="V105" s="214">
        <v>10.0044</v>
      </c>
      <c r="W105" s="214"/>
      <c r="X105" s="214" t="s">
        <v>289</v>
      </c>
      <c r="Y105" s="214" t="s">
        <v>231</v>
      </c>
      <c r="Z105" s="208"/>
      <c r="AA105" s="208"/>
      <c r="AB105" s="208"/>
      <c r="AC105" s="208"/>
      <c r="AD105" s="208"/>
      <c r="AE105" s="208"/>
      <c r="AF105" s="208"/>
      <c r="AG105" s="208" t="s">
        <v>290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620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43</v>
      </c>
      <c r="B107" s="223" t="s">
        <v>621</v>
      </c>
      <c r="C107" s="238" t="s">
        <v>622</v>
      </c>
      <c r="D107" s="224" t="s">
        <v>288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228</v>
      </c>
      <c r="T107" s="214" t="s">
        <v>228</v>
      </c>
      <c r="U107" s="214">
        <v>2.202</v>
      </c>
      <c r="V107" s="214">
        <v>6.3417599999999998</v>
      </c>
      <c r="W107" s="214"/>
      <c r="X107" s="214" t="s">
        <v>289</v>
      </c>
      <c r="Y107" s="214" t="s">
        <v>231</v>
      </c>
      <c r="Z107" s="208"/>
      <c r="AA107" s="208"/>
      <c r="AB107" s="208"/>
      <c r="AC107" s="208"/>
      <c r="AD107" s="208"/>
      <c r="AE107" s="208"/>
      <c r="AF107" s="208"/>
      <c r="AG107" s="208" t="s">
        <v>290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371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718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44</v>
      </c>
      <c r="B110" s="223" t="s">
        <v>624</v>
      </c>
      <c r="C110" s="238" t="s">
        <v>625</v>
      </c>
      <c r="D110" s="224" t="s">
        <v>288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253</v>
      </c>
      <c r="T110" s="214" t="s">
        <v>535</v>
      </c>
      <c r="U110" s="214">
        <v>0.33</v>
      </c>
      <c r="V110" s="214">
        <v>2.7720000000000002</v>
      </c>
      <c r="W110" s="214"/>
      <c r="X110" s="214" t="s">
        <v>289</v>
      </c>
      <c r="Y110" s="214" t="s">
        <v>231</v>
      </c>
      <c r="Z110" s="208"/>
      <c r="AA110" s="208"/>
      <c r="AB110" s="208"/>
      <c r="AC110" s="208"/>
      <c r="AD110" s="208"/>
      <c r="AE110" s="208"/>
      <c r="AF110" s="208"/>
      <c r="AG110" s="208" t="s">
        <v>290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626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627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31">
        <v>45</v>
      </c>
      <c r="B113" s="232" t="s">
        <v>628</v>
      </c>
      <c r="C113" s="241" t="s">
        <v>629</v>
      </c>
      <c r="D113" s="233" t="s">
        <v>288</v>
      </c>
      <c r="E113" s="234">
        <v>6.9</v>
      </c>
      <c r="F113" s="235">
        <v>1833</v>
      </c>
      <c r="G113" s="235">
        <v>12647.7</v>
      </c>
      <c r="H113" s="235">
        <v>0</v>
      </c>
      <c r="I113" s="235">
        <v>0</v>
      </c>
      <c r="J113" s="235">
        <v>1833</v>
      </c>
      <c r="K113" s="235">
        <v>12647.7</v>
      </c>
      <c r="L113" s="235">
        <v>21</v>
      </c>
      <c r="M113" s="235">
        <v>15303.717000000001</v>
      </c>
      <c r="N113" s="234">
        <v>0.72618000000000005</v>
      </c>
      <c r="O113" s="234">
        <v>5.0106420000000007</v>
      </c>
      <c r="P113" s="234">
        <v>0</v>
      </c>
      <c r="Q113" s="236">
        <v>0</v>
      </c>
      <c r="R113" s="214"/>
      <c r="S113" s="214" t="s">
        <v>253</v>
      </c>
      <c r="T113" s="214" t="s">
        <v>228</v>
      </c>
      <c r="U113" s="214">
        <v>1.1910000000000001</v>
      </c>
      <c r="V113" s="214">
        <v>8.2179000000000002</v>
      </c>
      <c r="W113" s="214"/>
      <c r="X113" s="214" t="s">
        <v>289</v>
      </c>
      <c r="Y113" s="214" t="s">
        <v>231</v>
      </c>
      <c r="Z113" s="208"/>
      <c r="AA113" s="208"/>
      <c r="AB113" s="208"/>
      <c r="AC113" s="208"/>
      <c r="AD113" s="208"/>
      <c r="AE113" s="208"/>
      <c r="AF113" s="208"/>
      <c r="AG113" s="208" t="s">
        <v>290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16" t="s">
        <v>223</v>
      </c>
      <c r="B114" s="217" t="s">
        <v>187</v>
      </c>
      <c r="C114" s="237" t="s">
        <v>188</v>
      </c>
      <c r="D114" s="218"/>
      <c r="E114" s="219"/>
      <c r="F114" s="220"/>
      <c r="G114" s="220">
        <v>37460.400000000001</v>
      </c>
      <c r="H114" s="220"/>
      <c r="I114" s="220">
        <v>4538.88</v>
      </c>
      <c r="J114" s="220"/>
      <c r="K114" s="220">
        <v>32921.519999999997</v>
      </c>
      <c r="L114" s="220"/>
      <c r="M114" s="220"/>
      <c r="N114" s="219"/>
      <c r="O114" s="219"/>
      <c r="P114" s="219"/>
      <c r="Q114" s="221"/>
      <c r="R114" s="215"/>
      <c r="S114" s="215"/>
      <c r="T114" s="215"/>
      <c r="U114" s="215"/>
      <c r="V114" s="215"/>
      <c r="W114" s="215"/>
      <c r="X114" s="215"/>
      <c r="Y114" s="215"/>
      <c r="AG114" t="s">
        <v>224</v>
      </c>
    </row>
    <row r="115" spans="1:60" x14ac:dyDescent="0.2">
      <c r="A115" s="222">
        <v>46</v>
      </c>
      <c r="B115" s="223" t="s">
        <v>377</v>
      </c>
      <c r="C115" s="238" t="s">
        <v>378</v>
      </c>
      <c r="D115" s="224" t="s">
        <v>307</v>
      </c>
      <c r="E115" s="225">
        <v>2.46</v>
      </c>
      <c r="F115" s="226">
        <v>8240</v>
      </c>
      <c r="G115" s="226">
        <v>20270.400000000001</v>
      </c>
      <c r="H115" s="226">
        <v>0</v>
      </c>
      <c r="I115" s="226">
        <v>0</v>
      </c>
      <c r="J115" s="226">
        <v>8240</v>
      </c>
      <c r="K115" s="226">
        <v>20270.400000000001</v>
      </c>
      <c r="L115" s="226">
        <v>21</v>
      </c>
      <c r="M115" s="226">
        <v>24527.184000000001</v>
      </c>
      <c r="N115" s="225">
        <v>0</v>
      </c>
      <c r="O115" s="225">
        <v>0</v>
      </c>
      <c r="P115" s="225">
        <v>1.33</v>
      </c>
      <c r="Q115" s="227">
        <v>3.2718000000000003</v>
      </c>
      <c r="R115" s="214"/>
      <c r="S115" s="214" t="s">
        <v>228</v>
      </c>
      <c r="T115" s="214" t="s">
        <v>228</v>
      </c>
      <c r="U115" s="214">
        <v>8.6210000000000004</v>
      </c>
      <c r="V115" s="214">
        <v>21.207660000000001</v>
      </c>
      <c r="W115" s="214"/>
      <c r="X115" s="214" t="s">
        <v>289</v>
      </c>
      <c r="Y115" s="214" t="s">
        <v>231</v>
      </c>
      <c r="Z115" s="208"/>
      <c r="AA115" s="208"/>
      <c r="AB115" s="208"/>
      <c r="AC115" s="208"/>
      <c r="AD115" s="208"/>
      <c r="AE115" s="208"/>
      <c r="AF115" s="208"/>
      <c r="AG115" s="208" t="s">
        <v>290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39" t="s">
        <v>379</v>
      </c>
      <c r="D116" s="228"/>
      <c r="E116" s="228"/>
      <c r="F116" s="228"/>
      <c r="G116" s="228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29" t="str">
        <f>C116</f>
        <v>Včetně bourání geotextilií, výplně otvorů tvárnic, drenáží, trubek a dilatačních prvků apod. zabudovaných v bouraných konstrukcích.</v>
      </c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46" t="s">
        <v>630</v>
      </c>
      <c r="D117" s="244"/>
      <c r="E117" s="245">
        <v>2.46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304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2">
        <v>47</v>
      </c>
      <c r="B118" s="223" t="s">
        <v>631</v>
      </c>
      <c r="C118" s="238" t="s">
        <v>632</v>
      </c>
      <c r="D118" s="224" t="s">
        <v>515</v>
      </c>
      <c r="E118" s="225">
        <v>9</v>
      </c>
      <c r="F118" s="226">
        <v>1910</v>
      </c>
      <c r="G118" s="226">
        <v>17190</v>
      </c>
      <c r="H118" s="226">
        <v>504.32</v>
      </c>
      <c r="I118" s="226">
        <v>4538.88</v>
      </c>
      <c r="J118" s="226">
        <v>1405.68</v>
      </c>
      <c r="K118" s="226">
        <v>12651.12</v>
      </c>
      <c r="L118" s="226">
        <v>21</v>
      </c>
      <c r="M118" s="226">
        <v>20799.899999999998</v>
      </c>
      <c r="N118" s="225">
        <v>0</v>
      </c>
      <c r="O118" s="225">
        <v>0</v>
      </c>
      <c r="P118" s="225">
        <v>6.0999999999999997E-4</v>
      </c>
      <c r="Q118" s="227">
        <v>5.4900000000000001E-3</v>
      </c>
      <c r="R118" s="214"/>
      <c r="S118" s="214" t="s">
        <v>228</v>
      </c>
      <c r="T118" s="214" t="s">
        <v>228</v>
      </c>
      <c r="U118" s="214">
        <v>2.35</v>
      </c>
      <c r="V118" s="214">
        <v>21.150000000000002</v>
      </c>
      <c r="W118" s="214"/>
      <c r="X118" s="214" t="s">
        <v>289</v>
      </c>
      <c r="Y118" s="214" t="s">
        <v>231</v>
      </c>
      <c r="Z118" s="208"/>
      <c r="AA118" s="208"/>
      <c r="AB118" s="208"/>
      <c r="AC118" s="208"/>
      <c r="AD118" s="208"/>
      <c r="AE118" s="208"/>
      <c r="AF118" s="208"/>
      <c r="AG118" s="208" t="s">
        <v>290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1"/>
      <c r="B119" s="212"/>
      <c r="C119" s="246" t="s">
        <v>633</v>
      </c>
      <c r="D119" s="244"/>
      <c r="E119" s="245">
        <v>9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223</v>
      </c>
      <c r="B120" s="217" t="s">
        <v>189</v>
      </c>
      <c r="C120" s="237" t="s">
        <v>190</v>
      </c>
      <c r="D120" s="218"/>
      <c r="E120" s="219"/>
      <c r="F120" s="220"/>
      <c r="G120" s="220">
        <v>49563.93</v>
      </c>
      <c r="H120" s="220"/>
      <c r="I120" s="220">
        <v>0</v>
      </c>
      <c r="J120" s="220"/>
      <c r="K120" s="220">
        <v>49563.93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224</v>
      </c>
    </row>
    <row r="121" spans="1:60" x14ac:dyDescent="0.2">
      <c r="A121" s="231">
        <v>48</v>
      </c>
      <c r="B121" s="232" t="s">
        <v>381</v>
      </c>
      <c r="C121" s="241" t="s">
        <v>382</v>
      </c>
      <c r="D121" s="233" t="s">
        <v>324</v>
      </c>
      <c r="E121" s="234">
        <v>144.08118999999999</v>
      </c>
      <c r="F121" s="235">
        <v>344</v>
      </c>
      <c r="G121" s="235">
        <v>49563.93</v>
      </c>
      <c r="H121" s="235">
        <v>0</v>
      </c>
      <c r="I121" s="235">
        <v>0</v>
      </c>
      <c r="J121" s="235">
        <v>344</v>
      </c>
      <c r="K121" s="235">
        <v>49563.929359999995</v>
      </c>
      <c r="L121" s="235">
        <v>21</v>
      </c>
      <c r="M121" s="235">
        <v>59972.355299999996</v>
      </c>
      <c r="N121" s="234">
        <v>0</v>
      </c>
      <c r="O121" s="234">
        <v>0</v>
      </c>
      <c r="P121" s="234">
        <v>0</v>
      </c>
      <c r="Q121" s="236">
        <v>0</v>
      </c>
      <c r="R121" s="214"/>
      <c r="S121" s="214" t="s">
        <v>228</v>
      </c>
      <c r="T121" s="214" t="s">
        <v>228</v>
      </c>
      <c r="U121" s="214">
        <v>0.23200000000000001</v>
      </c>
      <c r="V121" s="214">
        <v>33.426836080000001</v>
      </c>
      <c r="W121" s="214"/>
      <c r="X121" s="214" t="s">
        <v>383</v>
      </c>
      <c r="Y121" s="214" t="s">
        <v>231</v>
      </c>
      <c r="Z121" s="208"/>
      <c r="AA121" s="208"/>
      <c r="AB121" s="208"/>
      <c r="AC121" s="208"/>
      <c r="AD121" s="208"/>
      <c r="AE121" s="208"/>
      <c r="AF121" s="208"/>
      <c r="AG121" s="208" t="s">
        <v>384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223</v>
      </c>
      <c r="B122" s="217" t="s">
        <v>191</v>
      </c>
      <c r="C122" s="237" t="s">
        <v>192</v>
      </c>
      <c r="D122" s="218"/>
      <c r="E122" s="219"/>
      <c r="F122" s="220"/>
      <c r="G122" s="220">
        <v>5953.19</v>
      </c>
      <c r="H122" s="220"/>
      <c r="I122" s="220">
        <v>12.58</v>
      </c>
      <c r="J122" s="220"/>
      <c r="K122" s="220">
        <v>5940.61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224</v>
      </c>
    </row>
    <row r="123" spans="1:60" x14ac:dyDescent="0.2">
      <c r="A123" s="222">
        <v>49</v>
      </c>
      <c r="B123" s="223" t="s">
        <v>385</v>
      </c>
      <c r="C123" s="238" t="s">
        <v>386</v>
      </c>
      <c r="D123" s="224" t="s">
        <v>324</v>
      </c>
      <c r="E123" s="225">
        <v>3.2772899999999998</v>
      </c>
      <c r="F123" s="226">
        <v>808</v>
      </c>
      <c r="G123" s="226">
        <v>2648.05</v>
      </c>
      <c r="H123" s="226">
        <v>0</v>
      </c>
      <c r="I123" s="226">
        <v>0</v>
      </c>
      <c r="J123" s="226">
        <v>808</v>
      </c>
      <c r="K123" s="226">
        <v>2648.0503199999998</v>
      </c>
      <c r="L123" s="226">
        <v>21</v>
      </c>
      <c r="M123" s="226">
        <v>3204.1405</v>
      </c>
      <c r="N123" s="225">
        <v>0</v>
      </c>
      <c r="O123" s="225">
        <v>0</v>
      </c>
      <c r="P123" s="225">
        <v>0</v>
      </c>
      <c r="Q123" s="227">
        <v>0</v>
      </c>
      <c r="R123" s="214"/>
      <c r="S123" s="214" t="s">
        <v>228</v>
      </c>
      <c r="T123" s="214" t="s">
        <v>228</v>
      </c>
      <c r="U123" s="214">
        <v>1.8160000000000001</v>
      </c>
      <c r="V123" s="214">
        <v>5.95155864</v>
      </c>
      <c r="W123" s="214"/>
      <c r="X123" s="214" t="s">
        <v>387</v>
      </c>
      <c r="Y123" s="214" t="s">
        <v>231</v>
      </c>
      <c r="Z123" s="208"/>
      <c r="AA123" s="208"/>
      <c r="AB123" s="208"/>
      <c r="AC123" s="208"/>
      <c r="AD123" s="208"/>
      <c r="AE123" s="208"/>
      <c r="AF123" s="208"/>
      <c r="AG123" s="208" t="s">
        <v>388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1"/>
      <c r="B124" s="212"/>
      <c r="C124" s="239" t="s">
        <v>389</v>
      </c>
      <c r="D124" s="228"/>
      <c r="E124" s="228"/>
      <c r="F124" s="228"/>
      <c r="G124" s="228"/>
      <c r="H124" s="214"/>
      <c r="I124" s="214"/>
      <c r="J124" s="214"/>
      <c r="K124" s="214"/>
      <c r="L124" s="214"/>
      <c r="M124" s="214"/>
      <c r="N124" s="213"/>
      <c r="O124" s="213"/>
      <c r="P124" s="213"/>
      <c r="Q124" s="213"/>
      <c r="R124" s="214"/>
      <c r="S124" s="214"/>
      <c r="T124" s="214"/>
      <c r="U124" s="214"/>
      <c r="V124" s="214"/>
      <c r="W124" s="214"/>
      <c r="X124" s="214"/>
      <c r="Y124" s="214"/>
      <c r="Z124" s="208"/>
      <c r="AA124" s="208"/>
      <c r="AB124" s="208"/>
      <c r="AC124" s="208"/>
      <c r="AD124" s="208"/>
      <c r="AE124" s="208"/>
      <c r="AF124" s="208"/>
      <c r="AG124" s="208" t="s">
        <v>233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29" t="str">
        <f>C124</f>
        <v>S naložením suti nebo vybouraných hmot do dopravního prostředku a na jejich vyložením, popřípadě přeložením na normální dopravní prostředek.</v>
      </c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31">
        <v>50</v>
      </c>
      <c r="B125" s="232" t="s">
        <v>390</v>
      </c>
      <c r="C125" s="241" t="s">
        <v>391</v>
      </c>
      <c r="D125" s="233" t="s">
        <v>324</v>
      </c>
      <c r="E125" s="234">
        <v>3.2772899999999998</v>
      </c>
      <c r="F125" s="235">
        <v>378.5</v>
      </c>
      <c r="G125" s="235">
        <v>1240.45</v>
      </c>
      <c r="H125" s="235">
        <v>3.84</v>
      </c>
      <c r="I125" s="235">
        <v>12.584793599999999</v>
      </c>
      <c r="J125" s="235">
        <v>374.66</v>
      </c>
      <c r="K125" s="235">
        <v>1227.8694714000001</v>
      </c>
      <c r="L125" s="235">
        <v>21</v>
      </c>
      <c r="M125" s="235">
        <v>1500.9445000000001</v>
      </c>
      <c r="N125" s="234">
        <v>0</v>
      </c>
      <c r="O125" s="234">
        <v>0</v>
      </c>
      <c r="P125" s="234">
        <v>0</v>
      </c>
      <c r="Q125" s="236">
        <v>0</v>
      </c>
      <c r="R125" s="214"/>
      <c r="S125" s="214" t="s">
        <v>228</v>
      </c>
      <c r="T125" s="214" t="s">
        <v>535</v>
      </c>
      <c r="U125" s="214">
        <v>4.2000000000000003E-2</v>
      </c>
      <c r="V125" s="214">
        <v>0.13764618000000001</v>
      </c>
      <c r="W125" s="214"/>
      <c r="X125" s="214" t="s">
        <v>387</v>
      </c>
      <c r="Y125" s="214" t="s">
        <v>231</v>
      </c>
      <c r="Z125" s="208"/>
      <c r="AA125" s="208"/>
      <c r="AB125" s="208"/>
      <c r="AC125" s="208"/>
      <c r="AD125" s="208"/>
      <c r="AE125" s="208"/>
      <c r="AF125" s="208"/>
      <c r="AG125" s="208" t="s">
        <v>388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x14ac:dyDescent="0.2">
      <c r="A126" s="222">
        <v>51</v>
      </c>
      <c r="B126" s="223" t="s">
        <v>392</v>
      </c>
      <c r="C126" s="238" t="s">
        <v>393</v>
      </c>
      <c r="D126" s="224" t="s">
        <v>324</v>
      </c>
      <c r="E126" s="225">
        <v>3.2772899999999998</v>
      </c>
      <c r="F126" s="226">
        <v>630</v>
      </c>
      <c r="G126" s="226">
        <v>2064.69</v>
      </c>
      <c r="H126" s="226">
        <v>0</v>
      </c>
      <c r="I126" s="226">
        <v>0</v>
      </c>
      <c r="J126" s="226">
        <v>630</v>
      </c>
      <c r="K126" s="226">
        <v>2064.6927000000001</v>
      </c>
      <c r="L126" s="226">
        <v>21</v>
      </c>
      <c r="M126" s="226">
        <v>2498.2748999999999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228</v>
      </c>
      <c r="T126" s="214" t="s">
        <v>229</v>
      </c>
      <c r="U126" s="214">
        <v>0</v>
      </c>
      <c r="V126" s="214">
        <v>0</v>
      </c>
      <c r="W126" s="214"/>
      <c r="X126" s="214" t="s">
        <v>387</v>
      </c>
      <c r="Y126" s="214" t="s">
        <v>231</v>
      </c>
      <c r="Z126" s="208"/>
      <c r="AA126" s="208"/>
      <c r="AB126" s="208"/>
      <c r="AC126" s="208"/>
      <c r="AD126" s="208"/>
      <c r="AE126" s="208"/>
      <c r="AF126" s="208"/>
      <c r="AG126" s="208" t="s">
        <v>388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3"/>
      <c r="B127" s="4"/>
      <c r="C127" s="242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v>15</v>
      </c>
      <c r="AF127">
        <v>21</v>
      </c>
      <c r="AG127" t="s">
        <v>209</v>
      </c>
    </row>
    <row r="128" spans="1:60" x14ac:dyDescent="0.2">
      <c r="C128" s="243"/>
      <c r="D128" s="10"/>
      <c r="AG128" t="s">
        <v>285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8:G108"/>
    <mergeCell ref="C111:G111"/>
    <mergeCell ref="C116:G116"/>
    <mergeCell ref="C124:G124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BE854-7E08-469E-82AA-2A3514B9B6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122</v>
      </c>
      <c r="C4" s="200" t="s">
        <v>123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53773.05</v>
      </c>
      <c r="H8" s="220"/>
      <c r="I8" s="220">
        <v>11438.68</v>
      </c>
      <c r="J8" s="220"/>
      <c r="K8" s="220">
        <v>42334.37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0.35</v>
      </c>
      <c r="F9" s="226">
        <v>1852</v>
      </c>
      <c r="G9" s="226">
        <v>648.20000000000005</v>
      </c>
      <c r="H9" s="226">
        <v>0</v>
      </c>
      <c r="I9" s="226">
        <v>0</v>
      </c>
      <c r="J9" s="226">
        <v>1852</v>
      </c>
      <c r="K9" s="226">
        <v>648.19999999999993</v>
      </c>
      <c r="L9" s="226">
        <v>21</v>
      </c>
      <c r="M9" s="226">
        <v>784.322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1.3737499999999998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937</v>
      </c>
      <c r="D10" s="244"/>
      <c r="E10" s="245">
        <v>0.35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330</v>
      </c>
      <c r="C11" s="238" t="s">
        <v>331</v>
      </c>
      <c r="D11" s="224" t="s">
        <v>307</v>
      </c>
      <c r="E11" s="225">
        <v>1.1180000000000001</v>
      </c>
      <c r="F11" s="226">
        <v>863</v>
      </c>
      <c r="G11" s="226">
        <v>964.83</v>
      </c>
      <c r="H11" s="226">
        <v>0</v>
      </c>
      <c r="I11" s="226">
        <v>0</v>
      </c>
      <c r="J11" s="226">
        <v>863</v>
      </c>
      <c r="K11" s="226">
        <v>964.83400000000006</v>
      </c>
      <c r="L11" s="226">
        <v>21</v>
      </c>
      <c r="M11" s="226">
        <v>1167.4443000000001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228</v>
      </c>
      <c r="T11" s="214" t="s">
        <v>228</v>
      </c>
      <c r="U11" s="214">
        <v>1.992</v>
      </c>
      <c r="V11" s="214">
        <v>2.2270560000000001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938</v>
      </c>
      <c r="D12" s="244"/>
      <c r="E12" s="245">
        <v>1.1180000000000001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332</v>
      </c>
      <c r="C13" s="241" t="s">
        <v>333</v>
      </c>
      <c r="D13" s="233" t="s">
        <v>307</v>
      </c>
      <c r="E13" s="234">
        <v>1.1180000000000001</v>
      </c>
      <c r="F13" s="235">
        <v>289.5</v>
      </c>
      <c r="G13" s="235">
        <v>323.66000000000003</v>
      </c>
      <c r="H13" s="235">
        <v>0</v>
      </c>
      <c r="I13" s="235">
        <v>0</v>
      </c>
      <c r="J13" s="235">
        <v>289.5</v>
      </c>
      <c r="K13" s="235">
        <v>323.66100000000006</v>
      </c>
      <c r="L13" s="235">
        <v>21</v>
      </c>
      <c r="M13" s="235">
        <v>391.62860000000001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0.61199999999999999</v>
      </c>
      <c r="V13" s="214">
        <v>0.68421600000000005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513</v>
      </c>
      <c r="C14" s="241" t="s">
        <v>514</v>
      </c>
      <c r="D14" s="233" t="s">
        <v>515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228</v>
      </c>
      <c r="T14" s="214" t="s">
        <v>228</v>
      </c>
      <c r="U14" s="214">
        <v>0.98699999999999999</v>
      </c>
      <c r="V14" s="214">
        <v>19.739999999999998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397</v>
      </c>
      <c r="C15" s="238" t="s">
        <v>398</v>
      </c>
      <c r="D15" s="224" t="s">
        <v>399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228</v>
      </c>
      <c r="T15" s="214" t="s">
        <v>228</v>
      </c>
      <c r="U15" s="214">
        <v>0.20300000000000001</v>
      </c>
      <c r="V15" s="214">
        <v>18.27</v>
      </c>
      <c r="W15" s="214"/>
      <c r="X15" s="214" t="s">
        <v>289</v>
      </c>
      <c r="Y15" s="214" t="s">
        <v>231</v>
      </c>
      <c r="Z15" s="208"/>
      <c r="AA15" s="208"/>
      <c r="AB15" s="208"/>
      <c r="AC15" s="208"/>
      <c r="AD15" s="208"/>
      <c r="AE15" s="208"/>
      <c r="AF15" s="208"/>
      <c r="AG15" s="208" t="s">
        <v>290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496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401</v>
      </c>
      <c r="C17" s="241" t="s">
        <v>402</v>
      </c>
      <c r="D17" s="233" t="s">
        <v>403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228</v>
      </c>
      <c r="T17" s="214" t="s">
        <v>228</v>
      </c>
      <c r="U17" s="214">
        <v>0</v>
      </c>
      <c r="V17" s="214">
        <v>0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x14ac:dyDescent="0.2">
      <c r="A18" s="222">
        <v>7</v>
      </c>
      <c r="B18" s="223" t="s">
        <v>732</v>
      </c>
      <c r="C18" s="238" t="s">
        <v>733</v>
      </c>
      <c r="D18" s="224" t="s">
        <v>307</v>
      </c>
      <c r="E18" s="225">
        <v>0.76800000000000002</v>
      </c>
      <c r="F18" s="226">
        <v>8055</v>
      </c>
      <c r="G18" s="226">
        <v>6186.24</v>
      </c>
      <c r="H18" s="226">
        <v>0</v>
      </c>
      <c r="I18" s="226">
        <v>0</v>
      </c>
      <c r="J18" s="226">
        <v>8055</v>
      </c>
      <c r="K18" s="226">
        <v>6186.24</v>
      </c>
      <c r="L18" s="226">
        <v>21</v>
      </c>
      <c r="M18" s="226">
        <v>7485.3503999999994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228</v>
      </c>
      <c r="T18" s="214" t="s">
        <v>228</v>
      </c>
      <c r="U18" s="214">
        <v>16.54</v>
      </c>
      <c r="V18" s="214">
        <v>12.702719999999999</v>
      </c>
      <c r="W18" s="214"/>
      <c r="X18" s="214" t="s">
        <v>289</v>
      </c>
      <c r="Y18" s="214" t="s">
        <v>231</v>
      </c>
      <c r="Z18" s="208"/>
      <c r="AA18" s="208"/>
      <c r="AB18" s="208"/>
      <c r="AC18" s="208"/>
      <c r="AD18" s="208"/>
      <c r="AE18" s="208"/>
      <c r="AF18" s="208"/>
      <c r="AG18" s="208" t="s">
        <v>290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1"/>
      <c r="B19" s="212"/>
      <c r="C19" s="246" t="s">
        <v>939</v>
      </c>
      <c r="D19" s="244"/>
      <c r="E19" s="245">
        <v>0.76800000000000002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497</v>
      </c>
      <c r="C20" s="238" t="s">
        <v>498</v>
      </c>
      <c r="D20" s="224" t="s">
        <v>307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228</v>
      </c>
      <c r="T20" s="214" t="s">
        <v>228</v>
      </c>
      <c r="U20" s="214">
        <v>1.5620000000000001</v>
      </c>
      <c r="V20" s="214">
        <v>3.7253699999999998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453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499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334</v>
      </c>
      <c r="C23" s="238" t="s">
        <v>335</v>
      </c>
      <c r="D23" s="224" t="s">
        <v>307</v>
      </c>
      <c r="E23" s="225">
        <v>0.48</v>
      </c>
      <c r="F23" s="226">
        <v>2015</v>
      </c>
      <c r="G23" s="226">
        <v>967.2</v>
      </c>
      <c r="H23" s="226">
        <v>0</v>
      </c>
      <c r="I23" s="226">
        <v>0</v>
      </c>
      <c r="J23" s="226">
        <v>2015</v>
      </c>
      <c r="K23" s="226">
        <v>967.19999999999993</v>
      </c>
      <c r="L23" s="226">
        <v>21</v>
      </c>
      <c r="M23" s="226">
        <v>1170.3120000000001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4.6550000000000002</v>
      </c>
      <c r="V23" s="214">
        <v>2.2343999999999999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336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752</v>
      </c>
      <c r="D25" s="244"/>
      <c r="E25" s="245">
        <v>0.48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338</v>
      </c>
      <c r="C26" s="241" t="s">
        <v>339</v>
      </c>
      <c r="D26" s="233" t="s">
        <v>307</v>
      </c>
      <c r="E26" s="234">
        <v>2.3849999999999998</v>
      </c>
      <c r="F26" s="235">
        <v>245.5</v>
      </c>
      <c r="G26" s="235">
        <v>585.52</v>
      </c>
      <c r="H26" s="235">
        <v>0</v>
      </c>
      <c r="I26" s="235">
        <v>0</v>
      </c>
      <c r="J26" s="235">
        <v>245.5</v>
      </c>
      <c r="K26" s="235">
        <v>585.51749999999993</v>
      </c>
      <c r="L26" s="235">
        <v>21</v>
      </c>
      <c r="M26" s="235">
        <v>708.47919999999999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228</v>
      </c>
      <c r="T26" s="214" t="s">
        <v>228</v>
      </c>
      <c r="U26" s="214">
        <v>0.51900000000000002</v>
      </c>
      <c r="V26" s="214">
        <v>1.2378149999999999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307</v>
      </c>
      <c r="E27" s="234">
        <v>1.1180000000000001</v>
      </c>
      <c r="F27" s="235">
        <v>344.5</v>
      </c>
      <c r="G27" s="235">
        <v>385.15</v>
      </c>
      <c r="H27" s="235">
        <v>0</v>
      </c>
      <c r="I27" s="235">
        <v>0</v>
      </c>
      <c r="J27" s="235">
        <v>344.5</v>
      </c>
      <c r="K27" s="235">
        <v>385.15100000000001</v>
      </c>
      <c r="L27" s="235">
        <v>21</v>
      </c>
      <c r="M27" s="235">
        <v>466.03149999999994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228</v>
      </c>
      <c r="T27" s="214" t="s">
        <v>228</v>
      </c>
      <c r="U27" s="214">
        <v>0.72899999999999998</v>
      </c>
      <c r="V27" s="214">
        <v>0.81502200000000002</v>
      </c>
      <c r="W27" s="214"/>
      <c r="X27" s="214" t="s">
        <v>289</v>
      </c>
      <c r="Y27" s="214" t="s">
        <v>231</v>
      </c>
      <c r="Z27" s="208"/>
      <c r="AA27" s="208"/>
      <c r="AB27" s="208"/>
      <c r="AC27" s="208"/>
      <c r="AD27" s="208"/>
      <c r="AE27" s="208"/>
      <c r="AF27" s="208"/>
      <c r="AG27" s="208" t="s">
        <v>290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314</v>
      </c>
      <c r="C28" s="241" t="s">
        <v>315</v>
      </c>
      <c r="D28" s="233" t="s">
        <v>307</v>
      </c>
      <c r="E28" s="234">
        <v>2.3849999999999998</v>
      </c>
      <c r="F28" s="235">
        <v>217</v>
      </c>
      <c r="G28" s="235">
        <v>517.54999999999995</v>
      </c>
      <c r="H28" s="235">
        <v>0</v>
      </c>
      <c r="I28" s="235">
        <v>0</v>
      </c>
      <c r="J28" s="235">
        <v>217</v>
      </c>
      <c r="K28" s="235">
        <v>517.54499999999996</v>
      </c>
      <c r="L28" s="235">
        <v>21</v>
      </c>
      <c r="M28" s="235">
        <v>626.23549999999989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228</v>
      </c>
      <c r="T28" s="214" t="s">
        <v>228</v>
      </c>
      <c r="U28" s="214">
        <v>1.0999999999999999E-2</v>
      </c>
      <c r="V28" s="214">
        <v>2.6234999999999994E-2</v>
      </c>
      <c r="W28" s="214"/>
      <c r="X28" s="214" t="s">
        <v>289</v>
      </c>
      <c r="Y28" s="214" t="s">
        <v>231</v>
      </c>
      <c r="Z28" s="208"/>
      <c r="AA28" s="208"/>
      <c r="AB28" s="208"/>
      <c r="AC28" s="208"/>
      <c r="AD28" s="208"/>
      <c r="AE28" s="208"/>
      <c r="AF28" s="208"/>
      <c r="AG28" s="208" t="s">
        <v>290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316</v>
      </c>
      <c r="C29" s="238" t="s">
        <v>317</v>
      </c>
      <c r="D29" s="224" t="s">
        <v>307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0.31</v>
      </c>
      <c r="V29" s="214">
        <v>0.73934999999999995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342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343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344</v>
      </c>
      <c r="C32" s="238" t="s">
        <v>345</v>
      </c>
      <c r="D32" s="224" t="s">
        <v>307</v>
      </c>
      <c r="E32" s="225">
        <v>1.1180000000000001</v>
      </c>
      <c r="F32" s="226">
        <v>212</v>
      </c>
      <c r="G32" s="226">
        <v>237.02</v>
      </c>
      <c r="H32" s="226">
        <v>0</v>
      </c>
      <c r="I32" s="226">
        <v>0</v>
      </c>
      <c r="J32" s="226">
        <v>212</v>
      </c>
      <c r="K32" s="226">
        <v>237.01600000000002</v>
      </c>
      <c r="L32" s="226">
        <v>21</v>
      </c>
      <c r="M32" s="226">
        <v>286.79419999999999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228</v>
      </c>
      <c r="T32" s="214" t="s">
        <v>228</v>
      </c>
      <c r="U32" s="214">
        <v>0.32200000000000001</v>
      </c>
      <c r="V32" s="214">
        <v>0.35999600000000004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342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343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31">
        <v>15</v>
      </c>
      <c r="B35" s="232" t="s">
        <v>415</v>
      </c>
      <c r="C35" s="241" t="s">
        <v>416</v>
      </c>
      <c r="D35" s="233" t="s">
        <v>307</v>
      </c>
      <c r="E35" s="234">
        <v>0.64</v>
      </c>
      <c r="F35" s="235">
        <v>546</v>
      </c>
      <c r="G35" s="235">
        <v>349.44</v>
      </c>
      <c r="H35" s="235">
        <v>0</v>
      </c>
      <c r="I35" s="235">
        <v>0</v>
      </c>
      <c r="J35" s="235">
        <v>546</v>
      </c>
      <c r="K35" s="235">
        <v>349.44</v>
      </c>
      <c r="L35" s="235">
        <v>21</v>
      </c>
      <c r="M35" s="235">
        <v>422.82239999999996</v>
      </c>
      <c r="N35" s="234">
        <v>0</v>
      </c>
      <c r="O35" s="234">
        <v>0</v>
      </c>
      <c r="P35" s="234">
        <v>0</v>
      </c>
      <c r="Q35" s="236">
        <v>0</v>
      </c>
      <c r="R35" s="214"/>
      <c r="S35" s="214" t="s">
        <v>228</v>
      </c>
      <c r="T35" s="214" t="s">
        <v>535</v>
      </c>
      <c r="U35" s="214">
        <v>1.1499999999999999</v>
      </c>
      <c r="V35" s="214">
        <v>0.73599999999999999</v>
      </c>
      <c r="W35" s="214"/>
      <c r="X35" s="214" t="s">
        <v>289</v>
      </c>
      <c r="Y35" s="214" t="s">
        <v>231</v>
      </c>
      <c r="Z35" s="208"/>
      <c r="AA35" s="208"/>
      <c r="AB35" s="208"/>
      <c r="AC35" s="208"/>
      <c r="AD35" s="208"/>
      <c r="AE35" s="208"/>
      <c r="AF35" s="208"/>
      <c r="AG35" s="208" t="s">
        <v>290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322</v>
      </c>
      <c r="C36" s="238" t="s">
        <v>323</v>
      </c>
      <c r="D36" s="224" t="s">
        <v>324</v>
      </c>
      <c r="E36" s="225">
        <v>4.4122500000000002</v>
      </c>
      <c r="F36" s="226">
        <v>280</v>
      </c>
      <c r="G36" s="226">
        <v>1235.43</v>
      </c>
      <c r="H36" s="226">
        <v>0</v>
      </c>
      <c r="I36" s="226">
        <v>0</v>
      </c>
      <c r="J36" s="226">
        <v>280</v>
      </c>
      <c r="K36" s="226">
        <v>1235.43</v>
      </c>
      <c r="L36" s="226">
        <v>21</v>
      </c>
      <c r="M36" s="226">
        <v>1494.8703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228</v>
      </c>
      <c r="T36" s="214" t="s">
        <v>228</v>
      </c>
      <c r="U36" s="214">
        <v>0</v>
      </c>
      <c r="V36" s="214">
        <v>0</v>
      </c>
      <c r="W36" s="214"/>
      <c r="X36" s="214" t="s">
        <v>289</v>
      </c>
      <c r="Y36" s="214" t="s">
        <v>231</v>
      </c>
      <c r="Z36" s="208"/>
      <c r="AA36" s="208"/>
      <c r="AB36" s="208"/>
      <c r="AC36" s="208"/>
      <c r="AD36" s="208"/>
      <c r="AE36" s="208"/>
      <c r="AF36" s="208"/>
      <c r="AG36" s="208" t="s">
        <v>290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325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500</v>
      </c>
      <c r="D38" s="244"/>
      <c r="E38" s="245">
        <v>4.4122500000000002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17</v>
      </c>
      <c r="B39" s="223" t="s">
        <v>501</v>
      </c>
      <c r="C39" s="238" t="s">
        <v>502</v>
      </c>
      <c r="D39" s="224" t="s">
        <v>256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253</v>
      </c>
      <c r="T39" s="214" t="s">
        <v>229</v>
      </c>
      <c r="U39" s="214">
        <v>0</v>
      </c>
      <c r="V39" s="214">
        <v>0</v>
      </c>
      <c r="W39" s="214"/>
      <c r="X39" s="214" t="s">
        <v>289</v>
      </c>
      <c r="Y39" s="214" t="s">
        <v>231</v>
      </c>
      <c r="Z39" s="208"/>
      <c r="AA39" s="208"/>
      <c r="AB39" s="208"/>
      <c r="AC39" s="208"/>
      <c r="AD39" s="208"/>
      <c r="AE39" s="208"/>
      <c r="AF39" s="208"/>
      <c r="AG39" s="208" t="s">
        <v>290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509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503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504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18</v>
      </c>
      <c r="B43" s="223" t="s">
        <v>363</v>
      </c>
      <c r="C43" s="238" t="s">
        <v>364</v>
      </c>
      <c r="D43" s="224" t="s">
        <v>307</v>
      </c>
      <c r="E43" s="225">
        <v>0.52800000000000002</v>
      </c>
      <c r="F43" s="226">
        <v>2935</v>
      </c>
      <c r="G43" s="226">
        <v>1549.68</v>
      </c>
      <c r="H43" s="226">
        <v>2935</v>
      </c>
      <c r="I43" s="226">
        <v>1549.68</v>
      </c>
      <c r="J43" s="226">
        <v>0</v>
      </c>
      <c r="K43" s="226">
        <v>0</v>
      </c>
      <c r="L43" s="226">
        <v>21</v>
      </c>
      <c r="M43" s="226">
        <v>1875.1128000000001</v>
      </c>
      <c r="N43" s="225">
        <v>2.5</v>
      </c>
      <c r="O43" s="225">
        <v>1.32</v>
      </c>
      <c r="P43" s="225">
        <v>0</v>
      </c>
      <c r="Q43" s="227">
        <v>0</v>
      </c>
      <c r="R43" s="214" t="s">
        <v>359</v>
      </c>
      <c r="S43" s="214" t="s">
        <v>228</v>
      </c>
      <c r="T43" s="214" t="s">
        <v>228</v>
      </c>
      <c r="U43" s="214">
        <v>0</v>
      </c>
      <c r="V43" s="214">
        <v>0</v>
      </c>
      <c r="W43" s="214"/>
      <c r="X43" s="214" t="s">
        <v>360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361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753</v>
      </c>
      <c r="D44" s="244"/>
      <c r="E44" s="245">
        <v>0.52800000000000002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223</v>
      </c>
      <c r="B45" s="217" t="s">
        <v>177</v>
      </c>
      <c r="C45" s="237" t="s">
        <v>178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224</v>
      </c>
    </row>
    <row r="46" spans="1:60" x14ac:dyDescent="0.2">
      <c r="A46" s="222">
        <v>19</v>
      </c>
      <c r="B46" s="223" t="s">
        <v>483</v>
      </c>
      <c r="C46" s="238" t="s">
        <v>484</v>
      </c>
      <c r="D46" s="224" t="s">
        <v>288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228</v>
      </c>
      <c r="T46" s="214" t="s">
        <v>228</v>
      </c>
      <c r="U46" s="214">
        <v>0.32</v>
      </c>
      <c r="V46" s="214">
        <v>16.23648</v>
      </c>
      <c r="W46" s="214"/>
      <c r="X46" s="214" t="s">
        <v>289</v>
      </c>
      <c r="Y46" s="214" t="s">
        <v>231</v>
      </c>
      <c r="Z46" s="208"/>
      <c r="AA46" s="208"/>
      <c r="AB46" s="208"/>
      <c r="AC46" s="208"/>
      <c r="AD46" s="208"/>
      <c r="AE46" s="208"/>
      <c r="AF46" s="208"/>
      <c r="AG46" s="208" t="s">
        <v>290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485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486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223</v>
      </c>
      <c r="B49" s="217" t="s">
        <v>179</v>
      </c>
      <c r="C49" s="237" t="s">
        <v>180</v>
      </c>
      <c r="D49" s="218"/>
      <c r="E49" s="219"/>
      <c r="F49" s="220"/>
      <c r="G49" s="220">
        <v>34487.199999999997</v>
      </c>
      <c r="H49" s="220"/>
      <c r="I49" s="220">
        <v>15074.74</v>
      </c>
      <c r="J49" s="220"/>
      <c r="K49" s="220">
        <v>19412.46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224</v>
      </c>
    </row>
    <row r="50" spans="1:60" x14ac:dyDescent="0.2">
      <c r="A50" s="222">
        <v>20</v>
      </c>
      <c r="B50" s="223" t="s">
        <v>738</v>
      </c>
      <c r="C50" s="238" t="s">
        <v>739</v>
      </c>
      <c r="D50" s="224" t="s">
        <v>307</v>
      </c>
      <c r="E50" s="225">
        <v>0.72</v>
      </c>
      <c r="F50" s="226">
        <v>11720</v>
      </c>
      <c r="G50" s="226">
        <v>8438.4</v>
      </c>
      <c r="H50" s="226">
        <v>5110.5600000000004</v>
      </c>
      <c r="I50" s="226">
        <v>3679.6032</v>
      </c>
      <c r="J50" s="226">
        <v>6609.44</v>
      </c>
      <c r="K50" s="226">
        <v>4758.7967999999992</v>
      </c>
      <c r="L50" s="226">
        <v>21</v>
      </c>
      <c r="M50" s="226">
        <v>10210.464</v>
      </c>
      <c r="N50" s="225">
        <v>3.0951599999999999</v>
      </c>
      <c r="O50" s="225">
        <v>2.2285151999999999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11.661</v>
      </c>
      <c r="V50" s="214">
        <v>8.3959200000000003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754</v>
      </c>
      <c r="D51" s="244"/>
      <c r="E51" s="245">
        <v>0.72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21</v>
      </c>
      <c r="B52" s="223" t="s">
        <v>427</v>
      </c>
      <c r="C52" s="238" t="s">
        <v>428</v>
      </c>
      <c r="D52" s="224" t="s">
        <v>307</v>
      </c>
      <c r="E52" s="225">
        <v>0.5</v>
      </c>
      <c r="F52" s="226">
        <v>10070</v>
      </c>
      <c r="G52" s="226">
        <v>5035</v>
      </c>
      <c r="H52" s="226">
        <v>280.76</v>
      </c>
      <c r="I52" s="226">
        <v>140.38</v>
      </c>
      <c r="J52" s="226">
        <v>9789.24</v>
      </c>
      <c r="K52" s="226">
        <v>4894.62</v>
      </c>
      <c r="L52" s="226">
        <v>21</v>
      </c>
      <c r="M52" s="226">
        <v>6092.3499999999995</v>
      </c>
      <c r="N52" s="225">
        <v>0.17978</v>
      </c>
      <c r="O52" s="225">
        <v>8.9889999999999998E-2</v>
      </c>
      <c r="P52" s="225">
        <v>0</v>
      </c>
      <c r="Q52" s="227">
        <v>0</v>
      </c>
      <c r="R52" s="214"/>
      <c r="S52" s="214" t="s">
        <v>228</v>
      </c>
      <c r="T52" s="214" t="s">
        <v>228</v>
      </c>
      <c r="U52" s="214">
        <v>17.032</v>
      </c>
      <c r="V52" s="214">
        <v>8.516</v>
      </c>
      <c r="W52" s="214"/>
      <c r="X52" s="214" t="s">
        <v>289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290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540</v>
      </c>
      <c r="D53" s="244"/>
      <c r="E53" s="245">
        <v>0.5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22</v>
      </c>
      <c r="B54" s="223" t="s">
        <v>599</v>
      </c>
      <c r="C54" s="238" t="s">
        <v>600</v>
      </c>
      <c r="D54" s="224" t="s">
        <v>307</v>
      </c>
      <c r="E54" s="225">
        <v>0.48</v>
      </c>
      <c r="F54" s="226">
        <v>6790</v>
      </c>
      <c r="G54" s="226">
        <v>3259.2</v>
      </c>
      <c r="H54" s="226">
        <v>4894.9399999999996</v>
      </c>
      <c r="I54" s="226">
        <v>2349.5711999999999</v>
      </c>
      <c r="J54" s="226">
        <v>1895.06</v>
      </c>
      <c r="K54" s="226">
        <v>909.62879999999996</v>
      </c>
      <c r="L54" s="226">
        <v>21</v>
      </c>
      <c r="M54" s="226">
        <v>3943.6319999999996</v>
      </c>
      <c r="N54" s="225">
        <v>2.9559700000000002</v>
      </c>
      <c r="O54" s="225">
        <v>1.4188655999999999</v>
      </c>
      <c r="P54" s="225">
        <v>0</v>
      </c>
      <c r="Q54" s="227">
        <v>0</v>
      </c>
      <c r="R54" s="214"/>
      <c r="S54" s="214" t="s">
        <v>228</v>
      </c>
      <c r="T54" s="214" t="s">
        <v>228</v>
      </c>
      <c r="U54" s="214">
        <v>3.8820000000000001</v>
      </c>
      <c r="V54" s="214">
        <v>1.8633599999999999</v>
      </c>
      <c r="W54" s="214"/>
      <c r="X54" s="214" t="s">
        <v>289</v>
      </c>
      <c r="Y54" s="214" t="s">
        <v>231</v>
      </c>
      <c r="Z54" s="208"/>
      <c r="AA54" s="208"/>
      <c r="AB54" s="208"/>
      <c r="AC54" s="208"/>
      <c r="AD54" s="208"/>
      <c r="AE54" s="208"/>
      <c r="AF54" s="208"/>
      <c r="AG54" s="208" t="s">
        <v>290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755</v>
      </c>
      <c r="D55" s="244"/>
      <c r="E55" s="245">
        <v>0.48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23</v>
      </c>
      <c r="B56" s="223" t="s">
        <v>436</v>
      </c>
      <c r="C56" s="238" t="s">
        <v>437</v>
      </c>
      <c r="D56" s="224" t="s">
        <v>307</v>
      </c>
      <c r="E56" s="225">
        <v>0.4</v>
      </c>
      <c r="F56" s="226">
        <v>7320</v>
      </c>
      <c r="G56" s="226">
        <v>2928</v>
      </c>
      <c r="H56" s="226">
        <v>5019.0600000000004</v>
      </c>
      <c r="I56" s="226">
        <v>2007.6240000000003</v>
      </c>
      <c r="J56" s="226">
        <v>2300.94</v>
      </c>
      <c r="K56" s="226">
        <v>920.37600000000009</v>
      </c>
      <c r="L56" s="226">
        <v>21</v>
      </c>
      <c r="M56" s="226">
        <v>3542.88</v>
      </c>
      <c r="N56" s="225">
        <v>3.0044900000000001</v>
      </c>
      <c r="O56" s="225">
        <v>1.2017960000000001</v>
      </c>
      <c r="P56" s="225">
        <v>0</v>
      </c>
      <c r="Q56" s="227">
        <v>0</v>
      </c>
      <c r="R56" s="214"/>
      <c r="S56" s="214" t="s">
        <v>228</v>
      </c>
      <c r="T56" s="214" t="s">
        <v>228</v>
      </c>
      <c r="U56" s="214">
        <v>4.5739999999999998</v>
      </c>
      <c r="V56" s="214">
        <v>1.8296000000000001</v>
      </c>
      <c r="W56" s="214"/>
      <c r="X56" s="214" t="s">
        <v>289</v>
      </c>
      <c r="Y56" s="214" t="s">
        <v>231</v>
      </c>
      <c r="Z56" s="208"/>
      <c r="AA56" s="208"/>
      <c r="AB56" s="208"/>
      <c r="AC56" s="208"/>
      <c r="AD56" s="208"/>
      <c r="AE56" s="208"/>
      <c r="AF56" s="208"/>
      <c r="AG56" s="208" t="s">
        <v>290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541</v>
      </c>
      <c r="D57" s="244"/>
      <c r="E57" s="245">
        <v>0.4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24</v>
      </c>
      <c r="B58" s="223" t="s">
        <v>439</v>
      </c>
      <c r="C58" s="238" t="s">
        <v>440</v>
      </c>
      <c r="D58" s="224" t="s">
        <v>288</v>
      </c>
      <c r="E58" s="225">
        <v>3.2</v>
      </c>
      <c r="F58" s="226">
        <v>1452</v>
      </c>
      <c r="G58" s="226">
        <v>4646.3999999999996</v>
      </c>
      <c r="H58" s="226">
        <v>270.64</v>
      </c>
      <c r="I58" s="226">
        <v>866.048</v>
      </c>
      <c r="J58" s="226">
        <v>1181.3599999999999</v>
      </c>
      <c r="K58" s="226">
        <v>3780.3519999999999</v>
      </c>
      <c r="L58" s="226">
        <v>21</v>
      </c>
      <c r="M58" s="226">
        <v>5622.1439999999993</v>
      </c>
      <c r="N58" s="225">
        <v>1.4500000000000001E-2</v>
      </c>
      <c r="O58" s="225">
        <v>4.6400000000000004E-2</v>
      </c>
      <c r="P58" s="225">
        <v>0</v>
      </c>
      <c r="Q58" s="227">
        <v>0</v>
      </c>
      <c r="R58" s="214"/>
      <c r="S58" s="214" t="s">
        <v>228</v>
      </c>
      <c r="T58" s="214" t="s">
        <v>228</v>
      </c>
      <c r="U58" s="214">
        <v>1.9059999999999999</v>
      </c>
      <c r="V58" s="214">
        <v>6.0991999999999997</v>
      </c>
      <c r="W58" s="214"/>
      <c r="X58" s="214" t="s">
        <v>289</v>
      </c>
      <c r="Y58" s="214" t="s">
        <v>231</v>
      </c>
      <c r="Z58" s="208"/>
      <c r="AA58" s="208"/>
      <c r="AB58" s="208"/>
      <c r="AC58" s="208"/>
      <c r="AD58" s="208"/>
      <c r="AE58" s="208"/>
      <c r="AF58" s="208"/>
      <c r="AG58" s="208" t="s">
        <v>290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543</v>
      </c>
      <c r="D59" s="244"/>
      <c r="E59" s="245">
        <v>0.8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2" x14ac:dyDescent="0.2">
      <c r="A60" s="211"/>
      <c r="B60" s="212"/>
      <c r="C60" s="246" t="s">
        <v>940</v>
      </c>
      <c r="D60" s="244"/>
      <c r="E60" s="245">
        <v>2.4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31">
        <v>25</v>
      </c>
      <c r="B61" s="232" t="s">
        <v>442</v>
      </c>
      <c r="C61" s="241" t="s">
        <v>443</v>
      </c>
      <c r="D61" s="233" t="s">
        <v>288</v>
      </c>
      <c r="E61" s="234">
        <v>3.2</v>
      </c>
      <c r="F61" s="235">
        <v>395</v>
      </c>
      <c r="G61" s="235">
        <v>1264</v>
      </c>
      <c r="H61" s="235">
        <v>77.37</v>
      </c>
      <c r="I61" s="235">
        <v>247.58400000000003</v>
      </c>
      <c r="J61" s="235">
        <v>317.63</v>
      </c>
      <c r="K61" s="235">
        <v>1016.4160000000001</v>
      </c>
      <c r="L61" s="235">
        <v>21</v>
      </c>
      <c r="M61" s="235">
        <v>1529.44</v>
      </c>
      <c r="N61" s="234">
        <v>9.6000000000000002E-4</v>
      </c>
      <c r="O61" s="234">
        <v>3.0720000000000001E-3</v>
      </c>
      <c r="P61" s="234">
        <v>0</v>
      </c>
      <c r="Q61" s="236">
        <v>0</v>
      </c>
      <c r="R61" s="214"/>
      <c r="S61" s="214" t="s">
        <v>228</v>
      </c>
      <c r="T61" s="214" t="s">
        <v>228</v>
      </c>
      <c r="U61" s="214">
        <v>0.628</v>
      </c>
      <c r="V61" s="214">
        <v>2.0096000000000003</v>
      </c>
      <c r="W61" s="214"/>
      <c r="X61" s="214" t="s">
        <v>289</v>
      </c>
      <c r="Y61" s="214" t="s">
        <v>231</v>
      </c>
      <c r="Z61" s="208"/>
      <c r="AA61" s="208"/>
      <c r="AB61" s="208"/>
      <c r="AC61" s="208"/>
      <c r="AD61" s="208"/>
      <c r="AE61" s="208"/>
      <c r="AF61" s="208"/>
      <c r="AG61" s="208" t="s">
        <v>290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445</v>
      </c>
      <c r="C62" s="238" t="s">
        <v>446</v>
      </c>
      <c r="D62" s="224" t="s">
        <v>324</v>
      </c>
      <c r="E62" s="225">
        <v>3.7200000000000002E-3</v>
      </c>
      <c r="F62" s="226">
        <v>56590</v>
      </c>
      <c r="G62" s="226">
        <v>210.51</v>
      </c>
      <c r="H62" s="226">
        <v>44289.68</v>
      </c>
      <c r="I62" s="226">
        <v>164.75760960000002</v>
      </c>
      <c r="J62" s="226">
        <v>12300.32</v>
      </c>
      <c r="K62" s="226">
        <v>45.757190399999999</v>
      </c>
      <c r="L62" s="226">
        <v>21</v>
      </c>
      <c r="M62" s="226">
        <v>254.71709999999999</v>
      </c>
      <c r="N62" s="225">
        <v>1.0610299999999999</v>
      </c>
      <c r="O62" s="225">
        <v>3.9470316000000004E-3</v>
      </c>
      <c r="P62" s="225">
        <v>0</v>
      </c>
      <c r="Q62" s="227">
        <v>0</v>
      </c>
      <c r="R62" s="214"/>
      <c r="S62" s="214" t="s">
        <v>228</v>
      </c>
      <c r="T62" s="214" t="s">
        <v>228</v>
      </c>
      <c r="U62" s="214">
        <v>21.445</v>
      </c>
      <c r="V62" s="214">
        <v>7.977540000000001E-2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545</v>
      </c>
      <c r="D63" s="244"/>
      <c r="E63" s="245">
        <v>3.7200000000000002E-3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27</v>
      </c>
      <c r="B64" s="223" t="s">
        <v>520</v>
      </c>
      <c r="C64" s="238" t="s">
        <v>521</v>
      </c>
      <c r="D64" s="224" t="s">
        <v>324</v>
      </c>
      <c r="E64" s="225">
        <v>2.5919999999999999E-2</v>
      </c>
      <c r="F64" s="226">
        <v>50150</v>
      </c>
      <c r="G64" s="226">
        <v>1299.8900000000001</v>
      </c>
      <c r="H64" s="226">
        <v>28942.21</v>
      </c>
      <c r="I64" s="226">
        <v>750.18208319999997</v>
      </c>
      <c r="J64" s="226">
        <v>21207.79</v>
      </c>
      <c r="K64" s="226">
        <v>549.70591679999995</v>
      </c>
      <c r="L64" s="226">
        <v>21</v>
      </c>
      <c r="M64" s="226">
        <v>1572.8669</v>
      </c>
      <c r="N64" s="225">
        <v>1.0561</v>
      </c>
      <c r="O64" s="225">
        <v>2.7374111999999999E-2</v>
      </c>
      <c r="P64" s="225">
        <v>0</v>
      </c>
      <c r="Q64" s="227">
        <v>0</v>
      </c>
      <c r="R64" s="214"/>
      <c r="S64" s="214" t="s">
        <v>228</v>
      </c>
      <c r="T64" s="214" t="s">
        <v>228</v>
      </c>
      <c r="U64" s="214">
        <v>39.133000000000003</v>
      </c>
      <c r="V64" s="214">
        <v>1.01432736</v>
      </c>
      <c r="W64" s="214"/>
      <c r="X64" s="214" t="s">
        <v>289</v>
      </c>
      <c r="Y64" s="214" t="s">
        <v>231</v>
      </c>
      <c r="Z64" s="208"/>
      <c r="AA64" s="208"/>
      <c r="AB64" s="208"/>
      <c r="AC64" s="208"/>
      <c r="AD64" s="208"/>
      <c r="AE64" s="208"/>
      <c r="AF64" s="208"/>
      <c r="AG64" s="208" t="s">
        <v>290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546</v>
      </c>
      <c r="D65" s="244"/>
      <c r="E65" s="245">
        <v>2.5919999999999999E-2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28</v>
      </c>
      <c r="B66" s="223" t="s">
        <v>743</v>
      </c>
      <c r="C66" s="238" t="s">
        <v>744</v>
      </c>
      <c r="D66" s="224" t="s">
        <v>307</v>
      </c>
      <c r="E66" s="225">
        <v>0.24</v>
      </c>
      <c r="F66" s="226">
        <v>10570</v>
      </c>
      <c r="G66" s="226">
        <v>2536.8000000000002</v>
      </c>
      <c r="H66" s="226">
        <v>0</v>
      </c>
      <c r="I66" s="226">
        <v>0</v>
      </c>
      <c r="J66" s="226">
        <v>10570</v>
      </c>
      <c r="K66" s="226">
        <v>2536.7999999999997</v>
      </c>
      <c r="L66" s="226">
        <v>21</v>
      </c>
      <c r="M66" s="226">
        <v>3069.5280000000002</v>
      </c>
      <c r="N66" s="225">
        <v>3.0951599999999999</v>
      </c>
      <c r="O66" s="225">
        <v>0.7428383999999999</v>
      </c>
      <c r="P66" s="225">
        <v>0</v>
      </c>
      <c r="Q66" s="227">
        <v>0</v>
      </c>
      <c r="R66" s="214"/>
      <c r="S66" s="214" t="s">
        <v>253</v>
      </c>
      <c r="T66" s="214" t="s">
        <v>535</v>
      </c>
      <c r="U66" s="214">
        <v>11.661</v>
      </c>
      <c r="V66" s="214">
        <v>2.7986399999999998</v>
      </c>
      <c r="W66" s="214"/>
      <c r="X66" s="214" t="s">
        <v>289</v>
      </c>
      <c r="Y66" s="214" t="s">
        <v>231</v>
      </c>
      <c r="Z66" s="208"/>
      <c r="AA66" s="208"/>
      <c r="AB66" s="208"/>
      <c r="AC66" s="208"/>
      <c r="AD66" s="208"/>
      <c r="AE66" s="208"/>
      <c r="AF66" s="208"/>
      <c r="AG66" s="208" t="s">
        <v>290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757</v>
      </c>
      <c r="D67" s="244"/>
      <c r="E67" s="245">
        <v>0.24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31">
        <v>29</v>
      </c>
      <c r="B68" s="232" t="s">
        <v>523</v>
      </c>
      <c r="C68" s="241" t="s">
        <v>524</v>
      </c>
      <c r="D68" s="233" t="s">
        <v>525</v>
      </c>
      <c r="E68" s="234">
        <v>1</v>
      </c>
      <c r="F68" s="235">
        <v>289</v>
      </c>
      <c r="G68" s="235">
        <v>289</v>
      </c>
      <c r="H68" s="235">
        <v>289</v>
      </c>
      <c r="I68" s="235">
        <v>289</v>
      </c>
      <c r="J68" s="235">
        <v>0</v>
      </c>
      <c r="K68" s="235">
        <v>0</v>
      </c>
      <c r="L68" s="235">
        <v>21</v>
      </c>
      <c r="M68" s="235">
        <v>349.69</v>
      </c>
      <c r="N68" s="234">
        <v>5.0000000000000001E-4</v>
      </c>
      <c r="O68" s="234">
        <v>5.0000000000000001E-4</v>
      </c>
      <c r="P68" s="234">
        <v>0</v>
      </c>
      <c r="Q68" s="236">
        <v>0</v>
      </c>
      <c r="R68" s="214" t="s">
        <v>359</v>
      </c>
      <c r="S68" s="214" t="s">
        <v>228</v>
      </c>
      <c r="T68" s="214" t="s">
        <v>228</v>
      </c>
      <c r="U68" s="214">
        <v>0</v>
      </c>
      <c r="V68" s="214">
        <v>0</v>
      </c>
      <c r="W68" s="214"/>
      <c r="X68" s="214" t="s">
        <v>360</v>
      </c>
      <c r="Y68" s="214" t="s">
        <v>231</v>
      </c>
      <c r="Z68" s="208"/>
      <c r="AA68" s="208"/>
      <c r="AB68" s="208"/>
      <c r="AC68" s="208"/>
      <c r="AD68" s="208"/>
      <c r="AE68" s="208"/>
      <c r="AF68" s="208"/>
      <c r="AG68" s="208" t="s">
        <v>361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30</v>
      </c>
      <c r="B69" s="223" t="s">
        <v>526</v>
      </c>
      <c r="C69" s="238" t="s">
        <v>527</v>
      </c>
      <c r="D69" s="224" t="s">
        <v>288</v>
      </c>
      <c r="E69" s="225">
        <v>2</v>
      </c>
      <c r="F69" s="226">
        <v>2290</v>
      </c>
      <c r="G69" s="226">
        <v>4580</v>
      </c>
      <c r="H69" s="226">
        <v>2290</v>
      </c>
      <c r="I69" s="226">
        <v>4580</v>
      </c>
      <c r="J69" s="226">
        <v>0</v>
      </c>
      <c r="K69" s="226">
        <v>0</v>
      </c>
      <c r="L69" s="226">
        <v>21</v>
      </c>
      <c r="M69" s="226">
        <v>5541.8</v>
      </c>
      <c r="N69" s="225">
        <v>0.37</v>
      </c>
      <c r="O69" s="225">
        <v>0.74</v>
      </c>
      <c r="P69" s="225">
        <v>0</v>
      </c>
      <c r="Q69" s="227">
        <v>0</v>
      </c>
      <c r="R69" s="214" t="s">
        <v>359</v>
      </c>
      <c r="S69" s="214" t="s">
        <v>228</v>
      </c>
      <c r="T69" s="214" t="s">
        <v>228</v>
      </c>
      <c r="U69" s="214">
        <v>0</v>
      </c>
      <c r="V69" s="214">
        <v>0</v>
      </c>
      <c r="W69" s="214"/>
      <c r="X69" s="214" t="s">
        <v>360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361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528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548</v>
      </c>
      <c r="D71" s="244"/>
      <c r="E71" s="245">
        <v>2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223</v>
      </c>
      <c r="B72" s="217" t="s">
        <v>183</v>
      </c>
      <c r="C72" s="237" t="s">
        <v>184</v>
      </c>
      <c r="D72" s="218"/>
      <c r="E72" s="219"/>
      <c r="F72" s="220"/>
      <c r="G72" s="220">
        <v>16185.75</v>
      </c>
      <c r="H72" s="220"/>
      <c r="I72" s="220">
        <v>2443.59</v>
      </c>
      <c r="J72" s="220"/>
      <c r="K72" s="220">
        <v>13742.16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224</v>
      </c>
    </row>
    <row r="73" spans="1:60" x14ac:dyDescent="0.2">
      <c r="A73" s="222">
        <v>31</v>
      </c>
      <c r="B73" s="223" t="s">
        <v>487</v>
      </c>
      <c r="C73" s="238" t="s">
        <v>488</v>
      </c>
      <c r="D73" s="224" t="s">
        <v>288</v>
      </c>
      <c r="E73" s="225">
        <v>50.738999999999997</v>
      </c>
      <c r="F73" s="226">
        <v>114</v>
      </c>
      <c r="G73" s="226">
        <v>5784.25</v>
      </c>
      <c r="H73" s="226">
        <v>0.16</v>
      </c>
      <c r="I73" s="226">
        <v>8.1182400000000001</v>
      </c>
      <c r="J73" s="226">
        <v>113.84</v>
      </c>
      <c r="K73" s="226">
        <v>5776.1277600000003</v>
      </c>
      <c r="L73" s="226">
        <v>21</v>
      </c>
      <c r="M73" s="226">
        <v>6998.9425000000001</v>
      </c>
      <c r="N73" s="225">
        <v>0</v>
      </c>
      <c r="O73" s="225">
        <v>0</v>
      </c>
      <c r="P73" s="225">
        <v>0</v>
      </c>
      <c r="Q73" s="227">
        <v>0</v>
      </c>
      <c r="R73" s="214"/>
      <c r="S73" s="214" t="s">
        <v>228</v>
      </c>
      <c r="T73" s="214" t="s">
        <v>228</v>
      </c>
      <c r="U73" s="214">
        <v>0.20873</v>
      </c>
      <c r="V73" s="214">
        <v>10.590751469999999</v>
      </c>
      <c r="W73" s="214"/>
      <c r="X73" s="214" t="s">
        <v>289</v>
      </c>
      <c r="Y73" s="214" t="s">
        <v>231</v>
      </c>
      <c r="Z73" s="208"/>
      <c r="AA73" s="208"/>
      <c r="AB73" s="208"/>
      <c r="AC73" s="208"/>
      <c r="AD73" s="208"/>
      <c r="AE73" s="208"/>
      <c r="AF73" s="208"/>
      <c r="AG73" s="208" t="s">
        <v>290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489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233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32</v>
      </c>
      <c r="B75" s="223" t="s">
        <v>490</v>
      </c>
      <c r="C75" s="238" t="s">
        <v>491</v>
      </c>
      <c r="D75" s="224" t="s">
        <v>288</v>
      </c>
      <c r="E75" s="225">
        <v>50.738999999999997</v>
      </c>
      <c r="F75" s="226">
        <v>205</v>
      </c>
      <c r="G75" s="226">
        <v>10401.5</v>
      </c>
      <c r="H75" s="226">
        <v>48</v>
      </c>
      <c r="I75" s="226">
        <v>2435.4719999999998</v>
      </c>
      <c r="J75" s="226">
        <v>157</v>
      </c>
      <c r="K75" s="226">
        <v>7966.0229999999992</v>
      </c>
      <c r="L75" s="226">
        <v>21</v>
      </c>
      <c r="M75" s="226">
        <v>12585.815000000001</v>
      </c>
      <c r="N75" s="225">
        <v>3.7699999999999997E-2</v>
      </c>
      <c r="O75" s="225">
        <v>1.9128602999999997</v>
      </c>
      <c r="P75" s="225">
        <v>0</v>
      </c>
      <c r="Q75" s="227">
        <v>0</v>
      </c>
      <c r="R75" s="214"/>
      <c r="S75" s="214" t="s">
        <v>228</v>
      </c>
      <c r="T75" s="214" t="s">
        <v>228</v>
      </c>
      <c r="U75" s="214">
        <v>0.318</v>
      </c>
      <c r="V75" s="214">
        <v>16.135002</v>
      </c>
      <c r="W75" s="214"/>
      <c r="X75" s="214" t="s">
        <v>289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290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492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233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223</v>
      </c>
      <c r="B77" s="217" t="s">
        <v>185</v>
      </c>
      <c r="C77" s="237" t="s">
        <v>186</v>
      </c>
      <c r="D77" s="218"/>
      <c r="E77" s="219"/>
      <c r="F77" s="220"/>
      <c r="G77" s="220">
        <v>26952.639999999999</v>
      </c>
      <c r="H77" s="220"/>
      <c r="I77" s="220">
        <v>0</v>
      </c>
      <c r="J77" s="220"/>
      <c r="K77" s="220">
        <v>26952.639999999999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224</v>
      </c>
    </row>
    <row r="78" spans="1:60" x14ac:dyDescent="0.2">
      <c r="A78" s="222">
        <v>33</v>
      </c>
      <c r="B78" s="223" t="s">
        <v>375</v>
      </c>
      <c r="C78" s="238" t="s">
        <v>376</v>
      </c>
      <c r="D78" s="224" t="s">
        <v>288</v>
      </c>
      <c r="E78" s="225">
        <v>15.744</v>
      </c>
      <c r="F78" s="226">
        <v>36.1</v>
      </c>
      <c r="G78" s="226">
        <v>568.36</v>
      </c>
      <c r="H78" s="226">
        <v>0</v>
      </c>
      <c r="I78" s="226">
        <v>0</v>
      </c>
      <c r="J78" s="226">
        <v>36.1</v>
      </c>
      <c r="K78" s="226">
        <v>568.35839999999996</v>
      </c>
      <c r="L78" s="226">
        <v>21</v>
      </c>
      <c r="M78" s="226">
        <v>687.71559999999999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228</v>
      </c>
      <c r="T78" s="214" t="s">
        <v>228</v>
      </c>
      <c r="U78" s="214">
        <v>7.2999999999999995E-2</v>
      </c>
      <c r="V78" s="214">
        <v>1.1493119999999999</v>
      </c>
      <c r="W78" s="214"/>
      <c r="X78" s="214" t="s">
        <v>289</v>
      </c>
      <c r="Y78" s="214" t="s">
        <v>231</v>
      </c>
      <c r="Z78" s="208"/>
      <c r="AA78" s="208"/>
      <c r="AB78" s="208"/>
      <c r="AC78" s="208"/>
      <c r="AD78" s="208"/>
      <c r="AE78" s="208"/>
      <c r="AF78" s="208"/>
      <c r="AG78" s="208" t="s">
        <v>290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46" t="s">
        <v>505</v>
      </c>
      <c r="D79" s="244"/>
      <c r="E79" s="245">
        <v>15.744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34</v>
      </c>
      <c r="B80" s="223" t="s">
        <v>493</v>
      </c>
      <c r="C80" s="238" t="s">
        <v>494</v>
      </c>
      <c r="D80" s="224" t="s">
        <v>288</v>
      </c>
      <c r="E80" s="225">
        <v>50.738999999999997</v>
      </c>
      <c r="F80" s="226">
        <v>520</v>
      </c>
      <c r="G80" s="226">
        <v>26384.28</v>
      </c>
      <c r="H80" s="226">
        <v>0</v>
      </c>
      <c r="I80" s="226">
        <v>0</v>
      </c>
      <c r="J80" s="226">
        <v>520</v>
      </c>
      <c r="K80" s="226">
        <v>26384.28</v>
      </c>
      <c r="L80" s="226">
        <v>21</v>
      </c>
      <c r="M80" s="226">
        <v>31924.978799999997</v>
      </c>
      <c r="N80" s="225">
        <v>0</v>
      </c>
      <c r="O80" s="225">
        <v>0</v>
      </c>
      <c r="P80" s="225">
        <v>1.7999999999999999E-2</v>
      </c>
      <c r="Q80" s="227">
        <v>0.91330199999999984</v>
      </c>
      <c r="R80" s="214"/>
      <c r="S80" s="214" t="s">
        <v>228</v>
      </c>
      <c r="T80" s="214" t="s">
        <v>228</v>
      </c>
      <c r="U80" s="214">
        <v>1.0469999999999999</v>
      </c>
      <c r="V80" s="214">
        <v>53.123732999999994</v>
      </c>
      <c r="W80" s="214"/>
      <c r="X80" s="214" t="s">
        <v>289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290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506</v>
      </c>
      <c r="D81" s="244"/>
      <c r="E81" s="245">
        <v>25.02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507</v>
      </c>
      <c r="D82" s="244"/>
      <c r="E82" s="245">
        <v>4.2750000000000004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508</v>
      </c>
      <c r="D83" s="244"/>
      <c r="E83" s="245">
        <v>5.7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2" x14ac:dyDescent="0.2">
      <c r="A84" s="211"/>
      <c r="B84" s="212"/>
      <c r="C84" s="246" t="s">
        <v>505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223</v>
      </c>
      <c r="B85" s="217" t="s">
        <v>187</v>
      </c>
      <c r="C85" s="237" t="s">
        <v>188</v>
      </c>
      <c r="D85" s="218"/>
      <c r="E85" s="219"/>
      <c r="F85" s="220"/>
      <c r="G85" s="220">
        <v>16889.599999999999</v>
      </c>
      <c r="H85" s="220"/>
      <c r="I85" s="220">
        <v>2844.61</v>
      </c>
      <c r="J85" s="220"/>
      <c r="K85" s="220">
        <v>14044.99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224</v>
      </c>
    </row>
    <row r="86" spans="1:60" x14ac:dyDescent="0.2">
      <c r="A86" s="222">
        <v>35</v>
      </c>
      <c r="B86" s="223" t="s">
        <v>377</v>
      </c>
      <c r="C86" s="238" t="s">
        <v>378</v>
      </c>
      <c r="D86" s="224" t="s">
        <v>307</v>
      </c>
      <c r="E86" s="225">
        <v>0.76</v>
      </c>
      <c r="F86" s="226">
        <v>8240</v>
      </c>
      <c r="G86" s="226">
        <v>6262.4</v>
      </c>
      <c r="H86" s="226">
        <v>0</v>
      </c>
      <c r="I86" s="226">
        <v>0</v>
      </c>
      <c r="J86" s="226">
        <v>8240</v>
      </c>
      <c r="K86" s="226">
        <v>6262.4</v>
      </c>
      <c r="L86" s="226">
        <v>21</v>
      </c>
      <c r="M86" s="226">
        <v>7577.503999999999</v>
      </c>
      <c r="N86" s="225">
        <v>0</v>
      </c>
      <c r="O86" s="225">
        <v>0</v>
      </c>
      <c r="P86" s="225">
        <v>1.33</v>
      </c>
      <c r="Q86" s="227">
        <v>1.0108000000000001</v>
      </c>
      <c r="R86" s="214"/>
      <c r="S86" s="214" t="s">
        <v>228</v>
      </c>
      <c r="T86" s="214" t="s">
        <v>228</v>
      </c>
      <c r="U86" s="214">
        <v>8.6210000000000004</v>
      </c>
      <c r="V86" s="214">
        <v>6.5519600000000002</v>
      </c>
      <c r="W86" s="214"/>
      <c r="X86" s="214" t="s">
        <v>289</v>
      </c>
      <c r="Y86" s="214" t="s">
        <v>231</v>
      </c>
      <c r="Z86" s="208"/>
      <c r="AA86" s="208"/>
      <c r="AB86" s="208"/>
      <c r="AC86" s="208"/>
      <c r="AD86" s="208"/>
      <c r="AE86" s="208"/>
      <c r="AF86" s="208"/>
      <c r="AG86" s="208" t="s">
        <v>290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379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233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Včetně bourání geotextilií, výplně otvorů tvárnic, drenáží, trubek a dilatačních prvků apod. zabudovaných v bouraných konstrukcích.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46" t="s">
        <v>941</v>
      </c>
      <c r="D88" s="244"/>
      <c r="E88" s="245">
        <v>0.28000000000000003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758</v>
      </c>
      <c r="D89" s="244"/>
      <c r="E89" s="245">
        <v>0.48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36</v>
      </c>
      <c r="B90" s="223" t="s">
        <v>531</v>
      </c>
      <c r="C90" s="238" t="s">
        <v>532</v>
      </c>
      <c r="D90" s="224" t="s">
        <v>515</v>
      </c>
      <c r="E90" s="225">
        <v>5.4</v>
      </c>
      <c r="F90" s="226">
        <v>1968</v>
      </c>
      <c r="G90" s="226">
        <v>10627.2</v>
      </c>
      <c r="H90" s="226">
        <v>526.78</v>
      </c>
      <c r="I90" s="226">
        <v>2844.6120000000001</v>
      </c>
      <c r="J90" s="226">
        <v>1441.22</v>
      </c>
      <c r="K90" s="226">
        <v>7782.5880000000006</v>
      </c>
      <c r="L90" s="226">
        <v>21</v>
      </c>
      <c r="M90" s="226">
        <v>12858.912</v>
      </c>
      <c r="N90" s="225">
        <v>0</v>
      </c>
      <c r="O90" s="225">
        <v>0</v>
      </c>
      <c r="P90" s="225">
        <v>6.4000000000000005E-4</v>
      </c>
      <c r="Q90" s="227">
        <v>3.4560000000000003E-3</v>
      </c>
      <c r="R90" s="214"/>
      <c r="S90" s="214" t="s">
        <v>228</v>
      </c>
      <c r="T90" s="214" t="s">
        <v>228</v>
      </c>
      <c r="U90" s="214">
        <v>2.4</v>
      </c>
      <c r="V90" s="214">
        <v>12.96</v>
      </c>
      <c r="W90" s="214"/>
      <c r="X90" s="214" t="s">
        <v>289</v>
      </c>
      <c r="Y90" s="214" t="s">
        <v>231</v>
      </c>
      <c r="Z90" s="208"/>
      <c r="AA90" s="208"/>
      <c r="AB90" s="208"/>
      <c r="AC90" s="208"/>
      <c r="AD90" s="208"/>
      <c r="AE90" s="208"/>
      <c r="AF90" s="208"/>
      <c r="AG90" s="208" t="s">
        <v>290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533</v>
      </c>
      <c r="D91" s="244"/>
      <c r="E91" s="245">
        <v>5.4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16" t="s">
        <v>223</v>
      </c>
      <c r="B92" s="217" t="s">
        <v>189</v>
      </c>
      <c r="C92" s="237" t="s">
        <v>190</v>
      </c>
      <c r="D92" s="218"/>
      <c r="E92" s="219"/>
      <c r="F92" s="220"/>
      <c r="G92" s="220">
        <v>3467.96</v>
      </c>
      <c r="H92" s="220"/>
      <c r="I92" s="220">
        <v>0</v>
      </c>
      <c r="J92" s="220"/>
      <c r="K92" s="220">
        <v>3467.96</v>
      </c>
      <c r="L92" s="220"/>
      <c r="M92" s="220"/>
      <c r="N92" s="219"/>
      <c r="O92" s="219"/>
      <c r="P92" s="219"/>
      <c r="Q92" s="221"/>
      <c r="R92" s="215"/>
      <c r="S92" s="215"/>
      <c r="T92" s="215"/>
      <c r="U92" s="215"/>
      <c r="V92" s="215"/>
      <c r="W92" s="215"/>
      <c r="X92" s="215"/>
      <c r="Y92" s="215"/>
      <c r="AG92" t="s">
        <v>224</v>
      </c>
    </row>
    <row r="93" spans="1:60" x14ac:dyDescent="0.2">
      <c r="A93" s="231">
        <v>37</v>
      </c>
      <c r="B93" s="232" t="s">
        <v>381</v>
      </c>
      <c r="C93" s="241" t="s">
        <v>382</v>
      </c>
      <c r="D93" s="233" t="s">
        <v>324</v>
      </c>
      <c r="E93" s="234">
        <v>10.08127</v>
      </c>
      <c r="F93" s="235">
        <v>344</v>
      </c>
      <c r="G93" s="235">
        <v>3467.96</v>
      </c>
      <c r="H93" s="235">
        <v>0</v>
      </c>
      <c r="I93" s="235">
        <v>0</v>
      </c>
      <c r="J93" s="235">
        <v>344</v>
      </c>
      <c r="K93" s="235">
        <v>3467.9568800000002</v>
      </c>
      <c r="L93" s="235">
        <v>21</v>
      </c>
      <c r="M93" s="235">
        <v>4196.2316000000001</v>
      </c>
      <c r="N93" s="234">
        <v>0</v>
      </c>
      <c r="O93" s="234">
        <v>0</v>
      </c>
      <c r="P93" s="234">
        <v>0</v>
      </c>
      <c r="Q93" s="236">
        <v>0</v>
      </c>
      <c r="R93" s="214"/>
      <c r="S93" s="214" t="s">
        <v>228</v>
      </c>
      <c r="T93" s="214" t="s">
        <v>228</v>
      </c>
      <c r="U93" s="214">
        <v>0.23200000000000001</v>
      </c>
      <c r="V93" s="214">
        <v>2.3388546400000001</v>
      </c>
      <c r="W93" s="214"/>
      <c r="X93" s="214" t="s">
        <v>383</v>
      </c>
      <c r="Y93" s="214" t="s">
        <v>231</v>
      </c>
      <c r="Z93" s="208"/>
      <c r="AA93" s="208"/>
      <c r="AB93" s="208"/>
      <c r="AC93" s="208"/>
      <c r="AD93" s="208"/>
      <c r="AE93" s="208"/>
      <c r="AF93" s="208"/>
      <c r="AG93" s="208" t="s">
        <v>384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223</v>
      </c>
      <c r="B94" s="217" t="s">
        <v>191</v>
      </c>
      <c r="C94" s="237" t="s">
        <v>192</v>
      </c>
      <c r="D94" s="218"/>
      <c r="E94" s="219"/>
      <c r="F94" s="220"/>
      <c r="G94" s="220">
        <v>4154.8599999999997</v>
      </c>
      <c r="H94" s="220"/>
      <c r="I94" s="220">
        <v>7.98</v>
      </c>
      <c r="J94" s="220"/>
      <c r="K94" s="220">
        <v>4146.88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224</v>
      </c>
    </row>
    <row r="95" spans="1:60" x14ac:dyDescent="0.2">
      <c r="A95" s="222">
        <v>38</v>
      </c>
      <c r="B95" s="223" t="s">
        <v>385</v>
      </c>
      <c r="C95" s="238" t="s">
        <v>386</v>
      </c>
      <c r="D95" s="224" t="s">
        <v>324</v>
      </c>
      <c r="E95" s="225">
        <v>1.9275599999999999</v>
      </c>
      <c r="F95" s="226">
        <v>808</v>
      </c>
      <c r="G95" s="226">
        <v>1557.47</v>
      </c>
      <c r="H95" s="226">
        <v>0</v>
      </c>
      <c r="I95" s="226">
        <v>0</v>
      </c>
      <c r="J95" s="226">
        <v>808</v>
      </c>
      <c r="K95" s="226">
        <v>1557.46848</v>
      </c>
      <c r="L95" s="226">
        <v>21</v>
      </c>
      <c r="M95" s="226">
        <v>1884.5387000000001</v>
      </c>
      <c r="N95" s="225">
        <v>0</v>
      </c>
      <c r="O95" s="225">
        <v>0</v>
      </c>
      <c r="P95" s="225">
        <v>0</v>
      </c>
      <c r="Q95" s="227">
        <v>0</v>
      </c>
      <c r="R95" s="214"/>
      <c r="S95" s="214" t="s">
        <v>228</v>
      </c>
      <c r="T95" s="214" t="s">
        <v>228</v>
      </c>
      <c r="U95" s="214">
        <v>1.8160000000000001</v>
      </c>
      <c r="V95" s="214">
        <v>3.5004489599999999</v>
      </c>
      <c r="W95" s="214"/>
      <c r="X95" s="214" t="s">
        <v>387</v>
      </c>
      <c r="Y95" s="214" t="s">
        <v>231</v>
      </c>
      <c r="Z95" s="208"/>
      <c r="AA95" s="208"/>
      <c r="AB95" s="208"/>
      <c r="AC95" s="208"/>
      <c r="AD95" s="208"/>
      <c r="AE95" s="208"/>
      <c r="AF95" s="208"/>
      <c r="AG95" s="208" t="s">
        <v>388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11"/>
      <c r="B96" s="212"/>
      <c r="C96" s="239" t="s">
        <v>389</v>
      </c>
      <c r="D96" s="228"/>
      <c r="E96" s="228"/>
      <c r="F96" s="228"/>
      <c r="G96" s="228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233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29" t="str">
        <f>C96</f>
        <v>S naložením suti nebo vybouraných hmot do dopravního prostředku a na jejich vyložením, popřípadě přeložením na normální dopravní prostředek.</v>
      </c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31">
        <v>39</v>
      </c>
      <c r="B97" s="232" t="s">
        <v>390</v>
      </c>
      <c r="C97" s="241" t="s">
        <v>391</v>
      </c>
      <c r="D97" s="233" t="s">
        <v>324</v>
      </c>
      <c r="E97" s="234">
        <v>1.9275599999999999</v>
      </c>
      <c r="F97" s="235">
        <v>383</v>
      </c>
      <c r="G97" s="235">
        <v>738.26</v>
      </c>
      <c r="H97" s="235">
        <v>4.1399999999999997</v>
      </c>
      <c r="I97" s="235">
        <v>7.9800983999999993</v>
      </c>
      <c r="J97" s="235">
        <v>378.86</v>
      </c>
      <c r="K97" s="235">
        <v>730.27538160000006</v>
      </c>
      <c r="L97" s="235">
        <v>21</v>
      </c>
      <c r="M97" s="235">
        <v>893.29459999999995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228</v>
      </c>
      <c r="T97" s="214" t="s">
        <v>228</v>
      </c>
      <c r="U97" s="214">
        <v>4.2000000000000003E-2</v>
      </c>
      <c r="V97" s="214">
        <v>8.0957520000000005E-2</v>
      </c>
      <c r="W97" s="214"/>
      <c r="X97" s="214" t="s">
        <v>387</v>
      </c>
      <c r="Y97" s="214" t="s">
        <v>231</v>
      </c>
      <c r="Z97" s="208"/>
      <c r="AA97" s="208"/>
      <c r="AB97" s="208"/>
      <c r="AC97" s="208"/>
      <c r="AD97" s="208"/>
      <c r="AE97" s="208"/>
      <c r="AF97" s="208"/>
      <c r="AG97" s="208" t="s">
        <v>388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x14ac:dyDescent="0.2">
      <c r="A98" s="231">
        <v>40</v>
      </c>
      <c r="B98" s="232" t="s">
        <v>392</v>
      </c>
      <c r="C98" s="241" t="s">
        <v>393</v>
      </c>
      <c r="D98" s="233" t="s">
        <v>324</v>
      </c>
      <c r="E98" s="234">
        <v>1.9275599999999999</v>
      </c>
      <c r="F98" s="235">
        <v>630</v>
      </c>
      <c r="G98" s="235">
        <v>1214.3599999999999</v>
      </c>
      <c r="H98" s="235">
        <v>0</v>
      </c>
      <c r="I98" s="235">
        <v>0</v>
      </c>
      <c r="J98" s="235">
        <v>630</v>
      </c>
      <c r="K98" s="235">
        <v>1214.3627999999999</v>
      </c>
      <c r="L98" s="235">
        <v>21</v>
      </c>
      <c r="M98" s="235">
        <v>1469.3755999999998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228</v>
      </c>
      <c r="T98" s="214" t="s">
        <v>229</v>
      </c>
      <c r="U98" s="214">
        <v>0</v>
      </c>
      <c r="V98" s="214">
        <v>0</v>
      </c>
      <c r="W98" s="214"/>
      <c r="X98" s="214" t="s">
        <v>387</v>
      </c>
      <c r="Y98" s="214" t="s">
        <v>231</v>
      </c>
      <c r="Z98" s="208"/>
      <c r="AA98" s="208"/>
      <c r="AB98" s="208"/>
      <c r="AC98" s="208"/>
      <c r="AD98" s="208"/>
      <c r="AE98" s="208"/>
      <c r="AF98" s="208"/>
      <c r="AG98" s="208" t="s">
        <v>388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41</v>
      </c>
      <c r="B99" s="223" t="s">
        <v>394</v>
      </c>
      <c r="C99" s="238" t="s">
        <v>395</v>
      </c>
      <c r="D99" s="224" t="s">
        <v>324</v>
      </c>
      <c r="E99" s="225">
        <v>1.9275599999999999</v>
      </c>
      <c r="F99" s="226">
        <v>334.5</v>
      </c>
      <c r="G99" s="226">
        <v>644.77</v>
      </c>
      <c r="H99" s="226">
        <v>0</v>
      </c>
      <c r="I99" s="226">
        <v>0</v>
      </c>
      <c r="J99" s="226">
        <v>334.5</v>
      </c>
      <c r="K99" s="226">
        <v>644.76882000000001</v>
      </c>
      <c r="L99" s="226">
        <v>21</v>
      </c>
      <c r="M99" s="226">
        <v>780.17169999999999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228</v>
      </c>
      <c r="T99" s="214" t="s">
        <v>228</v>
      </c>
      <c r="U99" s="214">
        <v>0.752</v>
      </c>
      <c r="V99" s="214">
        <v>1.4495251199999999</v>
      </c>
      <c r="W99" s="214"/>
      <c r="X99" s="214" t="s">
        <v>387</v>
      </c>
      <c r="Y99" s="214" t="s">
        <v>231</v>
      </c>
      <c r="Z99" s="208"/>
      <c r="AA99" s="208"/>
      <c r="AB99" s="208"/>
      <c r="AC99" s="208"/>
      <c r="AD99" s="208"/>
      <c r="AE99" s="208"/>
      <c r="AF99" s="208"/>
      <c r="AG99" s="208" t="s">
        <v>388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389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outlineLevel="2" x14ac:dyDescent="0.2">
      <c r="A101" s="211"/>
      <c r="B101" s="212"/>
      <c r="C101" s="240" t="s">
        <v>396</v>
      </c>
      <c r="D101" s="230"/>
      <c r="E101" s="230"/>
      <c r="F101" s="230"/>
      <c r="G101" s="230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233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3"/>
      <c r="B102" s="4"/>
      <c r="C102" s="242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v>15</v>
      </c>
      <c r="AF102">
        <v>21</v>
      </c>
      <c r="AG102" t="s">
        <v>209</v>
      </c>
    </row>
    <row r="103" spans="1:60" x14ac:dyDescent="0.2">
      <c r="C103" s="243"/>
      <c r="D103" s="10"/>
      <c r="AG103" t="s">
        <v>285</v>
      </c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87:G87"/>
    <mergeCell ref="C96:G96"/>
    <mergeCell ref="C100:G100"/>
    <mergeCell ref="C101:G101"/>
    <mergeCell ref="C41:G41"/>
    <mergeCell ref="C42:G42"/>
    <mergeCell ref="C47:G47"/>
    <mergeCell ref="C48:G48"/>
    <mergeCell ref="C70:G70"/>
    <mergeCell ref="C74:G74"/>
    <mergeCell ref="C30:G30"/>
    <mergeCell ref="C31:G31"/>
    <mergeCell ref="C33:G33"/>
    <mergeCell ref="C34:G34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796C0-341C-445B-A0BD-2B6A03FF1D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196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197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197</v>
      </c>
      <c r="AG3" t="s">
        <v>199</v>
      </c>
    </row>
    <row r="4" spans="1:60" ht="24.95" customHeight="1" x14ac:dyDescent="0.2">
      <c r="A4" s="198" t="s">
        <v>10</v>
      </c>
      <c r="B4" s="199" t="s">
        <v>124</v>
      </c>
      <c r="C4" s="200" t="s">
        <v>125</v>
      </c>
      <c r="D4" s="201"/>
      <c r="E4" s="201"/>
      <c r="F4" s="201"/>
      <c r="G4" s="202"/>
      <c r="AG4" t="s">
        <v>200</v>
      </c>
    </row>
    <row r="5" spans="1:60" x14ac:dyDescent="0.2">
      <c r="D5" s="10"/>
    </row>
    <row r="6" spans="1:60" ht="38.25" x14ac:dyDescent="0.2">
      <c r="A6" s="204" t="s">
        <v>201</v>
      </c>
      <c r="B6" s="206" t="s">
        <v>202</v>
      </c>
      <c r="C6" s="206" t="s">
        <v>203</v>
      </c>
      <c r="D6" s="205" t="s">
        <v>204</v>
      </c>
      <c r="E6" s="204" t="s">
        <v>205</v>
      </c>
      <c r="F6" s="203" t="s">
        <v>206</v>
      </c>
      <c r="G6" s="204" t="s">
        <v>31</v>
      </c>
      <c r="H6" s="207" t="s">
        <v>32</v>
      </c>
      <c r="I6" s="207" t="s">
        <v>207</v>
      </c>
      <c r="J6" s="207" t="s">
        <v>33</v>
      </c>
      <c r="K6" s="207" t="s">
        <v>208</v>
      </c>
      <c r="L6" s="207" t="s">
        <v>209</v>
      </c>
      <c r="M6" s="207" t="s">
        <v>210</v>
      </c>
      <c r="N6" s="207" t="s">
        <v>211</v>
      </c>
      <c r="O6" s="207" t="s">
        <v>212</v>
      </c>
      <c r="P6" s="207" t="s">
        <v>213</v>
      </c>
      <c r="Q6" s="207" t="s">
        <v>214</v>
      </c>
      <c r="R6" s="207" t="s">
        <v>215</v>
      </c>
      <c r="S6" s="207" t="s">
        <v>216</v>
      </c>
      <c r="T6" s="207" t="s">
        <v>217</v>
      </c>
      <c r="U6" s="207" t="s">
        <v>218</v>
      </c>
      <c r="V6" s="207" t="s">
        <v>219</v>
      </c>
      <c r="W6" s="207" t="s">
        <v>220</v>
      </c>
      <c r="X6" s="207" t="s">
        <v>221</v>
      </c>
      <c r="Y6" s="207" t="s">
        <v>222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223</v>
      </c>
      <c r="B8" s="217" t="s">
        <v>175</v>
      </c>
      <c r="C8" s="237" t="s">
        <v>176</v>
      </c>
      <c r="D8" s="218"/>
      <c r="E8" s="219"/>
      <c r="F8" s="220"/>
      <c r="G8" s="220">
        <v>62458.53</v>
      </c>
      <c r="H8" s="220"/>
      <c r="I8" s="220">
        <v>12361.25</v>
      </c>
      <c r="J8" s="220"/>
      <c r="K8" s="220">
        <v>50097.279999999999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224</v>
      </c>
    </row>
    <row r="9" spans="1:60" x14ac:dyDescent="0.2">
      <c r="A9" s="222">
        <v>1</v>
      </c>
      <c r="B9" s="223" t="s">
        <v>510</v>
      </c>
      <c r="C9" s="238" t="s">
        <v>511</v>
      </c>
      <c r="D9" s="224" t="s">
        <v>307</v>
      </c>
      <c r="E9" s="225">
        <v>0.9</v>
      </c>
      <c r="F9" s="226">
        <v>1852</v>
      </c>
      <c r="G9" s="226">
        <v>1666.8</v>
      </c>
      <c r="H9" s="226">
        <v>0</v>
      </c>
      <c r="I9" s="226">
        <v>0</v>
      </c>
      <c r="J9" s="226">
        <v>1852</v>
      </c>
      <c r="K9" s="226">
        <v>1666.8</v>
      </c>
      <c r="L9" s="226">
        <v>21</v>
      </c>
      <c r="M9" s="226">
        <v>2016.828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228</v>
      </c>
      <c r="T9" s="214" t="s">
        <v>228</v>
      </c>
      <c r="U9" s="214">
        <v>3.9249999999999998</v>
      </c>
      <c r="V9" s="214">
        <v>3.5324999999999998</v>
      </c>
      <c r="W9" s="214"/>
      <c r="X9" s="214" t="s">
        <v>289</v>
      </c>
      <c r="Y9" s="214" t="s">
        <v>231</v>
      </c>
      <c r="Z9" s="208"/>
      <c r="AA9" s="208"/>
      <c r="AB9" s="208"/>
      <c r="AC9" s="208"/>
      <c r="AD9" s="208"/>
      <c r="AE9" s="208"/>
      <c r="AF9" s="208"/>
      <c r="AG9" s="208" t="s">
        <v>290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942</v>
      </c>
      <c r="D10" s="244"/>
      <c r="E10" s="245">
        <v>0.9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304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330</v>
      </c>
      <c r="C11" s="241" t="s">
        <v>331</v>
      </c>
      <c r="D11" s="233" t="s">
        <v>307</v>
      </c>
      <c r="E11" s="234">
        <v>0.9</v>
      </c>
      <c r="F11" s="235">
        <v>863</v>
      </c>
      <c r="G11" s="235">
        <v>776.7</v>
      </c>
      <c r="H11" s="235">
        <v>0</v>
      </c>
      <c r="I11" s="235">
        <v>0</v>
      </c>
      <c r="J11" s="235">
        <v>863</v>
      </c>
      <c r="K11" s="235">
        <v>776.7</v>
      </c>
      <c r="L11" s="235">
        <v>21</v>
      </c>
      <c r="M11" s="235">
        <v>939.80700000000002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228</v>
      </c>
      <c r="T11" s="214" t="s">
        <v>228</v>
      </c>
      <c r="U11" s="214">
        <v>1.992</v>
      </c>
      <c r="V11" s="214">
        <v>1.7927999999999999</v>
      </c>
      <c r="W11" s="214"/>
      <c r="X11" s="214" t="s">
        <v>289</v>
      </c>
      <c r="Y11" s="214" t="s">
        <v>231</v>
      </c>
      <c r="Z11" s="208"/>
      <c r="AA11" s="208"/>
      <c r="AB11" s="208"/>
      <c r="AC11" s="208"/>
      <c r="AD11" s="208"/>
      <c r="AE11" s="208"/>
      <c r="AF11" s="208"/>
      <c r="AG11" s="208" t="s">
        <v>290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332</v>
      </c>
      <c r="C12" s="241" t="s">
        <v>333</v>
      </c>
      <c r="D12" s="233" t="s">
        <v>307</v>
      </c>
      <c r="E12" s="234">
        <v>0.9</v>
      </c>
      <c r="F12" s="235">
        <v>289.5</v>
      </c>
      <c r="G12" s="235">
        <v>260.55</v>
      </c>
      <c r="H12" s="235">
        <v>0</v>
      </c>
      <c r="I12" s="235">
        <v>0</v>
      </c>
      <c r="J12" s="235">
        <v>289.5</v>
      </c>
      <c r="K12" s="235">
        <v>260.55</v>
      </c>
      <c r="L12" s="235">
        <v>21</v>
      </c>
      <c r="M12" s="235">
        <v>315.26550000000003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228</v>
      </c>
      <c r="T12" s="214" t="s">
        <v>228</v>
      </c>
      <c r="U12" s="214">
        <v>0.61199999999999999</v>
      </c>
      <c r="V12" s="214">
        <v>0.55079999999999996</v>
      </c>
      <c r="W12" s="214"/>
      <c r="X12" s="214" t="s">
        <v>289</v>
      </c>
      <c r="Y12" s="214" t="s">
        <v>231</v>
      </c>
      <c r="Z12" s="208"/>
      <c r="AA12" s="208"/>
      <c r="AB12" s="208"/>
      <c r="AC12" s="208"/>
      <c r="AD12" s="208"/>
      <c r="AE12" s="208"/>
      <c r="AF12" s="208"/>
      <c r="AG12" s="208" t="s">
        <v>290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513</v>
      </c>
      <c r="C13" s="241" t="s">
        <v>514</v>
      </c>
      <c r="D13" s="233" t="s">
        <v>515</v>
      </c>
      <c r="E13" s="234">
        <v>25</v>
      </c>
      <c r="F13" s="235">
        <v>1168</v>
      </c>
      <c r="G13" s="235">
        <v>29200</v>
      </c>
      <c r="H13" s="235">
        <v>494.45</v>
      </c>
      <c r="I13" s="235">
        <v>12361.25</v>
      </c>
      <c r="J13" s="235">
        <v>673.55</v>
      </c>
      <c r="K13" s="235">
        <v>16838.75</v>
      </c>
      <c r="L13" s="235">
        <v>21</v>
      </c>
      <c r="M13" s="235">
        <v>35332</v>
      </c>
      <c r="N13" s="234">
        <v>1.721E-2</v>
      </c>
      <c r="O13" s="234">
        <v>0.43024999999999997</v>
      </c>
      <c r="P13" s="234">
        <v>0</v>
      </c>
      <c r="Q13" s="236">
        <v>0</v>
      </c>
      <c r="R13" s="214"/>
      <c r="S13" s="214" t="s">
        <v>228</v>
      </c>
      <c r="T13" s="214" t="s">
        <v>228</v>
      </c>
      <c r="U13" s="214">
        <v>0.98699999999999999</v>
      </c>
      <c r="V13" s="214">
        <v>24.675000000000001</v>
      </c>
      <c r="W13" s="214"/>
      <c r="X13" s="214" t="s">
        <v>289</v>
      </c>
      <c r="Y13" s="214" t="s">
        <v>231</v>
      </c>
      <c r="Z13" s="208"/>
      <c r="AA13" s="208"/>
      <c r="AB13" s="208"/>
      <c r="AC13" s="208"/>
      <c r="AD13" s="208"/>
      <c r="AE13" s="208"/>
      <c r="AF13" s="208"/>
      <c r="AG13" s="208" t="s">
        <v>290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397</v>
      </c>
      <c r="C14" s="238" t="s">
        <v>398</v>
      </c>
      <c r="D14" s="224" t="s">
        <v>399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228</v>
      </c>
      <c r="T14" s="214" t="s">
        <v>228</v>
      </c>
      <c r="U14" s="214">
        <v>0.20300000000000001</v>
      </c>
      <c r="V14" s="214">
        <v>18.27</v>
      </c>
      <c r="W14" s="214"/>
      <c r="X14" s="214" t="s">
        <v>289</v>
      </c>
      <c r="Y14" s="214" t="s">
        <v>231</v>
      </c>
      <c r="Z14" s="208"/>
      <c r="AA14" s="208"/>
      <c r="AB14" s="208"/>
      <c r="AC14" s="208"/>
      <c r="AD14" s="208"/>
      <c r="AE14" s="208"/>
      <c r="AF14" s="208"/>
      <c r="AG14" s="208" t="s">
        <v>290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496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401</v>
      </c>
      <c r="C16" s="241" t="s">
        <v>402</v>
      </c>
      <c r="D16" s="233" t="s">
        <v>403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228</v>
      </c>
      <c r="T16" s="214" t="s">
        <v>228</v>
      </c>
      <c r="U16" s="214">
        <v>0</v>
      </c>
      <c r="V16" s="214">
        <v>0</v>
      </c>
      <c r="W16" s="214"/>
      <c r="X16" s="214" t="s">
        <v>289</v>
      </c>
      <c r="Y16" s="214" t="s">
        <v>231</v>
      </c>
      <c r="Z16" s="208"/>
      <c r="AA16" s="208"/>
      <c r="AB16" s="208"/>
      <c r="AC16" s="208"/>
      <c r="AD16" s="208"/>
      <c r="AE16" s="208"/>
      <c r="AF16" s="208"/>
      <c r="AG16" s="208" t="s">
        <v>290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497</v>
      </c>
      <c r="C17" s="238" t="s">
        <v>498</v>
      </c>
      <c r="D17" s="224" t="s">
        <v>307</v>
      </c>
      <c r="E17" s="225">
        <v>8.25</v>
      </c>
      <c r="F17" s="226">
        <v>738</v>
      </c>
      <c r="G17" s="226">
        <v>6088.5</v>
      </c>
      <c r="H17" s="226">
        <v>0</v>
      </c>
      <c r="I17" s="226">
        <v>0</v>
      </c>
      <c r="J17" s="226">
        <v>738</v>
      </c>
      <c r="K17" s="226">
        <v>6088.5</v>
      </c>
      <c r="L17" s="226">
        <v>21</v>
      </c>
      <c r="M17" s="226">
        <v>7367.085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228</v>
      </c>
      <c r="T17" s="214" t="s">
        <v>228</v>
      </c>
      <c r="U17" s="214">
        <v>1.5620000000000001</v>
      </c>
      <c r="V17" s="214">
        <v>12.8865</v>
      </c>
      <c r="W17" s="214"/>
      <c r="X17" s="214" t="s">
        <v>289</v>
      </c>
      <c r="Y17" s="214" t="s">
        <v>231</v>
      </c>
      <c r="Z17" s="208"/>
      <c r="AA17" s="208"/>
      <c r="AB17" s="208"/>
      <c r="AC17" s="208"/>
      <c r="AD17" s="208"/>
      <c r="AE17" s="208"/>
      <c r="AF17" s="208"/>
      <c r="AG17" s="208" t="s">
        <v>290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453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943</v>
      </c>
      <c r="D19" s="244"/>
      <c r="E19" s="245">
        <v>8.25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338</v>
      </c>
      <c r="C20" s="241" t="s">
        <v>339</v>
      </c>
      <c r="D20" s="233" t="s">
        <v>307</v>
      </c>
      <c r="E20" s="234">
        <v>8.25</v>
      </c>
      <c r="F20" s="235">
        <v>245.5</v>
      </c>
      <c r="G20" s="235">
        <v>2025.38</v>
      </c>
      <c r="H20" s="235">
        <v>0</v>
      </c>
      <c r="I20" s="235">
        <v>0</v>
      </c>
      <c r="J20" s="235">
        <v>245.5</v>
      </c>
      <c r="K20" s="235">
        <v>2025.375</v>
      </c>
      <c r="L20" s="235">
        <v>21</v>
      </c>
      <c r="M20" s="235">
        <v>2450.7098000000001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228</v>
      </c>
      <c r="T20" s="214" t="s">
        <v>228</v>
      </c>
      <c r="U20" s="214">
        <v>0.51900000000000002</v>
      </c>
      <c r="V20" s="214">
        <v>4.2817499999999997</v>
      </c>
      <c r="W20" s="214"/>
      <c r="X20" s="214" t="s">
        <v>289</v>
      </c>
      <c r="Y20" s="214" t="s">
        <v>231</v>
      </c>
      <c r="Z20" s="208"/>
      <c r="AA20" s="208"/>
      <c r="AB20" s="208"/>
      <c r="AC20" s="208"/>
      <c r="AD20" s="208"/>
      <c r="AE20" s="208"/>
      <c r="AF20" s="208"/>
      <c r="AG20" s="208" t="s">
        <v>290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340</v>
      </c>
      <c r="C21" s="241" t="s">
        <v>341</v>
      </c>
      <c r="D21" s="233" t="s">
        <v>307</v>
      </c>
      <c r="E21" s="234">
        <v>0.9</v>
      </c>
      <c r="F21" s="235">
        <v>344.5</v>
      </c>
      <c r="G21" s="235">
        <v>310.05</v>
      </c>
      <c r="H21" s="235">
        <v>0</v>
      </c>
      <c r="I21" s="235">
        <v>0</v>
      </c>
      <c r="J21" s="235">
        <v>344.5</v>
      </c>
      <c r="K21" s="235">
        <v>310.05</v>
      </c>
      <c r="L21" s="235">
        <v>21</v>
      </c>
      <c r="M21" s="235">
        <v>375.16050000000001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228</v>
      </c>
      <c r="T21" s="214" t="s">
        <v>228</v>
      </c>
      <c r="U21" s="214">
        <v>0.72899999999999998</v>
      </c>
      <c r="V21" s="214">
        <v>0.65610000000000002</v>
      </c>
      <c r="W21" s="214"/>
      <c r="X21" s="214" t="s">
        <v>289</v>
      </c>
      <c r="Y21" s="214" t="s">
        <v>231</v>
      </c>
      <c r="Z21" s="208"/>
      <c r="AA21" s="208"/>
      <c r="AB21" s="208"/>
      <c r="AC21" s="208"/>
      <c r="AD21" s="208"/>
      <c r="AE21" s="208"/>
      <c r="AF21" s="208"/>
      <c r="AG21" s="208" t="s">
        <v>290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314</v>
      </c>
      <c r="C22" s="241" t="s">
        <v>315</v>
      </c>
      <c r="D22" s="233" t="s">
        <v>307</v>
      </c>
      <c r="E22" s="234">
        <v>8.25</v>
      </c>
      <c r="F22" s="235">
        <v>217</v>
      </c>
      <c r="G22" s="235">
        <v>1790.25</v>
      </c>
      <c r="H22" s="235">
        <v>0</v>
      </c>
      <c r="I22" s="235">
        <v>0</v>
      </c>
      <c r="J22" s="235">
        <v>217</v>
      </c>
      <c r="K22" s="235">
        <v>1790.25</v>
      </c>
      <c r="L22" s="235">
        <v>21</v>
      </c>
      <c r="M22" s="235">
        <v>2166.2024999999999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228</v>
      </c>
      <c r="T22" s="214" t="s">
        <v>228</v>
      </c>
      <c r="U22" s="214">
        <v>1.0999999999999999E-2</v>
      </c>
      <c r="V22" s="214">
        <v>9.0749999999999997E-2</v>
      </c>
      <c r="W22" s="214"/>
      <c r="X22" s="214" t="s">
        <v>289</v>
      </c>
      <c r="Y22" s="214" t="s">
        <v>231</v>
      </c>
      <c r="Z22" s="208"/>
      <c r="AA22" s="208"/>
      <c r="AB22" s="208"/>
      <c r="AC22" s="208"/>
      <c r="AD22" s="208"/>
      <c r="AE22" s="208"/>
      <c r="AF22" s="208"/>
      <c r="AG22" s="208" t="s">
        <v>290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316</v>
      </c>
      <c r="C23" s="238" t="s">
        <v>317</v>
      </c>
      <c r="D23" s="224" t="s">
        <v>307</v>
      </c>
      <c r="E23" s="225">
        <v>8.25</v>
      </c>
      <c r="F23" s="226">
        <v>200</v>
      </c>
      <c r="G23" s="226">
        <v>1650</v>
      </c>
      <c r="H23" s="226">
        <v>0</v>
      </c>
      <c r="I23" s="226">
        <v>0</v>
      </c>
      <c r="J23" s="226">
        <v>200</v>
      </c>
      <c r="K23" s="226">
        <v>1650</v>
      </c>
      <c r="L23" s="226">
        <v>21</v>
      </c>
      <c r="M23" s="226">
        <v>1996.5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228</v>
      </c>
      <c r="T23" s="214" t="s">
        <v>228</v>
      </c>
      <c r="U23" s="214">
        <v>0.31</v>
      </c>
      <c r="V23" s="214">
        <v>2.5575000000000001</v>
      </c>
      <c r="W23" s="214"/>
      <c r="X23" s="214" t="s">
        <v>289</v>
      </c>
      <c r="Y23" s="214" t="s">
        <v>231</v>
      </c>
      <c r="Z23" s="208"/>
      <c r="AA23" s="208"/>
      <c r="AB23" s="208"/>
      <c r="AC23" s="208"/>
      <c r="AD23" s="208"/>
      <c r="AE23" s="208"/>
      <c r="AF23" s="208"/>
      <c r="AG23" s="208" t="s">
        <v>290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342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343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344</v>
      </c>
      <c r="C26" s="238" t="s">
        <v>345</v>
      </c>
      <c r="D26" s="224" t="s">
        <v>307</v>
      </c>
      <c r="E26" s="225">
        <v>0.9</v>
      </c>
      <c r="F26" s="226">
        <v>212</v>
      </c>
      <c r="G26" s="226">
        <v>190.8</v>
      </c>
      <c r="H26" s="226">
        <v>0</v>
      </c>
      <c r="I26" s="226">
        <v>0</v>
      </c>
      <c r="J26" s="226">
        <v>212</v>
      </c>
      <c r="K26" s="226">
        <v>190.8</v>
      </c>
      <c r="L26" s="226">
        <v>21</v>
      </c>
      <c r="M26" s="226">
        <v>230.86799999999999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228</v>
      </c>
      <c r="T26" s="214" t="s">
        <v>228</v>
      </c>
      <c r="U26" s="214">
        <v>0.32200000000000001</v>
      </c>
      <c r="V26" s="214">
        <v>0.2898</v>
      </c>
      <c r="W26" s="214"/>
      <c r="X26" s="214" t="s">
        <v>289</v>
      </c>
      <c r="Y26" s="214" t="s">
        <v>231</v>
      </c>
      <c r="Z26" s="208"/>
      <c r="AA26" s="208"/>
      <c r="AB26" s="208"/>
      <c r="AC26" s="208"/>
      <c r="AD26" s="208"/>
      <c r="AE26" s="208"/>
      <c r="AF26" s="208"/>
      <c r="AG26" s="208" t="s">
        <v>290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342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343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322</v>
      </c>
      <c r="C29" s="238" t="s">
        <v>323</v>
      </c>
      <c r="D29" s="224" t="s">
        <v>324</v>
      </c>
      <c r="E29" s="225">
        <v>15.262499999999999</v>
      </c>
      <c r="F29" s="226">
        <v>280</v>
      </c>
      <c r="G29" s="226">
        <v>4273.5</v>
      </c>
      <c r="H29" s="226">
        <v>0</v>
      </c>
      <c r="I29" s="226">
        <v>0</v>
      </c>
      <c r="J29" s="226">
        <v>280</v>
      </c>
      <c r="K29" s="226">
        <v>4273.5</v>
      </c>
      <c r="L29" s="226">
        <v>21</v>
      </c>
      <c r="M29" s="226">
        <v>5170.9349999999995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228</v>
      </c>
      <c r="T29" s="214" t="s">
        <v>228</v>
      </c>
      <c r="U29" s="214">
        <v>0</v>
      </c>
      <c r="V29" s="214">
        <v>0</v>
      </c>
      <c r="W29" s="214"/>
      <c r="X29" s="214" t="s">
        <v>289</v>
      </c>
      <c r="Y29" s="214" t="s">
        <v>231</v>
      </c>
      <c r="Z29" s="208"/>
      <c r="AA29" s="208"/>
      <c r="AB29" s="208"/>
      <c r="AC29" s="208"/>
      <c r="AD29" s="208"/>
      <c r="AE29" s="208"/>
      <c r="AF29" s="208"/>
      <c r="AG29" s="208" t="s">
        <v>290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325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944</v>
      </c>
      <c r="D31" s="244"/>
      <c r="E31" s="245">
        <v>15.262499999999999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501</v>
      </c>
      <c r="C32" s="238" t="s">
        <v>502</v>
      </c>
      <c r="D32" s="224" t="s">
        <v>256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253</v>
      </c>
      <c r="T32" s="214" t="s">
        <v>229</v>
      </c>
      <c r="U32" s="214">
        <v>0</v>
      </c>
      <c r="V32" s="214">
        <v>0</v>
      </c>
      <c r="W32" s="214"/>
      <c r="X32" s="214" t="s">
        <v>289</v>
      </c>
      <c r="Y32" s="214" t="s">
        <v>231</v>
      </c>
      <c r="Z32" s="208"/>
      <c r="AA32" s="208"/>
      <c r="AB32" s="208"/>
      <c r="AC32" s="208"/>
      <c r="AD32" s="208"/>
      <c r="AE32" s="208"/>
      <c r="AF32" s="208"/>
      <c r="AG32" s="208" t="s">
        <v>290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509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503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504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223</v>
      </c>
      <c r="B36" s="217" t="s">
        <v>177</v>
      </c>
      <c r="C36" s="237" t="s">
        <v>178</v>
      </c>
      <c r="D36" s="218"/>
      <c r="E36" s="219"/>
      <c r="F36" s="220"/>
      <c r="G36" s="220">
        <v>20976.91</v>
      </c>
      <c r="H36" s="220"/>
      <c r="I36" s="220">
        <v>1131.55</v>
      </c>
      <c r="J36" s="220"/>
      <c r="K36" s="220">
        <v>19845.36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224</v>
      </c>
    </row>
    <row r="37" spans="1:60" x14ac:dyDescent="0.2">
      <c r="A37" s="222">
        <v>15</v>
      </c>
      <c r="B37" s="223" t="s">
        <v>483</v>
      </c>
      <c r="C37" s="238" t="s">
        <v>484</v>
      </c>
      <c r="D37" s="224" t="s">
        <v>288</v>
      </c>
      <c r="E37" s="225">
        <v>109.54</v>
      </c>
      <c r="F37" s="226">
        <v>191.5</v>
      </c>
      <c r="G37" s="226">
        <v>20976.91</v>
      </c>
      <c r="H37" s="226">
        <v>10.33</v>
      </c>
      <c r="I37" s="226">
        <v>1131.5482000000002</v>
      </c>
      <c r="J37" s="226">
        <v>181.17</v>
      </c>
      <c r="K37" s="226">
        <v>19845.361799999999</v>
      </c>
      <c r="L37" s="226">
        <v>21</v>
      </c>
      <c r="M37" s="226">
        <v>25382.061099999999</v>
      </c>
      <c r="N37" s="225">
        <v>2.0000000000000002E-5</v>
      </c>
      <c r="O37" s="225">
        <v>2.1908000000000001E-3</v>
      </c>
      <c r="P37" s="225">
        <v>0</v>
      </c>
      <c r="Q37" s="227">
        <v>0</v>
      </c>
      <c r="R37" s="214"/>
      <c r="S37" s="214" t="s">
        <v>228</v>
      </c>
      <c r="T37" s="214" t="s">
        <v>228</v>
      </c>
      <c r="U37" s="214">
        <v>0.32</v>
      </c>
      <c r="V37" s="214">
        <v>35.052800000000005</v>
      </c>
      <c r="W37" s="214"/>
      <c r="X37" s="214" t="s">
        <v>289</v>
      </c>
      <c r="Y37" s="214" t="s">
        <v>231</v>
      </c>
      <c r="Z37" s="208"/>
      <c r="AA37" s="208"/>
      <c r="AB37" s="208"/>
      <c r="AC37" s="208"/>
      <c r="AD37" s="208"/>
      <c r="AE37" s="208"/>
      <c r="AF37" s="208"/>
      <c r="AG37" s="208" t="s">
        <v>290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485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486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223</v>
      </c>
      <c r="B40" s="217" t="s">
        <v>179</v>
      </c>
      <c r="C40" s="237" t="s">
        <v>180</v>
      </c>
      <c r="D40" s="218"/>
      <c r="E40" s="219"/>
      <c r="F40" s="220"/>
      <c r="G40" s="220">
        <v>80259.23</v>
      </c>
      <c r="H40" s="220"/>
      <c r="I40" s="220">
        <v>40256.53</v>
      </c>
      <c r="J40" s="220"/>
      <c r="K40" s="220">
        <v>40002.699999999997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224</v>
      </c>
    </row>
    <row r="41" spans="1:60" x14ac:dyDescent="0.2">
      <c r="A41" s="222">
        <v>16</v>
      </c>
      <c r="B41" s="223" t="s">
        <v>427</v>
      </c>
      <c r="C41" s="238" t="s">
        <v>428</v>
      </c>
      <c r="D41" s="224" t="s">
        <v>307</v>
      </c>
      <c r="E41" s="225">
        <v>3</v>
      </c>
      <c r="F41" s="226">
        <v>10070</v>
      </c>
      <c r="G41" s="226">
        <v>30210</v>
      </c>
      <c r="H41" s="226">
        <v>280.76</v>
      </c>
      <c r="I41" s="226">
        <v>842.28</v>
      </c>
      <c r="J41" s="226">
        <v>9789.24</v>
      </c>
      <c r="K41" s="226">
        <v>29367.72</v>
      </c>
      <c r="L41" s="226">
        <v>21</v>
      </c>
      <c r="M41" s="226">
        <v>36554.1</v>
      </c>
      <c r="N41" s="225">
        <v>0.17978</v>
      </c>
      <c r="O41" s="225">
        <v>0.53933999999999993</v>
      </c>
      <c r="P41" s="225">
        <v>0</v>
      </c>
      <c r="Q41" s="227">
        <v>0</v>
      </c>
      <c r="R41" s="214"/>
      <c r="S41" s="214" t="s">
        <v>228</v>
      </c>
      <c r="T41" s="214" t="s">
        <v>228</v>
      </c>
      <c r="U41" s="214">
        <v>17.032</v>
      </c>
      <c r="V41" s="214">
        <v>51.096000000000004</v>
      </c>
      <c r="W41" s="214"/>
      <c r="X41" s="214" t="s">
        <v>289</v>
      </c>
      <c r="Y41" s="214" t="s">
        <v>231</v>
      </c>
      <c r="Z41" s="208"/>
      <c r="AA41" s="208"/>
      <c r="AB41" s="208"/>
      <c r="AC41" s="208"/>
      <c r="AD41" s="208"/>
      <c r="AE41" s="208"/>
      <c r="AF41" s="208"/>
      <c r="AG41" s="208" t="s">
        <v>290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945</v>
      </c>
      <c r="D42" s="244"/>
      <c r="E42" s="245">
        <v>3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436</v>
      </c>
      <c r="C43" s="238" t="s">
        <v>437</v>
      </c>
      <c r="D43" s="224" t="s">
        <v>307</v>
      </c>
      <c r="E43" s="225">
        <v>1.2</v>
      </c>
      <c r="F43" s="226">
        <v>7320</v>
      </c>
      <c r="G43" s="226">
        <v>8784</v>
      </c>
      <c r="H43" s="226">
        <v>5019.0600000000004</v>
      </c>
      <c r="I43" s="226">
        <v>6022.8720000000003</v>
      </c>
      <c r="J43" s="226">
        <v>2300.94</v>
      </c>
      <c r="K43" s="226">
        <v>2761.1280000000002</v>
      </c>
      <c r="L43" s="226">
        <v>21</v>
      </c>
      <c r="M43" s="226">
        <v>10628.64</v>
      </c>
      <c r="N43" s="225">
        <v>3.0044900000000001</v>
      </c>
      <c r="O43" s="225">
        <v>3.605388</v>
      </c>
      <c r="P43" s="225">
        <v>0</v>
      </c>
      <c r="Q43" s="227">
        <v>0</v>
      </c>
      <c r="R43" s="214"/>
      <c r="S43" s="214" t="s">
        <v>228</v>
      </c>
      <c r="T43" s="214" t="s">
        <v>228</v>
      </c>
      <c r="U43" s="214">
        <v>4.5739999999999998</v>
      </c>
      <c r="V43" s="214">
        <v>5.4887999999999995</v>
      </c>
      <c r="W43" s="214"/>
      <c r="X43" s="214" t="s">
        <v>289</v>
      </c>
      <c r="Y43" s="214" t="s">
        <v>231</v>
      </c>
      <c r="Z43" s="208"/>
      <c r="AA43" s="208"/>
      <c r="AB43" s="208"/>
      <c r="AC43" s="208"/>
      <c r="AD43" s="208"/>
      <c r="AE43" s="208"/>
      <c r="AF43" s="208"/>
      <c r="AG43" s="208" t="s">
        <v>290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946</v>
      </c>
      <c r="D44" s="244"/>
      <c r="E44" s="245">
        <v>1.2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439</v>
      </c>
      <c r="C45" s="238" t="s">
        <v>440</v>
      </c>
      <c r="D45" s="224" t="s">
        <v>288</v>
      </c>
      <c r="E45" s="225">
        <v>4</v>
      </c>
      <c r="F45" s="226">
        <v>1452</v>
      </c>
      <c r="G45" s="226">
        <v>5808</v>
      </c>
      <c r="H45" s="226">
        <v>270.64</v>
      </c>
      <c r="I45" s="226">
        <v>1082.56</v>
      </c>
      <c r="J45" s="226">
        <v>1181.3599999999999</v>
      </c>
      <c r="K45" s="226">
        <v>4725.4399999999996</v>
      </c>
      <c r="L45" s="226">
        <v>21</v>
      </c>
      <c r="M45" s="226">
        <v>7027.6799999999994</v>
      </c>
      <c r="N45" s="225">
        <v>1.4500000000000001E-2</v>
      </c>
      <c r="O45" s="225">
        <v>5.8000000000000003E-2</v>
      </c>
      <c r="P45" s="225">
        <v>0</v>
      </c>
      <c r="Q45" s="227">
        <v>0</v>
      </c>
      <c r="R45" s="214"/>
      <c r="S45" s="214" t="s">
        <v>228</v>
      </c>
      <c r="T45" s="214" t="s">
        <v>228</v>
      </c>
      <c r="U45" s="214">
        <v>1.9059999999999999</v>
      </c>
      <c r="V45" s="214">
        <v>7.6239999999999997</v>
      </c>
      <c r="W45" s="214"/>
      <c r="X45" s="214" t="s">
        <v>289</v>
      </c>
      <c r="Y45" s="214" t="s">
        <v>231</v>
      </c>
      <c r="Z45" s="208"/>
      <c r="AA45" s="208"/>
      <c r="AB45" s="208"/>
      <c r="AC45" s="208"/>
      <c r="AD45" s="208"/>
      <c r="AE45" s="208"/>
      <c r="AF45" s="208"/>
      <c r="AG45" s="208" t="s">
        <v>290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947</v>
      </c>
      <c r="D46" s="244"/>
      <c r="E46" s="245">
        <v>4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442</v>
      </c>
      <c r="C47" s="241" t="s">
        <v>443</v>
      </c>
      <c r="D47" s="233" t="s">
        <v>288</v>
      </c>
      <c r="E47" s="234">
        <v>4</v>
      </c>
      <c r="F47" s="235">
        <v>395</v>
      </c>
      <c r="G47" s="235">
        <v>1580</v>
      </c>
      <c r="H47" s="235">
        <v>77.37</v>
      </c>
      <c r="I47" s="235">
        <v>309.48</v>
      </c>
      <c r="J47" s="235">
        <v>317.63</v>
      </c>
      <c r="K47" s="235">
        <v>1270.52</v>
      </c>
      <c r="L47" s="235">
        <v>21</v>
      </c>
      <c r="M47" s="235">
        <v>1911.8</v>
      </c>
      <c r="N47" s="234">
        <v>9.6000000000000002E-4</v>
      </c>
      <c r="O47" s="234">
        <v>3.8400000000000001E-3</v>
      </c>
      <c r="P47" s="234">
        <v>0</v>
      </c>
      <c r="Q47" s="236">
        <v>0</v>
      </c>
      <c r="R47" s="214"/>
      <c r="S47" s="214" t="s">
        <v>228</v>
      </c>
      <c r="T47" s="214" t="s">
        <v>228</v>
      </c>
      <c r="U47" s="214">
        <v>0.628</v>
      </c>
      <c r="V47" s="214">
        <v>2.512</v>
      </c>
      <c r="W47" s="214"/>
      <c r="X47" s="214" t="s">
        <v>289</v>
      </c>
      <c r="Y47" s="214" t="s">
        <v>231</v>
      </c>
      <c r="Z47" s="208"/>
      <c r="AA47" s="208"/>
      <c r="AB47" s="208"/>
      <c r="AC47" s="208"/>
      <c r="AD47" s="208"/>
      <c r="AE47" s="208"/>
      <c r="AF47" s="208"/>
      <c r="AG47" s="208" t="s">
        <v>290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445</v>
      </c>
      <c r="C48" s="238" t="s">
        <v>446</v>
      </c>
      <c r="D48" s="224" t="s">
        <v>324</v>
      </c>
      <c r="E48" s="225">
        <v>1.8599999999999998E-2</v>
      </c>
      <c r="F48" s="226">
        <v>56590</v>
      </c>
      <c r="G48" s="226">
        <v>1052.57</v>
      </c>
      <c r="H48" s="226">
        <v>44289.68</v>
      </c>
      <c r="I48" s="226">
        <v>823.78804799999989</v>
      </c>
      <c r="J48" s="226">
        <v>12300.32</v>
      </c>
      <c r="K48" s="226">
        <v>228.78595199999998</v>
      </c>
      <c r="L48" s="226">
        <v>21</v>
      </c>
      <c r="M48" s="226">
        <v>1273.6097</v>
      </c>
      <c r="N48" s="225">
        <v>1.0610299999999999</v>
      </c>
      <c r="O48" s="225">
        <v>1.9735157999999996E-2</v>
      </c>
      <c r="P48" s="225">
        <v>0</v>
      </c>
      <c r="Q48" s="227">
        <v>0</v>
      </c>
      <c r="R48" s="214"/>
      <c r="S48" s="214" t="s">
        <v>228</v>
      </c>
      <c r="T48" s="214" t="s">
        <v>228</v>
      </c>
      <c r="U48" s="214">
        <v>21.445</v>
      </c>
      <c r="V48" s="214">
        <v>0.39887699999999998</v>
      </c>
      <c r="W48" s="214"/>
      <c r="X48" s="214" t="s">
        <v>289</v>
      </c>
      <c r="Y48" s="214" t="s">
        <v>231</v>
      </c>
      <c r="Z48" s="208"/>
      <c r="AA48" s="208"/>
      <c r="AB48" s="208"/>
      <c r="AC48" s="208"/>
      <c r="AD48" s="208"/>
      <c r="AE48" s="208"/>
      <c r="AF48" s="208"/>
      <c r="AG48" s="208" t="s">
        <v>290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948</v>
      </c>
      <c r="D49" s="244"/>
      <c r="E49" s="245">
        <v>1.8599999999999998E-2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520</v>
      </c>
      <c r="C50" s="238" t="s">
        <v>521</v>
      </c>
      <c r="D50" s="224" t="s">
        <v>324</v>
      </c>
      <c r="E50" s="225">
        <v>7.7759999999999996E-2</v>
      </c>
      <c r="F50" s="226">
        <v>50150</v>
      </c>
      <c r="G50" s="226">
        <v>3899.66</v>
      </c>
      <c r="H50" s="226">
        <v>28942.21</v>
      </c>
      <c r="I50" s="226">
        <v>2250.5462496</v>
      </c>
      <c r="J50" s="226">
        <v>21207.79</v>
      </c>
      <c r="K50" s="226">
        <v>1649.1177504</v>
      </c>
      <c r="L50" s="226">
        <v>21</v>
      </c>
      <c r="M50" s="226">
        <v>4718.5886</v>
      </c>
      <c r="N50" s="225">
        <v>1.0561</v>
      </c>
      <c r="O50" s="225">
        <v>8.2122336000000004E-2</v>
      </c>
      <c r="P50" s="225">
        <v>0</v>
      </c>
      <c r="Q50" s="227">
        <v>0</v>
      </c>
      <c r="R50" s="214"/>
      <c r="S50" s="214" t="s">
        <v>228</v>
      </c>
      <c r="T50" s="214" t="s">
        <v>228</v>
      </c>
      <c r="U50" s="214">
        <v>39.133000000000003</v>
      </c>
      <c r="V50" s="214">
        <v>3.0429820800000003</v>
      </c>
      <c r="W50" s="214"/>
      <c r="X50" s="214" t="s">
        <v>289</v>
      </c>
      <c r="Y50" s="214" t="s">
        <v>231</v>
      </c>
      <c r="Z50" s="208"/>
      <c r="AA50" s="208"/>
      <c r="AB50" s="208"/>
      <c r="AC50" s="208"/>
      <c r="AD50" s="208"/>
      <c r="AE50" s="208"/>
      <c r="AF50" s="208"/>
      <c r="AG50" s="208" t="s">
        <v>290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949</v>
      </c>
      <c r="D51" s="244"/>
      <c r="E51" s="245">
        <v>7.7759999999999996E-2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523</v>
      </c>
      <c r="C52" s="241" t="s">
        <v>524</v>
      </c>
      <c r="D52" s="233" t="s">
        <v>525</v>
      </c>
      <c r="E52" s="234">
        <v>5</v>
      </c>
      <c r="F52" s="235">
        <v>289</v>
      </c>
      <c r="G52" s="235">
        <v>1445</v>
      </c>
      <c r="H52" s="235">
        <v>289</v>
      </c>
      <c r="I52" s="235">
        <v>1445</v>
      </c>
      <c r="J52" s="235">
        <v>0</v>
      </c>
      <c r="K52" s="235">
        <v>0</v>
      </c>
      <c r="L52" s="235">
        <v>21</v>
      </c>
      <c r="M52" s="235">
        <v>1748.45</v>
      </c>
      <c r="N52" s="234">
        <v>5.0000000000000001E-4</v>
      </c>
      <c r="O52" s="234">
        <v>2.5000000000000001E-3</v>
      </c>
      <c r="P52" s="234">
        <v>0</v>
      </c>
      <c r="Q52" s="236">
        <v>0</v>
      </c>
      <c r="R52" s="214" t="s">
        <v>359</v>
      </c>
      <c r="S52" s="214" t="s">
        <v>228</v>
      </c>
      <c r="T52" s="214" t="s">
        <v>228</v>
      </c>
      <c r="U52" s="214">
        <v>0</v>
      </c>
      <c r="V52" s="214">
        <v>0</v>
      </c>
      <c r="W52" s="214"/>
      <c r="X52" s="214" t="s">
        <v>360</v>
      </c>
      <c r="Y52" s="214" t="s">
        <v>231</v>
      </c>
      <c r="Z52" s="208"/>
      <c r="AA52" s="208"/>
      <c r="AB52" s="208"/>
      <c r="AC52" s="208"/>
      <c r="AD52" s="208"/>
      <c r="AE52" s="208"/>
      <c r="AF52" s="208"/>
      <c r="AG52" s="208" t="s">
        <v>361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526</v>
      </c>
      <c r="C53" s="238" t="s">
        <v>527</v>
      </c>
      <c r="D53" s="224" t="s">
        <v>288</v>
      </c>
      <c r="E53" s="225">
        <v>12</v>
      </c>
      <c r="F53" s="226">
        <v>2290</v>
      </c>
      <c r="G53" s="226">
        <v>27480</v>
      </c>
      <c r="H53" s="226">
        <v>2290</v>
      </c>
      <c r="I53" s="226">
        <v>27480</v>
      </c>
      <c r="J53" s="226">
        <v>0</v>
      </c>
      <c r="K53" s="226">
        <v>0</v>
      </c>
      <c r="L53" s="226">
        <v>21</v>
      </c>
      <c r="M53" s="226">
        <v>33250.799999999996</v>
      </c>
      <c r="N53" s="225">
        <v>0.37</v>
      </c>
      <c r="O53" s="225">
        <v>4.4399999999999995</v>
      </c>
      <c r="P53" s="225">
        <v>0</v>
      </c>
      <c r="Q53" s="227">
        <v>0</v>
      </c>
      <c r="R53" s="214" t="s">
        <v>359</v>
      </c>
      <c r="S53" s="214" t="s">
        <v>228</v>
      </c>
      <c r="T53" s="214" t="s">
        <v>228</v>
      </c>
      <c r="U53" s="214">
        <v>0</v>
      </c>
      <c r="V53" s="214">
        <v>0</v>
      </c>
      <c r="W53" s="214"/>
      <c r="X53" s="214" t="s">
        <v>360</v>
      </c>
      <c r="Y53" s="214" t="s">
        <v>231</v>
      </c>
      <c r="Z53" s="208"/>
      <c r="AA53" s="208"/>
      <c r="AB53" s="208"/>
      <c r="AC53" s="208"/>
      <c r="AD53" s="208"/>
      <c r="AE53" s="208"/>
      <c r="AF53" s="208"/>
      <c r="AG53" s="208" t="s">
        <v>361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528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233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950</v>
      </c>
      <c r="D55" s="244"/>
      <c r="E55" s="245">
        <v>12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223</v>
      </c>
      <c r="B56" s="217" t="s">
        <v>183</v>
      </c>
      <c r="C56" s="237" t="s">
        <v>184</v>
      </c>
      <c r="D56" s="218"/>
      <c r="E56" s="219"/>
      <c r="F56" s="220"/>
      <c r="G56" s="220">
        <v>34943.26</v>
      </c>
      <c r="H56" s="220"/>
      <c r="I56" s="220">
        <v>5275.45</v>
      </c>
      <c r="J56" s="220"/>
      <c r="K56" s="220">
        <v>29667.81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224</v>
      </c>
    </row>
    <row r="57" spans="1:60" x14ac:dyDescent="0.2">
      <c r="A57" s="222">
        <v>24</v>
      </c>
      <c r="B57" s="223" t="s">
        <v>487</v>
      </c>
      <c r="C57" s="238" t="s">
        <v>488</v>
      </c>
      <c r="D57" s="224" t="s">
        <v>288</v>
      </c>
      <c r="E57" s="225">
        <v>109.54</v>
      </c>
      <c r="F57" s="226">
        <v>114</v>
      </c>
      <c r="G57" s="226">
        <v>12487.56</v>
      </c>
      <c r="H57" s="226">
        <v>0.16</v>
      </c>
      <c r="I57" s="226">
        <v>17.526400000000002</v>
      </c>
      <c r="J57" s="226">
        <v>113.84</v>
      </c>
      <c r="K57" s="226">
        <v>12470.033600000001</v>
      </c>
      <c r="L57" s="226">
        <v>21</v>
      </c>
      <c r="M57" s="226">
        <v>15109.9476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228</v>
      </c>
      <c r="T57" s="214" t="s">
        <v>228</v>
      </c>
      <c r="U57" s="214">
        <v>0.20873</v>
      </c>
      <c r="V57" s="214">
        <v>22.8642842</v>
      </c>
      <c r="W57" s="214"/>
      <c r="X57" s="214" t="s">
        <v>289</v>
      </c>
      <c r="Y57" s="214" t="s">
        <v>231</v>
      </c>
      <c r="Z57" s="208"/>
      <c r="AA57" s="208"/>
      <c r="AB57" s="208"/>
      <c r="AC57" s="208"/>
      <c r="AD57" s="208"/>
      <c r="AE57" s="208"/>
      <c r="AF57" s="208"/>
      <c r="AG57" s="208" t="s">
        <v>290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489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490</v>
      </c>
      <c r="C59" s="238" t="s">
        <v>491</v>
      </c>
      <c r="D59" s="224" t="s">
        <v>288</v>
      </c>
      <c r="E59" s="225">
        <v>109.54</v>
      </c>
      <c r="F59" s="226">
        <v>205</v>
      </c>
      <c r="G59" s="226">
        <v>22455.7</v>
      </c>
      <c r="H59" s="226">
        <v>48</v>
      </c>
      <c r="I59" s="226">
        <v>5257.92</v>
      </c>
      <c r="J59" s="226">
        <v>157</v>
      </c>
      <c r="K59" s="226">
        <v>17197.780000000002</v>
      </c>
      <c r="L59" s="226">
        <v>21</v>
      </c>
      <c r="M59" s="226">
        <v>27171.397000000001</v>
      </c>
      <c r="N59" s="225">
        <v>3.7699999999999997E-2</v>
      </c>
      <c r="O59" s="225">
        <v>4.1296580000000001</v>
      </c>
      <c r="P59" s="225">
        <v>0</v>
      </c>
      <c r="Q59" s="227">
        <v>0</v>
      </c>
      <c r="R59" s="214"/>
      <c r="S59" s="214" t="s">
        <v>228</v>
      </c>
      <c r="T59" s="214" t="s">
        <v>228</v>
      </c>
      <c r="U59" s="214">
        <v>0.318</v>
      </c>
      <c r="V59" s="214">
        <v>34.83372</v>
      </c>
      <c r="W59" s="214"/>
      <c r="X59" s="214" t="s">
        <v>289</v>
      </c>
      <c r="Y59" s="214" t="s">
        <v>231</v>
      </c>
      <c r="Z59" s="208"/>
      <c r="AA59" s="208"/>
      <c r="AB59" s="208"/>
      <c r="AC59" s="208"/>
      <c r="AD59" s="208"/>
      <c r="AE59" s="208"/>
      <c r="AF59" s="208"/>
      <c r="AG59" s="208" t="s">
        <v>290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492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223</v>
      </c>
      <c r="B61" s="217" t="s">
        <v>185</v>
      </c>
      <c r="C61" s="237" t="s">
        <v>186</v>
      </c>
      <c r="D61" s="218"/>
      <c r="E61" s="219"/>
      <c r="F61" s="220"/>
      <c r="G61" s="220">
        <v>27380.639999999999</v>
      </c>
      <c r="H61" s="220"/>
      <c r="I61" s="220">
        <v>0</v>
      </c>
      <c r="J61" s="220"/>
      <c r="K61" s="220">
        <v>27380.639999999999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224</v>
      </c>
    </row>
    <row r="62" spans="1:60" x14ac:dyDescent="0.2">
      <c r="A62" s="231">
        <v>26</v>
      </c>
      <c r="B62" s="232" t="s">
        <v>375</v>
      </c>
      <c r="C62" s="241" t="s">
        <v>376</v>
      </c>
      <c r="D62" s="233" t="s">
        <v>288</v>
      </c>
      <c r="E62" s="234">
        <v>27.6</v>
      </c>
      <c r="F62" s="235">
        <v>36.1</v>
      </c>
      <c r="G62" s="235">
        <v>996.36</v>
      </c>
      <c r="H62" s="235">
        <v>0</v>
      </c>
      <c r="I62" s="235">
        <v>0</v>
      </c>
      <c r="J62" s="235">
        <v>36.1</v>
      </c>
      <c r="K62" s="235">
        <v>996.36000000000013</v>
      </c>
      <c r="L62" s="235">
        <v>21</v>
      </c>
      <c r="M62" s="235">
        <v>1205.5955999999999</v>
      </c>
      <c r="N62" s="234">
        <v>0</v>
      </c>
      <c r="O62" s="234">
        <v>0</v>
      </c>
      <c r="P62" s="234">
        <v>0</v>
      </c>
      <c r="Q62" s="236">
        <v>0</v>
      </c>
      <c r="R62" s="214"/>
      <c r="S62" s="214" t="s">
        <v>228</v>
      </c>
      <c r="T62" s="214" t="s">
        <v>228</v>
      </c>
      <c r="U62" s="214">
        <v>7.2999999999999995E-2</v>
      </c>
      <c r="V62" s="214">
        <v>2.0148000000000001</v>
      </c>
      <c r="W62" s="214"/>
      <c r="X62" s="214" t="s">
        <v>289</v>
      </c>
      <c r="Y62" s="214" t="s">
        <v>231</v>
      </c>
      <c r="Z62" s="208"/>
      <c r="AA62" s="208"/>
      <c r="AB62" s="208"/>
      <c r="AC62" s="208"/>
      <c r="AD62" s="208"/>
      <c r="AE62" s="208"/>
      <c r="AF62" s="208"/>
      <c r="AG62" s="208" t="s">
        <v>290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x14ac:dyDescent="0.2">
      <c r="A63" s="222">
        <v>27</v>
      </c>
      <c r="B63" s="223" t="s">
        <v>493</v>
      </c>
      <c r="C63" s="238" t="s">
        <v>494</v>
      </c>
      <c r="D63" s="224" t="s">
        <v>288</v>
      </c>
      <c r="E63" s="225">
        <v>50.738999999999997</v>
      </c>
      <c r="F63" s="226">
        <v>520</v>
      </c>
      <c r="G63" s="226">
        <v>26384.28</v>
      </c>
      <c r="H63" s="226">
        <v>0</v>
      </c>
      <c r="I63" s="226">
        <v>0</v>
      </c>
      <c r="J63" s="226">
        <v>520</v>
      </c>
      <c r="K63" s="226">
        <v>26384.28</v>
      </c>
      <c r="L63" s="226">
        <v>21</v>
      </c>
      <c r="M63" s="226">
        <v>31924.978799999997</v>
      </c>
      <c r="N63" s="225">
        <v>0</v>
      </c>
      <c r="O63" s="225">
        <v>0</v>
      </c>
      <c r="P63" s="225">
        <v>1.7999999999999999E-2</v>
      </c>
      <c r="Q63" s="227">
        <v>0.91330199999999984</v>
      </c>
      <c r="R63" s="214"/>
      <c r="S63" s="214" t="s">
        <v>228</v>
      </c>
      <c r="T63" s="214" t="s">
        <v>228</v>
      </c>
      <c r="U63" s="214">
        <v>1.0469999999999999</v>
      </c>
      <c r="V63" s="214">
        <v>53.123732999999994</v>
      </c>
      <c r="W63" s="214"/>
      <c r="X63" s="214" t="s">
        <v>289</v>
      </c>
      <c r="Y63" s="214" t="s">
        <v>231</v>
      </c>
      <c r="Z63" s="208"/>
      <c r="AA63" s="208"/>
      <c r="AB63" s="208"/>
      <c r="AC63" s="208"/>
      <c r="AD63" s="208"/>
      <c r="AE63" s="208"/>
      <c r="AF63" s="208"/>
      <c r="AG63" s="208" t="s">
        <v>290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506</v>
      </c>
      <c r="D64" s="244"/>
      <c r="E64" s="245">
        <v>25.02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2" x14ac:dyDescent="0.2">
      <c r="A65" s="211"/>
      <c r="B65" s="212"/>
      <c r="C65" s="246" t="s">
        <v>507</v>
      </c>
      <c r="D65" s="244"/>
      <c r="E65" s="245">
        <v>4.2750000000000004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508</v>
      </c>
      <c r="D66" s="244"/>
      <c r="E66" s="245">
        <v>5.7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2" x14ac:dyDescent="0.2">
      <c r="A67" s="211"/>
      <c r="B67" s="212"/>
      <c r="C67" s="246" t="s">
        <v>505</v>
      </c>
      <c r="D67" s="244"/>
      <c r="E67" s="245">
        <v>15.744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223</v>
      </c>
      <c r="B68" s="217" t="s">
        <v>187</v>
      </c>
      <c r="C68" s="237" t="s">
        <v>188</v>
      </c>
      <c r="D68" s="218"/>
      <c r="E68" s="219"/>
      <c r="F68" s="220"/>
      <c r="G68" s="220">
        <v>45312</v>
      </c>
      <c r="H68" s="220"/>
      <c r="I68" s="220">
        <v>9482.0400000000009</v>
      </c>
      <c r="J68" s="220"/>
      <c r="K68" s="220">
        <v>35829.96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224</v>
      </c>
    </row>
    <row r="69" spans="1:60" x14ac:dyDescent="0.2">
      <c r="A69" s="222">
        <v>28</v>
      </c>
      <c r="B69" s="223" t="s">
        <v>377</v>
      </c>
      <c r="C69" s="238" t="s">
        <v>378</v>
      </c>
      <c r="D69" s="224" t="s">
        <v>307</v>
      </c>
      <c r="E69" s="225">
        <v>1.2</v>
      </c>
      <c r="F69" s="226">
        <v>8240</v>
      </c>
      <c r="G69" s="226">
        <v>9888</v>
      </c>
      <c r="H69" s="226">
        <v>0</v>
      </c>
      <c r="I69" s="226">
        <v>0</v>
      </c>
      <c r="J69" s="226">
        <v>8240</v>
      </c>
      <c r="K69" s="226">
        <v>9888</v>
      </c>
      <c r="L69" s="226">
        <v>21</v>
      </c>
      <c r="M69" s="226">
        <v>11964.48</v>
      </c>
      <c r="N69" s="225">
        <v>0</v>
      </c>
      <c r="O69" s="225">
        <v>0</v>
      </c>
      <c r="P69" s="225">
        <v>1.33</v>
      </c>
      <c r="Q69" s="227">
        <v>1.5960000000000001</v>
      </c>
      <c r="R69" s="214"/>
      <c r="S69" s="214" t="s">
        <v>228</v>
      </c>
      <c r="T69" s="214" t="s">
        <v>228</v>
      </c>
      <c r="U69" s="214">
        <v>8.6210000000000004</v>
      </c>
      <c r="V69" s="214">
        <v>10.3452</v>
      </c>
      <c r="W69" s="214"/>
      <c r="X69" s="214" t="s">
        <v>289</v>
      </c>
      <c r="Y69" s="214" t="s">
        <v>231</v>
      </c>
      <c r="Z69" s="208"/>
      <c r="AA69" s="208"/>
      <c r="AB69" s="208"/>
      <c r="AC69" s="208"/>
      <c r="AD69" s="208"/>
      <c r="AE69" s="208"/>
      <c r="AF69" s="208"/>
      <c r="AG69" s="208" t="s">
        <v>290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39" t="s">
        <v>379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29" t="str">
        <f>C70</f>
        <v>Včetně bourání geotextilií, výplně otvorů tvárnic, drenáží, trubek a dilatačních prvků apod. zabudovaných v bouraných konstrukcích.</v>
      </c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951</v>
      </c>
      <c r="D71" s="244"/>
      <c r="E71" s="245">
        <v>1.2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22">
        <v>29</v>
      </c>
      <c r="B72" s="223" t="s">
        <v>531</v>
      </c>
      <c r="C72" s="238" t="s">
        <v>532</v>
      </c>
      <c r="D72" s="224" t="s">
        <v>515</v>
      </c>
      <c r="E72" s="225">
        <v>18</v>
      </c>
      <c r="F72" s="226">
        <v>1968</v>
      </c>
      <c r="G72" s="226">
        <v>35424</v>
      </c>
      <c r="H72" s="226">
        <v>526.78</v>
      </c>
      <c r="I72" s="226">
        <v>9482.0399999999991</v>
      </c>
      <c r="J72" s="226">
        <v>1441.22</v>
      </c>
      <c r="K72" s="226">
        <v>25941.96</v>
      </c>
      <c r="L72" s="226">
        <v>21</v>
      </c>
      <c r="M72" s="226">
        <v>42863.040000000001</v>
      </c>
      <c r="N72" s="225">
        <v>0</v>
      </c>
      <c r="O72" s="225">
        <v>0</v>
      </c>
      <c r="P72" s="225">
        <v>6.4000000000000005E-4</v>
      </c>
      <c r="Q72" s="227">
        <v>1.1520000000000001E-2</v>
      </c>
      <c r="R72" s="214"/>
      <c r="S72" s="214" t="s">
        <v>228</v>
      </c>
      <c r="T72" s="214" t="s">
        <v>228</v>
      </c>
      <c r="U72" s="214">
        <v>2.4</v>
      </c>
      <c r="V72" s="214">
        <v>43.199999999999996</v>
      </c>
      <c r="W72" s="214"/>
      <c r="X72" s="214" t="s">
        <v>289</v>
      </c>
      <c r="Y72" s="214" t="s">
        <v>231</v>
      </c>
      <c r="Z72" s="208"/>
      <c r="AA72" s="208"/>
      <c r="AB72" s="208"/>
      <c r="AC72" s="208"/>
      <c r="AD72" s="208"/>
      <c r="AE72" s="208"/>
      <c r="AF72" s="208"/>
      <c r="AG72" s="208" t="s">
        <v>290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952</v>
      </c>
      <c r="D73" s="244"/>
      <c r="E73" s="245">
        <v>18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223</v>
      </c>
      <c r="B74" s="217" t="s">
        <v>189</v>
      </c>
      <c r="C74" s="237" t="s">
        <v>190</v>
      </c>
      <c r="D74" s="218"/>
      <c r="E74" s="219"/>
      <c r="F74" s="220"/>
      <c r="G74" s="220">
        <v>4579.68</v>
      </c>
      <c r="H74" s="220"/>
      <c r="I74" s="220">
        <v>0</v>
      </c>
      <c r="J74" s="220"/>
      <c r="K74" s="220">
        <v>4579.68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224</v>
      </c>
    </row>
    <row r="75" spans="1:60" x14ac:dyDescent="0.2">
      <c r="A75" s="231">
        <v>30</v>
      </c>
      <c r="B75" s="232" t="s">
        <v>381</v>
      </c>
      <c r="C75" s="241" t="s">
        <v>382</v>
      </c>
      <c r="D75" s="233" t="s">
        <v>324</v>
      </c>
      <c r="E75" s="234">
        <v>13.31302</v>
      </c>
      <c r="F75" s="235">
        <v>344</v>
      </c>
      <c r="G75" s="235">
        <v>4579.68</v>
      </c>
      <c r="H75" s="235">
        <v>0</v>
      </c>
      <c r="I75" s="235">
        <v>0</v>
      </c>
      <c r="J75" s="235">
        <v>344</v>
      </c>
      <c r="K75" s="235">
        <v>4579.6788800000004</v>
      </c>
      <c r="L75" s="235">
        <v>21</v>
      </c>
      <c r="M75" s="235">
        <v>5541.4128000000001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228</v>
      </c>
      <c r="T75" s="214" t="s">
        <v>228</v>
      </c>
      <c r="U75" s="214">
        <v>0.23200000000000001</v>
      </c>
      <c r="V75" s="214">
        <v>3.0886206400000003</v>
      </c>
      <c r="W75" s="214"/>
      <c r="X75" s="214" t="s">
        <v>383</v>
      </c>
      <c r="Y75" s="214" t="s">
        <v>231</v>
      </c>
      <c r="Z75" s="208"/>
      <c r="AA75" s="208"/>
      <c r="AB75" s="208"/>
      <c r="AC75" s="208"/>
      <c r="AD75" s="208"/>
      <c r="AE75" s="208"/>
      <c r="AF75" s="208"/>
      <c r="AG75" s="208" t="s">
        <v>384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223</v>
      </c>
      <c r="B76" s="217" t="s">
        <v>191</v>
      </c>
      <c r="C76" s="237" t="s">
        <v>192</v>
      </c>
      <c r="D76" s="218"/>
      <c r="E76" s="219"/>
      <c r="F76" s="220"/>
      <c r="G76" s="220">
        <v>5433.62</v>
      </c>
      <c r="H76" s="220"/>
      <c r="I76" s="220">
        <v>10.44</v>
      </c>
      <c r="J76" s="220"/>
      <c r="K76" s="220">
        <v>5423.18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224</v>
      </c>
    </row>
    <row r="77" spans="1:60" x14ac:dyDescent="0.2">
      <c r="A77" s="222">
        <v>31</v>
      </c>
      <c r="B77" s="223" t="s">
        <v>385</v>
      </c>
      <c r="C77" s="238" t="s">
        <v>386</v>
      </c>
      <c r="D77" s="224" t="s">
        <v>324</v>
      </c>
      <c r="E77" s="225">
        <v>2.5208200000000001</v>
      </c>
      <c r="F77" s="226">
        <v>808</v>
      </c>
      <c r="G77" s="226">
        <v>2036.82</v>
      </c>
      <c r="H77" s="226">
        <v>0</v>
      </c>
      <c r="I77" s="226">
        <v>0</v>
      </c>
      <c r="J77" s="226">
        <v>808</v>
      </c>
      <c r="K77" s="226">
        <v>2036.8225600000001</v>
      </c>
      <c r="L77" s="226">
        <v>21</v>
      </c>
      <c r="M77" s="226">
        <v>2464.5521999999996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228</v>
      </c>
      <c r="T77" s="214" t="s">
        <v>228</v>
      </c>
      <c r="U77" s="214">
        <v>1.8160000000000001</v>
      </c>
      <c r="V77" s="214">
        <v>4.5778091200000004</v>
      </c>
      <c r="W77" s="214"/>
      <c r="X77" s="214" t="s">
        <v>387</v>
      </c>
      <c r="Y77" s="214" t="s">
        <v>231</v>
      </c>
      <c r="Z77" s="208"/>
      <c r="AA77" s="208"/>
      <c r="AB77" s="208"/>
      <c r="AC77" s="208"/>
      <c r="AD77" s="208"/>
      <c r="AE77" s="208"/>
      <c r="AF77" s="208"/>
      <c r="AG77" s="208" t="s">
        <v>388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389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233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32</v>
      </c>
      <c r="B79" s="232" t="s">
        <v>390</v>
      </c>
      <c r="C79" s="241" t="s">
        <v>391</v>
      </c>
      <c r="D79" s="233" t="s">
        <v>324</v>
      </c>
      <c r="E79" s="234">
        <v>2.5208200000000001</v>
      </c>
      <c r="F79" s="235">
        <v>383</v>
      </c>
      <c r="G79" s="235">
        <v>965.47</v>
      </c>
      <c r="H79" s="235">
        <v>4.1399999999999997</v>
      </c>
      <c r="I79" s="235">
        <v>10.436194799999999</v>
      </c>
      <c r="J79" s="235">
        <v>378.86</v>
      </c>
      <c r="K79" s="235">
        <v>955.03786520000006</v>
      </c>
      <c r="L79" s="235">
        <v>21</v>
      </c>
      <c r="M79" s="235">
        <v>1168.2186999999999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228</v>
      </c>
      <c r="T79" s="214" t="s">
        <v>228</v>
      </c>
      <c r="U79" s="214">
        <v>4.2000000000000003E-2</v>
      </c>
      <c r="V79" s="214">
        <v>0.10587444000000001</v>
      </c>
      <c r="W79" s="214"/>
      <c r="X79" s="214" t="s">
        <v>387</v>
      </c>
      <c r="Y79" s="214" t="s">
        <v>231</v>
      </c>
      <c r="Z79" s="208"/>
      <c r="AA79" s="208"/>
      <c r="AB79" s="208"/>
      <c r="AC79" s="208"/>
      <c r="AD79" s="208"/>
      <c r="AE79" s="208"/>
      <c r="AF79" s="208"/>
      <c r="AG79" s="208" t="s">
        <v>388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33</v>
      </c>
      <c r="B80" s="232" t="s">
        <v>392</v>
      </c>
      <c r="C80" s="241" t="s">
        <v>393</v>
      </c>
      <c r="D80" s="233" t="s">
        <v>324</v>
      </c>
      <c r="E80" s="234">
        <v>2.5208200000000001</v>
      </c>
      <c r="F80" s="235">
        <v>630</v>
      </c>
      <c r="G80" s="235">
        <v>1588.12</v>
      </c>
      <c r="H80" s="235">
        <v>0</v>
      </c>
      <c r="I80" s="235">
        <v>0</v>
      </c>
      <c r="J80" s="235">
        <v>630</v>
      </c>
      <c r="K80" s="235">
        <v>1588.1166000000001</v>
      </c>
      <c r="L80" s="235">
        <v>21</v>
      </c>
      <c r="M80" s="235">
        <v>1921.6251999999997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228</v>
      </c>
      <c r="T80" s="214" t="s">
        <v>229</v>
      </c>
      <c r="U80" s="214">
        <v>0</v>
      </c>
      <c r="V80" s="214">
        <v>0</v>
      </c>
      <c r="W80" s="214"/>
      <c r="X80" s="214" t="s">
        <v>387</v>
      </c>
      <c r="Y80" s="214" t="s">
        <v>231</v>
      </c>
      <c r="Z80" s="208"/>
      <c r="AA80" s="208"/>
      <c r="AB80" s="208"/>
      <c r="AC80" s="208"/>
      <c r="AD80" s="208"/>
      <c r="AE80" s="208"/>
      <c r="AF80" s="208"/>
      <c r="AG80" s="208" t="s">
        <v>388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34</v>
      </c>
      <c r="B81" s="223" t="s">
        <v>394</v>
      </c>
      <c r="C81" s="238" t="s">
        <v>395</v>
      </c>
      <c r="D81" s="224" t="s">
        <v>324</v>
      </c>
      <c r="E81" s="225">
        <v>2.5208200000000001</v>
      </c>
      <c r="F81" s="226">
        <v>334.5</v>
      </c>
      <c r="G81" s="226">
        <v>843.21</v>
      </c>
      <c r="H81" s="226">
        <v>0</v>
      </c>
      <c r="I81" s="226">
        <v>0</v>
      </c>
      <c r="J81" s="226">
        <v>334.5</v>
      </c>
      <c r="K81" s="226">
        <v>843.21429000000001</v>
      </c>
      <c r="L81" s="226">
        <v>21</v>
      </c>
      <c r="M81" s="226">
        <v>1020.2841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228</v>
      </c>
      <c r="T81" s="214" t="s">
        <v>228</v>
      </c>
      <c r="U81" s="214">
        <v>0.752</v>
      </c>
      <c r="V81" s="214">
        <v>1.8956566400000001</v>
      </c>
      <c r="W81" s="214"/>
      <c r="X81" s="214" t="s">
        <v>387</v>
      </c>
      <c r="Y81" s="214" t="s">
        <v>231</v>
      </c>
      <c r="Z81" s="208"/>
      <c r="AA81" s="208"/>
      <c r="AB81" s="208"/>
      <c r="AC81" s="208"/>
      <c r="AD81" s="208"/>
      <c r="AE81" s="208"/>
      <c r="AF81" s="208"/>
      <c r="AG81" s="208" t="s">
        <v>388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389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233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396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233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209</v>
      </c>
    </row>
    <row r="85" spans="1:60" x14ac:dyDescent="0.2">
      <c r="C85" s="243"/>
      <c r="D85" s="10"/>
      <c r="AG85" t="s">
        <v>285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0:G70"/>
    <mergeCell ref="C78:G78"/>
    <mergeCell ref="C82:G82"/>
    <mergeCell ref="C83:G83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42</vt:i4>
      </vt:variant>
      <vt:variant>
        <vt:lpstr>Pojmenované oblasti</vt:lpstr>
      </vt:variant>
      <vt:variant>
        <vt:i4>124</vt:i4>
      </vt:variant>
    </vt:vector>
  </HeadingPairs>
  <TitlesOfParts>
    <vt:vector size="166" baseType="lpstr">
      <vt:lpstr>Pokyny pro vyplnění</vt:lpstr>
      <vt:lpstr>Stavba</vt:lpstr>
      <vt:lpstr>VzorPolozky</vt:lpstr>
      <vt:lpstr>000 001 Naklady</vt:lpstr>
      <vt:lpstr>SO04 001 Pol</vt:lpstr>
      <vt:lpstr>SO04 002 Pol</vt:lpstr>
      <vt:lpstr>SO04 003a Pol</vt:lpstr>
      <vt:lpstr>SO04 003b Pol</vt:lpstr>
      <vt:lpstr>SO04 003c Pol</vt:lpstr>
      <vt:lpstr>SO04 003d Pol</vt:lpstr>
      <vt:lpstr>SO04 003e Pol</vt:lpstr>
      <vt:lpstr>SO04 003f Pol</vt:lpstr>
      <vt:lpstr>SO04 004 Pol</vt:lpstr>
      <vt:lpstr>SO04 005 Pol</vt:lpstr>
      <vt:lpstr>SO04 006 Pol</vt:lpstr>
      <vt:lpstr>SO04 007 Pol</vt:lpstr>
      <vt:lpstr>SO04 008 Pol</vt:lpstr>
      <vt:lpstr>SO04 009 Pol</vt:lpstr>
      <vt:lpstr>SO04 010 Pol</vt:lpstr>
      <vt:lpstr>SO04 011 Pol</vt:lpstr>
      <vt:lpstr>SO04 012 Pol</vt:lpstr>
      <vt:lpstr>SO04 013 Pol</vt:lpstr>
      <vt:lpstr>SO04 014 Pol</vt:lpstr>
      <vt:lpstr>SO04 015 Pol</vt:lpstr>
      <vt:lpstr>SO04 016 Pol</vt:lpstr>
      <vt:lpstr>SO04 017 Pol</vt:lpstr>
      <vt:lpstr>SO04 018 Pol</vt:lpstr>
      <vt:lpstr>SO04 019 Pol</vt:lpstr>
      <vt:lpstr>SO04 020 Pol</vt:lpstr>
      <vt:lpstr>SO04 021 Pol</vt:lpstr>
      <vt:lpstr>SO04 022 Pol</vt:lpstr>
      <vt:lpstr>SO04 023 Pol</vt:lpstr>
      <vt:lpstr>SO04 024 Pol</vt:lpstr>
      <vt:lpstr>SO04 025 Pol</vt:lpstr>
      <vt:lpstr>SO04 026 Pol</vt:lpstr>
      <vt:lpstr>SO04 027 Pol</vt:lpstr>
      <vt:lpstr>SO04 028 Pol</vt:lpstr>
      <vt:lpstr>SO04 029 Pol</vt:lpstr>
      <vt:lpstr>SO04 030 Pol</vt:lpstr>
      <vt:lpstr>SO04 031 Pol</vt:lpstr>
      <vt:lpstr>SO04 032 Pol</vt:lpstr>
      <vt:lpstr>SO04 033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'SO04 001 Pol'!Názvy_tisku</vt:lpstr>
      <vt:lpstr>'SO04 002 Pol'!Názvy_tisku</vt:lpstr>
      <vt:lpstr>'SO04 003a Pol'!Názvy_tisku</vt:lpstr>
      <vt:lpstr>'SO04 003b Pol'!Názvy_tisku</vt:lpstr>
      <vt:lpstr>'SO04 003c Pol'!Názvy_tisku</vt:lpstr>
      <vt:lpstr>'SO04 003d Pol'!Názvy_tisku</vt:lpstr>
      <vt:lpstr>'SO04 003e Pol'!Názvy_tisku</vt:lpstr>
      <vt:lpstr>'SO04 003f Pol'!Názvy_tisku</vt:lpstr>
      <vt:lpstr>'SO04 004 Pol'!Názvy_tisku</vt:lpstr>
      <vt:lpstr>'SO04 005 Pol'!Názvy_tisku</vt:lpstr>
      <vt:lpstr>'SO04 006 Pol'!Názvy_tisku</vt:lpstr>
      <vt:lpstr>'SO04 007 Pol'!Názvy_tisku</vt:lpstr>
      <vt:lpstr>'SO04 008 Pol'!Názvy_tisku</vt:lpstr>
      <vt:lpstr>'SO04 009 Pol'!Názvy_tisku</vt:lpstr>
      <vt:lpstr>'SO04 010 Pol'!Názvy_tisku</vt:lpstr>
      <vt:lpstr>'SO04 011 Pol'!Názvy_tisku</vt:lpstr>
      <vt:lpstr>'SO04 012 Pol'!Názvy_tisku</vt:lpstr>
      <vt:lpstr>'SO04 013 Pol'!Názvy_tisku</vt:lpstr>
      <vt:lpstr>'SO04 014 Pol'!Názvy_tisku</vt:lpstr>
      <vt:lpstr>'SO04 015 Pol'!Názvy_tisku</vt:lpstr>
      <vt:lpstr>'SO04 016 Pol'!Názvy_tisku</vt:lpstr>
      <vt:lpstr>'SO04 017 Pol'!Názvy_tisku</vt:lpstr>
      <vt:lpstr>'SO04 018 Pol'!Názvy_tisku</vt:lpstr>
      <vt:lpstr>'SO04 019 Pol'!Názvy_tisku</vt:lpstr>
      <vt:lpstr>'SO04 020 Pol'!Názvy_tisku</vt:lpstr>
      <vt:lpstr>'SO04 021 Pol'!Názvy_tisku</vt:lpstr>
      <vt:lpstr>'SO04 022 Pol'!Názvy_tisku</vt:lpstr>
      <vt:lpstr>'SO04 023 Pol'!Názvy_tisku</vt:lpstr>
      <vt:lpstr>'SO04 024 Pol'!Názvy_tisku</vt:lpstr>
      <vt:lpstr>'SO04 025 Pol'!Názvy_tisku</vt:lpstr>
      <vt:lpstr>'SO04 026 Pol'!Názvy_tisku</vt:lpstr>
      <vt:lpstr>'SO04 027 Pol'!Názvy_tisku</vt:lpstr>
      <vt:lpstr>'SO04 028 Pol'!Názvy_tisku</vt:lpstr>
      <vt:lpstr>'SO04 029 Pol'!Názvy_tisku</vt:lpstr>
      <vt:lpstr>'SO04 030 Pol'!Názvy_tisku</vt:lpstr>
      <vt:lpstr>'SO04 031 Pol'!Názvy_tisku</vt:lpstr>
      <vt:lpstr>'SO04 032 Pol'!Názvy_tisku</vt:lpstr>
      <vt:lpstr>'SO04 033 Pol'!Názvy_tisku</vt:lpstr>
      <vt:lpstr>oadresa</vt:lpstr>
      <vt:lpstr>Stavba!Objednatel</vt:lpstr>
      <vt:lpstr>Stavba!Objekt</vt:lpstr>
      <vt:lpstr>'000 001 Naklady'!Oblast_tisku</vt:lpstr>
      <vt:lpstr>'SO04 001 Pol'!Oblast_tisku</vt:lpstr>
      <vt:lpstr>'SO04 002 Pol'!Oblast_tisku</vt:lpstr>
      <vt:lpstr>'SO04 003a Pol'!Oblast_tisku</vt:lpstr>
      <vt:lpstr>'SO04 003b Pol'!Oblast_tisku</vt:lpstr>
      <vt:lpstr>'SO04 003c Pol'!Oblast_tisku</vt:lpstr>
      <vt:lpstr>'SO04 003d Pol'!Oblast_tisku</vt:lpstr>
      <vt:lpstr>'SO04 003e Pol'!Oblast_tisku</vt:lpstr>
      <vt:lpstr>'SO04 003f Pol'!Oblast_tisku</vt:lpstr>
      <vt:lpstr>'SO04 004 Pol'!Oblast_tisku</vt:lpstr>
      <vt:lpstr>'SO04 005 Pol'!Oblast_tisku</vt:lpstr>
      <vt:lpstr>'SO04 006 Pol'!Oblast_tisku</vt:lpstr>
      <vt:lpstr>'SO04 007 Pol'!Oblast_tisku</vt:lpstr>
      <vt:lpstr>'SO04 008 Pol'!Oblast_tisku</vt:lpstr>
      <vt:lpstr>'SO04 009 Pol'!Oblast_tisku</vt:lpstr>
      <vt:lpstr>'SO04 010 Pol'!Oblast_tisku</vt:lpstr>
      <vt:lpstr>'SO04 011 Pol'!Oblast_tisku</vt:lpstr>
      <vt:lpstr>'SO04 012 Pol'!Oblast_tisku</vt:lpstr>
      <vt:lpstr>'SO04 013 Pol'!Oblast_tisku</vt:lpstr>
      <vt:lpstr>'SO04 014 Pol'!Oblast_tisku</vt:lpstr>
      <vt:lpstr>'SO04 015 Pol'!Oblast_tisku</vt:lpstr>
      <vt:lpstr>'SO04 016 Pol'!Oblast_tisku</vt:lpstr>
      <vt:lpstr>'SO04 017 Pol'!Oblast_tisku</vt:lpstr>
      <vt:lpstr>'SO04 018 Pol'!Oblast_tisku</vt:lpstr>
      <vt:lpstr>'SO04 019 Pol'!Oblast_tisku</vt:lpstr>
      <vt:lpstr>'SO04 020 Pol'!Oblast_tisku</vt:lpstr>
      <vt:lpstr>'SO04 021 Pol'!Oblast_tisku</vt:lpstr>
      <vt:lpstr>'SO04 022 Pol'!Oblast_tisku</vt:lpstr>
      <vt:lpstr>'SO04 023 Pol'!Oblast_tisku</vt:lpstr>
      <vt:lpstr>'SO04 024 Pol'!Oblast_tisku</vt:lpstr>
      <vt:lpstr>'SO04 025 Pol'!Oblast_tisku</vt:lpstr>
      <vt:lpstr>'SO04 026 Pol'!Oblast_tisku</vt:lpstr>
      <vt:lpstr>'SO04 027 Pol'!Oblast_tisku</vt:lpstr>
      <vt:lpstr>'SO04 028 Pol'!Oblast_tisku</vt:lpstr>
      <vt:lpstr>'SO04 029 Pol'!Oblast_tisku</vt:lpstr>
      <vt:lpstr>'SO04 030 Pol'!Oblast_tisku</vt:lpstr>
      <vt:lpstr>'SO04 031 Pol'!Oblast_tisku</vt:lpstr>
      <vt:lpstr>'SO04 032 Pol'!Oblast_tisku</vt:lpstr>
      <vt:lpstr>'SO04 033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2023-11-21T17:49:32Z</dcterms:modified>
</cp:coreProperties>
</file>